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ccuevas\Documents\Carmen\bases\CD informativo\2018\Enero\"/>
    </mc:Choice>
  </mc:AlternateContent>
  <bookViews>
    <workbookView xWindow="0" yWindow="0" windowWidth="28800" windowHeight="11700" tabRatio="909"/>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9" sheetId="77" r:id="rId29"/>
    <sheet name="30" sheetId="80" r:id="rId30"/>
    <sheet name="31" sheetId="81" r:id="rId31"/>
    <sheet name="32" sheetId="82" r:id="rId32"/>
    <sheet name="33" sheetId="85" r:id="rId33"/>
    <sheet name="34" sheetId="86" r:id="rId34"/>
    <sheet name="35" sheetId="83" r:id="rId35"/>
    <sheet name="36" sheetId="84" r:id="rId36"/>
    <sheet name="37" sheetId="87" r:id="rId37"/>
    <sheet name="38" sheetId="66" r:id="rId38"/>
    <sheet name="39" sheetId="28" r:id="rId39"/>
    <sheet name="40" sheetId="29" r:id="rId40"/>
    <sheet name="41" sheetId="30" r:id="rId41"/>
    <sheet name="42-1" sheetId="31" r:id="rId42"/>
    <sheet name="42-2" sheetId="32" r:id="rId43"/>
    <sheet name="43" sheetId="33" r:id="rId44"/>
    <sheet name="44" sheetId="34" r:id="rId45"/>
    <sheet name="45" sheetId="35" r:id="rId46"/>
    <sheet name="46" sheetId="67" r:id="rId47"/>
    <sheet name="47" sheetId="37" r:id="rId48"/>
    <sheet name="48" sheetId="38" r:id="rId49"/>
    <sheet name="49" sheetId="39" r:id="rId50"/>
    <sheet name="50-1" sheetId="40" r:id="rId51"/>
    <sheet name="50-2" sheetId="41" r:id="rId52"/>
    <sheet name="51-1" sheetId="42" r:id="rId53"/>
    <sheet name="51-2" sheetId="43" r:id="rId54"/>
    <sheet name="52-1" sheetId="44" r:id="rId55"/>
    <sheet name="52-2" sheetId="45" r:id="rId56"/>
    <sheet name="53" sheetId="46" r:id="rId57"/>
    <sheet name="54" sheetId="36" r:id="rId58"/>
    <sheet name="55" sheetId="92" r:id="rId59"/>
    <sheet name="56" sheetId="91" r:id="rId60"/>
    <sheet name="57" sheetId="98" r:id="rId61"/>
    <sheet name="58" sheetId="89" r:id="rId62"/>
    <sheet name="59" sheetId="93" r:id="rId63"/>
    <sheet name="60" sheetId="101" r:id="rId64"/>
    <sheet name="61" sheetId="57" r:id="rId65"/>
    <sheet name="62" sheetId="100" r:id="rId66"/>
    <sheet name="63" sheetId="99" r:id="rId67"/>
    <sheet name="64" sheetId="103" r:id="rId68"/>
    <sheet name="65" sheetId="102" r:id="rId69"/>
    <sheet name="66" sheetId="55" r:id="rId70"/>
    <sheet name="67" sheetId="56" r:id="rId71"/>
    <sheet name="68" sheetId="94" r:id="rId72"/>
    <sheet name="69" sheetId="95" r:id="rId73"/>
    <sheet name="70" sheetId="96" r:id="rId74"/>
    <sheet name="71" sheetId="97" r:id="rId75"/>
    <sheet name="72" sheetId="59" r:id="rId76"/>
    <sheet name="73" sheetId="60" r:id="rId77"/>
    <sheet name="74" sheetId="61" r:id="rId78"/>
    <sheet name="75" sheetId="65" r:id="rId79"/>
    <sheet name="Abreviaturas" sheetId="64" r:id="rId80"/>
  </sheets>
  <externalReferences>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_xlnm._FilterDatabase" localSheetId="76" hidden="1">'73'!$A$9:$M$103</definedName>
    <definedName name="_xlnm._FilterDatabase" localSheetId="78">#REF!</definedName>
    <definedName name="_xlnm._FilterDatabase" localSheetId="79">#REF!</definedName>
    <definedName name="_xlnm._FilterDatabase" localSheetId="0">#REF!</definedName>
    <definedName name="_xlnm._FilterDatabase">#REF!</definedName>
    <definedName name="A_impresión_IM" localSheetId="78">[1]FLUJOEERR!$A$364:$AD$487</definedName>
    <definedName name="A_impresión_IM" localSheetId="79">[2]FLUJOEERR!$A$364:$AD$487</definedName>
    <definedName name="A_impresión_IM" localSheetId="0">[3]FLUJOEERR!$A$364:$AD$487</definedName>
    <definedName name="A_impresión_IM">[4]FLUJOEERR!$A$364:$AD$487</definedName>
    <definedName name="_xlnm.Print_Area" localSheetId="10">'10'!$A$1:$G$88</definedName>
    <definedName name="_xlnm.Print_Area" localSheetId="11">'11'!$A$1:$G$87</definedName>
    <definedName name="_xlnm.Print_Area" localSheetId="12">'12'!$A$1:$G$87</definedName>
    <definedName name="_xlnm.Print_Area" localSheetId="13">'13'!$A$1:$G$87</definedName>
    <definedName name="_xlnm.Print_Area" localSheetId="14">'14'!$A$1:$G$87</definedName>
    <definedName name="_xlnm.Print_Area" localSheetId="15">'15'!$A$1:$G$87</definedName>
    <definedName name="_xlnm.Print_Area" localSheetId="16">'16'!$A$1:$G$87</definedName>
    <definedName name="_xlnm.Print_Area" localSheetId="17">'17'!$A$1:$G$87</definedName>
    <definedName name="_xlnm.Print_Area" localSheetId="18">'18'!$A$1:$G$87</definedName>
    <definedName name="_xlnm.Print_Area" localSheetId="21">'21'!$A$2:$O$39</definedName>
    <definedName name="_xlnm.Print_Area" localSheetId="22">'22'!$A$1:$P$27</definedName>
    <definedName name="_xlnm.Print_Area" localSheetId="23">'23'!$A$1:$O$45</definedName>
    <definedName name="_xlnm.Print_Area" localSheetId="39">'40'!$A$1:$J$64</definedName>
    <definedName name="_xlnm.Print_Area" localSheetId="40">'41'!$A$1:$G$87</definedName>
    <definedName name="_xlnm.Print_Area" localSheetId="41">'42-1'!$A$1:$I$58</definedName>
    <definedName name="_xlnm.Print_Area" localSheetId="42">'42-2'!$A$1:$I$79</definedName>
    <definedName name="_xlnm.Print_Area" localSheetId="43">'43'!$A$1:$J$40</definedName>
    <definedName name="_xlnm.Print_Area" localSheetId="44">'44'!$A$1:$M$27</definedName>
    <definedName name="_xlnm.Print_Area" localSheetId="48">'48'!$A$1:$H$64</definedName>
    <definedName name="_xlnm.Print_Area" localSheetId="49">'49'!$A$1:$G$85</definedName>
    <definedName name="_xlnm.Print_Area" localSheetId="50">'50-1'!$A$1:$I$58</definedName>
    <definedName name="_xlnm.Print_Area" localSheetId="51">'50-2'!$A$1:$I$79</definedName>
    <definedName name="_xlnm.Print_Area" localSheetId="52">'51-1'!$A$1:$O$39</definedName>
    <definedName name="_xlnm.Print_Area" localSheetId="53">'51-2'!$A$1:$N$39</definedName>
    <definedName name="_xlnm.Print_Area" localSheetId="54">'52-1'!$A$1:$O$25</definedName>
    <definedName name="_xlnm.Print_Area" localSheetId="55">'52-2'!$A$1:$O$27</definedName>
    <definedName name="_xlnm.Print_Area" localSheetId="57">'54'!$A$1:$S$58</definedName>
    <definedName name="_xlnm.Print_Area" localSheetId="64">'61'!$A$1:$G$62</definedName>
    <definedName name="_xlnm.Print_Area" localSheetId="69">'66'!$A$1:$E$84</definedName>
    <definedName name="_xlnm.Print_Area" localSheetId="70">'67'!$C$1:$F$94</definedName>
    <definedName name="_xlnm.Print_Area" localSheetId="7">'7'!$A$1:$G$87</definedName>
    <definedName name="_xlnm.Print_Area" localSheetId="75">'72'!$B$1:$N$80</definedName>
    <definedName name="_xlnm.Print_Area" localSheetId="76">'73'!$B$1:$M$79</definedName>
    <definedName name="_xlnm.Print_Area" localSheetId="77">'74'!$B$1:$Q$28</definedName>
    <definedName name="_xlnm.Print_Area" localSheetId="78">#REF!</definedName>
    <definedName name="_xlnm.Print_Area" localSheetId="8">'8'!$A$1:$G$87</definedName>
    <definedName name="_xlnm.Print_Area" localSheetId="9">'9'!$A$1:$G$87</definedName>
    <definedName name="_xlnm.Print_Area" localSheetId="79">#REF!</definedName>
    <definedName name="_xlnm.Print_Area">#REF!</definedName>
    <definedName name="I" localSheetId="79">#REF!</definedName>
    <definedName name="I">#REF!</definedName>
    <definedName name="Títulos_a_imprimir_IM" localSheetId="78">[5]FLUJOEERR!#REF!</definedName>
    <definedName name="Títulos_a_imprimir_IM" localSheetId="79">[6]FLUJOEERR!#REF!</definedName>
    <definedName name="Títulos_a_imprimir_IM" localSheetId="0">[7]FLUJOEERR!#REF!</definedName>
    <definedName name="Títulos_a_imprimir_IM">[8]FLUJOEERR!#REF!</definedName>
    <definedName name="VALOR" localSheetId="78">#REF!</definedName>
    <definedName name="VALOR" localSheetId="79">#REF!</definedName>
    <definedName name="VALOR" localSheetId="0">#REF!</definedName>
    <definedName name="VALOR">#REF!</definedName>
    <definedName name="Z" localSheetId="79">#REF!</definedName>
    <definedName name="Z">'[9]46'!#REF!</definedName>
  </definedNames>
  <calcPr calcId="162913"/>
</workbook>
</file>

<file path=xl/calcChain.xml><?xml version="1.0" encoding="utf-8"?>
<calcChain xmlns="http://schemas.openxmlformats.org/spreadsheetml/2006/main">
  <c r="L8" i="83" l="1"/>
  <c r="E64" i="96" l="1"/>
  <c r="E63" i="96"/>
  <c r="E62" i="96"/>
  <c r="E61" i="96"/>
  <c r="E60" i="96"/>
  <c r="E59" i="96"/>
  <c r="E58" i="96"/>
  <c r="E57" i="96"/>
  <c r="E56" i="96"/>
  <c r="E55" i="96"/>
  <c r="E54" i="96"/>
  <c r="E53" i="96"/>
  <c r="E52" i="96"/>
  <c r="E51" i="96"/>
  <c r="E50" i="96"/>
  <c r="E49" i="96"/>
  <c r="E48" i="96"/>
  <c r="E47" i="96"/>
  <c r="E46" i="96"/>
  <c r="E45" i="96"/>
  <c r="E44" i="96"/>
  <c r="E43" i="96"/>
  <c r="E42" i="96"/>
  <c r="E41" i="96"/>
  <c r="E40" i="96"/>
  <c r="E39" i="96"/>
  <c r="E38" i="96"/>
  <c r="E36" i="96"/>
  <c r="E35" i="96"/>
  <c r="E34" i="96"/>
  <c r="E33" i="96"/>
  <c r="E32" i="96"/>
  <c r="E31" i="96"/>
  <c r="E30" i="96"/>
  <c r="E29" i="96"/>
  <c r="E28" i="96"/>
  <c r="E27" i="96"/>
  <c r="E26" i="96"/>
  <c r="E25" i="96"/>
  <c r="E24" i="96"/>
  <c r="E23" i="96"/>
  <c r="E22" i="96"/>
  <c r="E21" i="96"/>
  <c r="E20" i="96"/>
  <c r="E19" i="96"/>
  <c r="E18" i="96"/>
  <c r="E17" i="96"/>
  <c r="E16" i="96"/>
  <c r="E15" i="96"/>
  <c r="E14" i="96"/>
  <c r="E13" i="96"/>
  <c r="E12" i="96"/>
  <c r="E11" i="96"/>
  <c r="E10" i="96"/>
  <c r="E9" i="96"/>
  <c r="D63" i="95"/>
  <c r="D62" i="95"/>
  <c r="D61" i="95"/>
  <c r="D60" i="95"/>
  <c r="D59" i="95"/>
  <c r="D58" i="95"/>
  <c r="D57" i="95"/>
  <c r="D56" i="95"/>
  <c r="D55" i="95"/>
  <c r="D54" i="95"/>
  <c r="D53" i="95"/>
  <c r="D52" i="95"/>
  <c r="D51" i="95"/>
  <c r="D50" i="95"/>
  <c r="D49" i="95"/>
  <c r="D48" i="95"/>
  <c r="D47" i="95"/>
  <c r="D46" i="95"/>
  <c r="D45" i="95"/>
  <c r="D44" i="95"/>
  <c r="D43" i="95"/>
  <c r="D42" i="95"/>
  <c r="D41" i="95"/>
  <c r="D40" i="95"/>
  <c r="D39" i="95"/>
  <c r="D38" i="95"/>
  <c r="D37" i="95"/>
  <c r="D35" i="95"/>
  <c r="D34" i="95"/>
  <c r="D33" i="95"/>
  <c r="D32" i="95"/>
  <c r="D31" i="95"/>
  <c r="D30" i="95"/>
  <c r="D29" i="95"/>
  <c r="D28" i="95"/>
  <c r="D27" i="95"/>
  <c r="D26" i="95"/>
  <c r="D25" i="95"/>
  <c r="D24" i="95"/>
  <c r="D23" i="95"/>
  <c r="D22" i="95"/>
  <c r="D21" i="95"/>
  <c r="D20" i="95"/>
  <c r="D19" i="95"/>
  <c r="D18" i="95"/>
  <c r="D17" i="95"/>
  <c r="D16" i="95"/>
  <c r="D15" i="95"/>
  <c r="D14" i="95"/>
  <c r="D13" i="95"/>
  <c r="D12" i="95"/>
  <c r="D11" i="95"/>
  <c r="D10" i="95"/>
  <c r="D9" i="95"/>
  <c r="C63" i="94"/>
  <c r="C62" i="94"/>
  <c r="C61" i="94"/>
  <c r="C60" i="94"/>
  <c r="C59" i="94"/>
  <c r="C58" i="94"/>
  <c r="C57" i="94"/>
  <c r="C56" i="94"/>
  <c r="C55" i="94"/>
  <c r="C54" i="94"/>
  <c r="C53" i="94"/>
  <c r="C52" i="94"/>
  <c r="C51" i="94"/>
  <c r="C50" i="94"/>
  <c r="C49" i="94"/>
  <c r="C48" i="94"/>
  <c r="C47" i="94"/>
  <c r="C46" i="94"/>
  <c r="C45" i="94"/>
  <c r="C44" i="94"/>
  <c r="C43" i="94"/>
  <c r="C42" i="94"/>
  <c r="C41" i="94"/>
  <c r="C40" i="94"/>
  <c r="C39" i="94"/>
  <c r="C38" i="94"/>
  <c r="C37" i="94"/>
  <c r="C35" i="94"/>
  <c r="C34" i="94"/>
  <c r="C33" i="94"/>
  <c r="C32" i="94"/>
  <c r="C31" i="94"/>
  <c r="C30" i="94"/>
  <c r="C29" i="94"/>
  <c r="C28" i="94"/>
  <c r="C27" i="94"/>
  <c r="C26" i="94"/>
  <c r="C25" i="94"/>
  <c r="C24" i="94"/>
  <c r="C23" i="94"/>
  <c r="C22" i="94"/>
  <c r="C21" i="94"/>
  <c r="C20" i="94"/>
  <c r="C19" i="94"/>
  <c r="C18" i="94"/>
  <c r="C17" i="94"/>
  <c r="C16" i="94"/>
  <c r="C15" i="94"/>
  <c r="C14" i="94"/>
  <c r="C13" i="94"/>
  <c r="C12" i="94"/>
  <c r="C11" i="94"/>
  <c r="C10" i="94"/>
  <c r="C9" i="94"/>
  <c r="F89" i="56"/>
  <c r="F88" i="56"/>
  <c r="F87" i="56"/>
  <c r="F86" i="56"/>
  <c r="F85" i="56"/>
  <c r="F84" i="56"/>
  <c r="F83" i="56"/>
  <c r="E83" i="56"/>
  <c r="D83" i="56"/>
  <c r="F81" i="56"/>
  <c r="F80" i="56"/>
  <c r="E78" i="56"/>
  <c r="E91" i="56" s="1"/>
  <c r="D78" i="56"/>
  <c r="D91" i="56" s="1"/>
  <c r="F91" i="56" s="1"/>
  <c r="F70"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2"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D21" i="103"/>
  <c r="D20" i="103"/>
  <c r="D19" i="103"/>
  <c r="D18" i="103"/>
  <c r="D17" i="103"/>
  <c r="D16" i="103"/>
  <c r="D15" i="103"/>
  <c r="D14" i="103"/>
  <c r="D13" i="103"/>
  <c r="D12" i="103"/>
  <c r="D11" i="103"/>
  <c r="D10" i="103"/>
  <c r="D9" i="103"/>
  <c r="A1" i="103"/>
  <c r="C58" i="100"/>
  <c r="C57" i="100"/>
  <c r="C56" i="100"/>
  <c r="C55" i="100"/>
  <c r="C52" i="100"/>
  <c r="C51" i="100"/>
  <c r="C50" i="100"/>
  <c r="C49" i="100"/>
  <c r="C48" i="100"/>
  <c r="C47" i="100"/>
  <c r="C44" i="100"/>
  <c r="C43" i="100"/>
  <c r="C42" i="100"/>
  <c r="C41" i="100"/>
  <c r="C38" i="100"/>
  <c r="C37" i="100"/>
  <c r="C36" i="100"/>
  <c r="C35" i="100"/>
  <c r="C34" i="100"/>
  <c r="C33" i="100"/>
  <c r="C32" i="100"/>
  <c r="C31" i="100"/>
  <c r="C30" i="100"/>
  <c r="C29" i="100"/>
  <c r="C28" i="100"/>
  <c r="C27" i="100"/>
  <c r="C26" i="100"/>
  <c r="C22" i="100"/>
  <c r="C21" i="100"/>
  <c r="C18" i="100"/>
  <c r="C17" i="100"/>
  <c r="C16" i="100"/>
  <c r="C15" i="100"/>
  <c r="C12" i="100"/>
  <c r="C11" i="100"/>
  <c r="C248" i="57"/>
  <c r="C247" i="57"/>
  <c r="C246" i="57"/>
  <c r="C245" i="57"/>
  <c r="C244" i="57"/>
  <c r="C243" i="57"/>
  <c r="C242" i="57"/>
  <c r="C241" i="57"/>
  <c r="C240" i="57"/>
  <c r="C239" i="57"/>
  <c r="C238" i="57"/>
  <c r="C237" i="57"/>
  <c r="C236" i="57"/>
  <c r="C235" i="57"/>
  <c r="C234" i="57"/>
  <c r="C233" i="57"/>
  <c r="C232" i="57"/>
  <c r="C231" i="57"/>
  <c r="C230" i="57"/>
  <c r="C229" i="57"/>
  <c r="C228" i="57"/>
  <c r="C227" i="57"/>
  <c r="C226" i="57"/>
  <c r="C225" i="57"/>
  <c r="C224" i="57"/>
  <c r="C223" i="57"/>
  <c r="C222" i="57"/>
  <c r="C221" i="57"/>
  <c r="C220" i="57"/>
  <c r="C219" i="57"/>
  <c r="C218" i="57"/>
  <c r="C217" i="57"/>
  <c r="C216" i="57"/>
  <c r="C215" i="57"/>
  <c r="C214" i="57"/>
  <c r="C213" i="57"/>
  <c r="C212" i="57"/>
  <c r="C211" i="57"/>
  <c r="C210" i="57"/>
  <c r="C209" i="57"/>
  <c r="C208" i="57"/>
  <c r="C207" i="57"/>
  <c r="C206" i="57"/>
  <c r="C205" i="57"/>
  <c r="C204" i="57"/>
  <c r="C203" i="57"/>
  <c r="C202" i="57"/>
  <c r="C201" i="57"/>
  <c r="C200" i="57"/>
  <c r="C199" i="57"/>
  <c r="C198" i="57"/>
  <c r="C197" i="57"/>
  <c r="C196" i="57"/>
  <c r="C195" i="57"/>
  <c r="C194" i="57"/>
  <c r="C193" i="57"/>
  <c r="C192" i="57"/>
  <c r="C191" i="57"/>
  <c r="C190" i="57"/>
  <c r="C189" i="57"/>
  <c r="C188" i="57"/>
  <c r="C187" i="57"/>
  <c r="C186" i="57"/>
  <c r="C185" i="57"/>
  <c r="C184" i="57"/>
  <c r="C183" i="57"/>
  <c r="C182" i="57"/>
  <c r="C181" i="57"/>
  <c r="C180" i="57"/>
  <c r="C179" i="57"/>
  <c r="C178" i="57"/>
  <c r="C177" i="57"/>
  <c r="C176" i="57"/>
  <c r="C175" i="57"/>
  <c r="C174" i="57"/>
  <c r="C173" i="57"/>
  <c r="C172" i="57"/>
  <c r="C171" i="57"/>
  <c r="C170" i="57"/>
  <c r="C169" i="57"/>
  <c r="C168" i="57"/>
  <c r="C167" i="57"/>
  <c r="C166" i="57"/>
  <c r="C165" i="57"/>
  <c r="C164" i="57"/>
  <c r="C163" i="57"/>
  <c r="C162" i="57"/>
  <c r="C161" i="57"/>
  <c r="C160" i="57"/>
  <c r="C159" i="57"/>
  <c r="C158" i="57"/>
  <c r="C157" i="57"/>
  <c r="C156" i="57"/>
  <c r="C155" i="57"/>
  <c r="C154" i="57"/>
  <c r="C153" i="57"/>
  <c r="C152" i="57"/>
  <c r="C151" i="57"/>
  <c r="C150" i="57"/>
  <c r="C149" i="57"/>
  <c r="C148" i="57"/>
  <c r="C147" i="57"/>
  <c r="C146" i="57"/>
  <c r="C145" i="57"/>
  <c r="C144" i="57"/>
  <c r="C143" i="57"/>
  <c r="C142" i="57"/>
  <c r="C141" i="57"/>
  <c r="C140" i="57"/>
  <c r="C139" i="57"/>
  <c r="C138" i="57"/>
  <c r="C137" i="57"/>
  <c r="C136" i="57"/>
  <c r="C135" i="57"/>
  <c r="C134" i="57"/>
  <c r="C133" i="57"/>
  <c r="C132" i="57"/>
  <c r="C131" i="57"/>
  <c r="C130" i="57"/>
  <c r="C129" i="57"/>
  <c r="C128" i="57"/>
  <c r="C127" i="57"/>
  <c r="C126" i="57"/>
  <c r="C125" i="57"/>
  <c r="C124" i="57"/>
  <c r="C123" i="57"/>
  <c r="C122" i="57"/>
  <c r="C121" i="57"/>
  <c r="C120" i="57"/>
  <c r="C119" i="57"/>
  <c r="C118" i="57"/>
  <c r="C117" i="57"/>
  <c r="C116" i="57"/>
  <c r="C115" i="57"/>
  <c r="C114" i="57"/>
  <c r="C113" i="57"/>
  <c r="C112" i="57"/>
  <c r="C111" i="57"/>
  <c r="C110" i="57"/>
  <c r="C109" i="57"/>
  <c r="C108" i="57"/>
  <c r="C107" i="57"/>
  <c r="C106" i="57"/>
  <c r="C105" i="57"/>
  <c r="C104" i="57"/>
  <c r="J21" i="89"/>
  <c r="J20" i="89"/>
  <c r="J19" i="89"/>
  <c r="J18" i="89"/>
  <c r="J17" i="89"/>
  <c r="J16" i="89"/>
  <c r="J15" i="89"/>
  <c r="J14" i="89"/>
  <c r="J13" i="89"/>
  <c r="J12" i="89"/>
  <c r="J11" i="89"/>
  <c r="J10" i="89"/>
  <c r="J9" i="89"/>
  <c r="A1" i="89"/>
  <c r="K55" i="36"/>
  <c r="J55" i="36"/>
  <c r="I55" i="36"/>
  <c r="H55" i="36"/>
  <c r="F55" i="36"/>
  <c r="E55" i="36"/>
  <c r="D55" i="36"/>
  <c r="C55" i="36"/>
  <c r="B55" i="36"/>
  <c r="P53" i="36"/>
  <c r="O53" i="36"/>
  <c r="N53" i="36"/>
  <c r="M53" i="36"/>
  <c r="Q53" i="36" s="1"/>
  <c r="L53" i="36"/>
  <c r="S53" i="36" s="1"/>
  <c r="G53" i="36"/>
  <c r="R53" i="36" s="1"/>
  <c r="R52" i="36"/>
  <c r="P52" i="36"/>
  <c r="O52" i="36"/>
  <c r="N52" i="36"/>
  <c r="M52" i="36"/>
  <c r="Q52" i="36" s="1"/>
  <c r="L52" i="36"/>
  <c r="S52" i="36" s="1"/>
  <c r="G52" i="36"/>
  <c r="S51" i="36"/>
  <c r="R51" i="36"/>
  <c r="P51" i="36"/>
  <c r="O51" i="36"/>
  <c r="N51" i="36"/>
  <c r="M51" i="36"/>
  <c r="Q51" i="36" s="1"/>
  <c r="L51" i="36"/>
  <c r="G51" i="36"/>
  <c r="S50" i="36"/>
  <c r="P50" i="36"/>
  <c r="O50" i="36"/>
  <c r="N50" i="36"/>
  <c r="M50" i="36"/>
  <c r="Q50" i="36" s="1"/>
  <c r="L50" i="36"/>
  <c r="G50" i="36"/>
  <c r="R50" i="36" s="1"/>
  <c r="P49" i="36"/>
  <c r="O49" i="36"/>
  <c r="N49" i="36"/>
  <c r="M49" i="36"/>
  <c r="Q49" i="36" s="1"/>
  <c r="L49" i="36"/>
  <c r="S49" i="36" s="1"/>
  <c r="G49" i="36"/>
  <c r="R49" i="36" s="1"/>
  <c r="R48" i="36"/>
  <c r="P48" i="36"/>
  <c r="O48" i="36"/>
  <c r="N48" i="36"/>
  <c r="M48" i="36"/>
  <c r="Q48" i="36" s="1"/>
  <c r="L48" i="36"/>
  <c r="S48" i="36" s="1"/>
  <c r="G48" i="36"/>
  <c r="S47" i="36"/>
  <c r="R47" i="36"/>
  <c r="P47" i="36"/>
  <c r="O47" i="36"/>
  <c r="N47" i="36"/>
  <c r="M47" i="36"/>
  <c r="Q47" i="36" s="1"/>
  <c r="L47" i="36"/>
  <c r="G47" i="36"/>
  <c r="S46" i="36"/>
  <c r="P46" i="36"/>
  <c r="O46" i="36"/>
  <c r="N46" i="36"/>
  <c r="M46" i="36"/>
  <c r="Q46" i="36" s="1"/>
  <c r="L46" i="36"/>
  <c r="G46" i="36"/>
  <c r="R46" i="36" s="1"/>
  <c r="P45" i="36"/>
  <c r="O45" i="36"/>
  <c r="N45" i="36"/>
  <c r="M45" i="36"/>
  <c r="Q45" i="36" s="1"/>
  <c r="L45" i="36"/>
  <c r="S45" i="36" s="1"/>
  <c r="G45" i="36"/>
  <c r="R45" i="36" s="1"/>
  <c r="R44" i="36"/>
  <c r="P44" i="36"/>
  <c r="O44" i="36"/>
  <c r="N44" i="36"/>
  <c r="M44" i="36"/>
  <c r="Q44" i="36" s="1"/>
  <c r="L44" i="36"/>
  <c r="S44" i="36" s="1"/>
  <c r="G44" i="36"/>
  <c r="S43" i="36"/>
  <c r="R43" i="36"/>
  <c r="P43" i="36"/>
  <c r="O43" i="36"/>
  <c r="N43" i="36"/>
  <c r="M43" i="36"/>
  <c r="Q43" i="36" s="1"/>
  <c r="L43" i="36"/>
  <c r="G43" i="36"/>
  <c r="S42" i="36"/>
  <c r="P42" i="36"/>
  <c r="O42" i="36"/>
  <c r="N42" i="36"/>
  <c r="M42" i="36"/>
  <c r="Q42" i="36" s="1"/>
  <c r="L42" i="36"/>
  <c r="G42" i="36"/>
  <c r="R42" i="36" s="1"/>
  <c r="P41" i="36"/>
  <c r="O41" i="36"/>
  <c r="N41" i="36"/>
  <c r="M41" i="36"/>
  <c r="Q41" i="36" s="1"/>
  <c r="L41" i="36"/>
  <c r="S41" i="36" s="1"/>
  <c r="G41" i="36"/>
  <c r="R41" i="36" s="1"/>
  <c r="R40" i="36"/>
  <c r="P40" i="36"/>
  <c r="O40" i="36"/>
  <c r="N40" i="36"/>
  <c r="M40" i="36"/>
  <c r="Q40" i="36" s="1"/>
  <c r="L40" i="36"/>
  <c r="S40" i="36" s="1"/>
  <c r="G40" i="36"/>
  <c r="S39" i="36"/>
  <c r="R39" i="36"/>
  <c r="P39" i="36"/>
  <c r="O39" i="36"/>
  <c r="N39" i="36"/>
  <c r="M39" i="36"/>
  <c r="Q39" i="36" s="1"/>
  <c r="L39" i="36"/>
  <c r="G39" i="36"/>
  <c r="S38" i="36"/>
  <c r="P38" i="36"/>
  <c r="O38" i="36"/>
  <c r="N38" i="36"/>
  <c r="M38" i="36"/>
  <c r="Q38" i="36" s="1"/>
  <c r="L38" i="36"/>
  <c r="G38" i="36"/>
  <c r="R38" i="36" s="1"/>
  <c r="P37" i="36"/>
  <c r="O37" i="36"/>
  <c r="N37" i="36"/>
  <c r="M37" i="36"/>
  <c r="Q37" i="36" s="1"/>
  <c r="L37" i="36"/>
  <c r="S37" i="36" s="1"/>
  <c r="G37" i="36"/>
  <c r="R37" i="36" s="1"/>
  <c r="R36" i="36"/>
  <c r="P36" i="36"/>
  <c r="O36" i="36"/>
  <c r="N36" i="36"/>
  <c r="M36" i="36"/>
  <c r="Q36" i="36" s="1"/>
  <c r="L36" i="36"/>
  <c r="S36" i="36" s="1"/>
  <c r="G36" i="36"/>
  <c r="S35" i="36"/>
  <c r="R35" i="36"/>
  <c r="P35" i="36"/>
  <c r="O35" i="36"/>
  <c r="N35" i="36"/>
  <c r="M35" i="36"/>
  <c r="Q35" i="36" s="1"/>
  <c r="L35" i="36"/>
  <c r="G35" i="36"/>
  <c r="S34" i="36"/>
  <c r="P34" i="36"/>
  <c r="O34" i="36"/>
  <c r="N34" i="36"/>
  <c r="M34" i="36"/>
  <c r="Q34" i="36" s="1"/>
  <c r="L34" i="36"/>
  <c r="G34" i="36"/>
  <c r="R34" i="36" s="1"/>
  <c r="P33" i="36"/>
  <c r="O33" i="36"/>
  <c r="N33" i="36"/>
  <c r="M33" i="36"/>
  <c r="Q33" i="36" s="1"/>
  <c r="L33" i="36"/>
  <c r="S33" i="36" s="1"/>
  <c r="G33" i="36"/>
  <c r="R33" i="36" s="1"/>
  <c r="R32" i="36"/>
  <c r="P32" i="36"/>
  <c r="O32" i="36"/>
  <c r="N32" i="36"/>
  <c r="M32" i="36"/>
  <c r="Q32" i="36" s="1"/>
  <c r="L32" i="36"/>
  <c r="S32" i="36" s="1"/>
  <c r="G32" i="36"/>
  <c r="S31" i="36"/>
  <c r="R31" i="36"/>
  <c r="P31" i="36"/>
  <c r="O31" i="36"/>
  <c r="N31" i="36"/>
  <c r="M31" i="36"/>
  <c r="Q31" i="36" s="1"/>
  <c r="L31" i="36"/>
  <c r="G31" i="36"/>
  <c r="S30" i="36"/>
  <c r="P30" i="36"/>
  <c r="O30" i="36"/>
  <c r="N30" i="36"/>
  <c r="M30" i="36"/>
  <c r="Q30" i="36" s="1"/>
  <c r="L30" i="36"/>
  <c r="G30" i="36"/>
  <c r="R30" i="36" s="1"/>
  <c r="P29" i="36"/>
  <c r="O29" i="36"/>
  <c r="N29" i="36"/>
  <c r="M29" i="36"/>
  <c r="Q29" i="36" s="1"/>
  <c r="L29" i="36"/>
  <c r="S29" i="36" s="1"/>
  <c r="G29" i="36"/>
  <c r="R29" i="36" s="1"/>
  <c r="P28" i="36"/>
  <c r="O28" i="36"/>
  <c r="N28" i="36"/>
  <c r="M28" i="36"/>
  <c r="Q28" i="36" s="1"/>
  <c r="L28" i="36"/>
  <c r="S28" i="36" s="1"/>
  <c r="G28" i="36"/>
  <c r="R28" i="36" s="1"/>
  <c r="R27" i="36"/>
  <c r="P27" i="36"/>
  <c r="O27" i="36"/>
  <c r="N27" i="36"/>
  <c r="M27" i="36"/>
  <c r="Q27" i="36" s="1"/>
  <c r="L27" i="36"/>
  <c r="S27" i="36" s="1"/>
  <c r="G27" i="36"/>
  <c r="S26" i="36"/>
  <c r="P26" i="36"/>
  <c r="O26" i="36"/>
  <c r="N26" i="36"/>
  <c r="M26" i="36"/>
  <c r="Q26" i="36" s="1"/>
  <c r="L26" i="36"/>
  <c r="G26" i="36"/>
  <c r="R26" i="36" s="1"/>
  <c r="P25" i="36"/>
  <c r="O25" i="36"/>
  <c r="N25" i="36"/>
  <c r="M25" i="36"/>
  <c r="Q25" i="36" s="1"/>
  <c r="L25" i="36"/>
  <c r="S25" i="36" s="1"/>
  <c r="G25" i="36"/>
  <c r="R25" i="36" s="1"/>
  <c r="P24" i="36"/>
  <c r="P55" i="36" s="1"/>
  <c r="O24" i="36"/>
  <c r="O55" i="36" s="1"/>
  <c r="N24" i="36"/>
  <c r="N55" i="36" s="1"/>
  <c r="M24" i="36"/>
  <c r="Q24" i="36" s="1"/>
  <c r="L24" i="36"/>
  <c r="L55" i="36" s="1"/>
  <c r="S55" i="36" s="1"/>
  <c r="G24" i="36"/>
  <c r="G55" i="36" s="1"/>
  <c r="R55" i="36" s="1"/>
  <c r="K20" i="36"/>
  <c r="J20" i="36"/>
  <c r="I20" i="36"/>
  <c r="H20" i="36"/>
  <c r="F20" i="36"/>
  <c r="E20" i="36"/>
  <c r="D20" i="36"/>
  <c r="C20" i="36"/>
  <c r="B20" i="36"/>
  <c r="P18" i="36"/>
  <c r="O18" i="36"/>
  <c r="N18" i="36"/>
  <c r="M18" i="36"/>
  <c r="Q18" i="36" s="1"/>
  <c r="L18" i="36"/>
  <c r="S18" i="36" s="1"/>
  <c r="G18" i="36"/>
  <c r="R18" i="36" s="1"/>
  <c r="P17" i="36"/>
  <c r="O17" i="36"/>
  <c r="N17" i="36"/>
  <c r="M17" i="36"/>
  <c r="Q17" i="36" s="1"/>
  <c r="L17" i="36"/>
  <c r="S17" i="36" s="1"/>
  <c r="G17" i="36"/>
  <c r="R17" i="36" s="1"/>
  <c r="R16" i="36"/>
  <c r="P16" i="36"/>
  <c r="O16" i="36"/>
  <c r="N16" i="36"/>
  <c r="M16" i="36"/>
  <c r="Q16" i="36" s="1"/>
  <c r="L16" i="36"/>
  <c r="S16" i="36" s="1"/>
  <c r="G16" i="36"/>
  <c r="S15" i="36"/>
  <c r="P15" i="36"/>
  <c r="O15" i="36"/>
  <c r="N15" i="36"/>
  <c r="N20" i="36" s="1"/>
  <c r="M15" i="36"/>
  <c r="Q15" i="36" s="1"/>
  <c r="L15" i="36"/>
  <c r="G15" i="36"/>
  <c r="R15" i="36" s="1"/>
  <c r="P14" i="36"/>
  <c r="O14" i="36"/>
  <c r="N14" i="36"/>
  <c r="M14" i="36"/>
  <c r="Q14" i="36" s="1"/>
  <c r="L14" i="36"/>
  <c r="S14" i="36" s="1"/>
  <c r="G14" i="36"/>
  <c r="R14" i="36" s="1"/>
  <c r="P13" i="36"/>
  <c r="P20" i="36" s="1"/>
  <c r="O13" i="36"/>
  <c r="O20" i="36" s="1"/>
  <c r="N13" i="36"/>
  <c r="M13" i="36"/>
  <c r="Q13" i="36" s="1"/>
  <c r="L13" i="36"/>
  <c r="L20" i="36" s="1"/>
  <c r="S20" i="36" s="1"/>
  <c r="G13" i="36"/>
  <c r="G20" i="36" s="1"/>
  <c r="R20" i="36" s="1"/>
  <c r="Q22" i="45"/>
  <c r="R21" i="45"/>
  <c r="Q21" i="45"/>
  <c r="Q23" i="45" s="1"/>
  <c r="R19" i="45"/>
  <c r="R18" i="45"/>
  <c r="R17" i="45"/>
  <c r="R15" i="45"/>
  <c r="R14" i="45"/>
  <c r="R13" i="45"/>
  <c r="R11" i="45"/>
  <c r="R10" i="45"/>
  <c r="R9" i="45"/>
  <c r="Q22" i="44"/>
  <c r="Q21" i="44"/>
  <c r="G23" i="34"/>
  <c r="C23" i="34"/>
  <c r="H22" i="34"/>
  <c r="G22" i="34"/>
  <c r="F22" i="34"/>
  <c r="E22" i="34"/>
  <c r="D22" i="34"/>
  <c r="C22" i="34"/>
  <c r="B22" i="34"/>
  <c r="H21" i="34"/>
  <c r="H23" i="34" s="1"/>
  <c r="G21" i="34"/>
  <c r="F21" i="34"/>
  <c r="F23" i="34" s="1"/>
  <c r="E21" i="34"/>
  <c r="E23" i="34" s="1"/>
  <c r="D21" i="34"/>
  <c r="D23" i="34" s="1"/>
  <c r="C21" i="34"/>
  <c r="B21" i="34"/>
  <c r="B23" i="34" s="1"/>
  <c r="I19" i="34"/>
  <c r="I17" i="34"/>
  <c r="I15" i="34"/>
  <c r="I13" i="34"/>
  <c r="I11" i="34"/>
  <c r="I9" i="34"/>
  <c r="F78" i="56" l="1"/>
  <c r="Q20" i="36"/>
  <c r="Q55" i="36"/>
  <c r="S13" i="36"/>
  <c r="S24" i="36"/>
  <c r="M20" i="36"/>
  <c r="M55" i="36"/>
  <c r="R13" i="36"/>
  <c r="R24" i="36"/>
  <c r="R12" i="45"/>
  <c r="R16" i="45"/>
  <c r="R20" i="45"/>
  <c r="I12" i="34"/>
  <c r="I16" i="34"/>
  <c r="I20" i="34"/>
  <c r="I21" i="34"/>
  <c r="I10" i="34"/>
  <c r="I14" i="34"/>
  <c r="I18" i="34"/>
  <c r="J39" i="87"/>
  <c r="I39" i="87"/>
  <c r="M39" i="87" s="1"/>
  <c r="H39" i="87"/>
  <c r="L39" i="87" s="1"/>
  <c r="G39" i="87"/>
  <c r="K39" i="87" s="1"/>
  <c r="F39" i="87"/>
  <c r="N39" i="87" s="1"/>
  <c r="E39" i="87"/>
  <c r="D39" i="87"/>
  <c r="C39" i="87"/>
  <c r="B39" i="87"/>
  <c r="P39" i="87" s="1"/>
  <c r="P37" i="87"/>
  <c r="O37" i="87"/>
  <c r="N37" i="87"/>
  <c r="M37" i="87"/>
  <c r="L37" i="87"/>
  <c r="K37" i="87"/>
  <c r="P36" i="87"/>
  <c r="O36" i="87"/>
  <c r="N36" i="87"/>
  <c r="M36" i="87"/>
  <c r="L36" i="87"/>
  <c r="K36" i="87"/>
  <c r="J27" i="87"/>
  <c r="N27" i="87" s="1"/>
  <c r="I27" i="87"/>
  <c r="M27" i="87" s="1"/>
  <c r="H27" i="87"/>
  <c r="L27" i="87" s="1"/>
  <c r="G27" i="87"/>
  <c r="K27" i="87" s="1"/>
  <c r="F27" i="87"/>
  <c r="E27" i="87"/>
  <c r="D27" i="87"/>
  <c r="C27" i="87"/>
  <c r="O27" i="87" s="1"/>
  <c r="B27" i="87"/>
  <c r="P27" i="87" s="1"/>
  <c r="P25" i="87"/>
  <c r="O25" i="87"/>
  <c r="N25" i="87"/>
  <c r="M25" i="87"/>
  <c r="L25" i="87"/>
  <c r="K25" i="87"/>
  <c r="P24" i="87"/>
  <c r="O24" i="87"/>
  <c r="N24" i="87"/>
  <c r="M24" i="87"/>
  <c r="L24" i="87"/>
  <c r="K24" i="87"/>
  <c r="P23" i="87"/>
  <c r="O23" i="87"/>
  <c r="N23" i="87"/>
  <c r="M23" i="87"/>
  <c r="L23" i="87"/>
  <c r="K23" i="87"/>
  <c r="P22" i="87"/>
  <c r="O22" i="87"/>
  <c r="N22" i="87"/>
  <c r="M22" i="87"/>
  <c r="L22" i="87"/>
  <c r="K22" i="87"/>
  <c r="P21" i="87"/>
  <c r="O21" i="87"/>
  <c r="N21" i="87"/>
  <c r="M21" i="87"/>
  <c r="L21" i="87"/>
  <c r="K21" i="87"/>
  <c r="P20" i="87"/>
  <c r="O20" i="87"/>
  <c r="N20" i="87"/>
  <c r="M20" i="87"/>
  <c r="L20" i="87"/>
  <c r="K20" i="87"/>
  <c r="P19" i="87"/>
  <c r="O19" i="87"/>
  <c r="N19" i="87"/>
  <c r="M19" i="87"/>
  <c r="L19" i="87"/>
  <c r="K19" i="87"/>
  <c r="P18" i="87"/>
  <c r="O18" i="87"/>
  <c r="N18" i="87"/>
  <c r="M18" i="87"/>
  <c r="L18" i="87"/>
  <c r="K18" i="87"/>
  <c r="P17" i="87"/>
  <c r="O17" i="87"/>
  <c r="N17" i="87"/>
  <c r="M17" i="87"/>
  <c r="L17" i="87"/>
  <c r="K17" i="87"/>
  <c r="P16" i="87"/>
  <c r="O16" i="87"/>
  <c r="N16" i="87"/>
  <c r="M16" i="87"/>
  <c r="L16" i="87"/>
  <c r="K16" i="87"/>
  <c r="P15" i="87"/>
  <c r="O15" i="87"/>
  <c r="N15" i="87"/>
  <c r="M15" i="87"/>
  <c r="L15" i="87"/>
  <c r="K15" i="87"/>
  <c r="P14" i="87"/>
  <c r="O14" i="87"/>
  <c r="N14" i="87"/>
  <c r="M14" i="87"/>
  <c r="L14" i="87"/>
  <c r="K14" i="87"/>
  <c r="P13" i="87"/>
  <c r="O13" i="87"/>
  <c r="N13" i="87"/>
  <c r="M13" i="87"/>
  <c r="L13" i="87"/>
  <c r="K13" i="87"/>
  <c r="P12" i="87"/>
  <c r="O12" i="87"/>
  <c r="N12" i="87"/>
  <c r="M12" i="87"/>
  <c r="L12" i="87"/>
  <c r="K12" i="87"/>
  <c r="N8" i="84"/>
  <c r="L8" i="84"/>
  <c r="J8" i="84"/>
  <c r="F8" i="84"/>
  <c r="D8" i="84"/>
  <c r="N8" i="83"/>
  <c r="J8" i="83"/>
  <c r="F8" i="83"/>
  <c r="E8" i="83"/>
  <c r="D8" i="83"/>
  <c r="O16" i="85"/>
  <c r="I16" i="85"/>
  <c r="G16" i="85"/>
  <c r="O15" i="85"/>
  <c r="I15" i="85"/>
  <c r="G15" i="85"/>
  <c r="A14" i="85"/>
  <c r="O9" i="85"/>
  <c r="I9" i="85"/>
  <c r="F9" i="85"/>
  <c r="O8" i="85"/>
  <c r="I8" i="85"/>
  <c r="F8" i="85"/>
  <c r="I7" i="85"/>
  <c r="I14" i="85" s="1"/>
  <c r="E21" i="82"/>
  <c r="E20" i="82"/>
  <c r="E19" i="82"/>
  <c r="E18" i="82"/>
  <c r="E17" i="82"/>
  <c r="E16" i="82"/>
  <c r="E15" i="82"/>
  <c r="E14" i="82"/>
  <c r="E13" i="82"/>
  <c r="E12" i="82"/>
  <c r="E11" i="82"/>
  <c r="E10" i="82"/>
  <c r="E9" i="82"/>
  <c r="A1" i="82"/>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I26"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Q21" i="22"/>
  <c r="Q20" i="22"/>
  <c r="Q19" i="22"/>
  <c r="Q18" i="22"/>
  <c r="Q17" i="22"/>
  <c r="Q16" i="22"/>
  <c r="Q15" i="22"/>
  <c r="Q14" i="22"/>
  <c r="Q13" i="22"/>
  <c r="Q12" i="22"/>
  <c r="Q11" i="22"/>
  <c r="Q10" i="22"/>
  <c r="Q9" i="22"/>
  <c r="A1" i="22"/>
  <c r="O39" i="87" l="1"/>
</calcChain>
</file>

<file path=xl/sharedStrings.xml><?xml version="1.0" encoding="utf-8"?>
<sst xmlns="http://schemas.openxmlformats.org/spreadsheetml/2006/main" count="11467" uniqueCount="1536">
  <si>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</si>
  <si>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</si>
  <si>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</si>
  <si>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</si>
  <si>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</si>
  <si>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</si>
  <si>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</si>
  <si>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</si>
  <si>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</si>
  <si>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</si>
  <si>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</si>
  <si>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</si>
  <si>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</si>
  <si>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</si>
  <si>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</si>
  <si>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</si>
  <si>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</si>
  <si>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</si>
  <si>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</si>
  <si>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</si>
  <si>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</si>
  <si>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</si>
  <si>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</si>
  <si>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</si>
  <si>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</si>
  <si>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</si>
  <si>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</si>
  <si>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</si>
  <si>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</si>
  <si>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</si>
  <si>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</si>
  <si>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</si>
  <si>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</si>
  <si>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</si>
  <si>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</si>
  <si>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</si>
  <si>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</si>
  <si>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</si>
  <si>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</si>
  <si>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</si>
  <si>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</si>
  <si>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</si>
  <si>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</si>
  <si>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</si>
  <si>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</si>
  <si>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</si>
  <si>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</si>
  <si>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</si>
  <si>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</si>
  <si>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</si>
  <si>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</si>
  <si>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</si>
  <si>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</si>
  <si>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</si>
  <si>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</si>
  <si>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</si>
  <si>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</si>
  <si>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</si>
  <si>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</si>
  <si>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</si>
  <si>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</si>
  <si>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</si>
  <si>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</si>
  <si>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</si>
  <si>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</si>
  <si>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</si>
  <si>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</si>
  <si>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</si>
  <si>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</si>
  <si>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</si>
  <si>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</si>
  <si>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</si>
  <si>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</si>
  <si>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</si>
  <si>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</si>
  <si>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</si>
  <si>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</si>
  <si>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</si>
  <si>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</si>
  <si>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</si>
  <si>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</si>
  <si>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</si>
  <si>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</si>
  <si>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</si>
  <si>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</si>
  <si>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</si>
  <si>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</si>
  <si>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</si>
  <si>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</si>
  <si>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</si>
  <si>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</si>
  <si>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</si>
  <si>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</si>
  <si>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</si>
  <si>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</si>
  <si>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</si>
  <si>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</si>
  <si>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</si>
  <si>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</si>
  <si>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</si>
  <si>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</si>
  <si>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</si>
  <si>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</si>
  <si>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</si>
  <si>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</si>
  <si>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</si>
  <si>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</si>
  <si>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</si>
  <si>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</si>
  <si>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</si>
  <si>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</si>
  <si>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</si>
  <si>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</si>
  <si>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</si>
  <si>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</si>
  <si>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</si>
  <si>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</si>
  <si>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</si>
  <si>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</si>
  <si>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</si>
  <si>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</si>
  <si>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</si>
  <si>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</si>
  <si>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</si>
  <si>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</si>
  <si>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</si>
  <si>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</si>
  <si>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</si>
  <si>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</si>
  <si>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</si>
  <si>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</si>
  <si>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</si>
  <si>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</si>
  <si>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</si>
  <si>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</si>
  <si>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</si>
  <si>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</si>
  <si>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</si>
  <si>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</si>
  <si>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</si>
  <si>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</si>
  <si>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</si>
  <si>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</si>
  <si>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</si>
  <si>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</si>
  <si>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</si>
  <si>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</si>
  <si>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</si>
  <si>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</si>
  <si>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</si>
  <si>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</si>
  <si>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</si>
  <si>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</si>
  <si>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</si>
  <si>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</si>
  <si>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</si>
  <si>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</si>
  <si>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</si>
  <si>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</si>
  <si>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</si>
  <si>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</si>
  <si>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</si>
  <si>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</si>
  <si>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</si>
  <si>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</si>
  <si>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</si>
  <si>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</si>
  <si>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</si>
  <si>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</si>
  <si>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</si>
  <si>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</si>
  <si>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</si>
  <si>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</si>
  <si>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</si>
  <si>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</si>
  <si>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</si>
  <si>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</si>
  <si>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</si>
  <si>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</si>
  <si>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</si>
  <si>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</si>
  <si>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</si>
  <si>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</si>
  <si>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</si>
  <si>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</si>
  <si>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</si>
  <si>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</si>
  <si>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</si>
  <si>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</si>
  <si>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</si>
  <si>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</si>
  <si>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</si>
  <si>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</si>
  <si>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</si>
  <si>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</si>
  <si>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</si>
  <si>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</si>
  <si>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</si>
  <si>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</si>
  <si>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</si>
  <si>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</si>
  <si>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</si>
  <si>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</si>
  <si>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</si>
  <si>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</si>
  <si>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</si>
  <si>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</si>
  <si>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</si>
  <si>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</si>
  <si>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</si>
  <si>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</si>
  <si>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</si>
  <si>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</si>
  <si>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</si>
  <si>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</si>
  <si>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</si>
  <si>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</si>
  <si>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</si>
  <si>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</si>
  <si>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</si>
  <si>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</si>
  <si>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</si>
  <si>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</si>
  <si>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</si>
  <si>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</si>
  <si>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</si>
  <si>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</si>
  <si>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</si>
  <si>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</si>
  <si>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</si>
  <si>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</si>
  <si>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</si>
  <si>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</si>
  <si>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</si>
  <si>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</si>
  <si>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</si>
  <si>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</si>
  <si>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</si>
  <si>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</si>
  <si>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</si>
  <si>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</si>
  <si>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</si>
  <si>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</si>
  <si>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</si>
  <si>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</si>
  <si>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</si>
  <si>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</si>
  <si>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</si>
  <si>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</si>
  <si>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</si>
  <si>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</si>
  <si>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</si>
  <si>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</si>
  <si>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</si>
  <si>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</si>
  <si>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</si>
  <si>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</si>
  <si>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</si>
  <si>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</si>
  <si>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</si>
  <si>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</si>
  <si>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</si>
  <si>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</si>
  <si>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</si>
  <si>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</si>
  <si>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</si>
  <si>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</si>
  <si>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</si>
  <si>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</si>
  <si>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</si>
  <si>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</si>
  <si>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</si>
  <si>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</si>
  <si>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</si>
  <si>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</si>
  <si>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</si>
  <si>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</si>
  <si>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</si>
  <si>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</si>
  <si>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</si>
  <si>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</si>
  <si>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</si>
  <si>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</si>
  <si>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</si>
  <si>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</si>
  <si>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</si>
  <si>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</si>
  <si>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</si>
  <si>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</si>
  <si>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</si>
  <si>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</si>
  <si>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</si>
  <si>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</si>
  <si>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</si>
  <si>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</si>
  <si>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</si>
  <si>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</si>
  <si>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</si>
  <si>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</si>
  <si>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</si>
  <si>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</si>
  <si>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</si>
  <si>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</si>
  <si>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</si>
  <si>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</si>
  <si>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</si>
  <si>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</si>
  <si>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</si>
  <si>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</si>
  <si>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</si>
  <si>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</si>
  <si>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</si>
  <si>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</si>
  <si>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</si>
  <si>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</si>
  <si>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</si>
  <si>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</si>
  <si>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</si>
  <si>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</si>
  <si>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</si>
  <si>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</si>
  <si>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</si>
  <si>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</si>
  <si>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</si>
  <si>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</si>
  <si>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</si>
  <si>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</si>
  <si>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</si>
  <si>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</si>
  <si>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</si>
  <si>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</si>
  <si>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</si>
  <si>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</si>
  <si>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</si>
  <si>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</si>
  <si>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</si>
  <si>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</si>
  <si>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</si>
  <si>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</si>
  <si>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</si>
  <si>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</si>
  <si>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</si>
  <si>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</si>
  <si>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</si>
  <si>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</si>
  <si>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</si>
  <si>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</si>
  <si>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</si>
  <si>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</si>
  <si>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</si>
  <si>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</si>
  <si>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</si>
  <si>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</si>
  <si>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</si>
  <si>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</si>
  <si>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</si>
  <si>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</si>
  <si>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</si>
  <si>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</si>
  <si>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</si>
  <si>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</si>
  <si>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</si>
  <si>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</si>
  <si>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</si>
  <si>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</si>
  <si>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</si>
  <si>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</si>
  <si>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</si>
  <si>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</si>
  <si>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</si>
  <si>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</si>
  <si>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</si>
  <si>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</si>
  <si>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</si>
  <si>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</si>
  <si>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</si>
  <si>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</si>
  <si>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</si>
  <si>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</si>
  <si>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</si>
  <si>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</si>
  <si>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</si>
  <si>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</si>
  <si>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</si>
  <si>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</si>
  <si>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</si>
  <si>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</si>
  <si>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</si>
  <si>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</si>
  <si>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</si>
  <si>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</si>
  <si>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</si>
  <si>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</si>
  <si>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</si>
  <si>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</si>
  <si>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</si>
  <si>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</si>
  <si>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</si>
  <si>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</si>
  <si>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</si>
  <si>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</si>
  <si>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</si>
  <si>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</si>
  <si>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</si>
  <si>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</si>
  <si>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</si>
  <si>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</si>
  <si>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</si>
  <si>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</si>
  <si>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</si>
  <si>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</si>
  <si>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</si>
  <si>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</si>
  <si>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</si>
  <si>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</si>
  <si>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</si>
  <si>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</si>
  <si>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</si>
  <si>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</si>
  <si>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</si>
  <si>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</si>
  <si>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</si>
  <si>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</si>
  <si>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</si>
  <si>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</si>
  <si>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</si>
  <si>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</si>
  <si>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</si>
  <si>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</si>
  <si>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</si>
  <si>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</si>
  <si>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</si>
  <si>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</si>
  <si>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</si>
  <si>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</si>
  <si>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</si>
  <si>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</si>
  <si>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</si>
  <si>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</si>
  <si>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</si>
  <si>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</si>
  <si>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</si>
  <si>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</si>
  <si>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</si>
  <si>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</si>
  <si>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</si>
  <si>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</si>
  <si>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</si>
  <si>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</si>
  <si>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</si>
  <si>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</si>
  <si>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</si>
  <si>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</si>
  <si>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</si>
  <si>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</si>
  <si>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</si>
  <si>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</si>
  <si>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</si>
  <si>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</si>
  <si>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</si>
  <si>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</si>
  <si>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</si>
  <si>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</si>
  <si>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</si>
  <si>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</si>
  <si>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</si>
  <si>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</si>
  <si>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</si>
  <si>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</si>
  <si>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</si>
  <si>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</si>
  <si>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</si>
  <si>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</si>
  <si>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</si>
  <si>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</si>
  <si>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</si>
  <si>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</si>
  <si>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</si>
  <si>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</si>
  <si>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</si>
  <si>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</si>
  <si>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</si>
  <si>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</si>
  <si>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</si>
  <si>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</si>
  <si>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</si>
  <si>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</si>
  <si>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</si>
  <si>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</si>
  <si>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</si>
  <si>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</si>
  <si>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</si>
  <si>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</si>
  <si>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</si>
  <si>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</si>
  <si>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</si>
  <si>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</si>
  <si>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</si>
  <si>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</si>
  <si>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</si>
  <si>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</si>
  <si>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</si>
  <si>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</si>
  <si>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</si>
  <si>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</si>
  <si>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</si>
  <si>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</si>
  <si>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</si>
  <si>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</si>
  <si>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</si>
  <si>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</si>
  <si>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</si>
  <si>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</si>
  <si>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</si>
  <si>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</si>
  <si>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</si>
  <si>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</si>
  <si>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</si>
  <si>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</si>
  <si>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</si>
  <si>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</si>
  <si>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</si>
  <si>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</si>
  <si>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</si>
  <si>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</si>
  <si>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</si>
  <si>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</si>
  <si>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</si>
  <si>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</si>
  <si>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</si>
  <si>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</si>
  <si>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</si>
  <si>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</si>
  <si>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</si>
  <si>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</si>
  <si>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</si>
  <si>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</si>
  <si>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</si>
  <si>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</si>
  <si>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</si>
  <si>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</si>
  <si>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</si>
  <si>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</si>
  <si>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</si>
  <si>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</si>
  <si>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</si>
  <si>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</si>
  <si>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</si>
  <si>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</si>
  <si>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</si>
  <si>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</si>
  <si>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</si>
  <si>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</si>
  <si>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</si>
  <si>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</si>
  <si>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</si>
  <si>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</si>
  <si>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</si>
  <si>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</si>
  <si>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</si>
  <si>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</si>
  <si>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</si>
  <si>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</si>
  <si>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</si>
  <si>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</si>
  <si>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</si>
  <si>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</si>
  <si>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</si>
  <si>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</si>
  <si>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</si>
  <si>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</si>
  <si>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</si>
  <si>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</si>
  <si>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</si>
  <si>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</si>
  <si>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</si>
  <si>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</si>
  <si>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</si>
  <si>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</si>
  <si>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</si>
  <si>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</si>
  <si>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</si>
  <si>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</si>
  <si>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</si>
  <si>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</si>
  <si>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</si>
  <si>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</si>
  <si>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</si>
  <si>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</si>
  <si>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</si>
  <si>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</si>
  <si>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</si>
  <si>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</si>
  <si>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</si>
  <si>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</si>
  <si>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</si>
  <si>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</si>
  <si>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</si>
  <si>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</si>
  <si>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</si>
  <si>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</si>
  <si>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</si>
  <si>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</si>
  <si>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</si>
  <si>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</si>
  <si>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</si>
  <si>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</si>
  <si>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</si>
  <si>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</si>
  <si>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</si>
  <si>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</si>
  <si>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</si>
  <si>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</si>
  <si>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</si>
  <si>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</si>
  <si>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</si>
  <si>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</si>
  <si>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</si>
  <si>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</si>
  <si>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</si>
  <si>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</si>
  <si>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</si>
  <si>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</si>
  <si>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</si>
  <si>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</si>
  <si>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</si>
  <si>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</si>
  <si>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</si>
  <si>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</si>
  <si>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</si>
  <si>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</si>
  <si>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</si>
  <si>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</si>
  <si>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</si>
  <si>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</si>
  <si>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</si>
  <si>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</si>
  <si>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</si>
  <si>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</si>
  <si>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</si>
  <si>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</si>
  <si>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</si>
  <si>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</si>
  <si>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</si>
  <si>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</si>
  <si>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</si>
  <si>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</si>
  <si>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</si>
  <si>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</si>
  <si>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</si>
  <si>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</si>
  <si>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</si>
  <si>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</si>
  <si>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</si>
  <si>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</si>
  <si>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</si>
  <si>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</si>
  <si>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</si>
  <si>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</si>
  <si>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</si>
  <si>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</si>
  <si>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</si>
  <si>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</si>
  <si>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</si>
  <si>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</si>
  <si>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</si>
  <si>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</si>
  <si>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</si>
  <si>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</si>
  <si>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</si>
  <si>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</si>
  <si>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</si>
  <si>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</si>
  <si>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</si>
  <si>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</si>
  <si>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</si>
  <si>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</si>
  <si>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</si>
  <si>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</si>
  <si>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</si>
  <si>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</si>
  <si>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</si>
  <si>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</si>
  <si>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</si>
  <si>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</si>
  <si>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</si>
  <si>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</si>
  <si>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</si>
  <si>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</si>
  <si>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</si>
  <si>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</si>
  <si>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</si>
  <si>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</si>
  <si>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</si>
  <si>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</si>
  <si>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</si>
  <si>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</si>
  <si>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</si>
  <si>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</si>
  <si>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</si>
  <si>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</si>
  <si>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</si>
  <si>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</si>
  <si>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</si>
  <si>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</si>
  <si>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</si>
  <si>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</si>
  <si>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</si>
  <si>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</si>
  <si>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</si>
  <si>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</si>
  <si>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</si>
  <si>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</si>
  <si>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</si>
  <si>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</si>
  <si>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</si>
  <si>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</si>
  <si>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</si>
  <si>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</si>
  <si>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</si>
  <si>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</si>
  <si>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</si>
  <si>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</si>
  <si>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</si>
  <si>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</si>
  <si>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</si>
  <si>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</si>
  <si>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</si>
  <si>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</si>
  <si>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</si>
  <si>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</si>
  <si>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</si>
  <si>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</si>
  <si>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</si>
  <si>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</si>
  <si>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</si>
  <si>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</si>
  <si>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</si>
  <si>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</si>
  <si>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</si>
  <si>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</si>
  <si>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</si>
  <si>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</si>
  <si>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</si>
  <si>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</si>
  <si>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</si>
  <si>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</si>
  <si>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</si>
  <si>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</si>
  <si>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</si>
  <si>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</si>
  <si>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</si>
  <si>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</si>
  <si>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</si>
  <si>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</si>
  <si>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</si>
  <si>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</si>
  <si>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</si>
  <si>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</si>
  <si>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</si>
  <si>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</si>
  <si>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</si>
  <si>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</si>
  <si>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</si>
  <si>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</si>
  <si>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</si>
  <si>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</si>
  <si>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</si>
  <si>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</si>
  <si>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</si>
  <si>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</si>
  <si>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</si>
  <si>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</si>
  <si>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</si>
  <si>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</si>
  <si>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</si>
  <si>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</si>
  <si>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</si>
  <si>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</si>
  <si>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</si>
  <si>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</si>
  <si>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</si>
  <si>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</si>
  <si>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</si>
  <si>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</si>
  <si>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</si>
  <si>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</si>
  <si>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</si>
  <si>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</si>
  <si>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</si>
  <si>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</si>
  <si>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</si>
  <si>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</si>
  <si>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</si>
  <si>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</si>
  <si>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</si>
  <si>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</si>
  <si>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</si>
  <si>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</si>
  <si>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</si>
  <si>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</si>
  <si>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</si>
  <si>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</si>
  <si>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</si>
  <si>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</si>
  <si>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</si>
  <si>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</si>
  <si>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</si>
  <si>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</si>
  <si>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</si>
  <si>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</si>
  <si>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</si>
  <si>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</si>
  <si>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</si>
  <si>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</si>
  <si>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</si>
  <si>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</si>
  <si>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</si>
  <si>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</si>
  <si>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</si>
  <si>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</si>
  <si>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</si>
  <si>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</si>
  <si>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</si>
  <si>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</si>
  <si>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</si>
  <si>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</si>
  <si>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</si>
  <si>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</si>
  <si>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</si>
  <si>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</si>
  <si>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</si>
  <si>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</si>
  <si>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</si>
  <si>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</si>
  <si>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</si>
  <si>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</si>
  <si>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</si>
  <si>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</si>
  <si>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</si>
  <si>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</si>
  <si>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</si>
  <si>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</si>
  <si>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</si>
  <si>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</si>
  <si>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</si>
  <si>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</si>
  <si>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</si>
  <si>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</si>
  <si>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</si>
  <si>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</si>
  <si>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</si>
  <si>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</si>
  <si>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</si>
  <si>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</si>
  <si>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</si>
  <si>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</si>
  <si>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</si>
  <si>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</si>
  <si>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</si>
  <si>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</si>
  <si>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</si>
  <si>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</si>
  <si>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</si>
  <si>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</si>
  <si>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</si>
  <si>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</si>
  <si>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</si>
  <si>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</si>
  <si>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</si>
  <si>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</si>
  <si>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</si>
  <si>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</si>
  <si>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</si>
  <si>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</si>
  <si>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</si>
  <si>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</si>
  <si>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</si>
  <si>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</si>
  <si>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</si>
  <si>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</si>
  <si>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</si>
  <si>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</si>
  <si>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</si>
  <si>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</si>
  <si>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 xml:space="preserve">ESTRATIFICACIÓN DE DEPÓSITOS A PLAZO FIJO </t>
  </si>
  <si>
    <t>EMPRESAS DE ARRENDAMIENTO FINANCIERO</t>
  </si>
  <si>
    <t>LBI</t>
  </si>
  <si>
    <t>LFO</t>
  </si>
  <si>
    <t>LBN</t>
  </si>
  <si>
    <t xml:space="preserve">TOTAL                                         </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</si>
  <si>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</si>
  <si>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</si>
  <si>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</si>
  <si>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</si>
  <si>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</si>
  <si>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</si>
  <si>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</si>
  <si>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</si>
  <si>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</si>
  <si>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</si>
  <si>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</si>
  <si>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</si>
  <si>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</si>
  <si>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</si>
  <si>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</si>
  <si>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</si>
  <si>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</si>
  <si>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</si>
  <si>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</si>
  <si>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</si>
  <si>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</si>
  <si>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</si>
  <si>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</si>
  <si>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</si>
  <si>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</si>
  <si>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</si>
  <si>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</si>
  <si>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</si>
  <si>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</si>
  <si>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</si>
  <si>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</si>
  <si>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</si>
  <si>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</si>
  <si>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</si>
  <si>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</si>
  <si>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</si>
  <si>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</si>
  <si>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</si>
  <si>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</si>
  <si>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</si>
  <si>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</si>
  <si>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</si>
  <si>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</si>
  <si>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</si>
  <si>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</si>
  <si>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</si>
  <si>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</si>
  <si>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</si>
  <si>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</si>
  <si>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</si>
  <si>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</si>
  <si>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</si>
  <si>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</si>
  <si>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</si>
  <si>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</si>
  <si>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</si>
  <si>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</si>
  <si>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</si>
  <si>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</si>
  <si>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</si>
  <si>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</si>
  <si>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</si>
  <si>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</si>
  <si>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</si>
  <si>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</si>
  <si>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</si>
  <si>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</si>
  <si>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</si>
  <si>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</si>
  <si>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</si>
  <si>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</si>
  <si>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</si>
  <si>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</si>
  <si>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</si>
  <si>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</si>
  <si>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</si>
  <si>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</si>
  <si>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</si>
  <si>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</si>
  <si>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</si>
  <si>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</si>
  <si>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</si>
  <si>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</si>
  <si>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</si>
  <si>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</si>
  <si>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</si>
  <si>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</si>
  <si>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</si>
  <si>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</si>
  <si>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</si>
  <si>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</si>
  <si>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</si>
  <si>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</si>
  <si>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</si>
  <si>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</si>
  <si>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</si>
  <si>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</si>
  <si>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</si>
  <si>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</si>
  <si>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</si>
  <si>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</si>
  <si>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</si>
  <si>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</si>
  <si>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</si>
  <si>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</si>
  <si>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</si>
  <si>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</si>
  <si>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</si>
  <si>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</si>
  <si>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</si>
  <si>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</si>
  <si>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</si>
  <si>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</si>
  <si>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</si>
  <si>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</si>
  <si>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</si>
  <si>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</si>
  <si>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</si>
  <si>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</si>
  <si>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</si>
  <si>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</si>
  <si>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</si>
  <si>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</si>
  <si>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</si>
  <si>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</si>
  <si>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</si>
  <si>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</si>
  <si>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</si>
  <si>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</si>
  <si>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</si>
  <si>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</si>
  <si>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</si>
  <si>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</si>
  <si>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</si>
  <si>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</si>
  <si>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</si>
  <si>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</si>
  <si>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</si>
  <si>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</si>
  <si>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</si>
  <si>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</si>
  <si>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</si>
  <si>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</si>
  <si>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</si>
  <si>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</si>
  <si>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</si>
  <si>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</si>
  <si>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</si>
  <si>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</si>
  <si>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</si>
  <si>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</si>
  <si>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</si>
  <si>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</si>
  <si>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</si>
  <si>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</si>
  <si>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</si>
  <si>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</si>
  <si>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</si>
  <si>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</si>
  <si>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</si>
  <si>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</si>
  <si>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</si>
  <si>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</si>
  <si>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</si>
  <si>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</si>
  <si>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</si>
  <si>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</si>
  <si>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</si>
  <si>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</si>
  <si>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</si>
  <si>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</si>
  <si>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</si>
  <si>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</si>
  <si>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</si>
  <si>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</si>
  <si>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</si>
  <si>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</si>
  <si>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</si>
  <si>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</si>
  <si>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</si>
  <si>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</si>
  <si>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</si>
  <si>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</si>
  <si>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</si>
  <si>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</si>
  <si>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</si>
  <si>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</si>
  <si>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</si>
  <si>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</si>
  <si>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</si>
  <si>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</si>
  <si>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</si>
  <si>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</si>
  <si>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</si>
  <si>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</si>
  <si>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</si>
  <si>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</si>
  <si>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</si>
  <si>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51-1</t>
  </si>
  <si>
    <t>51-2</t>
  </si>
  <si>
    <t>Banco Fassil S.A.</t>
  </si>
  <si>
    <t xml:space="preserve">Banco Prodem S.A. </t>
  </si>
  <si>
    <t>Banco Bisa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</si>
  <si>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</si>
  <si>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</si>
  <si>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</si>
  <si>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</si>
  <si>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</si>
  <si>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</si>
  <si>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</si>
  <si>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</si>
  <si>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</si>
  <si>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</si>
  <si>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</si>
  <si>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</si>
  <si>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</si>
  <si>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</si>
  <si>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</si>
  <si>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</si>
  <si>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</si>
  <si>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</si>
  <si>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</si>
  <si>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</si>
  <si>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</si>
  <si>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</si>
  <si>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</si>
  <si>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</si>
  <si>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</si>
  <si>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</si>
  <si>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</si>
  <si>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</si>
  <si>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</si>
  <si>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</si>
  <si>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</si>
  <si>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</si>
  <si>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</si>
  <si>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</si>
  <si>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</si>
  <si>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</si>
  <si>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</si>
  <si>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</si>
  <si>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</si>
  <si>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</si>
  <si>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</si>
  <si>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</si>
  <si>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</si>
  <si>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</si>
  <si>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352.00+354.00                                                                                                                                                                                                                                                  </t>
  </si>
  <si>
    <t>300.00+200.00</t>
  </si>
  <si>
    <t xml:space="preserve">600.00                                                                                                                                                                                                                                                         </t>
  </si>
  <si>
    <t xml:space="preserve">800.00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</si>
  <si>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</si>
  <si>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</si>
  <si>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</si>
  <si>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</si>
  <si>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</si>
  <si>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</si>
  <si>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</si>
  <si>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</si>
  <si>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</si>
  <si>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</si>
  <si>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</si>
  <si>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</si>
  <si>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</si>
  <si>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</si>
  <si>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</si>
  <si>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</si>
  <si>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</si>
  <si>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</si>
  <si>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</si>
  <si>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</si>
  <si>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</si>
  <si>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</si>
  <si>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</si>
  <si>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</si>
  <si>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</si>
  <si>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</si>
  <si>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</si>
  <si>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50-1</t>
  </si>
  <si>
    <t>50-2</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</si>
  <si>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</si>
  <si>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</si>
  <si>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</si>
  <si>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</si>
  <si>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</si>
  <si>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</si>
  <si>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</si>
  <si>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</si>
  <si>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</si>
  <si>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</si>
  <si>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</si>
  <si>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</si>
  <si>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</si>
  <si>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</si>
  <si>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</si>
  <si>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</si>
  <si>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</si>
  <si>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</si>
  <si>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</si>
  <si>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</si>
  <si>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</si>
  <si>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</si>
  <si>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</si>
  <si>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</si>
  <si>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</si>
  <si>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</si>
  <si>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</si>
  <si>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</si>
  <si>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</si>
  <si>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</si>
  <si>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</si>
  <si>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</si>
  <si>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</si>
  <si>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</si>
  <si>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</si>
  <si>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</si>
  <si>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</si>
  <si>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</si>
  <si>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</si>
  <si>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</si>
  <si>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</si>
  <si>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</si>
  <si>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</si>
  <si>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</si>
  <si>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</si>
  <si>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</si>
  <si>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</si>
  <si>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</si>
  <si>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</si>
  <si>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</si>
  <si>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</si>
  <si>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</si>
  <si>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</si>
  <si>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</si>
  <si>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</si>
  <si>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</si>
  <si>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</si>
  <si>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</si>
  <si>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</si>
  <si>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</si>
  <si>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</si>
  <si>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</si>
  <si>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</si>
  <si>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</si>
  <si>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</si>
  <si>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</si>
  <si>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</si>
  <si>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</si>
  <si>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</si>
  <si>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</si>
  <si>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</si>
  <si>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</si>
  <si>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</si>
  <si>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</si>
  <si>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</si>
  <si>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</si>
  <si>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</si>
  <si>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</si>
  <si>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</si>
  <si>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</si>
  <si>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</si>
  <si>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</si>
  <si>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</si>
  <si>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</si>
  <si>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</si>
  <si>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</si>
  <si>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</si>
  <si>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</si>
  <si>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</si>
  <si>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</si>
  <si>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</si>
  <si>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</si>
  <si>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</si>
  <si>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</si>
  <si>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</si>
  <si>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</si>
  <si>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</si>
  <si>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</si>
  <si>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</si>
  <si>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</si>
  <si>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</si>
  <si>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</si>
  <si>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</si>
  <si>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</si>
  <si>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</si>
  <si>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</si>
  <si>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</si>
  <si>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</si>
  <si>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</si>
  <si>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</si>
  <si>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</si>
  <si>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</si>
  <si>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</si>
  <si>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</si>
  <si>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</si>
  <si>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</si>
  <si>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</si>
  <si>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</si>
  <si>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</si>
  <si>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</si>
  <si>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</si>
  <si>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</si>
  <si>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</si>
  <si>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</si>
  <si>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</si>
  <si>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</si>
  <si>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</si>
  <si>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</si>
  <si>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</si>
  <si>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ENTIDADES FINANCIERAS DE VIVIENDA Y COOPERATIVAS DE AHORRO Y CRÉDITO ABIERTAS</t>
  </si>
  <si>
    <t>ENTIDADES FINANCIERAS DE VIVIVIENDA</t>
  </si>
  <si>
    <t>BANCOS DE DESARROLLO PRODUCTIVO</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</si>
  <si>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</si>
  <si>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</si>
  <si>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</si>
  <si>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</si>
  <si>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</si>
  <si>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</si>
  <si>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</si>
  <si>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</si>
  <si>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</si>
  <si>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</si>
  <si>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</si>
  <si>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</si>
  <si>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</si>
  <si>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</si>
  <si>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</si>
  <si>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</si>
  <si>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</si>
  <si>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(2) Incluye 139.00+251.00</t>
  </si>
  <si>
    <t>(3) Incluye 130.00+600.00-251.00</t>
  </si>
  <si>
    <t>DIC-15</t>
  </si>
  <si>
    <t xml:space="preserve">          Bancos de Desarrollo Productivo</t>
  </si>
  <si>
    <t>Ranking de depósitos</t>
  </si>
  <si>
    <t>Ranking de cartera  de créditos</t>
  </si>
  <si>
    <t>Ranking de contingente</t>
  </si>
  <si>
    <t>2016</t>
  </si>
  <si>
    <t>TRANSFERENCIAS</t>
  </si>
  <si>
    <t>CCF</t>
  </si>
  <si>
    <t>(en miles dólares estadounidenses)</t>
  </si>
  <si>
    <t>(en dólares estadounidenses)</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</si>
  <si>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</si>
  <si>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</si>
  <si>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</si>
  <si>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</si>
  <si>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</si>
  <si>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</si>
  <si>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</si>
  <si>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</si>
  <si>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</si>
  <si>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</si>
  <si>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</si>
  <si>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</si>
  <si>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</si>
  <si>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</si>
  <si>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</si>
  <si>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</si>
  <si>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</si>
  <si>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</si>
  <si>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</si>
  <si>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</si>
  <si>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</si>
  <si>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</si>
  <si>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</si>
  <si>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</si>
  <si>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</si>
  <si>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</si>
  <si>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</si>
  <si>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</si>
  <si>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</si>
  <si>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</si>
  <si>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</si>
  <si>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</si>
  <si>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</si>
  <si>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</si>
  <si>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</si>
  <si>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</si>
  <si>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</si>
  <si>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</si>
  <si>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</si>
  <si>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</si>
  <si>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</si>
  <si>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</si>
  <si>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</si>
  <si>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</si>
  <si>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</si>
  <si>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BANCOS MÚLTIPLES Y PYME</t>
  </si>
  <si>
    <t xml:space="preserve">  RESULTADOS DEL PERIODO</t>
  </si>
  <si>
    <t>Banco PYME Los Andes Procredit S.A.</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</si>
  <si>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</si>
  <si>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</si>
  <si>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</si>
  <si>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</si>
  <si>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</si>
  <si>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</si>
  <si>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</si>
  <si>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</si>
  <si>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</si>
  <si>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</si>
  <si>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</si>
  <si>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 xml:space="preserve">C00.19                                                                                                                                                                                                                                                         </t>
  </si>
  <si>
    <t>BURÓS DE INFORMACIÓN</t>
  </si>
  <si>
    <t>ESB</t>
  </si>
  <si>
    <t>IFC</t>
  </si>
  <si>
    <t>EMPRESAS DE SERVICIO DE PAGO MÓVIL</t>
  </si>
  <si>
    <t>MEF</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</si>
  <si>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</si>
  <si>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</si>
  <si>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</si>
  <si>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</si>
  <si>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</si>
  <si>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</si>
  <si>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</si>
  <si>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</si>
  <si>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</si>
  <si>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</si>
  <si>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</si>
  <si>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</si>
  <si>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</si>
  <si>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</si>
  <si>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</si>
  <si>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MATERIAL MONETARIO</t>
  </si>
  <si>
    <t>Banco PYME EcoFuturo S.A. (12)</t>
  </si>
  <si>
    <t>(12) Con Resolución ASFI/129/2017 de 31 .01.17 se revocó la licencia de  funcionamiento del PLA como efecto de la fusión por absorción con el BME.</t>
  </si>
  <si>
    <t>ENTIDADES FINANCIERAS DE VIVIENDA (2)</t>
  </si>
  <si>
    <t>(2) A partir del 23 de noviembre de 2015 se transformaron de mutuales de ahorro y préstamo a entidades financieras de vivienda.</t>
  </si>
  <si>
    <t>La Plata (13)</t>
  </si>
  <si>
    <t>(13) Con Resolución ASFI/414/2017 de 30.03.17 se revocó la licencia de  funcionamiento del VPA como efecto de la fusión por absorción con VL1 con efecto a partir del 01.04.17.</t>
  </si>
  <si>
    <t>ESTADOS FINANCIEROS, POR DENOMINACIÓN MONETARIA</t>
  </si>
  <si>
    <t>BANCO PÚBLICO</t>
  </si>
  <si>
    <t>BANCO DE DESARROLLO PRODUCTIVO</t>
  </si>
  <si>
    <t xml:space="preserve">(1) A partir de la promulgación de la Ley 2297 de 20.12.01 los Almacenes Generales de Depósito vinculados patrimonialmente a una entidad </t>
  </si>
  <si>
    <t xml:space="preserve">     bancaria, se regulan por esta Ley y el Código de Comercio</t>
  </si>
  <si>
    <t>INDICADORES FINANCIEROS</t>
  </si>
  <si>
    <t>ESTRATIFICACIÓN DE DEPÓSITOS A LA VISTA, 
CAJA DE AHORROS, PLAZO FIJO Y EN GARANTÍA</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</si>
  <si>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</si>
  <si>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</si>
  <si>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Banco Público</t>
  </si>
  <si>
    <t xml:space="preserve">    los ingresos provenientes de cartera vencida (515.00), cuentas por cobrar (517.00) y disponibilidades (511.00)</t>
  </si>
  <si>
    <t>VARIACIÓN RELATIVA</t>
  </si>
  <si>
    <t>NOMINAL %</t>
  </si>
  <si>
    <t>REAL %</t>
  </si>
  <si>
    <t xml:space="preserve">CHUQUISACA   </t>
  </si>
  <si>
    <t xml:space="preserve">LA PAZ   </t>
  </si>
  <si>
    <t xml:space="preserve">COCHABAMBA  </t>
  </si>
  <si>
    <t xml:space="preserve">ORURO    </t>
  </si>
  <si>
    <t xml:space="preserve">POTOSÍ             </t>
  </si>
  <si>
    <t xml:space="preserve">TARIJA                </t>
  </si>
  <si>
    <t xml:space="preserve">BENI                 </t>
  </si>
  <si>
    <t xml:space="preserve">PANDO     </t>
  </si>
  <si>
    <t>ESTADO DE SITUACION PATRIMONIAL</t>
  </si>
  <si>
    <t>ESTADO DE GANANCIAS Y PERDIDAS</t>
  </si>
  <si>
    <t>TOTAL DEPOSITOS</t>
  </si>
  <si>
    <t>(En Miles de Bolivianos)</t>
  </si>
  <si>
    <t>OBLIGACIONES CON EMPRESAS CON PARTICIP. ESTATAL</t>
  </si>
  <si>
    <r>
      <t xml:space="preserve">     </t>
    </r>
    <r>
      <rPr>
        <sz val="12"/>
        <color indexed="8"/>
        <rFont val="Arial"/>
        <family val="2"/>
      </rPr>
      <t>Cargos por diferencia de  cambio</t>
    </r>
  </si>
  <si>
    <t>(En Bolivianos)</t>
  </si>
  <si>
    <t>ESTRATIFICACIÓN DE DEPÓSITOS EN CAJA  DE AHORROS</t>
  </si>
  <si>
    <t>ALMACENES GENERALES DE DEPÓSITO</t>
  </si>
  <si>
    <t>BANCO DE CRÉDITO DE BOLIVIA S. A.</t>
  </si>
  <si>
    <t>BANCOS MÚLTIPLES (1)</t>
  </si>
  <si>
    <t xml:space="preserve">     REGULACIÓN MONETARIA</t>
  </si>
  <si>
    <t xml:space="preserve">     OTRAS OPERACIONES DE MERCADO ABIERTO </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</si>
  <si>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</si>
  <si>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</si>
  <si>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</si>
  <si>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</si>
  <si>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</si>
  <si>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</si>
  <si>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</si>
  <si>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No incluye al Banco de Desarrollo Productivo S.A.M</t>
  </si>
  <si>
    <t>Dic-17</t>
  </si>
  <si>
    <t>FFP FASSIL S.A.</t>
  </si>
  <si>
    <t>FFP PRODEM S.A.</t>
  </si>
  <si>
    <t>BANCOS MÚTIPLE</t>
  </si>
  <si>
    <t>ESTRATIFICACIÓN DE DEPÓSITOS EN CAJA DE AHORRO</t>
  </si>
  <si>
    <t>AL 31 DE ENERO DE 2018</t>
  </si>
  <si>
    <t xml:space="preserve">      RENDIMIENTOS POR COBRAR POR FIDEICOMISOS</t>
  </si>
  <si>
    <t xml:space="preserve">          Obligaciones con el BCB a plazo</t>
  </si>
  <si>
    <t>(1)Incluye al Banco Público Unión S.A.</t>
  </si>
  <si>
    <t>Ene-17</t>
  </si>
  <si>
    <t>Ene-18</t>
  </si>
  <si>
    <t>FFP DE LA COMUNIDAD S.A</t>
  </si>
  <si>
    <t>BANCO PYMEDE LA COMUNIDAD S.A.</t>
  </si>
  <si>
    <t>FFP ECOFUTURO S.A</t>
  </si>
  <si>
    <t>2018</t>
  </si>
  <si>
    <t>BMU (1)</t>
  </si>
  <si>
    <t xml:space="preserve">131.00+135.00    </t>
  </si>
  <si>
    <t>131.00</t>
  </si>
  <si>
    <t>135.00</t>
  </si>
  <si>
    <t>CARTERA REPROGRAMADA O REESTRUCTURADA VIGENTE</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</si>
  <si>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</si>
  <si>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</si>
  <si>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</si>
  <si>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</si>
  <si>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</si>
  <si>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</si>
  <si>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</si>
  <si>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</si>
  <si>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</si>
  <si>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(1) Incluye al Banco Público Unión S.A.</t>
  </si>
  <si>
    <t>MUTUALES</t>
  </si>
  <si>
    <t>SCO</t>
  </si>
  <si>
    <t>1</t>
  </si>
  <si>
    <t xml:space="preserve">190.00                                                                                                                                                                                                                                                         </t>
  </si>
  <si>
    <t xml:space="preserve">353.00                                                                                                                                                                                                                                                         </t>
  </si>
  <si>
    <t xml:space="preserve">810.00                                                                                                                                                                                                                                                         </t>
  </si>
  <si>
    <t xml:space="preserve">820.00                                                                                                                                                                                                                                                         </t>
  </si>
  <si>
    <t xml:space="preserve">830.00                                                                                                                                                                                                                                                         </t>
  </si>
  <si>
    <t xml:space="preserve">840.00                                                                                                                                                                                                                                                         </t>
  </si>
  <si>
    <t xml:space="preserve">850.00                                                                                                                                                                                                                                                         </t>
  </si>
  <si>
    <t xml:space="preserve">860.00                                                                                                                                                                                                                                                         </t>
  </si>
  <si>
    <t xml:space="preserve">870.00                                                                                                                                                                                                                                                         </t>
  </si>
  <si>
    <t>A01.01</t>
  </si>
  <si>
    <t>A01.02</t>
  </si>
  <si>
    <t>A02.01</t>
  </si>
  <si>
    <t>A02.02</t>
  </si>
  <si>
    <t>A02.03</t>
  </si>
  <si>
    <t>A02.04</t>
  </si>
  <si>
    <t>A02.05</t>
  </si>
  <si>
    <t>190.00</t>
  </si>
  <si>
    <t>210.00</t>
  </si>
  <si>
    <t>DIC-17</t>
  </si>
  <si>
    <t>ENE-18</t>
  </si>
  <si>
    <t>PLA(4)</t>
  </si>
  <si>
    <t>VPZ (3)</t>
  </si>
  <si>
    <t>VPA (5)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</si>
  <si>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</si>
  <si>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</si>
  <si>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</si>
  <si>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131.00+132.00+133.00+134.00+135.00+136.00+137.01</t>
  </si>
  <si>
    <t xml:space="preserve">BANCOS PYME </t>
  </si>
  <si>
    <t>PLA (3)</t>
  </si>
  <si>
    <t>ENTIDADES FINANCIERAS DE VIVIENDAS (1)</t>
  </si>
  <si>
    <t>VPZ (2)</t>
  </si>
  <si>
    <t>VPA(4)</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</si>
  <si>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</si>
  <si>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</si>
  <si>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</si>
  <si>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</si>
  <si>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 xml:space="preserve">  RESULTADOS DEL EJERCICIO</t>
  </si>
  <si>
    <t xml:space="preserve">     SECTOR PÚBLICO</t>
  </si>
  <si>
    <t>AL 31 DE ENERO DE  2018</t>
  </si>
  <si>
    <t xml:space="preserve">      CARGOS POR FIDEICOMISOS CONSTITUIDOS</t>
  </si>
  <si>
    <t xml:space="preserve">     RENDIMIENTOS EN FIDEICOMISOS CONSTITUIDOS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</si>
</sst>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s>
  <fonts count="136">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b/>
      <sz val="20"/>
      <color indexed="9"/>
      <name val="Arial"/>
      <family val="2"/>
    </font>
    <font>
      <sz val="8"/>
      <color theme="0"/>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2"/>
      <color indexed="12"/>
      <name val="Arial"/>
      <family val="2"/>
    </font>
    <font>
      <b/>
      <sz val="13"/>
      <color indexed="9"/>
      <name val="Arial"/>
      <family val="2"/>
    </font>
    <font>
      <sz val="13"/>
      <color indexed="9"/>
      <name val="Arial"/>
      <family val="2"/>
    </font>
    <font>
      <sz val="10"/>
      <name val="Arial"/>
      <family val="2"/>
    </font>
    <font>
      <sz val="11"/>
      <name val="Univers Condensed"/>
      <family val="2"/>
    </font>
    <font>
      <sz val="7"/>
      <color theme="1"/>
      <name val="Arial"/>
      <family val="2"/>
    </font>
    <font>
      <b/>
      <sz val="10"/>
      <name val="Arial"/>
      <family val="2"/>
    </font>
    <font>
      <sz val="10"/>
      <color indexed="12"/>
      <name val="Arial"/>
      <family val="2"/>
    </font>
    <font>
      <sz val="14"/>
      <name val="Helv"/>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
      <i/>
      <sz val="10"/>
      <name val="Univers Condensed"/>
    </font>
    <font>
      <i/>
      <sz val="14"/>
      <name val="Arial"/>
      <family val="2"/>
    </font>
    <font>
      <sz val="9"/>
      <name val="Helv"/>
    </font>
    <font>
      <sz val="10"/>
      <name val="Arial"/>
      <family val="2"/>
    </font>
    <font>
      <b/>
      <sz val="10"/>
      <name val="Arial"/>
      <family val="2"/>
    </font>
    <font>
      <sz val="8"/>
      <color indexed="18"/>
      <name val="Helv"/>
    </font>
    <font>
      <b/>
      <sz val="12"/>
      <name val="Times New Roman"/>
      <family val="1"/>
    </font>
    <font>
      <b/>
      <sz val="16"/>
      <name val="Times New Roman"/>
      <family val="1"/>
    </font>
  </fonts>
  <fills count="36">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rgb="FFCDCEC2"/>
        <bgColor rgb="FF000000"/>
      </patternFill>
    </fill>
    <fill>
      <patternFill patternType="solid">
        <fgColor theme="0" tint="-0.499984740745262"/>
        <bgColor indexed="64"/>
      </patternFill>
    </fill>
  </fills>
  <borders count="25">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ck">
        <color rgb="FFFFFFFF"/>
      </top>
      <bottom style="thick">
        <color rgb="FFFFFFFF"/>
      </bottom>
      <diagonal/>
    </border>
    <border>
      <left/>
      <right/>
      <top style="thick">
        <color rgb="FFFFFFFF"/>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43">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88" fillId="0" borderId="0" applyNumberFormat="0" applyFill="0" applyBorder="0" applyAlignment="0" applyProtection="0">
      <alignment vertical="top"/>
      <protection locked="0"/>
    </xf>
    <xf numFmtId="0" fontId="9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4"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5" fillId="0" borderId="0" applyFont="0" applyFill="0" applyBorder="0" applyAlignment="0" applyProtection="0"/>
    <xf numFmtId="43" fontId="95" fillId="0" borderId="0" applyFont="0" applyFill="0" applyBorder="0" applyAlignment="0" applyProtection="0"/>
    <xf numFmtId="43" fontId="95" fillId="0" borderId="0" applyFont="0" applyFill="0" applyBorder="0" applyAlignment="0" applyProtection="0"/>
    <xf numFmtId="43" fontId="95"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9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95"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7"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7" fillId="0" borderId="0"/>
    <xf numFmtId="0" fontId="97" fillId="0" borderId="0"/>
    <xf numFmtId="0" fontId="1" fillId="0" borderId="0"/>
    <xf numFmtId="0" fontId="96" fillId="0" borderId="0"/>
    <xf numFmtId="37" fontId="98" fillId="9"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0" fillId="0" borderId="0"/>
    <xf numFmtId="43" fontId="1" fillId="0" borderId="0" applyFont="0" applyFill="0" applyBorder="0" applyAlignment="0" applyProtection="0"/>
    <xf numFmtId="9" fontId="1" fillId="0" borderId="0" applyFont="0" applyFill="0" applyBorder="0" applyAlignment="0" applyProtection="0"/>
    <xf numFmtId="0" fontId="4" fillId="0" borderId="0"/>
    <xf numFmtId="0" fontId="29" fillId="13" borderId="0" applyNumberFormat="0" applyBorder="0" applyAlignment="0" applyProtection="0"/>
    <xf numFmtId="0" fontId="29" fillId="14"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0" fontId="29" fillId="18" borderId="0" applyNumberFormat="0" applyBorder="0" applyAlignment="0" applyProtection="0"/>
    <xf numFmtId="0" fontId="29" fillId="19" borderId="0" applyNumberFormat="0" applyBorder="0" applyAlignment="0" applyProtection="0"/>
    <xf numFmtId="0" fontId="29" fillId="20" borderId="0" applyNumberFormat="0" applyBorder="0" applyAlignment="0" applyProtection="0"/>
    <xf numFmtId="0" fontId="29" fillId="21" borderId="0" applyNumberFormat="0" applyBorder="0" applyAlignment="0" applyProtection="0"/>
    <xf numFmtId="0" fontId="29" fillId="16" borderId="0" applyNumberFormat="0" applyBorder="0" applyAlignment="0" applyProtection="0"/>
    <xf numFmtId="0" fontId="29" fillId="19" borderId="0" applyNumberFormat="0" applyBorder="0" applyAlignment="0" applyProtection="0"/>
    <xf numFmtId="0" fontId="29" fillId="22" borderId="0" applyNumberFormat="0" applyBorder="0" applyAlignment="0" applyProtection="0"/>
    <xf numFmtId="0" fontId="23" fillId="23" borderId="0" applyNumberFormat="0" applyBorder="0" applyAlignment="0" applyProtection="0"/>
    <xf numFmtId="0" fontId="23" fillId="20" borderId="0" applyNumberFormat="0" applyBorder="0" applyAlignment="0" applyProtection="0"/>
    <xf numFmtId="0" fontId="23" fillId="21"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30" borderId="0" applyNumberFormat="0" applyBorder="0" applyAlignment="0" applyProtection="0"/>
    <xf numFmtId="0" fontId="116" fillId="14" borderId="0" applyNumberFormat="0" applyBorder="0" applyAlignment="0" applyProtection="0"/>
    <xf numFmtId="0" fontId="117" fillId="31" borderId="13" applyNumberFormat="0" applyAlignment="0" applyProtection="0"/>
    <xf numFmtId="0" fontId="118" fillId="32" borderId="1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170" fontId="4" fillId="0" borderId="0" applyFont="0" applyFill="0" applyBorder="0" applyAlignment="0" applyProtection="0"/>
    <xf numFmtId="0" fontId="119" fillId="0" borderId="0" applyNumberFormat="0" applyFill="0" applyBorder="0" applyAlignment="0" applyProtection="0"/>
    <xf numFmtId="0" fontId="120" fillId="15" borderId="0" applyNumberFormat="0" applyBorder="0" applyAlignment="0" applyProtection="0"/>
    <xf numFmtId="0" fontId="121" fillId="0" borderId="15" applyNumberFormat="0" applyFill="0" applyAlignment="0" applyProtection="0"/>
    <xf numFmtId="0" fontId="122" fillId="0" borderId="16" applyNumberFormat="0" applyFill="0" applyAlignment="0" applyProtection="0"/>
    <xf numFmtId="0" fontId="123" fillId="0" borderId="17" applyNumberFormat="0" applyFill="0" applyAlignment="0" applyProtection="0"/>
    <xf numFmtId="0" fontId="123" fillId="0" borderId="0" applyNumberFormat="0" applyFill="0" applyBorder="0" applyAlignment="0" applyProtection="0"/>
    <xf numFmtId="0" fontId="124" fillId="18" borderId="13" applyNumberFormat="0" applyAlignment="0" applyProtection="0"/>
    <xf numFmtId="0" fontId="125" fillId="0" borderId="18" applyNumberFormat="0" applyFill="0" applyAlignment="0" applyProtection="0"/>
    <xf numFmtId="174" fontId="4" fillId="0" borderId="0" applyFont="0" applyFill="0" applyBorder="0" applyAlignment="0" applyProtection="0"/>
    <xf numFmtId="174"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3" fontId="94" fillId="0" borderId="0" applyFont="0" applyFill="0" applyBorder="0" applyAlignment="0" applyProtection="0"/>
    <xf numFmtId="173" fontId="94" fillId="0" borderId="0" applyFont="0" applyFill="0" applyBorder="0" applyAlignment="0" applyProtection="0"/>
    <xf numFmtId="173" fontId="94" fillId="0" borderId="0" applyFont="0" applyFill="0" applyBorder="0" applyAlignment="0" applyProtection="0"/>
    <xf numFmtId="173" fontId="94" fillId="0" borderId="0" applyFont="0" applyFill="0" applyBorder="0" applyAlignment="0" applyProtection="0"/>
    <xf numFmtId="17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6"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96" fillId="0" borderId="0"/>
    <xf numFmtId="0" fontId="95" fillId="33" borderId="19" applyNumberFormat="0" applyFont="0" applyAlignment="0" applyProtection="0"/>
    <xf numFmtId="0" fontId="126" fillId="31" borderId="20" applyNumberFormat="0" applyAlignment="0" applyProtection="0"/>
    <xf numFmtId="9" fontId="94" fillId="0" borderId="0" applyFont="0" applyFill="0" applyBorder="0" applyAlignment="0" applyProtection="0"/>
    <xf numFmtId="9" fontId="94" fillId="0" borderId="0" applyFont="0" applyFill="0" applyBorder="0" applyAlignment="0" applyProtection="0"/>
    <xf numFmtId="9" fontId="4" fillId="0" borderId="0" applyFont="0" applyFill="0" applyBorder="0" applyAlignment="0" applyProtection="0"/>
    <xf numFmtId="9" fontId="94" fillId="0" borderId="0" applyFont="0" applyFill="0" applyBorder="0" applyAlignment="0" applyProtection="0"/>
    <xf numFmtId="9" fontId="94" fillId="0" borderId="0" applyFont="0" applyFill="0" applyBorder="0" applyAlignment="0" applyProtection="0"/>
    <xf numFmtId="9" fontId="94" fillId="0" borderId="0" applyFont="0" applyFill="0" applyBorder="0" applyAlignment="0" applyProtection="0"/>
    <xf numFmtId="9" fontId="4" fillId="0" borderId="0" applyFont="0" applyFill="0" applyBorder="0" applyAlignment="0" applyProtection="0"/>
    <xf numFmtId="0" fontId="127" fillId="0" borderId="0" applyNumberFormat="0" applyFill="0" applyBorder="0" applyAlignment="0" applyProtection="0"/>
    <xf numFmtId="0" fontId="62" fillId="0" borderId="0" applyNumberFormat="0" applyFill="0" applyBorder="0" applyAlignment="0" applyProtection="0"/>
  </cellStyleXfs>
  <cellXfs count="1151">
    <xf numFmtId="0" fontId="0" fillId="0" borderId="0" xfId="0"/>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87" fillId="7" borderId="0" xfId="5" applyFont="1" applyFill="1" applyAlignment="1">
      <alignment horizontal="center" vertical="center"/>
    </xf>
    <xf numFmtId="0" fontId="3" fillId="8" borderId="0" xfId="5" applyFont="1" applyFill="1"/>
    <xf numFmtId="0" fontId="30" fillId="4" borderId="0" xfId="5" applyFont="1" applyFill="1"/>
    <xf numFmtId="0" fontId="30" fillId="8" borderId="0" xfId="5" applyFont="1" applyFill="1"/>
    <xf numFmtId="0" fontId="89" fillId="4" borderId="0" xfId="7" applyFont="1" applyFill="1" applyAlignment="1" applyProtection="1">
      <alignment horizontal="left" indent="11"/>
    </xf>
    <xf numFmtId="0" fontId="30" fillId="4" borderId="0" xfId="5" applyFont="1" applyFill="1" applyAlignment="1"/>
    <xf numFmtId="0" fontId="90" fillId="4" borderId="0" xfId="7" applyFont="1" applyFill="1" applyAlignment="1" applyProtection="1">
      <alignment horizontal="left" indent="11"/>
    </xf>
    <xf numFmtId="0" fontId="91" fillId="8" borderId="0" xfId="5" applyFont="1" applyFill="1" applyAlignment="1"/>
    <xf numFmtId="0" fontId="30" fillId="8" borderId="0" xfId="5" applyFont="1" applyFill="1" applyAlignment="1"/>
    <xf numFmtId="0" fontId="8" fillId="0" borderId="0" xfId="6" applyFill="1"/>
    <xf numFmtId="0" fontId="92" fillId="4" borderId="0" xfId="5" applyFont="1" applyFill="1" applyAlignment="1">
      <alignment horizontal="left" indent="11"/>
    </xf>
    <xf numFmtId="0" fontId="8" fillId="0" borderId="0" xfId="42"/>
    <xf numFmtId="0" fontId="2" fillId="0" borderId="0" xfId="42" applyFont="1"/>
    <xf numFmtId="0" fontId="12" fillId="0" borderId="0" xfId="0" applyFont="1"/>
    <xf numFmtId="0" fontId="12" fillId="0" borderId="0" xfId="0" applyFont="1" applyAlignment="1">
      <alignment horizont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26" fillId="0" borderId="0" xfId="0" applyNumberFormat="1" applyFont="1" applyFill="1"/>
    <xf numFmtId="0" fontId="7" fillId="0" borderId="0" xfId="0" applyFont="1" applyFill="1"/>
    <xf numFmtId="0" fontId="57" fillId="0" borderId="0" xfId="0" applyFont="1"/>
    <xf numFmtId="0" fontId="66" fillId="3" borderId="3" xfId="0" applyFont="1" applyFill="1" applyBorder="1"/>
    <xf numFmtId="0" fontId="31" fillId="0" borderId="0" xfId="0" applyFont="1"/>
    <xf numFmtId="0" fontId="31" fillId="0" borderId="0" xfId="0" applyFont="1" applyAlignment="1">
      <alignment horizontal="left"/>
    </xf>
    <xf numFmtId="0" fontId="66" fillId="3" borderId="2" xfId="0" applyFont="1" applyFill="1" applyBorder="1" applyAlignment="1">
      <alignment vertical="center"/>
    </xf>
    <xf numFmtId="0" fontId="66" fillId="3" borderId="3" xfId="0" applyFont="1" applyFill="1" applyBorder="1" applyAlignment="1">
      <alignment horizontal="left"/>
    </xf>
    <xf numFmtId="0" fontId="66" fillId="3" borderId="3" xfId="0" applyFont="1" applyFill="1" applyBorder="1" applyAlignment="1">
      <alignment horizontal="left" wrapText="1"/>
    </xf>
    <xf numFmtId="0" fontId="66" fillId="0" borderId="0" xfId="0" applyFont="1"/>
    <xf numFmtId="0" fontId="66" fillId="3" borderId="2" xfId="0" applyFont="1" applyFill="1" applyBorder="1"/>
    <xf numFmtId="0" fontId="66" fillId="0" borderId="0" xfId="0" applyFont="1" applyAlignment="1">
      <alignment horizontal="left"/>
    </xf>
    <xf numFmtId="0" fontId="40" fillId="3" borderId="2" xfId="0" applyFont="1" applyFill="1" applyBorder="1"/>
    <xf numFmtId="164" fontId="66"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7" fillId="0" borderId="0" xfId="0" applyFont="1"/>
    <xf numFmtId="0" fontId="37" fillId="0" borderId="0" xfId="0" applyFont="1" applyAlignment="1">
      <alignment vertical="top"/>
    </xf>
    <xf numFmtId="37" fontId="51" fillId="0" borderId="4" xfId="0" applyNumberFormat="1" applyFont="1" applyBorder="1"/>
    <xf numFmtId="3" fontId="4" fillId="0" borderId="4" xfId="0" applyNumberFormat="1" applyFont="1" applyBorder="1"/>
    <xf numFmtId="37" fontId="51" fillId="0" borderId="0" xfId="0" applyNumberFormat="1" applyFont="1" applyBorder="1"/>
    <xf numFmtId="37" fontId="27" fillId="0" borderId="0" xfId="0" quotePrefix="1" applyNumberFormat="1" applyFont="1" applyBorder="1" applyAlignment="1" applyProtection="1">
      <alignment horizontal="left"/>
    </xf>
    <xf numFmtId="0" fontId="0" fillId="0" borderId="0" xfId="0" applyAlignment="1">
      <alignment horizontal="right"/>
    </xf>
    <xf numFmtId="0" fontId="40" fillId="0" borderId="0" xfId="0" applyFont="1"/>
    <xf numFmtId="0" fontId="58" fillId="2" borderId="0" xfId="0" applyFont="1" applyFill="1"/>
    <xf numFmtId="0" fontId="18" fillId="2" borderId="0" xfId="0" applyFont="1" applyFill="1"/>
    <xf numFmtId="0" fontId="44"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51" fillId="0" borderId="0" xfId="0" applyFont="1"/>
    <xf numFmtId="3" fontId="0" fillId="0" borderId="0" xfId="0" applyNumberFormat="1"/>
    <xf numFmtId="0" fontId="37" fillId="0" borderId="0" xfId="0" applyFont="1" applyAlignment="1">
      <alignment vertical="center"/>
    </xf>
    <xf numFmtId="37" fontId="7" fillId="3" borderId="3" xfId="0" applyNumberFormat="1" applyFont="1" applyFill="1" applyBorder="1" applyAlignment="1" applyProtection="1">
      <alignment horizontal="left"/>
    </xf>
    <xf numFmtId="37" fontId="35" fillId="0" borderId="0" xfId="0" applyNumberFormat="1" applyFont="1" applyFill="1" applyBorder="1" applyAlignment="1" applyProtection="1">
      <alignment horizontal="left"/>
    </xf>
    <xf numFmtId="37" fontId="67"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0" fontId="33" fillId="4" borderId="0" xfId="0" applyFont="1" applyFill="1" applyAlignment="1">
      <alignment horizontal="center"/>
    </xf>
    <xf numFmtId="0" fontId="18" fillId="3" borderId="3" xfId="0" quotePrefix="1" applyFont="1" applyFill="1" applyBorder="1" applyAlignment="1"/>
    <xf numFmtId="0" fontId="34"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5"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3" fillId="2" borderId="0" xfId="0" applyFont="1" applyFill="1" applyAlignment="1"/>
    <xf numFmtId="0" fontId="44" fillId="0" borderId="0" xfId="0" applyFont="1" applyAlignment="1">
      <alignment vertical="top"/>
    </xf>
    <xf numFmtId="49" fontId="40" fillId="0" borderId="0" xfId="0" applyNumberFormat="1" applyFont="1"/>
    <xf numFmtId="49" fontId="47" fillId="0" borderId="0" xfId="0" applyNumberFormat="1" applyFont="1"/>
    <xf numFmtId="3" fontId="48" fillId="0" borderId="0" xfId="0" applyNumberFormat="1" applyFont="1" applyAlignment="1">
      <alignment horizontal="right"/>
    </xf>
    <xf numFmtId="0" fontId="48" fillId="0" borderId="0" xfId="0" applyFont="1"/>
    <xf numFmtId="3" fontId="49" fillId="3" borderId="3" xfId="0" applyNumberFormat="1" applyFont="1" applyFill="1" applyBorder="1" applyAlignment="1">
      <alignment horizontal="center"/>
    </xf>
    <xf numFmtId="3" fontId="47" fillId="0" borderId="0" xfId="0" applyNumberFormat="1" applyFont="1"/>
    <xf numFmtId="3" fontId="47" fillId="0" borderId="0" xfId="0" applyNumberFormat="1" applyFont="1" applyAlignment="1">
      <alignment horizontal="right"/>
    </xf>
    <xf numFmtId="10" fontId="47" fillId="0" borderId="0" xfId="0" applyNumberFormat="1" applyFont="1" applyAlignment="1">
      <alignment horizontal="right"/>
    </xf>
    <xf numFmtId="3" fontId="50" fillId="3" borderId="3" xfId="0" applyNumberFormat="1" applyFont="1" applyFill="1" applyBorder="1" applyAlignment="1">
      <alignment vertical="center"/>
    </xf>
    <xf numFmtId="10" fontId="47" fillId="3" borderId="3" xfId="0" applyNumberFormat="1" applyFont="1" applyFill="1" applyBorder="1" applyAlignment="1">
      <alignment horizontal="right" vertical="center"/>
    </xf>
    <xf numFmtId="3" fontId="50" fillId="0" borderId="0" xfId="0" applyNumberFormat="1" applyFont="1" applyAlignment="1">
      <alignment vertical="center"/>
    </xf>
    <xf numFmtId="10" fontId="50" fillId="0" borderId="4" xfId="0" applyNumberFormat="1" applyFont="1" applyBorder="1" applyAlignment="1">
      <alignment vertical="center"/>
    </xf>
    <xf numFmtId="10" fontId="47" fillId="0" borderId="4" xfId="0" applyNumberFormat="1" applyFont="1" applyBorder="1" applyAlignment="1">
      <alignment horizontal="right" vertical="center"/>
    </xf>
    <xf numFmtId="10" fontId="0" fillId="0" borderId="0" xfId="0" applyNumberFormat="1"/>
    <xf numFmtId="10" fontId="51" fillId="0" borderId="0" xfId="0" applyNumberFormat="1" applyFont="1" applyFill="1" applyAlignment="1">
      <alignment horizontal="right"/>
    </xf>
    <xf numFmtId="3" fontId="51" fillId="0" borderId="0" xfId="0" applyNumberFormat="1" applyFont="1" applyFill="1" applyAlignment="1">
      <alignment horizontal="right"/>
    </xf>
    <xf numFmtId="49" fontId="51" fillId="0" borderId="0" xfId="0" applyNumberFormat="1" applyFont="1" applyBorder="1"/>
    <xf numFmtId="3" fontId="51" fillId="0" borderId="0" xfId="0" applyNumberFormat="1" applyFont="1" applyAlignment="1">
      <alignment horizontal="right"/>
    </xf>
    <xf numFmtId="49" fontId="54" fillId="0" borderId="0" xfId="0" quotePrefix="1" applyNumberFormat="1" applyFont="1" applyBorder="1" applyAlignment="1">
      <alignment horizontal="left"/>
    </xf>
    <xf numFmtId="49" fontId="51" fillId="0" borderId="0" xfId="0" quotePrefix="1" applyNumberFormat="1" applyFont="1" applyBorder="1"/>
    <xf numFmtId="49" fontId="51" fillId="0" borderId="0" xfId="0" applyNumberFormat="1" applyFont="1"/>
    <xf numFmtId="49" fontId="54"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3" fillId="0" borderId="0" xfId="0" applyFont="1" applyFill="1" applyAlignment="1">
      <alignment horizontal="center"/>
    </xf>
    <xf numFmtId="37" fontId="18" fillId="0" borderId="0" xfId="0" applyNumberFormat="1" applyFont="1" applyAlignment="1">
      <alignment horizontal="right"/>
    </xf>
    <xf numFmtId="0" fontId="54" fillId="0" borderId="4" xfId="0" quotePrefix="1" applyFont="1" applyBorder="1" applyAlignment="1" applyProtection="1">
      <alignment horizontal="left"/>
    </xf>
    <xf numFmtId="37" fontId="51" fillId="0" borderId="4" xfId="0" applyNumberFormat="1" applyFont="1" applyBorder="1" applyAlignment="1">
      <alignment horizontal="right"/>
    </xf>
    <xf numFmtId="3" fontId="51"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1" fillId="0" borderId="4" xfId="0" applyNumberFormat="1" applyFont="1" applyBorder="1"/>
    <xf numFmtId="3" fontId="62"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7" fillId="0" borderId="0" xfId="0" applyFont="1" applyAlignment="1"/>
    <xf numFmtId="0" fontId="57" fillId="0" borderId="0" xfId="0" applyFont="1" applyBorder="1" applyAlignment="1"/>
    <xf numFmtId="0" fontId="7" fillId="0" borderId="0" xfId="0" applyFont="1" applyBorder="1"/>
    <xf numFmtId="0" fontId="7" fillId="0" borderId="0" xfId="0" applyFont="1" applyBorder="1" applyAlignment="1"/>
    <xf numFmtId="0" fontId="63" fillId="0" borderId="0" xfId="0" applyFont="1"/>
    <xf numFmtId="0" fontId="64" fillId="0" borderId="0" xfId="0" applyFont="1"/>
    <xf numFmtId="0" fontId="14" fillId="3" borderId="0" xfId="0" applyFont="1" applyFill="1"/>
    <xf numFmtId="0" fontId="64"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4"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0" fontId="0" fillId="0" borderId="4" xfId="0" applyBorder="1" applyAlignment="1" applyProtection="1">
      <alignment horizontal="left"/>
    </xf>
    <xf numFmtId="3" fontId="27" fillId="0" borderId="0" xfId="0" applyNumberFormat="1" applyFont="1" applyAlignment="1" applyProtection="1">
      <alignment horizontal="left"/>
    </xf>
    <xf numFmtId="37" fontId="65" fillId="0" borderId="0" xfId="0" applyNumberFormat="1" applyFont="1" applyFill="1" applyBorder="1" applyAlignment="1" applyProtection="1">
      <alignment horizontal="left"/>
    </xf>
    <xf numFmtId="0" fontId="26" fillId="0" borderId="0" xfId="0" applyFont="1"/>
    <xf numFmtId="0" fontId="18" fillId="0" borderId="0" xfId="0" applyFont="1" applyBorder="1" applyAlignment="1" applyProtection="1">
      <alignment horizontal="left" wrapText="1"/>
    </xf>
    <xf numFmtId="3" fontId="72"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1" fillId="0" borderId="0" xfId="0" applyNumberFormat="1" applyFont="1" applyAlignment="1">
      <alignment horizontal="right"/>
    </xf>
    <xf numFmtId="10" fontId="51" fillId="0" borderId="0" xfId="0" applyNumberFormat="1" applyFont="1"/>
    <xf numFmtId="37" fontId="7" fillId="0" borderId="0" xfId="0" applyNumberFormat="1" applyFont="1" applyFill="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4" fillId="3" borderId="3" xfId="0" applyFont="1" applyFill="1" applyBorder="1" applyAlignment="1">
      <alignment horizontal="left"/>
    </xf>
    <xf numFmtId="0" fontId="74"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3" fillId="2" borderId="0" xfId="0" applyFont="1" applyFill="1"/>
    <xf numFmtId="0" fontId="44" fillId="2" borderId="0" xfId="0" applyFont="1" applyFill="1"/>
    <xf numFmtId="0" fontId="44" fillId="0" borderId="0" xfId="0" applyFont="1" applyAlignment="1">
      <alignment horizontal="left" vertical="top"/>
    </xf>
    <xf numFmtId="3" fontId="49" fillId="3" borderId="0" xfId="0" applyNumberFormat="1" applyFont="1" applyFill="1" applyAlignment="1">
      <alignment horizontal="center"/>
    </xf>
    <xf numFmtId="3" fontId="50" fillId="3" borderId="0" xfId="0" applyNumberFormat="1" applyFont="1" applyFill="1" applyAlignment="1">
      <alignment vertical="center"/>
    </xf>
    <xf numFmtId="10" fontId="50" fillId="0" borderId="8" xfId="0" applyNumberFormat="1" applyFont="1" applyFill="1" applyBorder="1" applyAlignment="1">
      <alignment vertical="center"/>
    </xf>
    <xf numFmtId="10" fontId="47" fillId="0" borderId="8" xfId="0" applyNumberFormat="1" applyFont="1" applyFill="1" applyBorder="1" applyAlignment="1">
      <alignment horizontal="right" vertical="center"/>
    </xf>
    <xf numFmtId="0" fontId="54" fillId="0" borderId="0" xfId="0" applyFont="1" applyAlignment="1">
      <alignment horizontal="left"/>
    </xf>
    <xf numFmtId="3" fontId="50" fillId="3" borderId="0" xfId="0" applyNumberFormat="1" applyFont="1" applyFill="1"/>
    <xf numFmtId="10" fontId="47" fillId="3" borderId="0" xfId="0" applyNumberFormat="1" applyFont="1" applyFill="1" applyAlignment="1">
      <alignment horizontal="right"/>
    </xf>
    <xf numFmtId="3" fontId="50" fillId="0" borderId="0" xfId="0" applyNumberFormat="1" applyFont="1"/>
    <xf numFmtId="10" fontId="50" fillId="0" borderId="8" xfId="0" applyNumberFormat="1" applyFont="1" applyBorder="1"/>
    <xf numFmtId="10" fontId="47"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37" fontId="14" fillId="0" borderId="8" xfId="0" applyNumberFormat="1" applyFont="1" applyBorder="1"/>
    <xf numFmtId="3" fontId="0" fillId="0" borderId="0" xfId="0" applyNumberFormat="1" applyBorder="1" applyAlignment="1">
      <alignment horizontal="right"/>
    </xf>
    <xf numFmtId="0" fontId="78" fillId="3" borderId="2" xfId="0" applyFont="1" applyFill="1" applyBorder="1" applyAlignment="1">
      <alignment horizontal="right"/>
    </xf>
    <xf numFmtId="0" fontId="6" fillId="3" borderId="3" xfId="0" applyFont="1" applyFill="1" applyBorder="1"/>
    <xf numFmtId="168" fontId="80"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0" fillId="0" borderId="0" xfId="0" applyFont="1"/>
    <xf numFmtId="168" fontId="80" fillId="0" borderId="0" xfId="0" applyNumberFormat="1" applyFont="1" applyAlignment="1">
      <alignment horizontal="right"/>
    </xf>
    <xf numFmtId="0" fontId="6" fillId="3" borderId="3" xfId="0" applyFont="1" applyFill="1" applyBorder="1" applyAlignment="1">
      <alignment vertical="center"/>
    </xf>
    <xf numFmtId="37" fontId="80" fillId="3" borderId="3" xfId="0" applyNumberFormat="1" applyFont="1" applyFill="1" applyBorder="1" applyAlignment="1">
      <alignment vertical="center"/>
    </xf>
    <xf numFmtId="0" fontId="6" fillId="0" borderId="0" xfId="0" applyFont="1" applyAlignment="1">
      <alignment vertical="center"/>
    </xf>
    <xf numFmtId="37" fontId="80" fillId="0" borderId="0" xfId="0" applyNumberFormat="1" applyFont="1" applyAlignment="1">
      <alignment vertical="center"/>
    </xf>
    <xf numFmtId="0" fontId="6" fillId="0" borderId="0" xfId="0" applyFont="1" applyAlignment="1">
      <alignment vertical="top"/>
    </xf>
    <xf numFmtId="37" fontId="80" fillId="0" borderId="0" xfId="0" applyNumberFormat="1" applyFont="1" applyAlignment="1">
      <alignment vertical="top"/>
    </xf>
    <xf numFmtId="37" fontId="80" fillId="3" borderId="3" xfId="0" applyNumberFormat="1" applyFont="1" applyFill="1" applyBorder="1"/>
    <xf numFmtId="0" fontId="69" fillId="0" borderId="0" xfId="0" applyFont="1" applyAlignment="1">
      <alignment vertical="top"/>
    </xf>
    <xf numFmtId="0" fontId="6" fillId="0" borderId="0" xfId="0" quotePrefix="1" applyFont="1" applyAlignment="1">
      <alignment horizontal="left" vertical="top"/>
    </xf>
    <xf numFmtId="0" fontId="69" fillId="0" borderId="0" xfId="0" applyFont="1" applyAlignment="1">
      <alignment horizontal="left" vertical="top"/>
    </xf>
    <xf numFmtId="0" fontId="6" fillId="3" borderId="3" xfId="0" quotePrefix="1" applyFont="1" applyFill="1" applyBorder="1" applyAlignment="1">
      <alignment horizontal="left" vertical="center"/>
    </xf>
    <xf numFmtId="0" fontId="80" fillId="3" borderId="3" xfId="0" applyFont="1" applyFill="1" applyBorder="1" applyAlignment="1">
      <alignment vertical="center"/>
    </xf>
    <xf numFmtId="0" fontId="69" fillId="0" borderId="0" xfId="0" quotePrefix="1" applyFont="1" applyAlignment="1">
      <alignment horizontal="left" vertical="center"/>
    </xf>
    <xf numFmtId="0" fontId="69" fillId="0" borderId="0" xfId="0" applyFont="1" applyAlignment="1">
      <alignment vertical="center"/>
    </xf>
    <xf numFmtId="0" fontId="6" fillId="0" borderId="0" xfId="0" quotePrefix="1" applyFont="1" applyAlignment="1">
      <alignment horizontal="left" vertical="center"/>
    </xf>
    <xf numFmtId="0" fontId="69" fillId="0" borderId="0" xfId="0" applyFont="1" applyAlignment="1">
      <alignment horizontal="left" vertical="center"/>
    </xf>
    <xf numFmtId="0" fontId="6" fillId="3" borderId="2" xfId="0" applyFont="1" applyFill="1" applyBorder="1" applyAlignment="1">
      <alignment vertical="center"/>
    </xf>
    <xf numFmtId="37" fontId="80" fillId="3" borderId="2" xfId="0" applyNumberFormat="1" applyFont="1" applyFill="1" applyBorder="1" applyAlignment="1">
      <alignment vertical="center"/>
    </xf>
    <xf numFmtId="0" fontId="54" fillId="3" borderId="3" xfId="0" applyFont="1" applyFill="1" applyBorder="1"/>
    <xf numFmtId="37" fontId="12" fillId="3" borderId="3" xfId="0" applyNumberFormat="1" applyFont="1" applyFill="1" applyBorder="1"/>
    <xf numFmtId="37" fontId="51" fillId="3" borderId="3" xfId="0" applyNumberFormat="1" applyFont="1" applyFill="1" applyBorder="1"/>
    <xf numFmtId="37" fontId="0" fillId="0" borderId="0" xfId="0" applyNumberFormat="1" applyBorder="1"/>
    <xf numFmtId="37" fontId="6" fillId="0" borderId="0" xfId="0" applyNumberFormat="1" applyFont="1" applyBorder="1"/>
    <xf numFmtId="37" fontId="80" fillId="0" borderId="0" xfId="0" applyNumberFormat="1" applyFont="1"/>
    <xf numFmtId="0" fontId="69" fillId="0" borderId="0" xfId="0" applyFont="1"/>
    <xf numFmtId="0" fontId="6" fillId="0" borderId="0" xfId="0" applyFont="1"/>
    <xf numFmtId="37" fontId="81"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5" fillId="0" borderId="8" xfId="0" quotePrefix="1" applyNumberFormat="1" applyFont="1" applyBorder="1" applyAlignment="1" applyProtection="1">
      <alignment horizontal="left"/>
    </xf>
    <xf numFmtId="3" fontId="57" fillId="0" borderId="8" xfId="0" applyNumberFormat="1" applyFont="1" applyBorder="1"/>
    <xf numFmtId="37" fontId="65"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4" fillId="0" borderId="0" xfId="0" applyFont="1"/>
    <xf numFmtId="0" fontId="33" fillId="2" borderId="0" xfId="0" applyFont="1" applyFill="1"/>
    <xf numFmtId="0" fontId="82" fillId="2" borderId="0" xfId="0" applyFont="1" applyFill="1"/>
    <xf numFmtId="0" fontId="44" fillId="0" borderId="0" xfId="0" applyFont="1" applyAlignment="1">
      <alignment vertical="center"/>
    </xf>
    <xf numFmtId="0" fontId="54"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51" fillId="0" borderId="0" xfId="0" quotePrefix="1" applyNumberFormat="1" applyFont="1" applyBorder="1" applyAlignment="1" applyProtection="1">
      <alignment horizontal="left"/>
    </xf>
    <xf numFmtId="0" fontId="82" fillId="2" borderId="0" xfId="0" applyFont="1" applyFill="1" applyAlignment="1">
      <alignment horizontal="right"/>
    </xf>
    <xf numFmtId="0" fontId="51" fillId="0" borderId="0" xfId="0" applyFont="1" applyAlignment="1">
      <alignment horizontal="right"/>
    </xf>
    <xf numFmtId="0" fontId="57"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51" fillId="0" borderId="4" xfId="0" applyFont="1" applyBorder="1"/>
    <xf numFmtId="10" fontId="51" fillId="0" borderId="4" xfId="0" applyNumberFormat="1" applyFont="1" applyBorder="1"/>
    <xf numFmtId="3" fontId="51" fillId="0" borderId="4" xfId="0" applyNumberFormat="1" applyFont="1" applyBorder="1" applyAlignment="1">
      <alignment horizontal="right"/>
    </xf>
    <xf numFmtId="0" fontId="83" fillId="0" borderId="0" xfId="0" applyFont="1"/>
    <xf numFmtId="0" fontId="84" fillId="2" borderId="0" xfId="0" applyFont="1" applyFill="1"/>
    <xf numFmtId="0" fontId="85" fillId="2" borderId="0" xfId="0" applyFont="1" applyFill="1"/>
    <xf numFmtId="0" fontId="100" fillId="4" borderId="0" xfId="7" applyFont="1" applyFill="1" applyAlignment="1" applyProtection="1">
      <alignment horizontal="left" indent="11"/>
    </xf>
    <xf numFmtId="0" fontId="97" fillId="4" borderId="0" xfId="5" applyFont="1" applyFill="1" applyAlignment="1"/>
    <xf numFmtId="0" fontId="97"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05" fillId="2" borderId="0" xfId="0" applyFont="1" applyFill="1"/>
    <xf numFmtId="0" fontId="104" fillId="0" borderId="0" xfId="0" applyFont="1"/>
    <xf numFmtId="0" fontId="104"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2"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2"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0"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97" fillId="4" borderId="0" xfId="5" applyFont="1" applyFill="1" applyAlignment="1">
      <alignment horizontal="right"/>
    </xf>
    <xf numFmtId="3" fontId="47" fillId="3" borderId="3" xfId="0" applyNumberFormat="1" applyFont="1" applyFill="1" applyBorder="1" applyAlignment="1">
      <alignment horizontal="right" vertical="center"/>
    </xf>
    <xf numFmtId="3" fontId="47" fillId="0" borderId="0" xfId="0" applyNumberFormat="1" applyFont="1" applyAlignment="1">
      <alignment horizontal="right" vertical="center"/>
    </xf>
    <xf numFmtId="37" fontId="4" fillId="0" borderId="0" xfId="0" applyNumberFormat="1" applyFont="1" applyProtection="1"/>
    <xf numFmtId="0" fontId="74" fillId="3" borderId="3" xfId="0" applyFont="1" applyFill="1" applyBorder="1"/>
    <xf numFmtId="0" fontId="74"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1" xfId="0" applyNumberFormat="1" applyFont="1" applyBorder="1" applyAlignment="1">
      <alignment horizontal="left" vertical="top" wrapText="1"/>
    </xf>
    <xf numFmtId="0" fontId="31" fillId="0" borderId="0" xfId="42" applyFont="1"/>
    <xf numFmtId="0" fontId="4" fillId="0" borderId="0" xfId="42" applyFont="1"/>
    <xf numFmtId="37" fontId="4" fillId="3" borderId="2" xfId="0" applyNumberFormat="1" applyFont="1" applyFill="1" applyBorder="1" applyAlignment="1" applyProtection="1">
      <alignment horizontal="left"/>
      <protection locked="0"/>
    </xf>
    <xf numFmtId="164" fontId="66" fillId="3" borderId="3" xfId="0" applyNumberFormat="1" applyFont="1" applyFill="1" applyBorder="1"/>
    <xf numFmtId="37" fontId="66" fillId="3" borderId="2" xfId="0" applyNumberFormat="1" applyFont="1" applyFill="1" applyBorder="1" applyAlignment="1">
      <alignment horizontal="left"/>
    </xf>
    <xf numFmtId="37" fontId="66" fillId="3" borderId="3" xfId="0" applyNumberFormat="1" applyFont="1" applyFill="1" applyBorder="1"/>
    <xf numFmtId="37" fontId="66" fillId="3" borderId="2" xfId="0" applyNumberFormat="1" applyFont="1" applyFill="1" applyBorder="1"/>
    <xf numFmtId="37" fontId="66" fillId="3" borderId="3" xfId="0" applyNumberFormat="1" applyFont="1" applyFill="1" applyBorder="1" applyAlignment="1">
      <alignment horizontal="left"/>
    </xf>
    <xf numFmtId="0" fontId="31" fillId="2" borderId="0" xfId="0" applyFont="1" applyFill="1"/>
    <xf numFmtId="0" fontId="43" fillId="5" borderId="0" xfId="0" applyFont="1" applyFill="1" applyAlignment="1"/>
    <xf numFmtId="0" fontId="44" fillId="5" borderId="0" xfId="0" applyFont="1" applyFill="1" applyAlignment="1"/>
    <xf numFmtId="0" fontId="44" fillId="0" borderId="0" xfId="0" applyFont="1" applyAlignment="1">
      <alignment horizontal="left"/>
    </xf>
    <xf numFmtId="0" fontId="44" fillId="0" borderId="0" xfId="0" applyFont="1" applyFill="1"/>
    <xf numFmtId="0" fontId="44" fillId="0" borderId="0" xfId="0" applyFont="1" applyFill="1" applyAlignment="1">
      <alignment horizontal="left"/>
    </xf>
    <xf numFmtId="0" fontId="51" fillId="3" borderId="3" xfId="0" applyFont="1" applyFill="1" applyBorder="1" applyAlignment="1">
      <alignment horizontal="center" vertical="center"/>
    </xf>
    <xf numFmtId="3" fontId="54" fillId="3" borderId="2" xfId="0" applyNumberFormat="1" applyFont="1" applyFill="1" applyBorder="1" applyAlignment="1">
      <alignment horizontal="center" vertical="center"/>
    </xf>
    <xf numFmtId="3" fontId="54" fillId="0" borderId="0" xfId="0" applyNumberFormat="1" applyFont="1" applyAlignment="1">
      <alignment horizontal="center" vertical="center"/>
    </xf>
    <xf numFmtId="3" fontId="10" fillId="10" borderId="12" xfId="0" applyNumberFormat="1" applyFont="1" applyFill="1" applyBorder="1" applyAlignment="1">
      <alignment horizontal="center" vertical="center"/>
    </xf>
    <xf numFmtId="0" fontId="51" fillId="0" borderId="0" xfId="0" applyFont="1" applyAlignment="1">
      <alignment horizontal="left"/>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6" fillId="0" borderId="0" xfId="0" applyNumberFormat="1" applyFont="1" applyBorder="1"/>
    <xf numFmtId="37" fontId="31" fillId="0" borderId="0" xfId="0" applyNumberFormat="1" applyFont="1" applyBorder="1" applyAlignment="1" applyProtection="1">
      <alignment horizontal="left"/>
    </xf>
    <xf numFmtId="0" fontId="66" fillId="0" borderId="0" xfId="0" applyFont="1" applyBorder="1"/>
    <xf numFmtId="0" fontId="102" fillId="0" borderId="0" xfId="0" applyFont="1"/>
    <xf numFmtId="0" fontId="102" fillId="0" borderId="0" xfId="0" applyFont="1" applyAlignment="1">
      <alignment vertical="center"/>
    </xf>
    <xf numFmtId="0" fontId="51" fillId="0" borderId="0" xfId="0" applyFont="1" applyBorder="1"/>
    <xf numFmtId="0" fontId="74" fillId="3" borderId="0" xfId="0" applyFont="1" applyFill="1" applyBorder="1" applyAlignment="1">
      <alignment horizontal="center"/>
    </xf>
    <xf numFmtId="0" fontId="74" fillId="3" borderId="0" xfId="0" applyFont="1" applyFill="1" applyBorder="1" applyAlignment="1">
      <alignment vertical="center"/>
    </xf>
    <xf numFmtId="0" fontId="74" fillId="3" borderId="0" xfId="0" applyFont="1" applyFill="1" applyBorder="1" applyAlignment="1">
      <alignment horizontal="center" vertical="center" wrapText="1"/>
    </xf>
    <xf numFmtId="0" fontId="74"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0" fontId="31" fillId="0" borderId="0" xfId="0" applyFont="1" applyBorder="1"/>
    <xf numFmtId="37" fontId="66" fillId="0" borderId="0" xfId="0" applyNumberFormat="1" applyFont="1" applyBorder="1" applyAlignment="1">
      <alignment horizontal="left"/>
    </xf>
    <xf numFmtId="164" fontId="31" fillId="0" borderId="0" xfId="0" applyNumberFormat="1" applyFont="1" applyBorder="1"/>
    <xf numFmtId="164" fontId="66" fillId="0" borderId="0" xfId="0" applyNumberFormat="1" applyFont="1" applyBorder="1"/>
    <xf numFmtId="164" fontId="31" fillId="0" borderId="0" xfId="0" applyNumberFormat="1" applyFont="1" applyBorder="1" applyAlignment="1">
      <alignment horizontal="left"/>
    </xf>
    <xf numFmtId="37" fontId="66" fillId="3" borderId="2" xfId="0" applyNumberFormat="1" applyFont="1" applyFill="1" applyBorder="1" applyAlignment="1" applyProtection="1">
      <alignment horizontal="left"/>
    </xf>
    <xf numFmtId="37" fontId="66" fillId="3" borderId="3" xfId="0" applyNumberFormat="1" applyFont="1" applyFill="1" applyBorder="1" applyAlignment="1" applyProtection="1">
      <alignment horizontal="left"/>
    </xf>
    <xf numFmtId="37" fontId="69" fillId="0" borderId="0" xfId="0" applyNumberFormat="1" applyFont="1" applyAlignment="1">
      <alignment horizontal="right"/>
    </xf>
    <xf numFmtId="10" fontId="69" fillId="0" borderId="0" xfId="0" applyNumberFormat="1" applyFont="1" applyAlignment="1">
      <alignment horizontal="right"/>
    </xf>
    <xf numFmtId="37" fontId="69" fillId="3" borderId="3" xfId="0" applyNumberFormat="1" applyFont="1" applyFill="1" applyBorder="1" applyAlignment="1">
      <alignment horizontal="right"/>
    </xf>
    <xf numFmtId="0" fontId="74" fillId="0" borderId="0" xfId="5" applyFont="1" applyFill="1" applyAlignment="1"/>
    <xf numFmtId="0" fontId="4" fillId="0" borderId="0" xfId="6" applyFont="1"/>
    <xf numFmtId="0" fontId="74" fillId="4" borderId="0" xfId="5" applyFont="1" applyFill="1" applyAlignment="1">
      <alignment horizontal="left" indent="11"/>
    </xf>
    <xf numFmtId="3" fontId="106" fillId="0" borderId="0" xfId="0" applyNumberFormat="1" applyFont="1" applyAlignment="1">
      <alignment horizontal="left"/>
    </xf>
    <xf numFmtId="10" fontId="4" fillId="0" borderId="4" xfId="0" applyNumberFormat="1" applyFont="1" applyBorder="1" applyAlignment="1">
      <alignment horizontal="right"/>
    </xf>
    <xf numFmtId="37" fontId="51" fillId="0" borderId="0" xfId="0" applyNumberFormat="1" applyFont="1" applyBorder="1" applyAlignment="1">
      <alignment horizontal="right"/>
    </xf>
    <xf numFmtId="0" fontId="45" fillId="5" borderId="0" xfId="0" applyFont="1" applyFill="1" applyAlignment="1">
      <alignment horizontal="center"/>
    </xf>
    <xf numFmtId="0" fontId="46" fillId="5" borderId="0" xfId="0" applyFont="1" applyFill="1" applyAlignment="1">
      <alignment horizontal="center" vertical="top"/>
    </xf>
    <xf numFmtId="0" fontId="51" fillId="0" borderId="0" xfId="0" applyFont="1" applyAlignment="1">
      <alignment horizontal="center" vertical="center"/>
    </xf>
    <xf numFmtId="0" fontId="10" fillId="10" borderId="12"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1"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07" fillId="0" borderId="0" xfId="0" applyNumberFormat="1" applyFont="1" applyAlignment="1" applyProtection="1">
      <alignment vertical="center"/>
    </xf>
    <xf numFmtId="37" fontId="107" fillId="0" borderId="0" xfId="0" applyNumberFormat="1" applyFont="1" applyProtection="1"/>
    <xf numFmtId="0" fontId="31" fillId="0" borderId="0" xfId="0" applyFont="1" applyAlignment="1">
      <alignment vertical="center"/>
    </xf>
    <xf numFmtId="166" fontId="0" fillId="0" borderId="0" xfId="0" applyNumberFormat="1" applyFont="1" applyFill="1"/>
    <xf numFmtId="37" fontId="31" fillId="0" borderId="0" xfId="0" applyNumberFormat="1" applyFont="1" applyAlignment="1">
      <alignment horizontal="right" vertical="center"/>
    </xf>
    <xf numFmtId="37" fontId="31" fillId="3" borderId="3" xfId="0" applyNumberFormat="1" applyFont="1" applyFill="1" applyBorder="1" applyAlignment="1">
      <alignment horizontal="right" vertical="center"/>
    </xf>
    <xf numFmtId="164" fontId="31" fillId="0" borderId="0" xfId="0" applyNumberFormat="1" applyFont="1" applyBorder="1" applyAlignment="1">
      <alignment horizontal="left" vertical="center"/>
    </xf>
    <xf numFmtId="37" fontId="66"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Alignment="1">
      <alignment horizontal="right" vertical="top"/>
    </xf>
    <xf numFmtId="37" fontId="31" fillId="0" borderId="0" xfId="0" applyNumberFormat="1" applyFont="1" applyBorder="1" applyAlignment="1">
      <alignment horizontal="left" vertical="center"/>
    </xf>
    <xf numFmtId="37" fontId="31" fillId="0" borderId="0" xfId="0" applyNumberFormat="1" applyFont="1" applyBorder="1" applyAlignment="1">
      <alignment horizontal="left" vertical="top"/>
    </xf>
    <xf numFmtId="37" fontId="66" fillId="3" borderId="3" xfId="0" applyNumberFormat="1" applyFont="1" applyFill="1" applyBorder="1" applyAlignment="1">
      <alignment horizontal="left" vertical="center"/>
    </xf>
    <xf numFmtId="37" fontId="66" fillId="0" borderId="0" xfId="0" applyNumberFormat="1" applyFont="1" applyBorder="1" applyAlignment="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66" fillId="0" borderId="0" xfId="0" applyFont="1" applyFill="1" applyAlignment="1">
      <alignment horizontal="right"/>
    </xf>
    <xf numFmtId="3" fontId="4" fillId="0" borderId="0" xfId="0" applyNumberFormat="1" applyFont="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6" fillId="5" borderId="0" xfId="0" applyFont="1" applyFill="1" applyAlignment="1">
      <alignment horizontal="left"/>
    </xf>
    <xf numFmtId="0" fontId="39" fillId="2" borderId="0" xfId="0" applyFont="1" applyFill="1" applyAlignment="1">
      <alignment horizontal="left"/>
    </xf>
    <xf numFmtId="0" fontId="40"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0" fillId="0" borderId="4" xfId="0" applyFont="1" applyBorder="1" applyAlignment="1">
      <alignment horizontal="left"/>
    </xf>
    <xf numFmtId="3" fontId="49" fillId="3" borderId="3" xfId="0" applyNumberFormat="1" applyFont="1" applyFill="1" applyBorder="1" applyAlignment="1">
      <alignment horizontal="right"/>
    </xf>
    <xf numFmtId="3" fontId="49" fillId="3" borderId="3" xfId="0" applyNumberFormat="1" applyFont="1" applyFill="1" applyBorder="1" applyAlignment="1">
      <alignment horizontal="right" wrapText="1"/>
    </xf>
    <xf numFmtId="10" fontId="49" fillId="3" borderId="3" xfId="0" applyNumberFormat="1" applyFont="1" applyFill="1" applyBorder="1" applyAlignment="1">
      <alignment horizontal="right"/>
    </xf>
    <xf numFmtId="0" fontId="7" fillId="0" borderId="0" xfId="0" applyFont="1" applyAlignment="1">
      <alignment horizontal="right"/>
    </xf>
    <xf numFmtId="0" fontId="37"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5" fillId="2" borderId="0" xfId="0" applyFont="1" applyFill="1" applyAlignment="1">
      <alignment horizontal="left"/>
    </xf>
    <xf numFmtId="0" fontId="14" fillId="3" borderId="3" xfId="0" applyFont="1" applyFill="1" applyBorder="1" applyAlignment="1" applyProtection="1">
      <alignment horizontal="left"/>
    </xf>
    <xf numFmtId="0" fontId="76" fillId="0" borderId="0" xfId="0" applyFont="1" applyAlignment="1">
      <alignment horizontal="left"/>
    </xf>
    <xf numFmtId="37" fontId="66" fillId="3" borderId="2" xfId="0" applyNumberFormat="1" applyFont="1" applyFill="1" applyBorder="1" applyAlignment="1">
      <alignment horizontal="right"/>
    </xf>
    <xf numFmtId="0" fontId="4" fillId="0" borderId="0" xfId="0" applyFont="1" applyAlignment="1">
      <alignment horizontal="right"/>
    </xf>
    <xf numFmtId="0" fontId="31" fillId="0" borderId="0" xfId="0" applyFont="1" applyAlignment="1">
      <alignment horizontal="right"/>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3" fontId="18" fillId="3" borderId="0" xfId="0" applyNumberFormat="1" applyFont="1" applyFill="1" applyAlignment="1">
      <alignment horizontal="right" vertical="center"/>
    </xf>
    <xf numFmtId="3" fontId="51" fillId="0" borderId="4" xfId="0" applyNumberFormat="1" applyFont="1" applyBorder="1"/>
    <xf numFmtId="49" fontId="7" fillId="0" borderId="4" xfId="0" quotePrefix="1" applyNumberFormat="1" applyFont="1" applyBorder="1" applyAlignment="1">
      <alignment horizontal="left"/>
    </xf>
    <xf numFmtId="0" fontId="74"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0" fontId="9" fillId="3" borderId="1" xfId="0" applyFont="1" applyFill="1" applyBorder="1" applyAlignment="1">
      <alignment vertical="center"/>
    </xf>
    <xf numFmtId="3" fontId="54"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37" fontId="18" fillId="0" borderId="0" xfId="0" quotePrefix="1" applyNumberFormat="1" applyFont="1" applyBorder="1" applyAlignment="1" applyProtection="1">
      <alignment horizontal="left"/>
    </xf>
    <xf numFmtId="3" fontId="47" fillId="0" borderId="0" xfId="0" applyNumberFormat="1" applyFont="1" applyAlignment="1">
      <alignment vertical="center"/>
    </xf>
    <xf numFmtId="10" fontId="54" fillId="0" borderId="0" xfId="0" applyNumberFormat="1" applyFont="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0" fontId="4" fillId="0" borderId="0" xfId="0" applyFont="1" applyAlignment="1"/>
    <xf numFmtId="0" fontId="97" fillId="0" borderId="0" xfId="5" applyFont="1" applyFill="1" applyAlignment="1"/>
    <xf numFmtId="37" fontId="80" fillId="3" borderId="2" xfId="0" applyNumberFormat="1" applyFont="1" applyFill="1" applyBorder="1"/>
    <xf numFmtId="0" fontId="111" fillId="0" borderId="0" xfId="0" applyFont="1"/>
    <xf numFmtId="0" fontId="26" fillId="3" borderId="2" xfId="0" applyFont="1" applyFill="1" applyBorder="1"/>
    <xf numFmtId="0" fontId="74" fillId="3" borderId="2" xfId="0" applyFont="1" applyFill="1" applyBorder="1" applyAlignment="1">
      <alignment horizontal="right"/>
    </xf>
    <xf numFmtId="168" fontId="26" fillId="3" borderId="3" xfId="0" applyNumberFormat="1" applyFont="1" applyFill="1" applyBorder="1" applyAlignment="1">
      <alignment horizontal="center"/>
    </xf>
    <xf numFmtId="37" fontId="74" fillId="0" borderId="0" xfId="0" applyNumberFormat="1" applyFont="1" applyBorder="1" applyAlignment="1">
      <alignment horizontal="center"/>
    </xf>
    <xf numFmtId="0" fontId="74" fillId="3" borderId="3" xfId="0" applyFont="1" applyFill="1" applyBorder="1" applyAlignment="1">
      <alignment vertical="center"/>
    </xf>
    <xf numFmtId="0" fontId="74" fillId="0" borderId="0" xfId="0" applyFont="1" applyAlignment="1">
      <alignment vertical="center"/>
    </xf>
    <xf numFmtId="0" fontId="74" fillId="0" borderId="0" xfId="0" applyFont="1" applyAlignment="1">
      <alignment vertical="top"/>
    </xf>
    <xf numFmtId="0" fontId="26" fillId="0" borderId="0" xfId="0" applyFont="1" applyAlignment="1">
      <alignment vertical="top"/>
    </xf>
    <xf numFmtId="0" fontId="74" fillId="3" borderId="3" xfId="0" quotePrefix="1" applyFont="1" applyFill="1" applyBorder="1" applyAlignment="1">
      <alignment horizontal="left" vertical="center"/>
    </xf>
    <xf numFmtId="0" fontId="26" fillId="0" borderId="0" xfId="0" quotePrefix="1" applyFont="1" applyAlignment="1">
      <alignment horizontal="left" vertical="center"/>
    </xf>
    <xf numFmtId="0" fontId="26" fillId="0" borderId="0" xfId="0" applyFont="1" applyAlignment="1">
      <alignment vertical="center"/>
    </xf>
    <xf numFmtId="0" fontId="74" fillId="0" borderId="0" xfId="0" quotePrefix="1" applyFont="1" applyAlignment="1">
      <alignment horizontal="left" vertical="center"/>
    </xf>
    <xf numFmtId="0" fontId="26" fillId="0" borderId="0" xfId="0" applyFont="1" applyAlignment="1">
      <alignment horizontal="left" vertical="center"/>
    </xf>
    <xf numFmtId="0" fontId="74" fillId="3" borderId="2" xfId="0" applyFont="1" applyFill="1" applyBorder="1" applyAlignment="1">
      <alignment vertical="center"/>
    </xf>
    <xf numFmtId="37" fontId="26" fillId="3" borderId="3" xfId="0" applyNumberFormat="1" applyFont="1" applyFill="1" applyBorder="1"/>
    <xf numFmtId="37" fontId="28" fillId="0" borderId="0" xfId="0" quotePrefix="1" applyNumberFormat="1" applyFont="1" applyBorder="1" applyAlignment="1" applyProtection="1">
      <alignment horizontal="left"/>
    </xf>
    <xf numFmtId="0" fontId="31" fillId="0" borderId="0" xfId="0" applyFont="1" applyFill="1"/>
    <xf numFmtId="166" fontId="31" fillId="0" borderId="0" xfId="0" applyNumberFormat="1" applyFont="1" applyFill="1"/>
    <xf numFmtId="0" fontId="14" fillId="3" borderId="0" xfId="0" applyFont="1" applyFill="1" applyBorder="1" applyAlignment="1">
      <alignment horizontal="center" vertical="center" wrapText="1"/>
    </xf>
    <xf numFmtId="0" fontId="52" fillId="0" borderId="0" xfId="0" applyFont="1"/>
    <xf numFmtId="0" fontId="91" fillId="8" borderId="0" xfId="5" applyFont="1" applyFill="1"/>
    <xf numFmtId="0" fontId="44" fillId="2" borderId="0" xfId="0" applyFont="1" applyFill="1" applyAlignment="1"/>
    <xf numFmtId="10" fontId="47" fillId="0" borderId="0" xfId="0" applyNumberFormat="1" applyFont="1" applyAlignment="1">
      <alignment vertical="center"/>
    </xf>
    <xf numFmtId="10" fontId="47" fillId="0" borderId="4" xfId="0" applyNumberFormat="1" applyFont="1" applyBorder="1" applyAlignment="1">
      <alignment vertical="center"/>
    </xf>
    <xf numFmtId="0" fontId="4" fillId="3" borderId="0" xfId="0" applyFont="1" applyFill="1"/>
    <xf numFmtId="0" fontId="112" fillId="0" borderId="0" xfId="42" applyFont="1"/>
    <xf numFmtId="0" fontId="51" fillId="0" borderId="0" xfId="42" applyFont="1"/>
    <xf numFmtId="0" fontId="112" fillId="0" borderId="0" xfId="42" applyFont="1" applyAlignment="1"/>
    <xf numFmtId="37" fontId="4" fillId="3" borderId="3" xfId="0" applyNumberFormat="1" applyFont="1" applyFill="1" applyBorder="1" applyAlignment="1" applyProtection="1">
      <alignment horizontal="left"/>
      <protection locked="0"/>
    </xf>
    <xf numFmtId="0" fontId="0" fillId="0" borderId="0" xfId="0"/>
    <xf numFmtId="3" fontId="72" fillId="0" borderId="0" xfId="0" applyNumberFormat="1" applyFont="1" applyAlignment="1">
      <alignment horizontal="center"/>
    </xf>
    <xf numFmtId="0" fontId="8" fillId="12" borderId="0" xfId="6" applyFill="1"/>
    <xf numFmtId="0" fontId="110" fillId="0" borderId="0" xfId="0" applyFont="1"/>
    <xf numFmtId="0" fontId="113" fillId="0" borderId="0" xfId="0" applyFont="1" applyAlignment="1">
      <alignment horizontal="left"/>
    </xf>
    <xf numFmtId="164" fontId="31" fillId="0" borderId="0" xfId="0" applyNumberFormat="1" applyFont="1" applyBorder="1" applyAlignment="1">
      <alignment vertical="center"/>
    </xf>
    <xf numFmtId="164" fontId="66" fillId="3" borderId="3" xfId="0" applyNumberFormat="1" applyFont="1" applyFill="1" applyBorder="1" applyAlignment="1">
      <alignment vertical="center"/>
    </xf>
    <xf numFmtId="164" fontId="66" fillId="0" borderId="0" xfId="0" applyNumberFormat="1" applyFont="1" applyBorder="1" applyAlignment="1">
      <alignment vertical="center"/>
    </xf>
    <xf numFmtId="37" fontId="31" fillId="3" borderId="3" xfId="0" applyNumberFormat="1" applyFont="1" applyFill="1" applyBorder="1" applyAlignment="1">
      <alignment vertical="center"/>
    </xf>
    <xf numFmtId="37" fontId="66" fillId="3" borderId="3" xfId="0" applyNumberFormat="1" applyFont="1" applyFill="1" applyBorder="1" applyAlignment="1">
      <alignment vertical="center"/>
    </xf>
    <xf numFmtId="37" fontId="31" fillId="0" borderId="0" xfId="0" applyNumberFormat="1" applyFont="1" applyBorder="1" applyAlignment="1">
      <alignment vertical="top"/>
    </xf>
    <xf numFmtId="37" fontId="66" fillId="0" borderId="0" xfId="0" applyNumberFormat="1" applyFont="1" applyBorder="1" applyAlignment="1">
      <alignment vertical="center"/>
    </xf>
    <xf numFmtId="37" fontId="31" fillId="0" borderId="0" xfId="0" applyNumberFormat="1" applyFont="1" applyBorder="1" applyAlignment="1">
      <alignment vertical="center"/>
    </xf>
    <xf numFmtId="37" fontId="66" fillId="3" borderId="2" xfId="0" applyNumberFormat="1" applyFont="1" applyFill="1" applyBorder="1" applyAlignment="1">
      <alignment vertic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37" fontId="0" fillId="0" borderId="0" xfId="0" applyNumberFormat="1"/>
    <xf numFmtId="37" fontId="26" fillId="0" borderId="0" xfId="0" applyNumberFormat="1" applyFont="1" applyBorder="1"/>
    <xf numFmtId="37" fontId="114" fillId="0" borderId="0" xfId="0" applyNumberFormat="1" applyFont="1" applyProtection="1"/>
    <xf numFmtId="0" fontId="0" fillId="0" borderId="0" xfId="0"/>
    <xf numFmtId="166" fontId="7" fillId="3"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51" fillId="0" borderId="4" xfId="0" applyNumberFormat="1" applyFont="1" applyFill="1" applyBorder="1"/>
    <xf numFmtId="166" fontId="31" fillId="0" borderId="11" xfId="0" applyNumberFormat="1" applyFont="1" applyBorder="1" applyAlignment="1">
      <alignment horizontal="left" vertical="top"/>
    </xf>
    <xf numFmtId="166" fontId="74" fillId="3" borderId="3" xfId="0" applyNumberFormat="1" applyFont="1" applyFill="1" applyBorder="1" applyAlignment="1">
      <alignment horizontal="left" vertical="center"/>
    </xf>
    <xf numFmtId="166" fontId="74" fillId="3" borderId="3" xfId="0"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37" fontId="18" fillId="3" borderId="2" xfId="0" applyNumberFormat="1" applyFont="1" applyFill="1" applyBorder="1" applyAlignment="1">
      <alignment horizontal="right" vertical="center"/>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0" fontId="40" fillId="0" borderId="0" xfId="0" applyFont="1" applyAlignment="1"/>
    <xf numFmtId="37" fontId="0" fillId="0" borderId="0" xfId="0" applyNumberFormat="1" applyFill="1"/>
    <xf numFmtId="0" fontId="7" fillId="0" borderId="0" xfId="42" applyFont="1"/>
    <xf numFmtId="166" fontId="4" fillId="0" borderId="0" xfId="170" applyNumberFormat="1" applyFont="1" applyAlignment="1">
      <alignment horizontal="right"/>
    </xf>
    <xf numFmtId="166" fontId="4" fillId="3" borderId="3" xfId="170" applyNumberFormat="1" applyFont="1" applyFill="1" applyBorder="1" applyAlignment="1">
      <alignment horizontal="right"/>
    </xf>
    <xf numFmtId="37" fontId="12" fillId="3" borderId="3" xfId="170" applyNumberFormat="1" applyFont="1" applyFill="1" applyBorder="1" applyAlignment="1">
      <alignment horizontal="right"/>
    </xf>
    <xf numFmtId="37" fontId="12" fillId="0" borderId="0" xfId="170" applyNumberFormat="1" applyFont="1" applyBorder="1" applyAlignment="1">
      <alignment horizontal="right" vertical="center"/>
    </xf>
    <xf numFmtId="37" fontId="12" fillId="0" borderId="0" xfId="170" applyNumberFormat="1" applyFont="1" applyBorder="1" applyAlignment="1">
      <alignment horizontal="right" vertical="top"/>
    </xf>
    <xf numFmtId="37" fontId="12" fillId="0" borderId="0" xfId="170" applyNumberFormat="1" applyFont="1" applyBorder="1" applyAlignment="1">
      <alignment horizontal="right"/>
    </xf>
    <xf numFmtId="39" fontId="12" fillId="0" borderId="4" xfId="170" applyNumberFormat="1" applyFont="1" applyBorder="1" applyAlignment="1">
      <alignment horizontal="right"/>
    </xf>
    <xf numFmtId="37" fontId="42" fillId="0" borderId="0" xfId="170" applyNumberFormat="1" applyFont="1" applyBorder="1" applyAlignment="1" applyProtection="1">
      <alignment horizontal="right" vertical="center"/>
    </xf>
    <xf numFmtId="37" fontId="41" fillId="3" borderId="3" xfId="170" applyNumberFormat="1" applyFont="1" applyFill="1" applyBorder="1" applyAlignment="1" applyProtection="1">
      <alignment horizontal="right" vertical="center"/>
    </xf>
    <xf numFmtId="37" fontId="41" fillId="0" borderId="0" xfId="170" applyNumberFormat="1" applyFont="1" applyBorder="1" applyAlignment="1" applyProtection="1">
      <alignment horizontal="right" vertical="center"/>
    </xf>
    <xf numFmtId="3" fontId="4" fillId="0" borderId="0" xfId="170" applyNumberFormat="1" applyFont="1" applyBorder="1"/>
    <xf numFmtId="166" fontId="4" fillId="0" borderId="0" xfId="170" applyNumberFormat="1" applyFont="1" applyBorder="1"/>
    <xf numFmtId="166" fontId="7" fillId="0" borderId="0" xfId="170" applyNumberFormat="1" applyFont="1" applyBorder="1"/>
    <xf numFmtId="3" fontId="57" fillId="0" borderId="0" xfId="170" applyNumberFormat="1" applyFont="1"/>
    <xf numFmtId="3" fontId="4" fillId="0" borderId="0" xfId="170" applyNumberFormat="1" applyFont="1"/>
    <xf numFmtId="166" fontId="4" fillId="0" borderId="0" xfId="170" applyNumberFormat="1" applyFont="1"/>
    <xf numFmtId="166" fontId="7" fillId="0" borderId="0" xfId="170" applyNumberFormat="1" applyFont="1"/>
    <xf numFmtId="37" fontId="73" fillId="0" borderId="0" xfId="0" applyNumberFormat="1" applyFont="1" applyBorder="1" applyProtection="1"/>
    <xf numFmtId="0" fontId="73" fillId="0" borderId="0" xfId="0" applyFont="1" applyBorder="1"/>
    <xf numFmtId="37" fontId="6" fillId="3" borderId="3" xfId="0" applyNumberFormat="1" applyFont="1" applyFill="1" applyBorder="1" applyAlignment="1" applyProtection="1">
      <alignment horizontal="left"/>
    </xf>
    <xf numFmtId="37" fontId="69"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4" fillId="0" borderId="7" xfId="0" quotePrefix="1" applyNumberFormat="1" applyFont="1" applyBorder="1" applyAlignment="1">
      <alignment horizontal="left"/>
    </xf>
    <xf numFmtId="3" fontId="49" fillId="0" borderId="0" xfId="0" applyNumberFormat="1" applyFont="1" applyAlignment="1">
      <alignment horizontal="center"/>
    </xf>
    <xf numFmtId="3" fontId="47" fillId="3" borderId="3" xfId="0" applyNumberFormat="1" applyFont="1" applyFill="1" applyBorder="1" applyAlignment="1">
      <alignment vertical="center"/>
    </xf>
    <xf numFmtId="0" fontId="74" fillId="3" borderId="0" xfId="0" applyFont="1" applyFill="1" applyBorder="1" applyAlignment="1">
      <alignment horizontal="centerContinuous"/>
    </xf>
    <xf numFmtId="10" fontId="18" fillId="3" borderId="0" xfId="0" applyNumberFormat="1" applyFont="1" applyFill="1" applyAlignment="1">
      <alignment vertical="center"/>
    </xf>
    <xf numFmtId="10" fontId="12" fillId="0" borderId="4" xfId="0" applyNumberFormat="1" applyFont="1" applyBorder="1"/>
    <xf numFmtId="0" fontId="102" fillId="2" borderId="0" xfId="0" applyFont="1" applyFill="1" applyAlignment="1"/>
    <xf numFmtId="0" fontId="0" fillId="2" borderId="0" xfId="0" applyFill="1"/>
    <xf numFmtId="0" fontId="7" fillId="2" borderId="0" xfId="0" applyFont="1" applyFill="1" applyAlignment="1">
      <alignment horizontal="left"/>
    </xf>
    <xf numFmtId="0" fontId="9" fillId="0" borderId="0" xfId="0" applyFont="1" applyAlignment="1">
      <alignment horizontal="left"/>
    </xf>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18" fillId="0" borderId="4" xfId="0" applyFont="1" applyBorder="1"/>
    <xf numFmtId="10" fontId="18" fillId="0" borderId="4" xfId="0" applyNumberFormat="1" applyFont="1" applyBorder="1"/>
    <xf numFmtId="10" fontId="14" fillId="3" borderId="3" xfId="0" applyNumberFormat="1" applyFont="1" applyFill="1" applyBorder="1" applyAlignment="1" applyProtection="1">
      <alignment horizontal="center"/>
    </xf>
    <xf numFmtId="37" fontId="31" fillId="0" borderId="0" xfId="0" applyNumberFormat="1" applyFont="1"/>
    <xf numFmtId="9" fontId="4" fillId="0" borderId="0" xfId="0" applyNumberFormat="1" applyFont="1" applyAlignment="1">
      <alignment horizontal="right"/>
    </xf>
    <xf numFmtId="37" fontId="103" fillId="0" borderId="0" xfId="0" applyNumberFormat="1" applyFont="1" applyAlignment="1" applyProtection="1">
      <alignment horizontal="left"/>
    </xf>
    <xf numFmtId="3" fontId="103" fillId="0" borderId="0" xfId="0" applyNumberFormat="1" applyFont="1" applyAlignment="1">
      <alignment horizontal="right"/>
    </xf>
    <xf numFmtId="37" fontId="73" fillId="3" borderId="3" xfId="0" applyNumberFormat="1" applyFont="1" applyFill="1" applyBorder="1" applyAlignment="1" applyProtection="1">
      <alignment horizontal="left"/>
    </xf>
    <xf numFmtId="10" fontId="73" fillId="0" borderId="0" xfId="0" applyNumberFormat="1" applyFont="1" applyBorder="1" applyAlignment="1" applyProtection="1">
      <alignment horizontal="left" vertical="center"/>
    </xf>
    <xf numFmtId="37" fontId="73" fillId="3" borderId="3" xfId="0" applyNumberFormat="1" applyFont="1" applyFill="1" applyBorder="1" applyAlignment="1" applyProtection="1">
      <alignment horizontal="left" wrapText="1"/>
    </xf>
    <xf numFmtId="10" fontId="73" fillId="0" borderId="0" xfId="0" applyNumberFormat="1" applyFont="1" applyBorder="1" applyAlignment="1" applyProtection="1">
      <alignment horizontal="left"/>
    </xf>
    <xf numFmtId="0" fontId="0" fillId="0" borderId="0" xfId="0" applyAlignment="1">
      <alignment horizontal="right" vertical="center"/>
    </xf>
    <xf numFmtId="0" fontId="4" fillId="0" borderId="0" xfId="0" applyFont="1" applyBorder="1" applyAlignment="1">
      <alignment horizontal="right"/>
    </xf>
    <xf numFmtId="0" fontId="7" fillId="0" borderId="0" xfId="0" applyFont="1" applyAlignment="1">
      <alignment horizontal="left" vertical="top"/>
    </xf>
    <xf numFmtId="37" fontId="6" fillId="3" borderId="3" xfId="0" applyNumberFormat="1" applyFont="1" applyFill="1" applyBorder="1" applyAlignment="1" applyProtection="1">
      <alignment horizontal="center"/>
    </xf>
    <xf numFmtId="0" fontId="51" fillId="0" borderId="7" xfId="0" applyFont="1" applyBorder="1" applyAlignment="1">
      <alignment horizontal="center"/>
    </xf>
    <xf numFmtId="3" fontId="51" fillId="0" borderId="7" xfId="0" applyNumberFormat="1" applyFont="1" applyBorder="1" applyAlignment="1">
      <alignment horizontal="center"/>
    </xf>
    <xf numFmtId="3" fontId="4" fillId="0" borderId="0" xfId="0" applyNumberFormat="1" applyFont="1"/>
    <xf numFmtId="10" fontId="6" fillId="3" borderId="3" xfId="0" applyNumberFormat="1" applyFont="1" applyFill="1" applyBorder="1" applyAlignment="1" applyProtection="1">
      <alignment horizontal="center"/>
    </xf>
    <xf numFmtId="0" fontId="0" fillId="0" borderId="0" xfId="0"/>
    <xf numFmtId="0" fontId="12" fillId="0" borderId="0" xfId="0" applyNumberFormat="1" applyFont="1" applyBorder="1" applyAlignment="1">
      <alignment horizontal="center" vertical="center"/>
    </xf>
    <xf numFmtId="0" fontId="4" fillId="2" borderId="0" xfId="0" applyFont="1" applyFill="1"/>
    <xf numFmtId="0" fontId="128" fillId="0" borderId="0" xfId="0" applyFont="1" applyFill="1"/>
    <xf numFmtId="10" fontId="51" fillId="0" borderId="0" xfId="0" applyNumberFormat="1" applyFont="1" applyFill="1"/>
    <xf numFmtId="0" fontId="51" fillId="0" borderId="0" xfId="0" applyFont="1" applyFill="1"/>
    <xf numFmtId="0" fontId="66" fillId="2" borderId="0" xfId="0" applyFont="1" applyFill="1" applyAlignment="1">
      <alignment horizontal="center"/>
    </xf>
    <xf numFmtId="0" fontId="66" fillId="0" borderId="0" xfId="0" applyFont="1" applyFill="1" applyAlignment="1">
      <alignment horizontal="center"/>
    </xf>
    <xf numFmtId="164" fontId="66" fillId="3" borderId="2" xfId="0" applyNumberFormat="1" applyFont="1" applyFill="1" applyBorder="1" applyAlignment="1">
      <alignment horizontal="center"/>
    </xf>
    <xf numFmtId="37" fontId="31" fillId="3" borderId="3" xfId="0" applyNumberFormat="1" applyFont="1" applyFill="1" applyBorder="1"/>
    <xf numFmtId="3" fontId="31" fillId="3" borderId="3" xfId="0" applyNumberFormat="1" applyFont="1" applyFill="1" applyBorder="1"/>
    <xf numFmtId="37" fontId="0" fillId="0" borderId="4" xfId="0" applyNumberFormat="1" applyBorder="1" applyAlignment="1" applyProtection="1">
      <alignment horizontal="left"/>
    </xf>
    <xf numFmtId="0" fontId="66" fillId="0" borderId="0" xfId="0" applyFont="1" applyAlignment="1">
      <alignment horizontal="center"/>
    </xf>
    <xf numFmtId="0" fontId="7" fillId="3" borderId="3" xfId="0" applyFont="1" applyFill="1" applyBorder="1" applyAlignment="1">
      <alignment horizontal="center" wrapText="1"/>
    </xf>
    <xf numFmtId="0" fontId="7" fillId="0" borderId="0" xfId="0" applyFont="1" applyAlignment="1">
      <alignment horizontal="center"/>
    </xf>
    <xf numFmtId="0" fontId="7" fillId="0" borderId="0" xfId="0" applyFont="1" applyAlignment="1">
      <alignment horizontal="center" wrapText="1"/>
    </xf>
    <xf numFmtId="168" fontId="4" fillId="0" borderId="4" xfId="0" applyNumberFormat="1" applyFont="1" applyBorder="1"/>
    <xf numFmtId="3" fontId="31" fillId="0" borderId="0" xfId="0" applyNumberFormat="1" applyFont="1" applyFill="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99"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2" xfId="0" applyNumberFormat="1" applyFont="1" applyFill="1" applyBorder="1" applyAlignment="1">
      <alignment horizontal="center" wrapText="1"/>
    </xf>
    <xf numFmtId="10" fontId="7" fillId="3" borderId="3" xfId="0" applyNumberFormat="1" applyFont="1" applyFill="1" applyBorder="1" applyAlignment="1">
      <alignment horizontal="center"/>
    </xf>
    <xf numFmtId="10" fontId="7" fillId="3" borderId="3" xfId="0" applyNumberFormat="1" applyFont="1" applyFill="1" applyBorder="1" applyAlignment="1">
      <alignment horizontal="center" wrapText="1"/>
    </xf>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3" fontId="72" fillId="3" borderId="0" xfId="0" applyNumberFormat="1" applyFont="1" applyFill="1" applyAlignment="1">
      <alignment horizontal="center" wrapText="1"/>
    </xf>
    <xf numFmtId="10" fontId="18" fillId="0" borderId="8" xfId="0" applyNumberFormat="1" applyFont="1" applyBorder="1" applyAlignment="1">
      <alignment vertical="center"/>
    </xf>
    <xf numFmtId="49" fontId="54" fillId="0" borderId="4" xfId="0" quotePrefix="1" applyNumberFormat="1" applyFont="1" applyBorder="1" applyAlignment="1">
      <alignment horizontal="left"/>
    </xf>
    <xf numFmtId="0" fontId="54" fillId="0" borderId="0" xfId="0" applyFont="1" applyAlignment="1"/>
    <xf numFmtId="0" fontId="14" fillId="3" borderId="2" xfId="0" applyFont="1" applyFill="1" applyBorder="1" applyAlignment="1">
      <alignment horizontal="center"/>
    </xf>
    <xf numFmtId="0" fontId="14" fillId="3" borderId="3" xfId="0" applyFont="1" applyFill="1" applyBorder="1" applyAlignment="1">
      <alignment horizontal="center"/>
    </xf>
    <xf numFmtId="37" fontId="4" fillId="3" borderId="3" xfId="0" applyNumberFormat="1" applyFont="1" applyFill="1" applyBorder="1"/>
    <xf numFmtId="37" fontId="4" fillId="0" borderId="0" xfId="0" applyNumberFormat="1" applyFont="1"/>
    <xf numFmtId="37" fontId="4" fillId="3" borderId="2" xfId="0" applyNumberFormat="1" applyFont="1" applyFill="1" applyBorder="1"/>
    <xf numFmtId="37" fontId="69" fillId="0" borderId="4" xfId="0" applyNumberFormat="1" applyFont="1" applyFill="1" applyBorder="1" applyAlignment="1" applyProtection="1">
      <alignment horizontal="left"/>
    </xf>
    <xf numFmtId="10" fontId="69" fillId="0" borderId="4" xfId="0" applyNumberFormat="1" applyFont="1" applyBorder="1" applyAlignment="1">
      <alignment horizontal="center"/>
    </xf>
    <xf numFmtId="3" fontId="12" fillId="0" borderId="0" xfId="0" applyNumberFormat="1" applyFont="1"/>
    <xf numFmtId="37" fontId="12" fillId="0" borderId="0" xfId="0" applyNumberFormat="1" applyFont="1" applyBorder="1"/>
    <xf numFmtId="0" fontId="128" fillId="0" borderId="0" xfId="0" applyFont="1"/>
    <xf numFmtId="0" fontId="102" fillId="0" borderId="0" xfId="0" applyFont="1" applyAlignment="1">
      <alignment vertical="top"/>
    </xf>
    <xf numFmtId="10" fontId="69" fillId="3" borderId="3" xfId="0" applyNumberFormat="1" applyFont="1" applyFill="1" applyBorder="1" applyAlignment="1">
      <alignment horizontal="right"/>
    </xf>
    <xf numFmtId="0" fontId="10" fillId="0" borderId="0" xfId="0" applyFont="1" applyAlignment="1">
      <alignment horizontal="left"/>
    </xf>
    <xf numFmtId="10" fontId="69" fillId="0" borderId="4" xfId="0" applyNumberFormat="1" applyFont="1" applyBorder="1" applyAlignment="1">
      <alignment horizontal="right"/>
    </xf>
    <xf numFmtId="37" fontId="31" fillId="0" borderId="0" xfId="0" applyNumberFormat="1" applyFont="1" applyBorder="1" applyAlignment="1" applyProtection="1">
      <alignment horizontal="right"/>
    </xf>
    <xf numFmtId="0" fontId="4" fillId="0" borderId="0" xfId="172" applyFill="1"/>
    <xf numFmtId="41" fontId="14" fillId="0" borderId="0" xfId="172" applyNumberFormat="1" applyFont="1" applyFill="1"/>
    <xf numFmtId="41" fontId="18" fillId="0" borderId="0" xfId="172" applyNumberFormat="1" applyFont="1" applyFill="1"/>
    <xf numFmtId="0" fontId="18" fillId="0" borderId="0" xfId="172" applyFont="1" applyFill="1"/>
    <xf numFmtId="0" fontId="40" fillId="0" borderId="0" xfId="172" applyFont="1" applyFill="1"/>
    <xf numFmtId="41" fontId="18" fillId="0" borderId="0" xfId="172" applyNumberFormat="1" applyFont="1" applyFill="1" applyBorder="1"/>
    <xf numFmtId="41" fontId="18" fillId="0" borderId="0" xfId="172" applyNumberFormat="1" applyFont="1" applyFill="1" applyBorder="1" applyAlignment="1">
      <alignment wrapText="1"/>
    </xf>
    <xf numFmtId="41" fontId="18" fillId="0" borderId="0" xfId="172" applyNumberFormat="1" applyFont="1" applyFill="1" applyAlignment="1">
      <alignment wrapText="1"/>
    </xf>
    <xf numFmtId="41" fontId="18" fillId="0" borderId="10" xfId="172" applyNumberFormat="1" applyFont="1" applyFill="1" applyBorder="1"/>
    <xf numFmtId="41" fontId="40" fillId="0" borderId="0" xfId="172" applyNumberFormat="1" applyFont="1" applyFill="1" applyBorder="1"/>
    <xf numFmtId="41" fontId="40" fillId="0" borderId="0" xfId="172" applyNumberFormat="1" applyFont="1" applyFill="1"/>
    <xf numFmtId="0" fontId="18" fillId="0" borderId="0" xfId="172" applyFont="1" applyFill="1" applyBorder="1"/>
    <xf numFmtId="37" fontId="18" fillId="0" borderId="0" xfId="172" applyNumberFormat="1" applyFont="1" applyFill="1" applyBorder="1"/>
    <xf numFmtId="37" fontId="18" fillId="0" borderId="0" xfId="172" applyNumberFormat="1" applyFont="1" applyFill="1"/>
    <xf numFmtId="0" fontId="40" fillId="0" borderId="7" xfId="172" applyFont="1" applyFill="1" applyBorder="1"/>
    <xf numFmtId="0" fontId="4" fillId="0" borderId="7" xfId="172" applyFill="1" applyBorder="1"/>
    <xf numFmtId="0" fontId="18" fillId="0" borderId="7" xfId="172" applyFont="1" applyFill="1" applyBorder="1"/>
    <xf numFmtId="0" fontId="4" fillId="0" borderId="7" xfId="172" applyFont="1" applyFill="1" applyBorder="1"/>
    <xf numFmtId="0" fontId="103" fillId="0" borderId="0" xfId="0" applyFont="1" applyBorder="1" applyAlignment="1">
      <alignment horizontal="left"/>
    </xf>
    <xf numFmtId="49" fontId="51" fillId="0" borderId="0" xfId="0" applyNumberFormat="1" applyFont="1" applyBorder="1" applyAlignment="1">
      <alignment horizontal="left"/>
    </xf>
    <xf numFmtId="0" fontId="39" fillId="0" borderId="0" xfId="0" applyFont="1" applyFill="1" applyBorder="1" applyAlignment="1">
      <alignment horizontal="left"/>
    </xf>
    <xf numFmtId="0" fontId="14" fillId="3" borderId="2" xfId="0" applyFont="1" applyFill="1" applyBorder="1" applyAlignment="1" applyProtection="1">
      <alignment horizontal="left"/>
    </xf>
    <xf numFmtId="0" fontId="40" fillId="0" borderId="8" xfId="0" applyFont="1" applyBorder="1" applyAlignment="1">
      <alignment horizontal="left"/>
    </xf>
    <xf numFmtId="0" fontId="70" fillId="0" borderId="0" xfId="0" applyFont="1" applyAlignment="1">
      <alignment horizontal="left"/>
    </xf>
    <xf numFmtId="10" fontId="103" fillId="0" borderId="0" xfId="0" applyNumberFormat="1" applyFont="1" applyAlignment="1">
      <alignment horizontal="right"/>
    </xf>
    <xf numFmtId="3" fontId="103" fillId="3" borderId="3" xfId="0" applyNumberFormat="1" applyFont="1" applyFill="1" applyBorder="1" applyAlignment="1">
      <alignment horizontal="right"/>
    </xf>
    <xf numFmtId="0" fontId="10" fillId="3" borderId="2" xfId="0" applyFont="1" applyFill="1" applyBorder="1" applyAlignment="1">
      <alignment horizontal="center" wrapText="1"/>
    </xf>
    <xf numFmtId="10" fontId="41" fillId="3" borderId="3" xfId="170" applyNumberFormat="1" applyFont="1" applyFill="1" applyBorder="1" applyAlignment="1" applyProtection="1">
      <alignment horizontal="center" vertical="center"/>
    </xf>
    <xf numFmtId="2" fontId="41" fillId="0" borderId="0" xfId="170" applyNumberFormat="1" applyFont="1" applyBorder="1" applyAlignment="1" applyProtection="1">
      <alignment horizontal="center" vertical="center"/>
    </xf>
    <xf numFmtId="10" fontId="42" fillId="0" borderId="0" xfId="170" applyNumberFormat="1" applyFont="1" applyBorder="1" applyAlignment="1" applyProtection="1">
      <alignment vertical="center"/>
    </xf>
    <xf numFmtId="3" fontId="49" fillId="3" borderId="3" xfId="0" applyNumberFormat="1" applyFont="1" applyFill="1" applyBorder="1" applyAlignment="1">
      <alignment horizontal="center" wrapText="1"/>
    </xf>
    <xf numFmtId="10" fontId="49" fillId="3" borderId="3" xfId="0" applyNumberFormat="1" applyFont="1" applyFill="1" applyBorder="1" applyAlignment="1">
      <alignment horizontal="center"/>
    </xf>
    <xf numFmtId="49" fontId="40" fillId="0" borderId="0" xfId="0" applyNumberFormat="1" applyFont="1" applyAlignment="1">
      <alignment horizontal="left"/>
    </xf>
    <xf numFmtId="10" fontId="27" fillId="0" borderId="0" xfId="171" applyNumberFormat="1" applyFont="1" applyFill="1" applyBorder="1" applyAlignment="1">
      <alignment horizontal="right" vertical="center"/>
    </xf>
    <xf numFmtId="10" fontId="27" fillId="0" borderId="0" xfId="171" applyNumberFormat="1" applyFont="1" applyFill="1" applyBorder="1" applyAlignment="1">
      <alignment horizontal="right"/>
    </xf>
    <xf numFmtId="37" fontId="73" fillId="0" borderId="0" xfId="0" applyNumberFormat="1" applyFont="1" applyBorder="1" applyAlignment="1" applyProtection="1">
      <alignment horizontal="left"/>
    </xf>
    <xf numFmtId="10" fontId="103" fillId="0" borderId="0" xfId="0" applyNumberFormat="1" applyFont="1" applyBorder="1" applyAlignment="1" applyProtection="1">
      <alignment horizontal="right"/>
    </xf>
    <xf numFmtId="37" fontId="9" fillId="3" borderId="2" xfId="0" applyNumberFormat="1" applyFont="1" applyFill="1" applyBorder="1" applyAlignment="1">
      <alignment horizontal="center" wrapText="1"/>
    </xf>
    <xf numFmtId="0" fontId="31" fillId="3" borderId="2" xfId="0" applyFont="1" applyFill="1" applyBorder="1"/>
    <xf numFmtId="37" fontId="66" fillId="3" borderId="2" xfId="0" applyNumberFormat="1" applyFont="1" applyFill="1" applyBorder="1" applyAlignment="1">
      <alignment horizontal="center"/>
    </xf>
    <xf numFmtId="0" fontId="101" fillId="2" borderId="0" xfId="0" applyFont="1" applyFill="1" applyAlignment="1"/>
    <xf numFmtId="49" fontId="40" fillId="2" borderId="0" xfId="0" applyNumberFormat="1" applyFont="1" applyFill="1"/>
    <xf numFmtId="0" fontId="103" fillId="0" borderId="0" xfId="0" applyFont="1" applyBorder="1"/>
    <xf numFmtId="37" fontId="0" fillId="0" borderId="0" xfId="0" applyNumberFormat="1" applyFont="1"/>
    <xf numFmtId="37" fontId="129" fillId="0" borderId="0" xfId="0" applyNumberFormat="1" applyFont="1" applyBorder="1" applyAlignment="1" applyProtection="1">
      <alignment horizontal="left"/>
    </xf>
    <xf numFmtId="0" fontId="40" fillId="0" borderId="0" xfId="172" applyFont="1"/>
    <xf numFmtId="0" fontId="4" fillId="0" borderId="0" xfId="172"/>
    <xf numFmtId="37" fontId="31" fillId="0" borderId="0" xfId="0" applyNumberFormat="1" applyFont="1" applyAlignment="1">
      <alignment vertical="center"/>
    </xf>
    <xf numFmtId="0" fontId="31" fillId="3" borderId="2" xfId="0" applyFont="1" applyFill="1" applyBorder="1" applyAlignment="1">
      <alignment horizontal="right"/>
    </xf>
    <xf numFmtId="164" fontId="66" fillId="34" borderId="22" xfId="0" applyNumberFormat="1" applyFont="1" applyFill="1" applyBorder="1" applyAlignment="1">
      <alignment horizontal="right"/>
    </xf>
    <xf numFmtId="37" fontId="31" fillId="34" borderId="22" xfId="0" applyNumberFormat="1" applyFont="1" applyFill="1" applyBorder="1" applyAlignment="1">
      <alignment horizontal="right"/>
    </xf>
    <xf numFmtId="37" fontId="31" fillId="34" borderId="21" xfId="0" applyNumberFormat="1" applyFont="1" applyFill="1" applyBorder="1" applyAlignment="1">
      <alignment horizontal="right"/>
    </xf>
    <xf numFmtId="37" fontId="31" fillId="0" borderId="0" xfId="0" applyNumberFormat="1" applyFont="1" applyFill="1" applyBorder="1" applyAlignment="1">
      <alignment horizontal="right"/>
    </xf>
    <xf numFmtId="37" fontId="31" fillId="0" borderId="0" xfId="0" applyNumberFormat="1" applyFont="1" applyFill="1" applyBorder="1" applyAlignment="1">
      <alignment horizontal="right" vertical="center"/>
    </xf>
    <xf numFmtId="3" fontId="31" fillId="0" borderId="0" xfId="0" applyNumberFormat="1" applyFont="1" applyFill="1" applyBorder="1" applyAlignment="1">
      <alignment horizontal="right"/>
    </xf>
    <xf numFmtId="37" fontId="31" fillId="34" borderId="22" xfId="0" applyNumberFormat="1" applyFont="1" applyFill="1" applyBorder="1" applyAlignment="1">
      <alignment horizontal="right" vertical="center"/>
    </xf>
    <xf numFmtId="3" fontId="31" fillId="34" borderId="21" xfId="0" applyNumberFormat="1" applyFont="1" applyFill="1" applyBorder="1" applyAlignment="1">
      <alignment horizontal="right"/>
    </xf>
    <xf numFmtId="37" fontId="130" fillId="0" borderId="0" xfId="0" quotePrefix="1" applyNumberFormat="1" applyFont="1" applyBorder="1" applyAlignment="1" applyProtection="1">
      <alignment horizontal="left"/>
    </xf>
    <xf numFmtId="37" fontId="9" fillId="3" borderId="2" xfId="0" applyNumberFormat="1" applyFont="1" applyFill="1" applyBorder="1" applyAlignment="1">
      <alignment horizontal="center"/>
    </xf>
    <xf numFmtId="37" fontId="31" fillId="0" borderId="0" xfId="0" applyNumberFormat="1" applyFont="1" applyBorder="1" applyAlignment="1">
      <alignment horizontal="left" wrapText="1"/>
    </xf>
    <xf numFmtId="0" fontId="14" fillId="3" borderId="3" xfId="0" applyFont="1" applyFill="1" applyBorder="1" applyAlignment="1" applyProtection="1">
      <alignment horizontal="left" vertical="center"/>
    </xf>
    <xf numFmtId="0" fontId="10" fillId="3" borderId="2" xfId="0" applyFont="1" applyFill="1" applyBorder="1" applyAlignment="1">
      <alignment horizontal="center"/>
    </xf>
    <xf numFmtId="37" fontId="42" fillId="0" borderId="0" xfId="170" applyNumberFormat="1" applyFont="1" applyBorder="1" applyAlignment="1" applyProtection="1">
      <alignment horizontal="center" vertical="center"/>
    </xf>
    <xf numFmtId="37" fontId="10" fillId="3" borderId="3" xfId="0" applyNumberFormat="1" applyFont="1" applyFill="1" applyBorder="1" applyAlignment="1"/>
    <xf numFmtId="164" fontId="66" fillId="3" borderId="2" xfId="0" applyNumberFormat="1" applyFont="1" applyFill="1" applyBorder="1" applyAlignment="1">
      <alignment horizontal="right"/>
    </xf>
    <xf numFmtId="0" fontId="4" fillId="0" borderId="0" xfId="0" applyFont="1" applyFill="1" applyBorder="1"/>
    <xf numFmtId="0" fontId="4" fillId="0" borderId="0" xfId="0" applyFont="1" applyFill="1"/>
    <xf numFmtId="0" fontId="0" fillId="0" borderId="8" xfId="0" applyBorder="1"/>
    <xf numFmtId="0" fontId="0" fillId="0" borderId="8" xfId="0" applyFill="1" applyBorder="1"/>
    <xf numFmtId="0" fontId="0" fillId="0" borderId="0" xfId="0" applyFill="1"/>
    <xf numFmtId="0" fontId="47" fillId="0" borderId="0" xfId="0" applyFont="1"/>
    <xf numFmtId="10" fontId="4" fillId="0" borderId="0" xfId="0" applyNumberFormat="1" applyFont="1"/>
    <xf numFmtId="0" fontId="59" fillId="2" borderId="0" xfId="0" applyFont="1" applyFill="1" applyAlignment="1"/>
    <xf numFmtId="0" fontId="80" fillId="2" borderId="0" xfId="0" applyFont="1" applyFill="1" applyAlignment="1"/>
    <xf numFmtId="37" fontId="73" fillId="0" borderId="0" xfId="0" applyNumberFormat="1" applyFont="1" applyBorder="1" applyAlignment="1" applyProtection="1">
      <alignment horizontal="center"/>
    </xf>
    <xf numFmtId="37" fontId="73" fillId="3" borderId="3" xfId="0" applyNumberFormat="1" applyFont="1" applyFill="1" applyBorder="1" applyAlignment="1" applyProtection="1">
      <alignment horizontal="center" vertical="center"/>
    </xf>
    <xf numFmtId="3" fontId="103" fillId="0" borderId="0" xfId="0" applyNumberFormat="1" applyFont="1"/>
    <xf numFmtId="10" fontId="103" fillId="0" borderId="0" xfId="0" applyNumberFormat="1" applyFont="1"/>
    <xf numFmtId="3" fontId="103" fillId="3" borderId="3" xfId="0" applyNumberFormat="1" applyFont="1" applyFill="1" applyBorder="1"/>
    <xf numFmtId="10" fontId="103" fillId="3" borderId="3" xfId="0" applyNumberFormat="1" applyFont="1" applyFill="1" applyBorder="1"/>
    <xf numFmtId="37" fontId="73" fillId="3" borderId="3" xfId="0" applyNumberFormat="1" applyFont="1" applyFill="1" applyBorder="1" applyAlignment="1" applyProtection="1">
      <alignment horizontal="center"/>
    </xf>
    <xf numFmtId="49" fontId="4" fillId="0" borderId="0" xfId="0" applyNumberFormat="1" applyFont="1" applyBorder="1"/>
    <xf numFmtId="37" fontId="73" fillId="3" borderId="3" xfId="0" applyNumberFormat="1" applyFont="1" applyFill="1" applyBorder="1" applyAlignment="1" applyProtection="1">
      <alignment horizontal="center" wrapText="1"/>
    </xf>
    <xf numFmtId="10" fontId="73" fillId="3" borderId="3" xfId="0" applyNumberFormat="1" applyFont="1" applyFill="1" applyBorder="1" applyAlignment="1" applyProtection="1">
      <alignment horizontal="center"/>
    </xf>
    <xf numFmtId="0" fontId="51" fillId="0" borderId="4" xfId="0" applyFont="1" applyBorder="1" applyAlignment="1">
      <alignment horizontal="center"/>
    </xf>
    <xf numFmtId="3" fontId="51" fillId="0" borderId="4" xfId="0" applyNumberFormat="1" applyFont="1" applyBorder="1" applyAlignment="1">
      <alignment horizontal="center"/>
    </xf>
    <xf numFmtId="10" fontId="51" fillId="0" borderId="4"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0" fontId="7" fillId="3" borderId="0" xfId="0" applyFont="1" applyFill="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31" fillId="0" borderId="0" xfId="0" applyNumberFormat="1" applyFont="1" applyAlignment="1"/>
    <xf numFmtId="37" fontId="4" fillId="0" borderId="0" xfId="0" applyNumberFormat="1" applyFont="1" applyBorder="1"/>
    <xf numFmtId="10" fontId="41" fillId="3" borderId="3" xfId="170" applyNumberFormat="1" applyFont="1" applyFill="1" applyBorder="1" applyAlignment="1" applyProtection="1">
      <alignment horizontal="right" vertical="center"/>
    </xf>
    <xf numFmtId="2" fontId="41" fillId="0" borderId="0" xfId="170" applyNumberFormat="1" applyFont="1" applyBorder="1" applyAlignment="1" applyProtection="1">
      <alignment horizontal="right" vertical="center"/>
    </xf>
    <xf numFmtId="10" fontId="42" fillId="0" borderId="0" xfId="170" applyNumberFormat="1" applyFont="1" applyBorder="1" applyAlignment="1" applyProtection="1">
      <alignment horizontal="right" vertical="center"/>
    </xf>
    <xf numFmtId="0" fontId="66" fillId="0" borderId="0" xfId="0" applyFont="1" applyAlignment="1">
      <alignment horizontal="right"/>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99" fillId="0" borderId="0" xfId="0" applyNumberFormat="1" applyFont="1" applyFill="1" applyBorder="1" applyAlignment="1" applyProtection="1">
      <alignment horizontal="right"/>
      <protection locked="0"/>
    </xf>
    <xf numFmtId="3" fontId="12" fillId="0" borderId="0" xfId="0" applyNumberFormat="1" applyFont="1" applyAlignment="1">
      <alignment horizontal="right"/>
    </xf>
    <xf numFmtId="37" fontId="12" fillId="0" borderId="0" xfId="0" applyNumberFormat="1" applyFont="1" applyBorder="1" applyAlignment="1">
      <alignment horizontal="right"/>
    </xf>
    <xf numFmtId="10" fontId="18" fillId="0" borderId="0" xfId="171" applyNumberFormat="1" applyFont="1" applyAlignment="1">
      <alignment horizontal="right"/>
    </xf>
    <xf numFmtId="10" fontId="18" fillId="3" borderId="3" xfId="171" applyNumberFormat="1" applyFont="1" applyFill="1" applyBorder="1" applyAlignment="1">
      <alignment horizontal="right"/>
    </xf>
    <xf numFmtId="0" fontId="74" fillId="3" borderId="2" xfId="0" applyFont="1" applyFill="1" applyBorder="1" applyAlignment="1">
      <alignment horizontal="right" wrapText="1"/>
    </xf>
    <xf numFmtId="166" fontId="26" fillId="3" borderId="3" xfId="221" applyNumberFormat="1" applyFont="1" applyFill="1" applyBorder="1" applyAlignment="1">
      <alignment vertical="center"/>
    </xf>
    <xf numFmtId="166" fontId="26" fillId="0" borderId="0" xfId="221" applyNumberFormat="1" applyFont="1"/>
    <xf numFmtId="166" fontId="26" fillId="0" borderId="0" xfId="221" applyNumberFormat="1" applyFont="1" applyFill="1"/>
    <xf numFmtId="166" fontId="26" fillId="3" borderId="2" xfId="221" applyNumberFormat="1" applyFont="1" applyFill="1" applyBorder="1" applyAlignment="1">
      <alignment vertical="center"/>
    </xf>
    <xf numFmtId="166" fontId="18" fillId="0" borderId="0" xfId="170" applyNumberFormat="1" applyFont="1" applyAlignment="1">
      <alignment vertical="center"/>
    </xf>
    <xf numFmtId="9" fontId="18" fillId="3" borderId="0" xfId="171" applyFont="1" applyFill="1" applyAlignment="1">
      <alignment horizontal="right" vertical="center"/>
    </xf>
    <xf numFmtId="0" fontId="24" fillId="2" borderId="0" xfId="0" applyFont="1" applyFill="1" applyAlignment="1">
      <alignment horizontal="center"/>
    </xf>
    <xf numFmtId="0" fontId="59" fillId="2" borderId="0" xfId="0" applyFont="1" applyFill="1" applyAlignment="1">
      <alignment horizontal="center"/>
    </xf>
    <xf numFmtId="0" fontId="7" fillId="3" borderId="2" xfId="0" applyFont="1" applyFill="1" applyBorder="1" applyAlignment="1">
      <alignment horizontal="center"/>
    </xf>
    <xf numFmtId="0" fontId="7" fillId="3" borderId="3" xfId="0" applyFont="1" applyFill="1" applyBorder="1" applyAlignment="1">
      <alignment horizontal="center"/>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60"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0" fillId="0" borderId="0" xfId="0" applyAlignment="1">
      <alignment wrapText="1"/>
    </xf>
    <xf numFmtId="10" fontId="4" fillId="0" borderId="4" xfId="0" applyNumberFormat="1" applyFont="1" applyBorder="1" applyAlignment="1">
      <alignment horizontal="center"/>
    </xf>
    <xf numFmtId="0" fontId="24" fillId="2" borderId="0" xfId="0" applyFont="1" applyFill="1" applyAlignment="1">
      <alignment horizontal="center"/>
    </xf>
    <xf numFmtId="0" fontId="4" fillId="2" borderId="0" xfId="0" applyFont="1" applyFill="1" applyAlignment="1"/>
    <xf numFmtId="0" fontId="33" fillId="2" borderId="0" xfId="0" applyFont="1" applyFill="1" applyAlignment="1">
      <alignment horizontal="center"/>
    </xf>
    <xf numFmtId="0" fontId="7" fillId="3" borderId="3" xfId="0" applyFont="1" applyFill="1" applyBorder="1" applyAlignment="1">
      <alignment horizontal="center"/>
    </xf>
    <xf numFmtId="0" fontId="0" fillId="0" borderId="0" xfId="0"/>
    <xf numFmtId="0" fontId="0" fillId="0" borderId="0" xfId="0" applyAlignment="1"/>
    <xf numFmtId="0" fontId="7" fillId="3" borderId="0" xfId="0" applyFont="1" applyFill="1" applyAlignment="1" applyProtection="1">
      <alignment horizontal="center"/>
    </xf>
    <xf numFmtId="166" fontId="7" fillId="0" borderId="0" xfId="0" applyNumberFormat="1" applyFont="1" applyFill="1"/>
    <xf numFmtId="0" fontId="131" fillId="0" borderId="0" xfId="0" applyFont="1" applyAlignment="1">
      <alignment horizontal="left"/>
    </xf>
    <xf numFmtId="166" fontId="4" fillId="0" borderId="0" xfId="170" applyNumberFormat="1" applyFont="1" applyAlignment="1"/>
    <xf numFmtId="166" fontId="4" fillId="3" borderId="3" xfId="170" applyNumberFormat="1" applyFont="1" applyFill="1" applyBorder="1" applyAlignment="1"/>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6" fontId="12" fillId="0" borderId="0" xfId="170" applyNumberFormat="1" applyFont="1" applyBorder="1" applyAlignment="1">
      <alignment horizontal="right" vertical="top"/>
    </xf>
    <xf numFmtId="17" fontId="6" fillId="3" borderId="3" xfId="0" quotePrefix="1" applyNumberFormat="1" applyFont="1" applyFill="1" applyBorder="1" applyAlignment="1">
      <alignment horizontal="center"/>
    </xf>
    <xf numFmtId="9" fontId="42" fillId="0" borderId="0" xfId="170" applyNumberFormat="1" applyFont="1" applyBorder="1" applyAlignment="1" applyProtection="1">
      <alignment horizontal="right" vertical="center"/>
    </xf>
    <xf numFmtId="37" fontId="12" fillId="0" borderId="0" xfId="0" applyNumberFormat="1" applyFont="1" applyAlignment="1">
      <alignment horizontal="right"/>
    </xf>
    <xf numFmtId="166" fontId="7" fillId="3" borderId="3" xfId="170" applyNumberFormat="1" applyFont="1" applyFill="1" applyBorder="1" applyAlignment="1">
      <alignment horizontal="center"/>
    </xf>
    <xf numFmtId="3" fontId="4" fillId="0" borderId="0" xfId="170" applyNumberFormat="1" applyFont="1" applyAlignment="1"/>
    <xf numFmtId="10" fontId="4" fillId="0" borderId="0" xfId="171" applyNumberFormat="1" applyFont="1" applyAlignment="1">
      <alignment horizontal="center"/>
    </xf>
    <xf numFmtId="166" fontId="7" fillId="0" borderId="0" xfId="170" applyNumberFormat="1" applyFont="1" applyAlignment="1">
      <alignment horizontal="center"/>
    </xf>
    <xf numFmtId="3" fontId="4" fillId="0" borderId="0" xfId="170" applyNumberFormat="1" applyFont="1" applyAlignment="1">
      <alignment horizontal="right"/>
    </xf>
    <xf numFmtId="10" fontId="7" fillId="0" borderId="0" xfId="171" applyNumberFormat="1" applyFont="1" applyAlignment="1">
      <alignment horizontal="center"/>
    </xf>
    <xf numFmtId="166" fontId="7" fillId="0" borderId="0" xfId="170" applyNumberFormat="1" applyFont="1" applyAlignment="1">
      <alignment horizontal="right"/>
    </xf>
    <xf numFmtId="166" fontId="7" fillId="3" borderId="3" xfId="170" applyNumberFormat="1" applyFont="1" applyFill="1" applyBorder="1" applyAlignment="1"/>
    <xf numFmtId="166" fontId="7" fillId="3" borderId="3" xfId="170" applyNumberFormat="1" applyFont="1" applyFill="1" applyBorder="1" applyAlignment="1">
      <alignment horizontal="right"/>
    </xf>
    <xf numFmtId="166" fontId="7" fillId="0" borderId="0" xfId="170" applyNumberFormat="1" applyFont="1" applyAlignment="1"/>
    <xf numFmtId="166" fontId="7" fillId="3" borderId="2" xfId="170" applyNumberFormat="1" applyFont="1" applyFill="1" applyBorder="1" applyAlignment="1">
      <alignment horizontal="right"/>
    </xf>
    <xf numFmtId="10" fontId="4" fillId="0" borderId="0" xfId="171" applyNumberFormat="1" applyFont="1" applyAlignment="1">
      <alignment horizontal="right"/>
    </xf>
    <xf numFmtId="10" fontId="4" fillId="0" borderId="0" xfId="171" applyNumberFormat="1" applyFont="1" applyAlignment="1"/>
    <xf numFmtId="10" fontId="7" fillId="0" borderId="0" xfId="171" applyNumberFormat="1" applyFont="1" applyAlignment="1">
      <alignment horizontal="right"/>
    </xf>
    <xf numFmtId="10" fontId="7" fillId="0" borderId="0" xfId="171" applyNumberFormat="1" applyFont="1" applyAlignment="1"/>
    <xf numFmtId="3" fontId="7" fillId="3" borderId="3" xfId="170" applyNumberFormat="1" applyFont="1" applyFill="1" applyBorder="1" applyAlignment="1"/>
    <xf numFmtId="3" fontId="4" fillId="0" borderId="4" xfId="170" applyNumberFormat="1" applyFont="1" applyBorder="1" applyAlignment="1"/>
    <xf numFmtId="10" fontId="4" fillId="0" borderId="4" xfId="171" applyNumberFormat="1" applyFont="1" applyBorder="1" applyAlignment="1"/>
    <xf numFmtId="166" fontId="7" fillId="0" borderId="4" xfId="170" applyNumberFormat="1" applyFont="1" applyBorder="1" applyAlignment="1">
      <alignment horizontal="right"/>
    </xf>
    <xf numFmtId="3" fontId="57" fillId="0" borderId="0" xfId="170" applyNumberFormat="1" applyFont="1" applyAlignment="1"/>
    <xf numFmtId="3" fontId="57" fillId="0" borderId="0" xfId="170" applyNumberFormat="1" applyFont="1" applyBorder="1" applyAlignment="1"/>
    <xf numFmtId="3" fontId="4" fillId="0" borderId="0" xfId="170" applyNumberFormat="1" applyFont="1" applyBorder="1" applyAlignment="1"/>
    <xf numFmtId="166" fontId="4" fillId="0" borderId="0" xfId="170" applyNumberFormat="1" applyFont="1" applyBorder="1" applyAlignment="1"/>
    <xf numFmtId="0" fontId="132" fillId="0" borderId="0" xfId="0" applyFont="1" applyAlignment="1">
      <alignment horizontal="left"/>
    </xf>
    <xf numFmtId="37" fontId="66" fillId="3" borderId="2" xfId="0" applyNumberFormat="1" applyFont="1" applyFill="1" applyBorder="1" applyAlignment="1">
      <alignment horizontal="center" wrapText="1"/>
    </xf>
    <xf numFmtId="37" fontId="7" fillId="3" borderId="3" xfId="0" applyNumberFormat="1" applyFont="1" applyFill="1" applyBorder="1" applyAlignment="1" applyProtection="1">
      <alignment horizontal="center" wrapText="1"/>
    </xf>
    <xf numFmtId="37" fontId="4" fillId="4" borderId="3" xfId="0" applyNumberFormat="1" applyFont="1" applyFill="1" applyBorder="1" applyAlignment="1" applyProtection="1">
      <alignment horizontal="left"/>
    </xf>
    <xf numFmtId="10" fontId="4" fillId="4" borderId="3" xfId="0" applyNumberFormat="1" applyFont="1" applyFill="1" applyBorder="1" applyAlignment="1">
      <alignment horizontal="right"/>
    </xf>
    <xf numFmtId="37" fontId="14" fillId="0" borderId="0" xfId="0" applyNumberFormat="1" applyFont="1" applyBorder="1" applyAlignment="1">
      <alignment vertical="center"/>
    </xf>
    <xf numFmtId="37" fontId="15" fillId="3" borderId="3" xfId="0" applyNumberFormat="1" applyFont="1" applyFill="1" applyBorder="1" applyAlignment="1"/>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0" fontId="37" fillId="5" borderId="0" xfId="0" applyFont="1" applyFill="1"/>
    <xf numFmtId="166" fontId="4" fillId="3" borderId="2" xfId="170" applyNumberFormat="1" applyFont="1" applyFill="1" applyBorder="1" applyAlignment="1">
      <alignment horizontal="right"/>
    </xf>
    <xf numFmtId="166" fontId="7" fillId="3" borderId="2" xfId="170" applyNumberFormat="1" applyFont="1" applyFill="1" applyBorder="1" applyAlignment="1">
      <alignment horizontal="center"/>
    </xf>
    <xf numFmtId="10" fontId="4" fillId="0" borderId="0" xfId="171" applyNumberFormat="1" applyFont="1" applyBorder="1" applyAlignment="1">
      <alignment horizontal="right"/>
    </xf>
    <xf numFmtId="166" fontId="4" fillId="0" borderId="0" xfId="170" applyNumberFormat="1" applyFont="1" applyBorder="1" applyAlignment="1">
      <alignment horizontal="right"/>
    </xf>
    <xf numFmtId="166" fontId="7" fillId="0" borderId="0" xfId="170" applyNumberFormat="1" applyFont="1" applyBorder="1" applyAlignment="1">
      <alignment horizontal="right"/>
    </xf>
    <xf numFmtId="3" fontId="7" fillId="0" borderId="0" xfId="170" applyNumberFormat="1" applyFont="1" applyAlignment="1"/>
    <xf numFmtId="166" fontId="7" fillId="0" borderId="0" xfId="170" applyNumberFormat="1" applyFont="1" applyBorder="1" applyAlignment="1"/>
    <xf numFmtId="49" fontId="40" fillId="2" borderId="0" xfId="0" applyNumberFormat="1" applyFont="1" applyFill="1" applyAlignment="1"/>
    <xf numFmtId="0" fontId="103" fillId="0" borderId="0" xfId="0" applyFont="1" applyBorder="1" applyAlignment="1"/>
    <xf numFmtId="37" fontId="14" fillId="3" borderId="3" xfId="0" applyNumberFormat="1" applyFont="1" applyFill="1" applyBorder="1" applyAlignment="1" applyProtection="1"/>
    <xf numFmtId="37" fontId="18" fillId="0" borderId="0" xfId="0" applyNumberFormat="1" applyFont="1" applyAlignment="1" applyProtection="1"/>
    <xf numFmtId="10" fontId="14" fillId="0" borderId="0" xfId="0" applyNumberFormat="1" applyFont="1" applyBorder="1" applyAlignment="1" applyProtection="1">
      <alignment vertical="center"/>
    </xf>
    <xf numFmtId="37" fontId="14" fillId="3" borderId="3" xfId="0" applyNumberFormat="1" applyFont="1" applyFill="1" applyBorder="1" applyAlignment="1" applyProtection="1">
      <alignment wrapText="1"/>
    </xf>
    <xf numFmtId="49" fontId="14" fillId="0" borderId="4" xfId="0" quotePrefix="1" applyNumberFormat="1" applyFont="1" applyBorder="1" applyAlignment="1"/>
    <xf numFmtId="49" fontId="51" fillId="0" borderId="0" xfId="0" applyNumberFormat="1" applyFont="1" applyBorder="1" applyAlignment="1"/>
    <xf numFmtId="49" fontId="40" fillId="0" borderId="0" xfId="0" applyNumberFormat="1" applyFont="1" applyAlignment="1"/>
    <xf numFmtId="49" fontId="4" fillId="0" borderId="0" xfId="0" applyNumberFormat="1" applyFont="1" applyBorder="1" applyAlignment="1"/>
    <xf numFmtId="49" fontId="27" fillId="0" borderId="0" xfId="0" quotePrefix="1" applyNumberFormat="1" applyFont="1" applyBorder="1" applyAlignment="1" applyProtection="1"/>
    <xf numFmtId="37" fontId="0" fillId="0" borderId="0" xfId="0" applyNumberFormat="1" applyFont="1" applyAlignment="1"/>
    <xf numFmtId="37" fontId="27" fillId="0" borderId="0" xfId="0" quotePrefix="1" applyNumberFormat="1" applyFont="1" applyBorder="1" applyAlignment="1" applyProtection="1"/>
    <xf numFmtId="0" fontId="0" fillId="0" borderId="0" xfId="0" quotePrefix="1"/>
    <xf numFmtId="0" fontId="14" fillId="3" borderId="0" xfId="0" applyFont="1" applyFill="1" applyBorder="1" applyAlignment="1">
      <alignment vertical="center"/>
    </xf>
    <xf numFmtId="0" fontId="0" fillId="0" borderId="0" xfId="0"/>
    <xf numFmtId="37" fontId="7" fillId="3" borderId="3" xfId="0" applyNumberFormat="1" applyFont="1" applyFill="1" applyBorder="1" applyAlignment="1">
      <alignment horizontal="left"/>
    </xf>
    <xf numFmtId="10" fontId="28" fillId="3" borderId="3" xfId="171" applyNumberFormat="1" applyFont="1" applyFill="1" applyBorder="1" applyAlignment="1">
      <alignment horizontal="right" vertical="center"/>
    </xf>
    <xf numFmtId="10" fontId="26" fillId="0" borderId="0" xfId="0" quotePrefix="1" applyNumberFormat="1" applyFont="1" applyBorder="1" applyAlignment="1">
      <alignment horizontal="right" vertical="top"/>
    </xf>
    <xf numFmtId="37" fontId="133" fillId="0" borderId="0" xfId="0" applyNumberFormat="1" applyFont="1" applyFill="1" applyBorder="1" applyAlignment="1" applyProtection="1">
      <alignment horizontal="left"/>
      <protection locked="0"/>
    </xf>
    <xf numFmtId="37" fontId="74" fillId="3" borderId="3" xfId="0" applyNumberFormat="1" applyFont="1" applyFill="1" applyBorder="1" applyAlignment="1">
      <alignment horizontal="left"/>
    </xf>
    <xf numFmtId="0" fontId="131" fillId="0" borderId="0" xfId="0" applyFont="1" applyAlignment="1"/>
    <xf numFmtId="0" fontId="131" fillId="0" borderId="0" xfId="0" quotePrefix="1" applyFont="1" applyAlignment="1"/>
    <xf numFmtId="0" fontId="131" fillId="0" borderId="0" xfId="0" applyFont="1" applyAlignment="1">
      <alignment vertical="center"/>
    </xf>
    <xf numFmtId="10" fontId="35" fillId="0" borderId="0" xfId="171" applyNumberFormat="1" applyFont="1" applyFill="1" applyBorder="1" applyAlignment="1">
      <alignment horizontal="right" vertical="center"/>
    </xf>
    <xf numFmtId="10" fontId="27" fillId="3" borderId="3" xfId="171" applyNumberFormat="1" applyFont="1" applyFill="1" applyBorder="1" applyAlignment="1">
      <alignment horizontal="right" vertical="center"/>
    </xf>
    <xf numFmtId="0" fontId="131" fillId="0" borderId="0" xfId="0" applyFont="1" applyAlignment="1">
      <alignment vertical="top"/>
    </xf>
    <xf numFmtId="0" fontId="131" fillId="0" borderId="0" xfId="0" applyFont="1"/>
    <xf numFmtId="10" fontId="131" fillId="0" borderId="0" xfId="171" applyNumberFormat="1" applyFont="1" applyFill="1" applyBorder="1" applyAlignment="1">
      <alignment horizontal="right"/>
    </xf>
    <xf numFmtId="10" fontId="131" fillId="0" borderId="0" xfId="171" applyNumberFormat="1" applyFont="1" applyFill="1" applyBorder="1"/>
    <xf numFmtId="10" fontId="131" fillId="0" borderId="0" xfId="171" applyNumberFormat="1" applyFont="1" applyBorder="1"/>
    <xf numFmtId="0" fontId="131" fillId="0" borderId="0" xfId="0" applyFont="1" applyAlignment="1">
      <alignment horizontal="left" vertical="center"/>
    </xf>
    <xf numFmtId="10" fontId="131" fillId="0" borderId="0" xfId="171" applyNumberFormat="1" applyFont="1" applyBorder="1" applyAlignment="1">
      <alignment vertical="center"/>
    </xf>
    <xf numFmtId="10" fontId="12" fillId="0" borderId="0" xfId="171" applyNumberFormat="1" applyFont="1" applyBorder="1"/>
    <xf numFmtId="10" fontId="115" fillId="3" borderId="3" xfId="171" applyNumberFormat="1" applyFont="1" applyFill="1" applyBorder="1" applyAlignment="1">
      <alignment horizontal="right" vertical="center"/>
    </xf>
    <xf numFmtId="0" fontId="131" fillId="0" borderId="7" xfId="0" applyFont="1" applyBorder="1" applyAlignment="1"/>
    <xf numFmtId="0" fontId="69" fillId="5" borderId="0" xfId="0" applyFont="1" applyFill="1"/>
    <xf numFmtId="0" fontId="69" fillId="0" borderId="0" xfId="0" applyFont="1" applyFill="1"/>
    <xf numFmtId="10" fontId="10" fillId="3" borderId="3" xfId="170" applyNumberFormat="1" applyFont="1" applyFill="1" applyBorder="1" applyAlignment="1" applyProtection="1">
      <alignment horizontal="right"/>
    </xf>
    <xf numFmtId="37" fontId="12" fillId="0" borderId="0" xfId="170" applyNumberFormat="1" applyFont="1" applyBorder="1" applyAlignment="1" applyProtection="1">
      <alignment horizontal="right"/>
    </xf>
    <xf numFmtId="37" fontId="12" fillId="0" borderId="0" xfId="170" applyNumberFormat="1" applyFont="1" applyFill="1" applyBorder="1" applyAlignment="1" applyProtection="1">
      <alignment horizontal="right"/>
    </xf>
    <xf numFmtId="37" fontId="10" fillId="3" borderId="3" xfId="170" applyNumberFormat="1" applyFont="1" applyFill="1" applyBorder="1" applyAlignment="1" applyProtection="1">
      <alignment horizontal="right"/>
    </xf>
    <xf numFmtId="2" fontId="10" fillId="3" borderId="2" xfId="170" applyNumberFormat="1" applyFont="1" applyFill="1" applyBorder="1" applyAlignment="1" applyProtection="1">
      <alignment horizontal="center"/>
    </xf>
    <xf numFmtId="41" fontId="10" fillId="3" borderId="3" xfId="170" applyNumberFormat="1" applyFont="1" applyFill="1" applyBorder="1" applyAlignment="1" applyProtection="1">
      <alignment horizontal="left"/>
    </xf>
    <xf numFmtId="41" fontId="12" fillId="0" borderId="0" xfId="170" applyNumberFormat="1" applyFont="1" applyBorder="1" applyAlignment="1" applyProtection="1">
      <alignment horizontal="left"/>
    </xf>
    <xf numFmtId="39" fontId="12" fillId="0" borderId="0" xfId="170" applyNumberFormat="1" applyFont="1" applyBorder="1" applyAlignment="1" applyProtection="1">
      <alignment horizontal="right"/>
    </xf>
    <xf numFmtId="39" fontId="12" fillId="0" borderId="0" xfId="170" applyNumberFormat="1" applyFont="1" applyFill="1" applyBorder="1" applyAlignment="1" applyProtection="1">
      <alignment horizontal="right"/>
    </xf>
    <xf numFmtId="41" fontId="0" fillId="0" borderId="0" xfId="0" applyNumberFormat="1"/>
    <xf numFmtId="41" fontId="0" fillId="0" borderId="0" xfId="0" applyNumberFormat="1" applyFill="1"/>
    <xf numFmtId="10" fontId="103" fillId="3" borderId="3" xfId="0" applyNumberFormat="1" applyFont="1" applyFill="1" applyBorder="1" applyAlignment="1">
      <alignment horizontal="right"/>
    </xf>
    <xf numFmtId="37" fontId="4" fillId="0" borderId="0" xfId="0" applyNumberFormat="1" applyFont="1" applyAlignment="1">
      <alignment vertical="top"/>
    </xf>
    <xf numFmtId="37" fontId="31" fillId="0" borderId="0" xfId="0" quotePrefix="1" applyNumberFormat="1" applyFont="1" applyBorder="1" applyAlignment="1" applyProtection="1">
      <alignment horizontal="left"/>
    </xf>
    <xf numFmtId="10" fontId="41" fillId="3" borderId="3" xfId="170" applyNumberFormat="1" applyFont="1" applyFill="1" applyBorder="1" applyAlignment="1" applyProtection="1">
      <alignment horizontal="center"/>
    </xf>
    <xf numFmtId="37" fontId="42" fillId="0" borderId="0" xfId="170" applyNumberFormat="1" applyFont="1" applyBorder="1" applyAlignment="1" applyProtection="1">
      <alignment horizontal="right"/>
    </xf>
    <xf numFmtId="37" fontId="41" fillId="3" borderId="3" xfId="170" applyNumberFormat="1" applyFont="1" applyFill="1" applyBorder="1" applyAlignment="1" applyProtection="1">
      <alignment horizontal="right"/>
    </xf>
    <xf numFmtId="0" fontId="131" fillId="0" borderId="0" xfId="0" applyFont="1" applyBorder="1"/>
    <xf numFmtId="10" fontId="42" fillId="0" borderId="0" xfId="170" applyNumberFormat="1" applyFont="1" applyBorder="1" applyAlignment="1" applyProtection="1"/>
    <xf numFmtId="0" fontId="134" fillId="0" borderId="0" xfId="0" applyFont="1" applyAlignment="1">
      <alignment horizontal="left"/>
    </xf>
    <xf numFmtId="0" fontId="72" fillId="0" borderId="0" xfId="0" applyFont="1" applyAlignment="1">
      <alignment horizontal="left"/>
    </xf>
    <xf numFmtId="0" fontId="14" fillId="0" borderId="0" xfId="0" applyFont="1" applyAlignment="1">
      <alignment horizontal="left"/>
    </xf>
    <xf numFmtId="3" fontId="47" fillId="3" borderId="0" xfId="0" applyNumberFormat="1" applyFont="1" applyFill="1" applyAlignment="1">
      <alignment vertical="center"/>
    </xf>
    <xf numFmtId="10" fontId="14" fillId="0" borderId="0" xfId="0" applyNumberFormat="1" applyFont="1" applyAlignment="1">
      <alignment horizontal="left"/>
    </xf>
    <xf numFmtId="3" fontId="48" fillId="0" borderId="0" xfId="0" applyNumberFormat="1" applyFont="1" applyAlignment="1">
      <alignment horizontal="center" wrapText="1"/>
    </xf>
    <xf numFmtId="10" fontId="44" fillId="2" borderId="0" xfId="0" applyNumberFormat="1" applyFont="1" applyFill="1"/>
    <xf numFmtId="10" fontId="48" fillId="0" borderId="0" xfId="0" applyNumberFormat="1" applyFont="1"/>
    <xf numFmtId="3" fontId="49" fillId="3" borderId="0" xfId="0" applyNumberFormat="1" applyFont="1" applyFill="1" applyAlignment="1">
      <alignment horizontal="center" wrapText="1"/>
    </xf>
    <xf numFmtId="10" fontId="49" fillId="3" borderId="0" xfId="0" applyNumberFormat="1" applyFont="1" applyFill="1" applyAlignment="1">
      <alignment horizontal="center"/>
    </xf>
    <xf numFmtId="3" fontId="47" fillId="3" borderId="0" xfId="0" applyNumberFormat="1" applyFont="1" applyFill="1"/>
    <xf numFmtId="10" fontId="47" fillId="0" borderId="0" xfId="0" applyNumberFormat="1" applyFont="1"/>
    <xf numFmtId="10" fontId="47" fillId="0" borderId="8" xfId="0" applyNumberFormat="1" applyFont="1" applyBorder="1"/>
    <xf numFmtId="10" fontId="4" fillId="4" borderId="3" xfId="0" applyNumberFormat="1" applyFont="1" applyFill="1" applyBorder="1" applyAlignment="1">
      <alignment horizontal="center"/>
    </xf>
    <xf numFmtId="0" fontId="7" fillId="3" borderId="3" xfId="0" applyFont="1" applyFill="1" applyBorder="1" applyAlignment="1">
      <alignment horizontal="center" vertical="top"/>
    </xf>
    <xf numFmtId="0" fontId="7" fillId="3" borderId="3" xfId="0" applyFont="1" applyFill="1" applyBorder="1" applyAlignment="1">
      <alignment horizontal="center" vertical="top" wrapText="1"/>
    </xf>
    <xf numFmtId="0" fontId="7" fillId="0" borderId="0" xfId="0" applyFont="1" applyAlignment="1">
      <alignment horizontal="center" vertical="top"/>
    </xf>
    <xf numFmtId="0" fontId="7" fillId="0" borderId="0" xfId="0" applyFont="1" applyAlignment="1">
      <alignment horizontal="center" vertical="top" wrapText="1"/>
    </xf>
    <xf numFmtId="3" fontId="44" fillId="2" borderId="0" xfId="0" applyNumberFormat="1" applyFont="1" applyFill="1" applyAlignment="1"/>
    <xf numFmtId="3" fontId="66" fillId="0" borderId="0" xfId="0" applyNumberFormat="1" applyFont="1" applyFill="1" applyAlignment="1">
      <alignment horizontal="center"/>
    </xf>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37" fontId="18" fillId="0" borderId="0" xfId="0" applyNumberFormat="1" applyFont="1" applyAlignment="1">
      <alignment vertical="top"/>
    </xf>
    <xf numFmtId="0" fontId="14" fillId="3" borderId="3" xfId="0" applyFont="1" applyFill="1" applyBorder="1"/>
    <xf numFmtId="37" fontId="18" fillId="3" borderId="3" xfId="0" applyNumberFormat="1" applyFont="1" applyFill="1" applyBorder="1"/>
    <xf numFmtId="37" fontId="18" fillId="0" borderId="0" xfId="0" applyNumberFormat="1" applyFont="1"/>
    <xf numFmtId="37" fontId="18" fillId="0" borderId="8" xfId="0" applyNumberFormat="1" applyFont="1" applyBorder="1"/>
    <xf numFmtId="3" fontId="7" fillId="0" borderId="0" xfId="0" applyNumberFormat="1" applyFont="1" applyBorder="1"/>
    <xf numFmtId="3" fontId="14" fillId="0" borderId="0" xfId="0" applyNumberFormat="1" applyFont="1" applyAlignment="1">
      <alignment horizontal="right"/>
    </xf>
    <xf numFmtId="3" fontId="14" fillId="0" borderId="0" xfId="0" applyNumberFormat="1" applyFont="1" applyAlignment="1">
      <alignment horizontal="center" wrapText="1"/>
    </xf>
    <xf numFmtId="166" fontId="80" fillId="0" borderId="0" xfId="170" applyNumberFormat="1" applyFont="1"/>
    <xf numFmtId="49" fontId="0" fillId="0" borderId="0" xfId="0" applyNumberFormat="1" applyAlignment="1">
      <alignment vertical="top"/>
    </xf>
    <xf numFmtId="49" fontId="0" fillId="0" borderId="0" xfId="0" applyNumberFormat="1" applyAlignment="1">
      <alignment vertical="center"/>
    </xf>
    <xf numFmtId="0" fontId="134" fillId="0" borderId="0" xfId="0" applyFont="1" applyAlignment="1">
      <alignment horizontal="left" vertical="center"/>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10" fontId="18" fillId="0" borderId="0" xfId="0" applyNumberFormat="1" applyFont="1" applyAlignment="1">
      <alignmen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10" fontId="18" fillId="3" borderId="0" xfId="0" applyNumberFormat="1" applyFont="1" applyFill="1"/>
    <xf numFmtId="0" fontId="14" fillId="3" borderId="0" xfId="0" applyFont="1" applyFill="1" applyBorder="1" applyAlignment="1">
      <alignment horizontal="centerContinuous"/>
    </xf>
    <xf numFmtId="10" fontId="4" fillId="3" borderId="0" xfId="0" applyNumberFormat="1" applyFont="1" applyFill="1"/>
    <xf numFmtId="0" fontId="45" fillId="35" borderId="0" xfId="172" applyFont="1" applyFill="1"/>
    <xf numFmtId="0" fontId="104" fillId="35" borderId="0" xfId="172" applyFont="1" applyFill="1"/>
    <xf numFmtId="0" fontId="45" fillId="35" borderId="0" xfId="172" applyFont="1" applyFill="1" applyAlignment="1">
      <alignment horizontal="center"/>
    </xf>
    <xf numFmtId="0" fontId="134" fillId="0" borderId="0" xfId="172" applyFont="1" applyAlignment="1">
      <alignment horizontal="left"/>
    </xf>
    <xf numFmtId="0" fontId="44" fillId="0" borderId="0" xfId="172" applyFont="1" applyFill="1"/>
    <xf numFmtId="0" fontId="44" fillId="0" borderId="0" xfId="172" applyFont="1"/>
    <xf numFmtId="0" fontId="135" fillId="0" borderId="0" xfId="172" applyFont="1" applyAlignment="1">
      <alignment horizontal="left"/>
    </xf>
    <xf numFmtId="0" fontId="37" fillId="0" borderId="0" xfId="172" applyFont="1" applyFill="1"/>
    <xf numFmtId="0" fontId="37" fillId="0" borderId="0" xfId="172" applyFont="1"/>
    <xf numFmtId="0" fontId="135" fillId="0" borderId="0" xfId="172" applyFont="1" applyAlignment="1">
      <alignment horizontal="left" vertical="center"/>
    </xf>
    <xf numFmtId="0" fontId="37" fillId="0" borderId="0" xfId="172" applyFont="1" applyFill="1" applyAlignment="1">
      <alignment vertical="center"/>
    </xf>
    <xf numFmtId="0" fontId="37" fillId="0" borderId="0" xfId="172" applyFont="1" applyAlignment="1">
      <alignment vertical="center"/>
    </xf>
    <xf numFmtId="0" fontId="7" fillId="0" borderId="0" xfId="172" applyFont="1" applyAlignment="1">
      <alignment horizontal="left"/>
    </xf>
    <xf numFmtId="0" fontId="7" fillId="0" borderId="0" xfId="172" applyFont="1" applyBorder="1" applyAlignment="1">
      <alignment horizontal="left"/>
    </xf>
    <xf numFmtId="0" fontId="7" fillId="0" borderId="0" xfId="172" applyFont="1" applyFill="1" applyAlignment="1">
      <alignment horizontal="left"/>
    </xf>
    <xf numFmtId="175" fontId="7" fillId="0" borderId="0" xfId="172" applyNumberFormat="1" applyFont="1" applyFill="1" applyAlignment="1">
      <alignment horizontal="left"/>
    </xf>
    <xf numFmtId="175" fontId="4" fillId="0" borderId="0" xfId="172" applyNumberFormat="1" applyFill="1"/>
    <xf numFmtId="175" fontId="18" fillId="0" borderId="0" xfId="172" applyNumberFormat="1" applyFont="1" applyFill="1"/>
    <xf numFmtId="41" fontId="4" fillId="0" borderId="0" xfId="172" applyNumberFormat="1" applyFill="1"/>
    <xf numFmtId="169" fontId="4" fillId="0" borderId="0" xfId="172" applyNumberFormat="1" applyFill="1"/>
    <xf numFmtId="175" fontId="7" fillId="0" borderId="0" xfId="172" applyNumberFormat="1" applyFont="1" applyFill="1" applyBorder="1" applyAlignment="1">
      <alignment horizontal="left"/>
    </xf>
    <xf numFmtId="175" fontId="14" fillId="0" borderId="0" xfId="172" applyNumberFormat="1" applyFont="1" applyFill="1"/>
    <xf numFmtId="0" fontId="6" fillId="0" borderId="0" xfId="172" applyFont="1" applyFill="1"/>
    <xf numFmtId="175" fontId="18" fillId="0" borderId="0" xfId="172" applyNumberFormat="1" applyFont="1" applyFill="1" applyBorder="1"/>
    <xf numFmtId="0" fontId="4" fillId="0" borderId="0" xfId="172" applyFill="1" applyBorder="1"/>
    <xf numFmtId="0" fontId="7" fillId="0" borderId="0" xfId="172" applyFont="1" applyFill="1"/>
    <xf numFmtId="41" fontId="18" fillId="0" borderId="23" xfId="172" applyNumberFormat="1" applyFont="1" applyFill="1" applyBorder="1"/>
    <xf numFmtId="0" fontId="0" fillId="0" borderId="0" xfId="0"/>
    <xf numFmtId="166" fontId="31" fillId="0" borderId="0" xfId="0" applyNumberFormat="1" applyFont="1" applyBorder="1" applyAlignment="1">
      <alignment horizontal="left" wrapText="1"/>
    </xf>
    <xf numFmtId="0" fontId="86" fillId="11" borderId="0" xfId="5" applyFont="1" applyFill="1" applyAlignment="1">
      <alignment horizontal="center"/>
    </xf>
    <xf numFmtId="0" fontId="86" fillId="11" borderId="0" xfId="5" applyFont="1" applyFill="1" applyAlignment="1">
      <alignment horizontal="center" vertical="center"/>
    </xf>
    <xf numFmtId="0" fontId="5" fillId="2" borderId="0" xfId="0" applyFont="1" applyFill="1" applyAlignment="1">
      <alignment horizontal="center"/>
    </xf>
    <xf numFmtId="0" fontId="5" fillId="2" borderId="0" xfId="0" applyFont="1" applyFill="1" applyAlignment="1">
      <alignment horizontal="center" vertical="top"/>
    </xf>
    <xf numFmtId="166" fontId="59" fillId="2" borderId="0" xfId="0" applyNumberFormat="1" applyFont="1" applyFill="1" applyAlignment="1">
      <alignment horizontal="center"/>
    </xf>
    <xf numFmtId="166" fontId="60" fillId="2" borderId="1" xfId="0" applyNumberFormat="1" applyFont="1" applyFill="1" applyBorder="1" applyAlignment="1">
      <alignment horizontal="center" vertical="top"/>
    </xf>
    <xf numFmtId="166" fontId="59" fillId="2" borderId="0" xfId="2" applyNumberFormat="1" applyFont="1" applyFill="1" applyAlignment="1">
      <alignment horizontal="center"/>
    </xf>
    <xf numFmtId="166" fontId="60" fillId="2" borderId="0" xfId="2" applyNumberFormat="1" applyFont="1" applyFill="1" applyAlignment="1">
      <alignment horizontal="center" vertical="center"/>
    </xf>
    <xf numFmtId="0" fontId="71" fillId="2" borderId="0" xfId="0" applyFont="1" applyFill="1" applyAlignment="1">
      <alignment horizontal="center" vertical="top"/>
    </xf>
    <xf numFmtId="0" fontId="71" fillId="2" borderId="0" xfId="0" applyFont="1" applyFill="1" applyAlignment="1">
      <alignment horizontal="center" vertical="center"/>
    </xf>
    <xf numFmtId="10" fontId="68" fillId="0" borderId="0" xfId="0" applyNumberFormat="1" applyFont="1" applyAlignment="1">
      <alignment horizontal="justify" vertical="top" wrapText="1"/>
    </xf>
    <xf numFmtId="0" fontId="0" fillId="0" borderId="0" xfId="0" applyAlignment="1">
      <alignment horizontal="justify" vertical="top"/>
    </xf>
    <xf numFmtId="0" fontId="58"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0" fontId="11" fillId="2" borderId="1" xfId="0" applyFont="1" applyFill="1" applyBorder="1" applyAlignment="1">
      <alignment horizontal="center"/>
    </xf>
    <xf numFmtId="17" fontId="6" fillId="3" borderId="3" xfId="0" quotePrefix="1" applyNumberFormat="1" applyFont="1" applyFill="1" applyBorder="1" applyAlignment="1">
      <alignment horizontal="center"/>
    </xf>
    <xf numFmtId="17" fontId="6" fillId="3" borderId="3" xfId="0" quotePrefix="1" applyNumberFormat="1" applyFont="1" applyFill="1" applyBorder="1" applyAlignment="1">
      <alignment horizontal="center" wrapText="1"/>
    </xf>
    <xf numFmtId="0" fontId="24" fillId="2" borderId="0" xfId="0" applyFont="1" applyFill="1" applyAlignment="1">
      <alignment horizontal="center"/>
    </xf>
    <xf numFmtId="0" fontId="4" fillId="2" borderId="0" xfId="0" applyFont="1" applyFill="1" applyAlignment="1"/>
    <xf numFmtId="0" fontId="38" fillId="2" borderId="0" xfId="0" applyFont="1" applyFill="1" applyAlignment="1">
      <alignment horizontal="center" vertical="center"/>
    </xf>
    <xf numFmtId="0" fontId="4" fillId="2" borderId="0" xfId="0" applyFont="1" applyFill="1" applyAlignment="1">
      <alignment vertical="center"/>
    </xf>
    <xf numFmtId="10" fontId="52" fillId="0" borderId="0" xfId="0" applyNumberFormat="1" applyFont="1" applyAlignment="1">
      <alignment horizontal="left" wrapText="1"/>
    </xf>
    <xf numFmtId="0" fontId="53" fillId="0" borderId="0" xfId="0" applyFont="1" applyAlignment="1">
      <alignment wrapText="1"/>
    </xf>
    <xf numFmtId="0" fontId="45" fillId="2" borderId="0" xfId="0" applyFont="1" applyFill="1" applyAlignment="1">
      <alignment horizontal="center"/>
    </xf>
    <xf numFmtId="0" fontId="46" fillId="2" borderId="0" xfId="0" applyFont="1" applyFill="1" applyAlignment="1">
      <alignment horizontal="center" vertical="top"/>
    </xf>
    <xf numFmtId="0" fontId="53" fillId="0" borderId="0" xfId="0" applyFont="1" applyAlignment="1"/>
    <xf numFmtId="166" fontId="7" fillId="3" borderId="2" xfId="170" applyNumberFormat="1" applyFont="1" applyFill="1" applyBorder="1" applyAlignment="1">
      <alignment horizontal="center"/>
    </xf>
    <xf numFmtId="0" fontId="59" fillId="2" borderId="0" xfId="0" applyFont="1" applyFill="1" applyAlignment="1">
      <alignment horizontal="center"/>
    </xf>
    <xf numFmtId="0" fontId="60" fillId="2" borderId="0" xfId="0" applyFont="1" applyFill="1" applyAlignment="1">
      <alignment horizontal="center" vertical="top"/>
    </xf>
    <xf numFmtId="0" fontId="7" fillId="3" borderId="2" xfId="0" applyFont="1" applyFill="1" applyBorder="1" applyAlignment="1">
      <alignment horizontal="center"/>
    </xf>
    <xf numFmtId="0" fontId="77" fillId="2" borderId="0" xfId="0" applyFont="1" applyFill="1" applyAlignment="1">
      <alignment horizontal="center" vertical="top"/>
    </xf>
    <xf numFmtId="0" fontId="33" fillId="2" borderId="0" xfId="0" applyFont="1" applyFill="1" applyAlignment="1">
      <alignment horizontal="center"/>
    </xf>
    <xf numFmtId="37" fontId="0" fillId="0" borderId="0" xfId="0" applyNumberFormat="1" applyFont="1" applyAlignment="1">
      <alignment wrapText="1"/>
    </xf>
    <xf numFmtId="0" fontId="131" fillId="0" borderId="0" xfId="0" applyFont="1" applyAlignment="1">
      <alignment wrapText="1"/>
    </xf>
    <xf numFmtId="0" fontId="0" fillId="0" borderId="9" xfId="0" applyBorder="1" applyAlignment="1">
      <alignment vertical="top" wrapText="1"/>
    </xf>
    <xf numFmtId="0" fontId="0" fillId="0" borderId="23" xfId="0" applyBorder="1" applyAlignment="1">
      <alignment vertical="top" wrapText="1"/>
    </xf>
    <xf numFmtId="0" fontId="0" fillId="0" borderId="24" xfId="0" applyBorder="1" applyAlignment="1">
      <alignment vertical="top" wrapText="1"/>
    </xf>
    <xf numFmtId="0" fontId="58" fillId="2" borderId="0" xfId="0" applyFont="1" applyFill="1" applyAlignment="1"/>
    <xf numFmtId="166" fontId="7" fillId="3" borderId="3" xfId="170" applyNumberFormat="1" applyFont="1" applyFill="1" applyBorder="1" applyAlignment="1">
      <alignment horizontal="center"/>
    </xf>
    <xf numFmtId="0" fontId="7" fillId="3" borderId="3" xfId="0" applyFont="1" applyFill="1" applyBorder="1" applyAlignment="1">
      <alignment horizontal="center"/>
    </xf>
    <xf numFmtId="0" fontId="33" fillId="2" borderId="0" xfId="0" applyFont="1" applyFill="1" applyAlignment="1">
      <alignment horizontal="center" wrapText="1"/>
    </xf>
    <xf numFmtId="0" fontId="55" fillId="2" borderId="0" xfId="0" applyFont="1" applyFill="1" applyAlignment="1">
      <alignment horizontal="center"/>
    </xf>
    <xf numFmtId="0" fontId="56"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0" fontId="10" fillId="10" borderId="2" xfId="0" applyFont="1" applyFill="1" applyBorder="1" applyAlignment="1">
      <alignment horizontal="center" vertical="center" wrapText="1"/>
    </xf>
    <xf numFmtId="0" fontId="10" fillId="10" borderId="12" xfId="0" applyFont="1" applyFill="1" applyBorder="1" applyAlignment="1">
      <alignment horizontal="center" vertical="center"/>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3" fontId="14" fillId="3" borderId="3" xfId="0" applyNumberFormat="1" applyFont="1" applyFill="1" applyBorder="1" applyAlignment="1">
      <alignment horizont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59" fillId="2" borderId="0" xfId="0" applyFont="1" applyFill="1" applyAlignment="1">
      <alignment horizontal="center" wrapText="1"/>
    </xf>
    <xf numFmtId="0" fontId="60"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108" fillId="2" borderId="0" xfId="0" applyFont="1" applyFill="1" applyAlignment="1">
      <alignment horizontal="center"/>
    </xf>
    <xf numFmtId="0" fontId="109" fillId="2" borderId="0" xfId="0" applyFont="1" applyFill="1" applyAlignment="1">
      <alignment horizontal="center" vertical="top"/>
    </xf>
    <xf numFmtId="37" fontId="31" fillId="0" borderId="0" xfId="0" applyNumberFormat="1" applyFont="1" applyFill="1" applyBorder="1" applyAlignment="1">
      <alignment horizontal="justify" wrapText="1"/>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17" fontId="7" fillId="3" borderId="3" xfId="0" quotePrefix="1" applyNumberFormat="1" applyFont="1" applyFill="1" applyBorder="1" applyAlignment="1">
      <alignment horizontal="center" vertical="center"/>
    </xf>
    <xf numFmtId="17" fontId="74" fillId="3" borderId="3" xfId="0" quotePrefix="1" applyNumberFormat="1" applyFont="1" applyFill="1" applyBorder="1" applyAlignment="1">
      <alignment horizontal="center" vertical="center"/>
    </xf>
    <xf numFmtId="0" fontId="4" fillId="0" borderId="0" xfId="0" applyFont="1" applyAlignment="1">
      <alignment wrapText="1"/>
    </xf>
    <xf numFmtId="0" fontId="71" fillId="2" borderId="0" xfId="0" applyFont="1" applyFill="1" applyAlignment="1">
      <alignment horizontal="center"/>
    </xf>
    <xf numFmtId="0" fontId="56" fillId="2" borderId="0" xfId="0" applyFont="1" applyFill="1" applyAlignment="1">
      <alignment horizontal="center" vertical="top"/>
    </xf>
    <xf numFmtId="0" fontId="0" fillId="0" borderId="0" xfId="0" applyAlignment="1">
      <alignment wrapText="1"/>
    </xf>
    <xf numFmtId="0" fontId="0" fillId="0" borderId="0" xfId="0" applyAlignment="1"/>
    <xf numFmtId="0" fontId="38" fillId="2" borderId="0" xfId="0" applyFont="1" applyFill="1" applyAlignment="1">
      <alignment horizontal="center" vertical="top"/>
    </xf>
    <xf numFmtId="37" fontId="18" fillId="0" borderId="0" xfId="0" applyNumberFormat="1" applyFont="1" applyAlignment="1">
      <alignment wrapText="1"/>
    </xf>
    <xf numFmtId="0" fontId="18" fillId="0" borderId="0" xfId="0" applyFont="1" applyAlignment="1">
      <alignment wrapText="1"/>
    </xf>
    <xf numFmtId="37" fontId="4" fillId="0" borderId="0" xfId="0" applyNumberFormat="1" applyFont="1" applyAlignment="1">
      <alignment wrapText="1"/>
    </xf>
    <xf numFmtId="0" fontId="14" fillId="3" borderId="3" xfId="0" applyFont="1" applyFill="1" applyBorder="1" applyAlignment="1" applyProtection="1">
      <alignment horizontal="center" vertical="center"/>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38" fillId="2" borderId="0" xfId="0" applyFont="1" applyFill="1" applyAlignment="1">
      <alignment horizontal="center"/>
    </xf>
    <xf numFmtId="0" fontId="7" fillId="3" borderId="0" xfId="0" applyFont="1" applyFill="1" applyAlignment="1" applyProtection="1">
      <alignment horizontal="center"/>
    </xf>
    <xf numFmtId="0" fontId="79" fillId="2" borderId="0" xfId="0" applyFont="1" applyFill="1" applyAlignment="1">
      <alignment horizontal="center"/>
    </xf>
    <xf numFmtId="0" fontId="43" fillId="2" borderId="0" xfId="0" applyFont="1" applyFill="1" applyAlignment="1">
      <alignment horizontal="center"/>
    </xf>
    <xf numFmtId="0" fontId="74" fillId="3" borderId="0" xfId="0" quotePrefix="1" applyFont="1" applyFill="1" applyBorder="1" applyAlignment="1">
      <alignment horizontal="center"/>
    </xf>
    <xf numFmtId="0" fontId="77" fillId="2" borderId="0" xfId="0" applyFont="1" applyFill="1" applyAlignment="1">
      <alignment horizontal="center" vertic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78" fillId="0" borderId="0" xfId="0" applyFont="1" applyBorder="1" applyAlignment="1">
      <alignment horizontal="center" vertical="center"/>
    </xf>
    <xf numFmtId="41" fontId="6" fillId="0" borderId="0" xfId="172" applyNumberFormat="1" applyFont="1" applyFill="1" applyAlignment="1">
      <alignment horizontal="center"/>
    </xf>
    <xf numFmtId="0" fontId="45" fillId="35" borderId="0" xfId="172" applyFont="1" applyFill="1" applyAlignment="1">
      <alignment horizontal="center"/>
    </xf>
    <xf numFmtId="0" fontId="45" fillId="35" borderId="0" xfId="172" applyFont="1" applyFill="1" applyAlignment="1">
      <alignment horizontal="center" vertical="center"/>
    </xf>
    <xf numFmtId="0" fontId="6" fillId="0" borderId="0" xfId="172" applyFont="1" applyAlignment="1">
      <alignment horizontal="center"/>
    </xf>
    <xf numFmtId="0" fontId="5" fillId="2" borderId="0" xfId="42" applyFont="1" applyFill="1" applyAlignment="1">
      <alignment horizontal="center"/>
    </xf>
  </cellXfs>
  <cellStyles count="343">
    <cellStyle name="20% - Accent1 2" xfId="173"/>
    <cellStyle name="20% - Accent2 2" xfId="174"/>
    <cellStyle name="20% - Accent3 2" xfId="175"/>
    <cellStyle name="20% - Accent4 2" xfId="176"/>
    <cellStyle name="20% - Accent5 2" xfId="177"/>
    <cellStyle name="20% - Accent6 2" xfId="178"/>
    <cellStyle name="40% - Accent1 2" xfId="179"/>
    <cellStyle name="40% - Accent2 2" xfId="180"/>
    <cellStyle name="40% - Accent3 2" xfId="181"/>
    <cellStyle name="40% - Accent4 2" xfId="182"/>
    <cellStyle name="40% - Accent5 2" xfId="183"/>
    <cellStyle name="40% - Accent6 2" xfId="184"/>
    <cellStyle name="60% - Accent1 2" xfId="185"/>
    <cellStyle name="60% - Accent2 2" xfId="186"/>
    <cellStyle name="60% - Accent3 2" xfId="187"/>
    <cellStyle name="60% - Accent4 2" xfId="188"/>
    <cellStyle name="60% - Accent5 2" xfId="189"/>
    <cellStyle name="60% - Accent6 2" xfId="190"/>
    <cellStyle name="Ä*_x0014_" xfId="8"/>
    <cellStyle name="Accent1 2" xfId="191"/>
    <cellStyle name="Accent2 2" xfId="192"/>
    <cellStyle name="Accent3 2" xfId="193"/>
    <cellStyle name="Accent4 2" xfId="194"/>
    <cellStyle name="Accent5 2" xfId="195"/>
    <cellStyle name="Accent6 2" xfId="196"/>
    <cellStyle name="Bad 2" xfId="197"/>
    <cellStyle name="Calculation 2" xfId="198"/>
    <cellStyle name="Check Cell 2" xfId="199"/>
    <cellStyle name="Comma 2" xfId="2"/>
    <cellStyle name="Comma 2 2" xfId="9"/>
    <cellStyle name="Comma 2 2 2" xfId="200"/>
    <cellStyle name="Comma 3" xfId="10"/>
    <cellStyle name="Comma 3 2" xfId="11"/>
    <cellStyle name="Comma 3 2 2" xfId="202"/>
    <cellStyle name="Comma 3 3" xfId="12"/>
    <cellStyle name="Comma 3 3 2" xfId="203"/>
    <cellStyle name="Comma 3 4" xfId="201"/>
    <cellStyle name="Comma 4" xfId="13"/>
    <cellStyle name="Comma 5" xfId="14"/>
    <cellStyle name="Comma 6" xfId="15"/>
    <cellStyle name="Comma 7" xfId="16"/>
    <cellStyle name="Comma 8" xfId="17"/>
    <cellStyle name="Comma0" xfId="18"/>
    <cellStyle name="Comma0 2" xfId="19"/>
    <cellStyle name="Comma0 2 2" xfId="205"/>
    <cellStyle name="Comma0 3" xfId="204"/>
    <cellStyle name="Euro" xfId="20"/>
    <cellStyle name="Euro 2" xfId="21"/>
    <cellStyle name="Euro 2 2" xfId="207"/>
    <cellStyle name="Euro 3" xfId="22"/>
    <cellStyle name="Euro 3 2" xfId="208"/>
    <cellStyle name="Euro 4" xfId="206"/>
    <cellStyle name="Explanatory Text 2" xfId="209"/>
    <cellStyle name="Good 2" xfId="210"/>
    <cellStyle name="Heading 1 2" xfId="211"/>
    <cellStyle name="Heading 2 2" xfId="212"/>
    <cellStyle name="Heading 3 2" xfId="213"/>
    <cellStyle name="Heading 4 2" xfId="214"/>
    <cellStyle name="Hipervínculo" xfId="7" builtinId="8"/>
    <cellStyle name="Input 2" xfId="215"/>
    <cellStyle name="Linked Cell 2" xfId="216"/>
    <cellStyle name="Millares" xfId="170" builtinId="3"/>
    <cellStyle name="Millares 10" xfId="217"/>
    <cellStyle name="Millares 11" xfId="218"/>
    <cellStyle name="Millares 2" xfId="23"/>
    <cellStyle name="Millares 2 2" xfId="24"/>
    <cellStyle name="Millares 2 3" xfId="25"/>
    <cellStyle name="Millares 2 4" xfId="26"/>
    <cellStyle name="Millares 2 5" xfId="27"/>
    <cellStyle name="Millares 2 5 2" xfId="219"/>
    <cellStyle name="Millares 3" xfId="28"/>
    <cellStyle name="Millares 3 2" xfId="29"/>
    <cellStyle name="Millares 3 2 2" xfId="221"/>
    <cellStyle name="Millares 3 3" xfId="220"/>
    <cellStyle name="Millares 4" xfId="30"/>
    <cellStyle name="Millares 4 2" xfId="31"/>
    <cellStyle name="Millares 4 2 2" xfId="223"/>
    <cellStyle name="Millares 4 3" xfId="222"/>
    <cellStyle name="Millares 5" xfId="32"/>
    <cellStyle name="Millares 5 2" xfId="33"/>
    <cellStyle name="Millares 5 2 2" xfId="225"/>
    <cellStyle name="Millares 5 3" xfId="224"/>
    <cellStyle name="Millares 6" xfId="34"/>
    <cellStyle name="Millares 6 2" xfId="35"/>
    <cellStyle name="Millares 6 2 2" xfId="227"/>
    <cellStyle name="Millares 6 3" xfId="226"/>
    <cellStyle name="Millares 7" xfId="36"/>
    <cellStyle name="Millares 7 2" xfId="37"/>
    <cellStyle name="Millares 7 2 2" xfId="229"/>
    <cellStyle name="Millares 7 3" xfId="228"/>
    <cellStyle name="Millares 8" xfId="38"/>
    <cellStyle name="Millares 8 2" xfId="39"/>
    <cellStyle name="Millares 8 2 2" xfId="231"/>
    <cellStyle name="Millares 8 3" xfId="230"/>
    <cellStyle name="Millares 9" xfId="40"/>
    <cellStyle name="Millares 9 2" xfId="232"/>
    <cellStyle name="No-definido" xfId="41"/>
    <cellStyle name="Normal" xfId="0" builtinId="0"/>
    <cellStyle name="Normal 10" xfId="42"/>
    <cellStyle name="Normal 10 2" xfId="43"/>
    <cellStyle name="Normal 10 2 2" xfId="172"/>
    <cellStyle name="Normal 10 3" xfId="233"/>
    <cellStyle name="Normal 11" xfId="44"/>
    <cellStyle name="Normal 11 2" xfId="45"/>
    <cellStyle name="Normal 11 2 2" xfId="235"/>
    <cellStyle name="Normal 11 3" xfId="234"/>
    <cellStyle name="Normal 12" xfId="46"/>
    <cellStyle name="Normal 12 2" xfId="47"/>
    <cellStyle name="Normal 12 2 2" xfId="237"/>
    <cellStyle name="Normal 12 3" xfId="236"/>
    <cellStyle name="Normal 13" xfId="48"/>
    <cellStyle name="Normal 13 2" xfId="49"/>
    <cellStyle name="Normal 13 2 2" xfId="239"/>
    <cellStyle name="Normal 13 3" xfId="238"/>
    <cellStyle name="Normal 14" xfId="50"/>
    <cellStyle name="Normal 14 2" xfId="51"/>
    <cellStyle name="Normal 14 2 2" xfId="241"/>
    <cellStyle name="Normal 14 3" xfId="240"/>
    <cellStyle name="Normal 15" xfId="52"/>
    <cellStyle name="Normal 15 2" xfId="53"/>
    <cellStyle name="Normal 15 2 2" xfId="243"/>
    <cellStyle name="Normal 15 3" xfId="242"/>
    <cellStyle name="Normal 16" xfId="54"/>
    <cellStyle name="Normal 16 2" xfId="55"/>
    <cellStyle name="Normal 16 2 2" xfId="245"/>
    <cellStyle name="Normal 16 3" xfId="244"/>
    <cellStyle name="Normal 17" xfId="56"/>
    <cellStyle name="Normal 17 2" xfId="57"/>
    <cellStyle name="Normal 17 2 2" xfId="247"/>
    <cellStyle name="Normal 17 3" xfId="246"/>
    <cellStyle name="Normal 18" xfId="58"/>
    <cellStyle name="Normal 18 2" xfId="59"/>
    <cellStyle name="Normal 18 2 2" xfId="249"/>
    <cellStyle name="Normal 18 3" xfId="248"/>
    <cellStyle name="Normal 19" xfId="60"/>
    <cellStyle name="Normal 19 2" xfId="61"/>
    <cellStyle name="Normal 19 2 2" xfId="251"/>
    <cellStyle name="Normal 19 3" xfId="250"/>
    <cellStyle name="Normal 2" xfId="1"/>
    <cellStyle name="Normal 2 2" xfId="6"/>
    <cellStyle name="Normal 2 2 2" xfId="62"/>
    <cellStyle name="Normal 2 2 2 2" xfId="63"/>
    <cellStyle name="Normal 2 2 2 2 2" xfId="254"/>
    <cellStyle name="Normal 2 2 2 3" xfId="5"/>
    <cellStyle name="Normal 2 2 2 4" xfId="253"/>
    <cellStyle name="Normal 2 2 3" xfId="64"/>
    <cellStyle name="Normal 2 2 3 2" xfId="65"/>
    <cellStyle name="Normal 2 2 3 2 2" xfId="256"/>
    <cellStyle name="Normal 2 2 3 3" xfId="255"/>
    <cellStyle name="Normal 2 2 4" xfId="66"/>
    <cellStyle name="Normal 2 2 4 2" xfId="67"/>
    <cellStyle name="Normal 2 2 4 2 2" xfId="258"/>
    <cellStyle name="Normal 2 2 4 3" xfId="257"/>
    <cellStyle name="Normal 2 2 5" xfId="68"/>
    <cellStyle name="Normal 2 2 5 2" xfId="259"/>
    <cellStyle name="Normal 2 2 6" xfId="252"/>
    <cellStyle name="Normal 2 3" xfId="69"/>
    <cellStyle name="Normal 2 4" xfId="70"/>
    <cellStyle name="Normal 2 5" xfId="71"/>
    <cellStyle name="Normal 2 5 2" xfId="260"/>
    <cellStyle name="Normal 2 6" xfId="72"/>
    <cellStyle name="Normal 2 6 2" xfId="73"/>
    <cellStyle name="Normal 2 6 2 2" xfId="74"/>
    <cellStyle name="Normal 2 6 3" xfId="75"/>
    <cellStyle name="Normal 20" xfId="76"/>
    <cellStyle name="Normal 20 2" xfId="77"/>
    <cellStyle name="Normal 20 2 2" xfId="262"/>
    <cellStyle name="Normal 20 3" xfId="261"/>
    <cellStyle name="Normal 21" xfId="78"/>
    <cellStyle name="Normal 21 2" xfId="79"/>
    <cellStyle name="Normal 21 2 2" xfId="264"/>
    <cellStyle name="Normal 21 3" xfId="263"/>
    <cellStyle name="Normal 22" xfId="80"/>
    <cellStyle name="Normal 22 2" xfId="81"/>
    <cellStyle name="Normal 22 2 2" xfId="266"/>
    <cellStyle name="Normal 22 3" xfId="265"/>
    <cellStyle name="Normal 23" xfId="82"/>
    <cellStyle name="Normal 23 2" xfId="83"/>
    <cellStyle name="Normal 23 2 2" xfId="268"/>
    <cellStyle name="Normal 23 3" xfId="267"/>
    <cellStyle name="Normal 24" xfId="84"/>
    <cellStyle name="Normal 24 2" xfId="85"/>
    <cellStyle name="Normal 24 2 2" xfId="270"/>
    <cellStyle name="Normal 24 3" xfId="269"/>
    <cellStyle name="Normal 25" xfId="86"/>
    <cellStyle name="Normal 25 2" xfId="87"/>
    <cellStyle name="Normal 25 2 2" xfId="272"/>
    <cellStyle name="Normal 25 3" xfId="271"/>
    <cellStyle name="Normal 26" xfId="88"/>
    <cellStyle name="Normal 26 2" xfId="89"/>
    <cellStyle name="Normal 26 2 2" xfId="274"/>
    <cellStyle name="Normal 26 3" xfId="273"/>
    <cellStyle name="Normal 27" xfId="90"/>
    <cellStyle name="Normal 27 2" xfId="91"/>
    <cellStyle name="Normal 27 2 2" xfId="276"/>
    <cellStyle name="Normal 27 3" xfId="275"/>
    <cellStyle name="Normal 28" xfId="92"/>
    <cellStyle name="Normal 28 2" xfId="93"/>
    <cellStyle name="Normal 28 2 2" xfId="278"/>
    <cellStyle name="Normal 28 3" xfId="277"/>
    <cellStyle name="Normal 29" xfId="94"/>
    <cellStyle name="Normal 29 2" xfId="95"/>
    <cellStyle name="Normal 29 2 2" xfId="280"/>
    <cellStyle name="Normal 29 3" xfId="279"/>
    <cellStyle name="Normal 3" xfId="96"/>
    <cellStyle name="Normal 3 2" xfId="97"/>
    <cellStyle name="Normal 3 2 2" xfId="282"/>
    <cellStyle name="Normal 3 3" xfId="281"/>
    <cellStyle name="Normal 30" xfId="98"/>
    <cellStyle name="Normal 30 2" xfId="99"/>
    <cellStyle name="Normal 30 2 2" xfId="284"/>
    <cellStyle name="Normal 30 3" xfId="283"/>
    <cellStyle name="Normal 31" xfId="100"/>
    <cellStyle name="Normal 31 2" xfId="101"/>
    <cellStyle name="Normal 31 2 2" xfId="286"/>
    <cellStyle name="Normal 31 3" xfId="285"/>
    <cellStyle name="Normal 32" xfId="102"/>
    <cellStyle name="Normal 32 2" xfId="103"/>
    <cellStyle name="Normal 32 2 2" xfId="288"/>
    <cellStyle name="Normal 32 3" xfId="287"/>
    <cellStyle name="Normal 33" xfId="104"/>
    <cellStyle name="Normal 33 2" xfId="105"/>
    <cellStyle name="Normal 33 2 2" xfId="290"/>
    <cellStyle name="Normal 33 3" xfId="289"/>
    <cellStyle name="Normal 34" xfId="106"/>
    <cellStyle name="Normal 34 2" xfId="107"/>
    <cellStyle name="Normal 34 2 2" xfId="292"/>
    <cellStyle name="Normal 34 3" xfId="291"/>
    <cellStyle name="Normal 35" xfId="108"/>
    <cellStyle name="Normal 35 2" xfId="109"/>
    <cellStyle name="Normal 35 2 2" xfId="294"/>
    <cellStyle name="Normal 35 3" xfId="293"/>
    <cellStyle name="Normal 36" xfId="110"/>
    <cellStyle name="Normal 36 2" xfId="111"/>
    <cellStyle name="Normal 36 2 2" xfId="296"/>
    <cellStyle name="Normal 36 3" xfId="295"/>
    <cellStyle name="Normal 37" xfId="112"/>
    <cellStyle name="Normal 37 2" xfId="113"/>
    <cellStyle name="Normal 37 2 2" xfId="298"/>
    <cellStyle name="Normal 37 3" xfId="297"/>
    <cellStyle name="Normal 38" xfId="114"/>
    <cellStyle name="Normal 38 2" xfId="115"/>
    <cellStyle name="Normal 38 2 2" xfId="300"/>
    <cellStyle name="Normal 38 3" xfId="299"/>
    <cellStyle name="Normal 39" xfId="116"/>
    <cellStyle name="Normal 39 2" xfId="117"/>
    <cellStyle name="Normal 39 2 2" xfId="302"/>
    <cellStyle name="Normal 39 3" xfId="301"/>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4"/>
    <cellStyle name="Normal 40 3" xfId="303"/>
    <cellStyle name="Normal 41" xfId="128"/>
    <cellStyle name="Normal 41 2" xfId="129"/>
    <cellStyle name="Normal 41 2 2" xfId="306"/>
    <cellStyle name="Normal 41 3" xfId="305"/>
    <cellStyle name="Normal 42" xfId="130"/>
    <cellStyle name="Normal 42 2" xfId="131"/>
    <cellStyle name="Normal 42 2 2" xfId="308"/>
    <cellStyle name="Normal 42 3" xfId="307"/>
    <cellStyle name="Normal 43" xfId="132"/>
    <cellStyle name="Normal 43 2" xfId="133"/>
    <cellStyle name="Normal 43 2 2" xfId="310"/>
    <cellStyle name="Normal 43 3" xfId="309"/>
    <cellStyle name="Normal 44" xfId="134"/>
    <cellStyle name="Normal 44 2" xfId="135"/>
    <cellStyle name="Normal 44 2 2" xfId="312"/>
    <cellStyle name="Normal 44 3" xfId="311"/>
    <cellStyle name="Normal 45" xfId="136"/>
    <cellStyle name="Normal 45 2" xfId="137"/>
    <cellStyle name="Normal 45 2 2" xfId="314"/>
    <cellStyle name="Normal 45 3" xfId="313"/>
    <cellStyle name="Normal 46" xfId="138"/>
    <cellStyle name="Normal 46 2" xfId="139"/>
    <cellStyle name="Normal 46 2 2" xfId="316"/>
    <cellStyle name="Normal 46 3" xfId="315"/>
    <cellStyle name="Normal 47" xfId="140"/>
    <cellStyle name="Normal 47 2" xfId="141"/>
    <cellStyle name="Normal 47 2 2" xfId="318"/>
    <cellStyle name="Normal 47 3" xfId="317"/>
    <cellStyle name="Normal 48" xfId="142"/>
    <cellStyle name="Normal 48 2" xfId="320"/>
    <cellStyle name="Normal 48 3" xfId="319"/>
    <cellStyle name="Normal 49" xfId="143"/>
    <cellStyle name="Normal 5" xfId="144"/>
    <cellStyle name="Normal 5 2" xfId="145"/>
    <cellStyle name="Normal 5 2 2" xfId="322"/>
    <cellStyle name="Normal 5 3" xfId="321"/>
    <cellStyle name="Normal 50" xfId="146"/>
    <cellStyle name="Normal 50 2" xfId="324"/>
    <cellStyle name="Normal 50 2 2" xfId="325"/>
    <cellStyle name="Normal 50 3" xfId="323"/>
    <cellStyle name="Normal 51" xfId="147"/>
    <cellStyle name="Normal 51 2" xfId="327"/>
    <cellStyle name="Normal 51 3" xfId="326"/>
    <cellStyle name="Normal 54" xfId="169"/>
    <cellStyle name="Normal 6" xfId="148"/>
    <cellStyle name="Normal 6 2" xfId="149"/>
    <cellStyle name="Normal 66" xfId="150"/>
    <cellStyle name="Normal 66 2" xfId="151"/>
    <cellStyle name="Normal 66 2 2" xfId="329"/>
    <cellStyle name="Normal 66 3" xfId="328"/>
    <cellStyle name="Normal 7" xfId="152"/>
    <cellStyle name="Normal 7 2" xfId="330"/>
    <cellStyle name="Normal 8" xfId="153"/>
    <cellStyle name="Normal 8 2" xfId="154"/>
    <cellStyle name="Normal 8 3" xfId="331"/>
    <cellStyle name="Normal 9" xfId="155"/>
    <cellStyle name="Normal 9 2" xfId="156"/>
    <cellStyle name="Normal_Sheet1" xfId="4"/>
    <cellStyle name="Note 2" xfId="332"/>
    <cellStyle name="Output 2" xfId="333"/>
    <cellStyle name="P" xfId="157"/>
    <cellStyle name="Percent 2" xfId="3"/>
    <cellStyle name="Percent 3" xfId="158"/>
    <cellStyle name="Percent 4" xfId="159"/>
    <cellStyle name="Percent 5" xfId="160"/>
    <cellStyle name="Porcentaje" xfId="171" builtinId="5"/>
    <cellStyle name="Porcentaje 2" xfId="161"/>
    <cellStyle name="Porcentaje 2 2" xfId="162"/>
    <cellStyle name="Porcentaje 2 2 2" xfId="335"/>
    <cellStyle name="Porcentaje 2 3" xfId="336"/>
    <cellStyle name="Porcentaje 2 4" xfId="334"/>
    <cellStyle name="Porcentaje 3" xfId="163"/>
    <cellStyle name="Porcentaje 3 2" xfId="164"/>
    <cellStyle name="Porcentaje 3 2 2" xfId="338"/>
    <cellStyle name="Porcentaje 3 3" xfId="337"/>
    <cellStyle name="Porcentaje 4" xfId="165"/>
    <cellStyle name="Porcentaje 4 2" xfId="339"/>
    <cellStyle name="Porcentual 2" xfId="166"/>
    <cellStyle name="Porcentual 2 2" xfId="340"/>
    <cellStyle name="Porcentual 7" xfId="167"/>
    <cellStyle name="Porcentual 9" xfId="168"/>
    <cellStyle name="Title 2" xfId="341"/>
    <cellStyle name="Warning Text 2" xfId="342"/>
  </cellStyles>
  <dxfs count="7">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4.xml"/><Relationship Id="rId89"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88" Type="http://schemas.openxmlformats.org/officeDocument/2006/relationships/externalLink" Target="externalLinks/externalLink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1"/>
  <sheetViews>
    <sheetView tabSelected="1" zoomScaleNormal="100" workbookViewId="0">
      <selection activeCell="A88" sqref="A88"/>
    </sheetView>
  </sheetViews>
  <sheetFormatPr baseColWidth="10" defaultColWidth="0" defaultRowHeight="12.75" customHeight="1" zeroHeight="1"/>
  <cols>
    <col min="1" max="1" width="112.42578125" style="13" customWidth="1"/>
    <col min="2" max="2" width="24.140625" style="13" customWidth="1"/>
    <col min="3" max="3" width="5.42578125" style="13" customWidth="1"/>
    <col min="4" max="256" width="0" style="13" hidden="1"/>
    <col min="257" max="257" width="112.42578125" style="13" hidden="1" customWidth="1"/>
    <col min="258" max="258" width="24.140625" style="13" hidden="1" customWidth="1"/>
    <col min="259" max="259" width="4.28515625" style="13" hidden="1" customWidth="1"/>
    <col min="260" max="512" width="0" style="13" hidden="1"/>
    <col min="513" max="513" width="112.42578125" style="13" hidden="1" customWidth="1"/>
    <col min="514" max="514" width="24.140625" style="13" hidden="1" customWidth="1"/>
    <col min="515" max="515" width="4.28515625" style="13" hidden="1" customWidth="1"/>
    <col min="516" max="768" width="0" style="13" hidden="1"/>
    <col min="769" max="769" width="112.42578125" style="13" hidden="1" customWidth="1"/>
    <col min="770" max="770" width="24.140625" style="13" hidden="1" customWidth="1"/>
    <col min="771" max="771" width="4.28515625" style="13" hidden="1" customWidth="1"/>
    <col min="772" max="1024" width="0" style="13" hidden="1"/>
    <col min="1025" max="1025" width="112.42578125" style="13" hidden="1" customWidth="1"/>
    <col min="1026" max="1026" width="24.140625" style="13" hidden="1" customWidth="1"/>
    <col min="1027" max="1027" width="4.28515625" style="13" hidden="1" customWidth="1"/>
    <col min="1028" max="1280" width="0" style="13" hidden="1"/>
    <col min="1281" max="1281" width="112.42578125" style="13" hidden="1" customWidth="1"/>
    <col min="1282" max="1282" width="24.140625" style="13" hidden="1" customWidth="1"/>
    <col min="1283" max="1283" width="4.28515625" style="13" hidden="1" customWidth="1"/>
    <col min="1284" max="1536" width="0" style="13" hidden="1"/>
    <col min="1537" max="1537" width="112.42578125" style="13" hidden="1" customWidth="1"/>
    <col min="1538" max="1538" width="24.140625" style="13" hidden="1" customWidth="1"/>
    <col min="1539" max="1539" width="4.28515625" style="13" hidden="1" customWidth="1"/>
    <col min="1540" max="1792" width="0" style="13" hidden="1"/>
    <col min="1793" max="1793" width="112.42578125" style="13" hidden="1" customWidth="1"/>
    <col min="1794" max="1794" width="24.140625" style="13" hidden="1" customWidth="1"/>
    <col min="1795" max="1795" width="4.28515625" style="13" hidden="1" customWidth="1"/>
    <col min="1796" max="2048" width="0" style="13" hidden="1"/>
    <col min="2049" max="2049" width="112.42578125" style="13" hidden="1" customWidth="1"/>
    <col min="2050" max="2050" width="24.140625" style="13" hidden="1" customWidth="1"/>
    <col min="2051" max="2051" width="4.28515625" style="13" hidden="1" customWidth="1"/>
    <col min="2052" max="2304" width="0" style="13" hidden="1"/>
    <col min="2305" max="2305" width="112.42578125" style="13" hidden="1" customWidth="1"/>
    <col min="2306" max="2306" width="24.140625" style="13" hidden="1" customWidth="1"/>
    <col min="2307" max="2307" width="4.28515625" style="13" hidden="1" customWidth="1"/>
    <col min="2308" max="2560" width="0" style="13" hidden="1"/>
    <col min="2561" max="2561" width="112.42578125" style="13" hidden="1" customWidth="1"/>
    <col min="2562" max="2562" width="24.140625" style="13" hidden="1" customWidth="1"/>
    <col min="2563" max="2563" width="4.28515625" style="13" hidden="1" customWidth="1"/>
    <col min="2564" max="2816" width="0" style="13" hidden="1"/>
    <col min="2817" max="2817" width="112.42578125" style="13" hidden="1" customWidth="1"/>
    <col min="2818" max="2818" width="24.140625" style="13" hidden="1" customWidth="1"/>
    <col min="2819" max="2819" width="4.28515625" style="13" hidden="1" customWidth="1"/>
    <col min="2820" max="3072" width="0" style="13" hidden="1"/>
    <col min="3073" max="3073" width="112.42578125" style="13" hidden="1" customWidth="1"/>
    <col min="3074" max="3074" width="24.140625" style="13" hidden="1" customWidth="1"/>
    <col min="3075" max="3075" width="4.28515625" style="13" hidden="1" customWidth="1"/>
    <col min="3076" max="3328" width="0" style="13" hidden="1"/>
    <col min="3329" max="3329" width="112.42578125" style="13" hidden="1" customWidth="1"/>
    <col min="3330" max="3330" width="24.140625" style="13" hidden="1" customWidth="1"/>
    <col min="3331" max="3331" width="4.28515625" style="13" hidden="1" customWidth="1"/>
    <col min="3332" max="3584" width="0" style="13" hidden="1"/>
    <col min="3585" max="3585" width="112.42578125" style="13" hidden="1" customWidth="1"/>
    <col min="3586" max="3586" width="24.140625" style="13" hidden="1" customWidth="1"/>
    <col min="3587" max="3587" width="4.28515625" style="13" hidden="1" customWidth="1"/>
    <col min="3588" max="3840" width="0" style="13" hidden="1"/>
    <col min="3841" max="3841" width="112.42578125" style="13" hidden="1" customWidth="1"/>
    <col min="3842" max="3842" width="24.140625" style="13" hidden="1" customWidth="1"/>
    <col min="3843" max="3843" width="4.28515625" style="13" hidden="1" customWidth="1"/>
    <col min="3844" max="4096" width="0" style="13" hidden="1"/>
    <col min="4097" max="4097" width="112.42578125" style="13" hidden="1" customWidth="1"/>
    <col min="4098" max="4098" width="24.140625" style="13" hidden="1" customWidth="1"/>
    <col min="4099" max="4099" width="4.28515625" style="13" hidden="1" customWidth="1"/>
    <col min="4100" max="4352" width="0" style="13" hidden="1"/>
    <col min="4353" max="4353" width="112.42578125" style="13" hidden="1" customWidth="1"/>
    <col min="4354" max="4354" width="24.140625" style="13" hidden="1" customWidth="1"/>
    <col min="4355" max="4355" width="4.28515625" style="13" hidden="1" customWidth="1"/>
    <col min="4356" max="4608" width="0" style="13" hidden="1"/>
    <col min="4609" max="4609" width="112.42578125" style="13" hidden="1" customWidth="1"/>
    <col min="4610" max="4610" width="24.140625" style="13" hidden="1" customWidth="1"/>
    <col min="4611" max="4611" width="4.28515625" style="13" hidden="1" customWidth="1"/>
    <col min="4612" max="4864" width="0" style="13" hidden="1"/>
    <col min="4865" max="4865" width="112.42578125" style="13" hidden="1" customWidth="1"/>
    <col min="4866" max="4866" width="24.140625" style="13" hidden="1" customWidth="1"/>
    <col min="4867" max="4867" width="4.28515625" style="13" hidden="1" customWidth="1"/>
    <col min="4868" max="5120" width="0" style="13" hidden="1"/>
    <col min="5121" max="5121" width="112.42578125" style="13" hidden="1" customWidth="1"/>
    <col min="5122" max="5122" width="24.140625" style="13" hidden="1" customWidth="1"/>
    <col min="5123" max="5123" width="4.28515625" style="13" hidden="1" customWidth="1"/>
    <col min="5124" max="5376" width="0" style="13" hidden="1"/>
    <col min="5377" max="5377" width="112.42578125" style="13" hidden="1" customWidth="1"/>
    <col min="5378" max="5378" width="24.140625" style="13" hidden="1" customWidth="1"/>
    <col min="5379" max="5379" width="4.28515625" style="13" hidden="1" customWidth="1"/>
    <col min="5380" max="5632" width="0" style="13" hidden="1"/>
    <col min="5633" max="5633" width="112.42578125" style="13" hidden="1" customWidth="1"/>
    <col min="5634" max="5634" width="24.140625" style="13" hidden="1" customWidth="1"/>
    <col min="5635" max="5635" width="4.28515625" style="13" hidden="1" customWidth="1"/>
    <col min="5636" max="5888" width="0" style="13" hidden="1"/>
    <col min="5889" max="5889" width="112.42578125" style="13" hidden="1" customWidth="1"/>
    <col min="5890" max="5890" width="24.140625" style="13" hidden="1" customWidth="1"/>
    <col min="5891" max="5891" width="4.28515625" style="13" hidden="1" customWidth="1"/>
    <col min="5892" max="6144" width="0" style="13" hidden="1"/>
    <col min="6145" max="6145" width="112.42578125" style="13" hidden="1" customWidth="1"/>
    <col min="6146" max="6146" width="24.140625" style="13" hidden="1" customWidth="1"/>
    <col min="6147" max="6147" width="4.28515625" style="13" hidden="1" customWidth="1"/>
    <col min="6148" max="6400" width="0" style="13" hidden="1"/>
    <col min="6401" max="6401" width="112.42578125" style="13" hidden="1" customWidth="1"/>
    <col min="6402" max="6402" width="24.140625" style="13" hidden="1" customWidth="1"/>
    <col min="6403" max="6403" width="4.28515625" style="13" hidden="1" customWidth="1"/>
    <col min="6404" max="6656" width="0" style="13" hidden="1"/>
    <col min="6657" max="6657" width="112.42578125" style="13" hidden="1" customWidth="1"/>
    <col min="6658" max="6658" width="24.140625" style="13" hidden="1" customWidth="1"/>
    <col min="6659" max="6659" width="4.28515625" style="13" hidden="1" customWidth="1"/>
    <col min="6660" max="6912" width="0" style="13" hidden="1"/>
    <col min="6913" max="6913" width="112.42578125" style="13" hidden="1" customWidth="1"/>
    <col min="6914" max="6914" width="24.140625" style="13" hidden="1" customWidth="1"/>
    <col min="6915" max="6915" width="4.28515625" style="13" hidden="1" customWidth="1"/>
    <col min="6916" max="7168" width="0" style="13" hidden="1"/>
    <col min="7169" max="7169" width="112.42578125" style="13" hidden="1" customWidth="1"/>
    <col min="7170" max="7170" width="24.140625" style="13" hidden="1" customWidth="1"/>
    <col min="7171" max="7171" width="4.28515625" style="13" hidden="1" customWidth="1"/>
    <col min="7172" max="7424" width="0" style="13" hidden="1"/>
    <col min="7425" max="7425" width="112.42578125" style="13" hidden="1" customWidth="1"/>
    <col min="7426" max="7426" width="24.140625" style="13" hidden="1" customWidth="1"/>
    <col min="7427" max="7427" width="4.28515625" style="13" hidden="1" customWidth="1"/>
    <col min="7428" max="7680" width="0" style="13" hidden="1"/>
    <col min="7681" max="7681" width="112.42578125" style="13" hidden="1" customWidth="1"/>
    <col min="7682" max="7682" width="24.140625" style="13" hidden="1" customWidth="1"/>
    <col min="7683" max="7683" width="4.28515625" style="13" hidden="1" customWidth="1"/>
    <col min="7684" max="7936" width="0" style="13" hidden="1"/>
    <col min="7937" max="7937" width="112.42578125" style="13" hidden="1" customWidth="1"/>
    <col min="7938" max="7938" width="24.140625" style="13" hidden="1" customWidth="1"/>
    <col min="7939" max="7939" width="4.28515625" style="13" hidden="1" customWidth="1"/>
    <col min="7940" max="8192" width="0" style="13" hidden="1"/>
    <col min="8193" max="8193" width="112.42578125" style="13" hidden="1" customWidth="1"/>
    <col min="8194" max="8194" width="24.140625" style="13" hidden="1" customWidth="1"/>
    <col min="8195" max="8195" width="4.28515625" style="13" hidden="1" customWidth="1"/>
    <col min="8196" max="8448" width="0" style="13" hidden="1"/>
    <col min="8449" max="8449" width="112.42578125" style="13" hidden="1" customWidth="1"/>
    <col min="8450" max="8450" width="24.140625" style="13" hidden="1" customWidth="1"/>
    <col min="8451" max="8451" width="4.28515625" style="13" hidden="1" customWidth="1"/>
    <col min="8452" max="8704" width="0" style="13" hidden="1"/>
    <col min="8705" max="8705" width="112.42578125" style="13" hidden="1" customWidth="1"/>
    <col min="8706" max="8706" width="24.140625" style="13" hidden="1" customWidth="1"/>
    <col min="8707" max="8707" width="4.28515625" style="13" hidden="1" customWidth="1"/>
    <col min="8708" max="8960" width="0" style="13" hidden="1"/>
    <col min="8961" max="8961" width="112.42578125" style="13" hidden="1" customWidth="1"/>
    <col min="8962" max="8962" width="24.140625" style="13" hidden="1" customWidth="1"/>
    <col min="8963" max="8963" width="4.28515625" style="13" hidden="1" customWidth="1"/>
    <col min="8964" max="9216" width="0" style="13" hidden="1"/>
    <col min="9217" max="9217" width="112.42578125" style="13" hidden="1" customWidth="1"/>
    <col min="9218" max="9218" width="24.140625" style="13" hidden="1" customWidth="1"/>
    <col min="9219" max="9219" width="4.28515625" style="13" hidden="1" customWidth="1"/>
    <col min="9220" max="9472" width="0" style="13" hidden="1"/>
    <col min="9473" max="9473" width="112.42578125" style="13" hidden="1" customWidth="1"/>
    <col min="9474" max="9474" width="24.140625" style="13" hidden="1" customWidth="1"/>
    <col min="9475" max="9475" width="4.28515625" style="13" hidden="1" customWidth="1"/>
    <col min="9476" max="9728" width="0" style="13" hidden="1"/>
    <col min="9729" max="9729" width="112.42578125" style="13" hidden="1" customWidth="1"/>
    <col min="9730" max="9730" width="24.140625" style="13" hidden="1" customWidth="1"/>
    <col min="9731" max="9731" width="4.28515625" style="13" hidden="1" customWidth="1"/>
    <col min="9732" max="9984" width="0" style="13" hidden="1"/>
    <col min="9985" max="9985" width="112.42578125" style="13" hidden="1" customWidth="1"/>
    <col min="9986" max="9986" width="24.140625" style="13" hidden="1" customWidth="1"/>
    <col min="9987" max="9987" width="4.28515625" style="13" hidden="1" customWidth="1"/>
    <col min="9988" max="10240" width="0" style="13" hidden="1"/>
    <col min="10241" max="10241" width="112.42578125" style="13" hidden="1" customWidth="1"/>
    <col min="10242" max="10242" width="24.140625" style="13" hidden="1" customWidth="1"/>
    <col min="10243" max="10243" width="4.28515625" style="13" hidden="1" customWidth="1"/>
    <col min="10244" max="10496" width="0" style="13" hidden="1"/>
    <col min="10497" max="10497" width="112.42578125" style="13" hidden="1" customWidth="1"/>
    <col min="10498" max="10498" width="24.140625" style="13" hidden="1" customWidth="1"/>
    <col min="10499" max="10499" width="4.28515625" style="13" hidden="1" customWidth="1"/>
    <col min="10500" max="10752" width="0" style="13" hidden="1"/>
    <col min="10753" max="10753" width="112.42578125" style="13" hidden="1" customWidth="1"/>
    <col min="10754" max="10754" width="24.140625" style="13" hidden="1" customWidth="1"/>
    <col min="10755" max="10755" width="4.28515625" style="13" hidden="1" customWidth="1"/>
    <col min="10756" max="11008" width="0" style="13" hidden="1"/>
    <col min="11009" max="11009" width="112.42578125" style="13" hidden="1" customWidth="1"/>
    <col min="11010" max="11010" width="24.140625" style="13" hidden="1" customWidth="1"/>
    <col min="11011" max="11011" width="4.28515625" style="13" hidden="1" customWidth="1"/>
    <col min="11012" max="11264" width="0" style="13" hidden="1"/>
    <col min="11265" max="11265" width="112.42578125" style="13" hidden="1" customWidth="1"/>
    <col min="11266" max="11266" width="24.140625" style="13" hidden="1" customWidth="1"/>
    <col min="11267" max="11267" width="4.28515625" style="13" hidden="1" customWidth="1"/>
    <col min="11268" max="11520" width="0" style="13" hidden="1"/>
    <col min="11521" max="11521" width="112.42578125" style="13" hidden="1" customWidth="1"/>
    <col min="11522" max="11522" width="24.140625" style="13" hidden="1" customWidth="1"/>
    <col min="11523" max="11523" width="4.28515625" style="13" hidden="1" customWidth="1"/>
    <col min="11524" max="11776" width="0" style="13" hidden="1"/>
    <col min="11777" max="11777" width="112.42578125" style="13" hidden="1" customWidth="1"/>
    <col min="11778" max="11778" width="24.140625" style="13" hidden="1" customWidth="1"/>
    <col min="11779" max="11779" width="4.28515625" style="13" hidden="1" customWidth="1"/>
    <col min="11780" max="12032" width="0" style="13" hidden="1"/>
    <col min="12033" max="12033" width="112.42578125" style="13" hidden="1" customWidth="1"/>
    <col min="12034" max="12034" width="24.140625" style="13" hidden="1" customWidth="1"/>
    <col min="12035" max="12035" width="4.28515625" style="13" hidden="1" customWidth="1"/>
    <col min="12036" max="12288" width="0" style="13" hidden="1"/>
    <col min="12289" max="12289" width="112.42578125" style="13" hidden="1" customWidth="1"/>
    <col min="12290" max="12290" width="24.140625" style="13" hidden="1" customWidth="1"/>
    <col min="12291" max="12291" width="4.28515625" style="13" hidden="1" customWidth="1"/>
    <col min="12292" max="12544" width="0" style="13" hidden="1"/>
    <col min="12545" max="12545" width="112.42578125" style="13" hidden="1" customWidth="1"/>
    <col min="12546" max="12546" width="24.140625" style="13" hidden="1" customWidth="1"/>
    <col min="12547" max="12547" width="4.28515625" style="13" hidden="1" customWidth="1"/>
    <col min="12548" max="12800" width="0" style="13" hidden="1"/>
    <col min="12801" max="12801" width="112.42578125" style="13" hidden="1" customWidth="1"/>
    <col min="12802" max="12802" width="24.140625" style="13" hidden="1" customWidth="1"/>
    <col min="12803" max="12803" width="4.28515625" style="13" hidden="1" customWidth="1"/>
    <col min="12804" max="13056" width="0" style="13" hidden="1"/>
    <col min="13057" max="13057" width="112.42578125" style="13" hidden="1" customWidth="1"/>
    <col min="13058" max="13058" width="24.140625" style="13" hidden="1" customWidth="1"/>
    <col min="13059" max="13059" width="4.28515625" style="13" hidden="1" customWidth="1"/>
    <col min="13060" max="13312" width="0" style="13" hidden="1"/>
    <col min="13313" max="13313" width="112.42578125" style="13" hidden="1" customWidth="1"/>
    <col min="13314" max="13314" width="24.140625" style="13" hidden="1" customWidth="1"/>
    <col min="13315" max="13315" width="4.28515625" style="13" hidden="1" customWidth="1"/>
    <col min="13316" max="13568" width="0" style="13" hidden="1"/>
    <col min="13569" max="13569" width="112.42578125" style="13" hidden="1" customWidth="1"/>
    <col min="13570" max="13570" width="24.140625" style="13" hidden="1" customWidth="1"/>
    <col min="13571" max="13571" width="4.28515625" style="13" hidden="1" customWidth="1"/>
    <col min="13572" max="13824" width="0" style="13" hidden="1"/>
    <col min="13825" max="13825" width="112.42578125" style="13" hidden="1" customWidth="1"/>
    <col min="13826" max="13826" width="24.140625" style="13" hidden="1" customWidth="1"/>
    <col min="13827" max="13827" width="4.28515625" style="13" hidden="1" customWidth="1"/>
    <col min="13828" max="14080" width="0" style="13" hidden="1"/>
    <col min="14081" max="14081" width="112.42578125" style="13" hidden="1" customWidth="1"/>
    <col min="14082" max="14082" width="24.140625" style="13" hidden="1" customWidth="1"/>
    <col min="14083" max="14083" width="4.28515625" style="13" hidden="1" customWidth="1"/>
    <col min="14084" max="14336" width="0" style="13" hidden="1"/>
    <col min="14337" max="14337" width="112.42578125" style="13" hidden="1" customWidth="1"/>
    <col min="14338" max="14338" width="24.140625" style="13" hidden="1" customWidth="1"/>
    <col min="14339" max="14339" width="4.28515625" style="13" hidden="1" customWidth="1"/>
    <col min="14340" max="14592" width="0" style="13" hidden="1"/>
    <col min="14593" max="14593" width="112.42578125" style="13" hidden="1" customWidth="1"/>
    <col min="14594" max="14594" width="24.140625" style="13" hidden="1" customWidth="1"/>
    <col min="14595" max="14595" width="4.28515625" style="13" hidden="1" customWidth="1"/>
    <col min="14596" max="14848" width="0" style="13" hidden="1"/>
    <col min="14849" max="14849" width="112.42578125" style="13" hidden="1" customWidth="1"/>
    <col min="14850" max="14850" width="24.140625" style="13" hidden="1" customWidth="1"/>
    <col min="14851" max="14851" width="4.28515625" style="13" hidden="1" customWidth="1"/>
    <col min="14852" max="15104" width="0" style="13" hidden="1"/>
    <col min="15105" max="15105" width="112.42578125" style="13" hidden="1" customWidth="1"/>
    <col min="15106" max="15106" width="24.140625" style="13" hidden="1" customWidth="1"/>
    <col min="15107" max="15107" width="4.28515625" style="13" hidden="1" customWidth="1"/>
    <col min="15108" max="15360" width="0" style="13" hidden="1"/>
    <col min="15361" max="15361" width="112.42578125" style="13" hidden="1" customWidth="1"/>
    <col min="15362" max="15362" width="24.140625" style="13" hidden="1" customWidth="1"/>
    <col min="15363" max="15363" width="4.28515625" style="13" hidden="1" customWidth="1"/>
    <col min="15364" max="15616" width="0" style="13" hidden="1"/>
    <col min="15617" max="15617" width="112.42578125" style="13" hidden="1" customWidth="1"/>
    <col min="15618" max="15618" width="24.140625" style="13" hidden="1" customWidth="1"/>
    <col min="15619" max="15619" width="4.28515625" style="13" hidden="1" customWidth="1"/>
    <col min="15620" max="15872" width="0" style="13" hidden="1"/>
    <col min="15873" max="15873" width="112.42578125" style="13" hidden="1" customWidth="1"/>
    <col min="15874" max="15874" width="24.140625" style="13" hidden="1" customWidth="1"/>
    <col min="15875" max="15875" width="4.28515625" style="13" hidden="1" customWidth="1"/>
    <col min="15876" max="16128" width="0" style="13" hidden="1"/>
    <col min="16129" max="16129" width="112.42578125" style="13" hidden="1" customWidth="1"/>
    <col min="16130" max="16130" width="24.140625" style="13" hidden="1" customWidth="1"/>
    <col min="16131" max="16131" width="4.28515625" style="13" hidden="1" customWidth="1"/>
    <col min="16132" max="16384" width="0" style="13" hidden="1"/>
  </cols>
  <sheetData>
    <row r="1" spans="1:3" ht="22.5">
      <c r="A1" s="1059" t="s">
        <v>974</v>
      </c>
      <c r="B1" s="1059"/>
      <c r="C1" s="1059"/>
    </row>
    <row r="2" spans="1:3" ht="22.5">
      <c r="A2" s="1059" t="s">
        <v>975</v>
      </c>
      <c r="B2" s="1059"/>
      <c r="C2" s="1059"/>
    </row>
    <row r="3" spans="1:3" ht="22.5">
      <c r="A3" s="1059" t="s">
        <v>1533</v>
      </c>
      <c r="B3" s="1059"/>
      <c r="C3" s="1059"/>
    </row>
    <row r="4" spans="1:3" ht="22.5">
      <c r="A4" s="1060" t="s">
        <v>1072</v>
      </c>
      <c r="B4" s="1060"/>
      <c r="C4" s="1060"/>
    </row>
    <row r="5" spans="1:3" ht="12" customHeight="1">
      <c r="A5" s="14"/>
      <c r="B5" s="14"/>
      <c r="C5" s="14"/>
    </row>
    <row r="6" spans="1:3" ht="15" customHeight="1">
      <c r="A6" s="21" t="s">
        <v>975</v>
      </c>
      <c r="B6" s="15"/>
      <c r="C6" s="15"/>
    </row>
    <row r="7" spans="1:3" ht="12.75" customHeight="1">
      <c r="A7" s="16"/>
      <c r="B7" s="16"/>
      <c r="C7" s="16"/>
    </row>
    <row r="8" spans="1:3" ht="18.75" customHeight="1">
      <c r="A8" s="18" t="s">
        <v>1247</v>
      </c>
      <c r="B8" s="333">
        <v>1</v>
      </c>
      <c r="C8" s="334"/>
    </row>
    <row r="9" spans="1:3" ht="18.75" customHeight="1">
      <c r="A9" s="18" t="s">
        <v>978</v>
      </c>
      <c r="B9" s="333">
        <v>2</v>
      </c>
      <c r="C9" s="334"/>
    </row>
    <row r="10" spans="1:3" ht="18.75" customHeight="1">
      <c r="A10" s="18" t="s">
        <v>1258</v>
      </c>
      <c r="B10" s="333">
        <v>3</v>
      </c>
      <c r="C10" s="334"/>
    </row>
    <row r="11" spans="1:3" ht="18.75" customHeight="1">
      <c r="A11" s="18"/>
      <c r="B11" s="19"/>
      <c r="C11" s="16"/>
    </row>
    <row r="12" spans="1:3" ht="15">
      <c r="A12" s="21" t="s">
        <v>0</v>
      </c>
      <c r="B12" s="22"/>
      <c r="C12" s="17"/>
    </row>
    <row r="13" spans="1:3" s="23" customFormat="1" ht="18.75" customHeight="1">
      <c r="A13" s="447" t="s">
        <v>1242</v>
      </c>
      <c r="B13" s="333"/>
      <c r="C13" s="16"/>
    </row>
    <row r="14" spans="1:3" ht="18.75" customHeight="1">
      <c r="A14" s="18" t="s">
        <v>1252</v>
      </c>
      <c r="B14" s="333">
        <v>4</v>
      </c>
      <c r="C14" s="16"/>
    </row>
    <row r="15" spans="1:3" ht="18.75" customHeight="1">
      <c r="A15" s="18" t="s">
        <v>1226</v>
      </c>
      <c r="B15" s="333">
        <v>5</v>
      </c>
      <c r="C15" s="16"/>
    </row>
    <row r="16" spans="1:3" ht="18.75" customHeight="1">
      <c r="A16" s="18" t="s">
        <v>1227</v>
      </c>
      <c r="B16" s="333">
        <v>6</v>
      </c>
      <c r="C16" s="16"/>
    </row>
    <row r="17" spans="1:3" ht="18.75" customHeight="1">
      <c r="A17" s="449" t="s">
        <v>1244</v>
      </c>
      <c r="B17" s="19"/>
      <c r="C17" s="16"/>
    </row>
    <row r="18" spans="1:3" ht="18.75" customHeight="1">
      <c r="A18" s="18" t="s">
        <v>1264</v>
      </c>
      <c r="B18" s="333">
        <v>7</v>
      </c>
      <c r="C18" s="16"/>
    </row>
    <row r="19" spans="1:3" ht="18.75" customHeight="1">
      <c r="A19" s="18" t="s">
        <v>1265</v>
      </c>
      <c r="B19" s="333">
        <v>8</v>
      </c>
      <c r="C19" s="16"/>
    </row>
    <row r="20" spans="1:3" ht="18.75" customHeight="1">
      <c r="A20" s="18" t="s">
        <v>1266</v>
      </c>
      <c r="B20" s="333">
        <v>9</v>
      </c>
      <c r="C20" s="16"/>
    </row>
    <row r="21" spans="1:3" ht="18.75" customHeight="1">
      <c r="A21" s="18" t="s">
        <v>1267</v>
      </c>
      <c r="B21" s="333">
        <v>10</v>
      </c>
      <c r="C21" s="16"/>
    </row>
    <row r="22" spans="1:3" ht="18.75" customHeight="1">
      <c r="A22" s="18" t="s">
        <v>1268</v>
      </c>
      <c r="B22" s="333">
        <v>11</v>
      </c>
      <c r="C22" s="16"/>
    </row>
    <row r="23" spans="1:3" ht="18.75" customHeight="1">
      <c r="A23" s="18" t="s">
        <v>1269</v>
      </c>
      <c r="B23" s="333">
        <v>12</v>
      </c>
      <c r="C23" s="16"/>
    </row>
    <row r="24" spans="1:3" ht="18.75" customHeight="1">
      <c r="A24" s="18" t="s">
        <v>1270</v>
      </c>
      <c r="B24" s="333">
        <v>13</v>
      </c>
      <c r="C24" s="16"/>
    </row>
    <row r="25" spans="1:3" ht="18.75" customHeight="1">
      <c r="A25" s="18" t="s">
        <v>1271</v>
      </c>
      <c r="B25" s="333">
        <v>14</v>
      </c>
      <c r="C25" s="16"/>
    </row>
    <row r="26" spans="1:3" ht="18.75" customHeight="1">
      <c r="A26" s="18" t="s">
        <v>1272</v>
      </c>
      <c r="B26" s="333">
        <v>15</v>
      </c>
      <c r="C26" s="16"/>
    </row>
    <row r="27" spans="1:3" ht="18.75" customHeight="1">
      <c r="A27" s="18" t="s">
        <v>1273</v>
      </c>
      <c r="B27" s="333">
        <v>16</v>
      </c>
      <c r="C27" s="16"/>
    </row>
    <row r="28" spans="1:3" ht="18.75" customHeight="1">
      <c r="A28" s="18" t="s">
        <v>1274</v>
      </c>
      <c r="B28" s="333">
        <v>17</v>
      </c>
      <c r="C28" s="16"/>
    </row>
    <row r="29" spans="1:3" ht="18.75" customHeight="1">
      <c r="A29" s="18" t="s">
        <v>1275</v>
      </c>
      <c r="B29" s="333">
        <v>18</v>
      </c>
      <c r="C29" s="16"/>
    </row>
    <row r="30" spans="1:3" ht="18.75" customHeight="1">
      <c r="A30" s="18" t="s">
        <v>1276</v>
      </c>
      <c r="B30" s="333">
        <v>19</v>
      </c>
      <c r="C30" s="16"/>
    </row>
    <row r="31" spans="1:3" ht="18.75" customHeight="1">
      <c r="A31" s="18" t="s">
        <v>1277</v>
      </c>
      <c r="B31" s="333">
        <v>20</v>
      </c>
      <c r="C31" s="16"/>
    </row>
    <row r="32" spans="1:3" ht="18.75" customHeight="1">
      <c r="A32" s="18" t="s">
        <v>1231</v>
      </c>
      <c r="B32" s="333">
        <v>21</v>
      </c>
      <c r="C32" s="16"/>
    </row>
    <row r="33" spans="1:3" ht="18.75" customHeight="1">
      <c r="A33" s="18" t="s">
        <v>1254</v>
      </c>
      <c r="B33" s="333">
        <v>22</v>
      </c>
      <c r="C33" s="16"/>
    </row>
    <row r="34" spans="1:3" ht="18.75" customHeight="1">
      <c r="A34" s="18" t="s">
        <v>1245</v>
      </c>
      <c r="B34" s="333">
        <v>23</v>
      </c>
      <c r="C34" s="16"/>
    </row>
    <row r="35" spans="1:3" ht="18.75" customHeight="1">
      <c r="A35" s="18" t="s">
        <v>1232</v>
      </c>
      <c r="B35" s="333">
        <v>24</v>
      </c>
      <c r="C35" s="16"/>
    </row>
    <row r="36" spans="1:3" ht="18.75" customHeight="1">
      <c r="A36" s="18"/>
      <c r="B36" s="333"/>
      <c r="C36" s="16"/>
    </row>
    <row r="37" spans="1:3" ht="18.75" customHeight="1">
      <c r="A37" s="447" t="s">
        <v>1246</v>
      </c>
      <c r="B37" s="333"/>
      <c r="C37" s="16"/>
    </row>
    <row r="38" spans="1:3" ht="18.75" customHeight="1">
      <c r="A38" s="18" t="s">
        <v>1247</v>
      </c>
      <c r="B38" s="333">
        <v>25</v>
      </c>
      <c r="C38" s="16"/>
    </row>
    <row r="39" spans="1:3" ht="18.75" customHeight="1">
      <c r="A39" s="18" t="s">
        <v>1243</v>
      </c>
      <c r="B39" s="333">
        <v>26</v>
      </c>
      <c r="C39" s="16"/>
    </row>
    <row r="40" spans="1:3" ht="18.75" customHeight="1">
      <c r="A40" s="18" t="s">
        <v>1227</v>
      </c>
      <c r="B40" s="333">
        <v>27</v>
      </c>
      <c r="C40" s="16"/>
    </row>
    <row r="41" spans="1:3" ht="18.75" customHeight="1">
      <c r="A41" s="449" t="s">
        <v>1248</v>
      </c>
      <c r="B41" s="333"/>
      <c r="C41" s="16"/>
    </row>
    <row r="42" spans="1:3" ht="18.75" customHeight="1">
      <c r="A42" s="18" t="s">
        <v>1278</v>
      </c>
      <c r="B42" s="333">
        <v>29</v>
      </c>
      <c r="C42" s="16"/>
    </row>
    <row r="43" spans="1:3" ht="18.75" customHeight="1">
      <c r="A43" s="18" t="s">
        <v>1279</v>
      </c>
      <c r="B43" s="333">
        <v>30</v>
      </c>
      <c r="C43" s="16"/>
    </row>
    <row r="44" spans="1:3" ht="18.75" customHeight="1">
      <c r="A44" s="18" t="s">
        <v>1231</v>
      </c>
      <c r="B44" s="333">
        <v>31</v>
      </c>
      <c r="C44" s="16"/>
    </row>
    <row r="45" spans="1:3" ht="18.75" customHeight="1">
      <c r="A45" s="18" t="s">
        <v>1254</v>
      </c>
      <c r="B45" s="333">
        <v>32</v>
      </c>
      <c r="C45" s="16"/>
    </row>
    <row r="46" spans="1:3" ht="18.75" customHeight="1">
      <c r="A46" s="18" t="s">
        <v>1245</v>
      </c>
      <c r="B46" s="333">
        <v>33</v>
      </c>
      <c r="C46" s="16"/>
    </row>
    <row r="47" spans="1:3" ht="18.75" customHeight="1">
      <c r="A47" s="18" t="s">
        <v>1232</v>
      </c>
      <c r="B47" s="333">
        <v>34</v>
      </c>
      <c r="C47" s="16"/>
    </row>
    <row r="48" spans="1:3" ht="12" customHeight="1">
      <c r="A48" s="18"/>
      <c r="B48" s="333"/>
      <c r="C48" s="16"/>
    </row>
    <row r="49" spans="1:3" ht="18.75" customHeight="1">
      <c r="A49" s="18" t="s">
        <v>1249</v>
      </c>
      <c r="B49" s="333">
        <v>35</v>
      </c>
      <c r="C49" s="16"/>
    </row>
    <row r="50" spans="1:3" ht="18.75" customHeight="1">
      <c r="A50" s="18" t="s">
        <v>1250</v>
      </c>
      <c r="B50" s="333">
        <v>36</v>
      </c>
      <c r="C50" s="16"/>
    </row>
    <row r="51" spans="1:3" ht="18.75" customHeight="1">
      <c r="A51" s="18" t="s">
        <v>1251</v>
      </c>
      <c r="B51" s="333">
        <v>37</v>
      </c>
      <c r="C51" s="16"/>
    </row>
    <row r="52" spans="1:3" ht="18.75" customHeight="1">
      <c r="A52" s="21" t="s">
        <v>977</v>
      </c>
      <c r="B52" s="22"/>
      <c r="C52" s="17"/>
    </row>
    <row r="53" spans="1:3" s="23" customFormat="1" ht="18.75" customHeight="1">
      <c r="A53" s="447" t="s">
        <v>1314</v>
      </c>
      <c r="B53" s="333"/>
      <c r="C53" s="16"/>
    </row>
    <row r="54" spans="1:3" ht="18.75" customHeight="1">
      <c r="A54" s="18" t="s">
        <v>1225</v>
      </c>
      <c r="B54" s="333">
        <v>38</v>
      </c>
      <c r="C54" s="16"/>
    </row>
    <row r="55" spans="1:3" ht="18.75" customHeight="1">
      <c r="A55" s="18" t="s">
        <v>1226</v>
      </c>
      <c r="B55" s="333">
        <v>39</v>
      </c>
      <c r="C55" s="16"/>
    </row>
    <row r="56" spans="1:3" ht="18.75" customHeight="1">
      <c r="A56" s="18" t="s">
        <v>1227</v>
      </c>
      <c r="B56" s="333">
        <v>40</v>
      </c>
      <c r="C56" s="16"/>
    </row>
    <row r="57" spans="1:3" ht="18.75" customHeight="1">
      <c r="A57" s="18" t="s">
        <v>1228</v>
      </c>
      <c r="B57" s="333">
        <v>41</v>
      </c>
      <c r="C57" s="16"/>
    </row>
    <row r="58" spans="1:3" ht="18.75" customHeight="1">
      <c r="A58" s="18" t="s">
        <v>1229</v>
      </c>
      <c r="B58" s="392" t="s">
        <v>1260</v>
      </c>
      <c r="C58" s="16"/>
    </row>
    <row r="59" spans="1:3" ht="18.75" customHeight="1">
      <c r="A59" s="18" t="s">
        <v>1230</v>
      </c>
      <c r="B59" s="392" t="s">
        <v>1261</v>
      </c>
      <c r="C59" s="16"/>
    </row>
    <row r="60" spans="1:3" ht="18.75" customHeight="1">
      <c r="A60" s="18" t="s">
        <v>1231</v>
      </c>
      <c r="B60" s="333">
        <v>43</v>
      </c>
      <c r="C60" s="16"/>
    </row>
    <row r="61" spans="1:3" ht="18.75" customHeight="1">
      <c r="A61" s="18" t="s">
        <v>1254</v>
      </c>
      <c r="B61" s="333">
        <v>44</v>
      </c>
      <c r="C61" s="16"/>
    </row>
    <row r="62" spans="1:3" ht="18.75" customHeight="1">
      <c r="A62" s="18" t="s">
        <v>1232</v>
      </c>
      <c r="B62" s="333">
        <v>45</v>
      </c>
      <c r="C62" s="16"/>
    </row>
    <row r="63" spans="1:3" s="23" customFormat="1" ht="18.75" customHeight="1">
      <c r="A63" s="447" t="s">
        <v>1233</v>
      </c>
      <c r="B63" s="333"/>
      <c r="C63" s="16"/>
    </row>
    <row r="64" spans="1:3" ht="18.75" customHeight="1">
      <c r="A64" s="18" t="s">
        <v>1234</v>
      </c>
      <c r="B64" s="333">
        <v>46</v>
      </c>
      <c r="C64" s="16"/>
    </row>
    <row r="65" spans="1:3" ht="18.75" customHeight="1">
      <c r="A65" s="18" t="s">
        <v>1235</v>
      </c>
      <c r="B65" s="333">
        <v>47</v>
      </c>
      <c r="C65" s="16"/>
    </row>
    <row r="66" spans="1:3" ht="18.75" customHeight="1">
      <c r="A66" s="18" t="s">
        <v>1236</v>
      </c>
      <c r="B66" s="333">
        <v>48</v>
      </c>
      <c r="C66" s="16"/>
    </row>
    <row r="67" spans="1:3" ht="18.75" customHeight="1">
      <c r="A67" s="18" t="s">
        <v>1237</v>
      </c>
      <c r="B67" s="333">
        <v>49</v>
      </c>
      <c r="C67" s="16"/>
    </row>
    <row r="68" spans="1:3" ht="18.75" customHeight="1">
      <c r="A68" s="18" t="s">
        <v>1238</v>
      </c>
      <c r="B68" s="392" t="s">
        <v>1169</v>
      </c>
      <c r="C68" s="16"/>
    </row>
    <row r="69" spans="1:3" ht="18.75" customHeight="1">
      <c r="A69" s="18" t="s">
        <v>1239</v>
      </c>
      <c r="B69" s="392" t="s">
        <v>1170</v>
      </c>
      <c r="C69" s="16"/>
    </row>
    <row r="70" spans="1:3" ht="18.75" customHeight="1">
      <c r="A70" s="18" t="s">
        <v>1240</v>
      </c>
      <c r="B70" s="392" t="s">
        <v>1089</v>
      </c>
      <c r="C70" s="16"/>
    </row>
    <row r="71" spans="1:3" ht="18.75" customHeight="1">
      <c r="A71" s="18" t="s">
        <v>1240</v>
      </c>
      <c r="B71" s="392" t="s">
        <v>1090</v>
      </c>
      <c r="C71" s="16"/>
    </row>
    <row r="72" spans="1:3" ht="18.75" customHeight="1">
      <c r="A72" s="18" t="s">
        <v>1255</v>
      </c>
      <c r="B72" s="392" t="s">
        <v>1262</v>
      </c>
      <c r="C72" s="16"/>
    </row>
    <row r="73" spans="1:3" ht="18.75" customHeight="1">
      <c r="A73" s="18" t="s">
        <v>1256</v>
      </c>
      <c r="B73" s="392" t="s">
        <v>1263</v>
      </c>
      <c r="C73" s="16"/>
    </row>
    <row r="74" spans="1:3" ht="18.75" customHeight="1">
      <c r="A74" s="18" t="s">
        <v>1241</v>
      </c>
      <c r="B74" s="333">
        <v>53</v>
      </c>
      <c r="C74" s="16"/>
    </row>
    <row r="75" spans="1:3" ht="9.75" customHeight="1">
      <c r="A75" s="18"/>
      <c r="B75" s="333"/>
      <c r="C75" s="16"/>
    </row>
    <row r="76" spans="1:3" ht="9.75" customHeight="1">
      <c r="A76" s="18"/>
      <c r="B76" s="333"/>
      <c r="C76" s="16"/>
    </row>
    <row r="77" spans="1:3" ht="18.75" customHeight="1">
      <c r="A77" s="18" t="s">
        <v>1257</v>
      </c>
      <c r="B77" s="333">
        <v>54</v>
      </c>
      <c r="C77" s="16"/>
    </row>
    <row r="78" spans="1:3" ht="9.75" customHeight="1">
      <c r="A78" s="18"/>
      <c r="B78" s="333"/>
      <c r="C78" s="16"/>
    </row>
    <row r="79" spans="1:3" s="23" customFormat="1" ht="18.75" customHeight="1">
      <c r="A79" s="447" t="s">
        <v>1362</v>
      </c>
      <c r="B79" s="333"/>
      <c r="C79" s="16"/>
    </row>
    <row r="80" spans="1:3" ht="18.75" customHeight="1">
      <c r="A80" s="18" t="s">
        <v>1234</v>
      </c>
      <c r="B80" s="333">
        <v>55</v>
      </c>
      <c r="C80" s="16"/>
    </row>
    <row r="81" spans="1:3" ht="18.75" customHeight="1">
      <c r="A81" s="18" t="s">
        <v>1235</v>
      </c>
      <c r="B81" s="333">
        <v>56</v>
      </c>
      <c r="C81" s="16"/>
    </row>
    <row r="82" spans="1:3" ht="18.75" customHeight="1">
      <c r="A82" s="18" t="s">
        <v>1236</v>
      </c>
      <c r="B82" s="333">
        <v>57</v>
      </c>
      <c r="C82" s="16"/>
    </row>
    <row r="83" spans="1:3" ht="18.75" customHeight="1">
      <c r="A83" s="18" t="s">
        <v>1254</v>
      </c>
      <c r="B83" s="333">
        <v>58</v>
      </c>
      <c r="C83" s="16"/>
    </row>
    <row r="84" spans="1:3" ht="18.75" customHeight="1">
      <c r="A84" s="18" t="s">
        <v>1240</v>
      </c>
      <c r="B84" s="546">
        <v>59</v>
      </c>
      <c r="C84" s="16"/>
    </row>
    <row r="85" spans="1:3" ht="14.25">
      <c r="A85" s="18"/>
      <c r="B85" s="333"/>
      <c r="C85" s="16"/>
    </row>
    <row r="86" spans="1:3" s="23" customFormat="1" ht="18.75" customHeight="1">
      <c r="A86" s="447" t="s">
        <v>1323</v>
      </c>
      <c r="B86" s="333"/>
      <c r="C86" s="16"/>
    </row>
    <row r="87" spans="1:3" ht="18.75" customHeight="1">
      <c r="A87" s="18" t="s">
        <v>1234</v>
      </c>
      <c r="B87" s="333">
        <v>60</v>
      </c>
      <c r="C87" s="16"/>
    </row>
    <row r="88" spans="1:3" ht="18.75" customHeight="1">
      <c r="A88" s="18" t="s">
        <v>1235</v>
      </c>
      <c r="B88" s="333">
        <v>61</v>
      </c>
      <c r="C88" s="16"/>
    </row>
    <row r="89" spans="1:3" ht="18.75" customHeight="1">
      <c r="A89" s="18" t="s">
        <v>1236</v>
      </c>
      <c r="B89" s="333">
        <v>62</v>
      </c>
      <c r="C89" s="16"/>
    </row>
    <row r="90" spans="1:3" ht="18.75" customHeight="1">
      <c r="A90" s="18" t="s">
        <v>1240</v>
      </c>
      <c r="B90" s="333">
        <v>63</v>
      </c>
      <c r="C90" s="16"/>
    </row>
    <row r="91" spans="1:3" ht="18.75" customHeight="1">
      <c r="A91" s="18" t="s">
        <v>1254</v>
      </c>
      <c r="B91" s="333">
        <v>64</v>
      </c>
      <c r="C91" s="16"/>
    </row>
    <row r="92" spans="1:3" ht="18.75" customHeight="1">
      <c r="A92" s="18" t="s">
        <v>1241</v>
      </c>
      <c r="B92" s="333">
        <v>65</v>
      </c>
      <c r="C92" s="16"/>
    </row>
    <row r="93" spans="1:3" ht="18.75" customHeight="1">
      <c r="A93" s="18"/>
      <c r="B93" s="333"/>
      <c r="C93" s="16"/>
    </row>
    <row r="94" spans="1:3" s="23" customFormat="1" ht="18.75" customHeight="1">
      <c r="A94" s="447" t="s">
        <v>1402</v>
      </c>
      <c r="B94" s="333"/>
      <c r="C94" s="16"/>
    </row>
    <row r="95" spans="1:3" ht="18.75" customHeight="1">
      <c r="A95" s="18" t="s">
        <v>1223</v>
      </c>
      <c r="B95" s="333">
        <v>66</v>
      </c>
      <c r="C95" s="16"/>
    </row>
    <row r="96" spans="1:3" ht="18.75" customHeight="1">
      <c r="A96" s="18" t="s">
        <v>1224</v>
      </c>
      <c r="B96" s="333">
        <v>67</v>
      </c>
      <c r="C96" s="16"/>
    </row>
    <row r="97" spans="1:3" ht="18.75" customHeight="1">
      <c r="A97" s="18" t="s">
        <v>1385</v>
      </c>
      <c r="B97" s="333">
        <v>68</v>
      </c>
      <c r="C97" s="16"/>
    </row>
    <row r="98" spans="1:3" ht="18.75" customHeight="1">
      <c r="A98" s="18" t="s">
        <v>1386</v>
      </c>
      <c r="B98" s="333">
        <v>69</v>
      </c>
      <c r="C98" s="16"/>
    </row>
    <row r="99" spans="1:3" ht="18.75" customHeight="1">
      <c r="A99" s="18" t="s">
        <v>1387</v>
      </c>
      <c r="B99" s="333">
        <v>70</v>
      </c>
      <c r="C99" s="16"/>
    </row>
    <row r="100" spans="1:3" ht="18.75" customHeight="1">
      <c r="A100" s="18" t="s">
        <v>1388</v>
      </c>
      <c r="B100" s="333">
        <v>71</v>
      </c>
      <c r="C100" s="16"/>
    </row>
    <row r="101" spans="1:3" ht="18.75" customHeight="1">
      <c r="A101" s="18"/>
      <c r="B101" s="333"/>
      <c r="C101" s="16"/>
    </row>
    <row r="102" spans="1:3" ht="18.75" customHeight="1">
      <c r="A102" s="569" t="s">
        <v>1411</v>
      </c>
      <c r="B102" s="22"/>
      <c r="C102" s="17"/>
    </row>
    <row r="103" spans="1:3" ht="18" customHeight="1">
      <c r="A103" s="18"/>
      <c r="B103" s="333"/>
      <c r="C103" s="334"/>
    </row>
    <row r="104" spans="1:3" ht="18" customHeight="1">
      <c r="A104" s="18" t="s">
        <v>1324</v>
      </c>
      <c r="B104" s="333">
        <v>72</v>
      </c>
      <c r="C104" s="16"/>
    </row>
    <row r="105" spans="1:3" ht="18" customHeight="1">
      <c r="A105" s="18" t="s">
        <v>1325</v>
      </c>
      <c r="B105" s="333">
        <v>73</v>
      </c>
      <c r="C105" s="16"/>
    </row>
    <row r="106" spans="1:3" ht="18" customHeight="1">
      <c r="A106" s="18" t="s">
        <v>1326</v>
      </c>
      <c r="B106" s="333">
        <v>74</v>
      </c>
      <c r="C106" s="16"/>
    </row>
    <row r="107" spans="1:3" ht="18" customHeight="1">
      <c r="A107" s="332"/>
      <c r="B107" s="333"/>
      <c r="C107" s="16"/>
    </row>
    <row r="108" spans="1:3" ht="15">
      <c r="A108" s="569" t="s">
        <v>976</v>
      </c>
      <c r="B108" s="17"/>
      <c r="C108" s="17"/>
    </row>
    <row r="109" spans="1:3" ht="14.25">
      <c r="A109" s="18" t="s">
        <v>1214</v>
      </c>
      <c r="B109" s="19">
        <v>75</v>
      </c>
      <c r="C109" s="16"/>
    </row>
    <row r="110" spans="1:3" ht="14.25">
      <c r="A110" s="20"/>
      <c r="B110" s="19"/>
      <c r="C110" s="16"/>
    </row>
    <row r="111" spans="1:3" ht="18.75" customHeight="1">
      <c r="A111" s="24" t="s">
        <v>1259</v>
      </c>
      <c r="B111" s="19"/>
      <c r="C111" s="16"/>
    </row>
    <row r="112" spans="1:3">
      <c r="A112" s="448"/>
    </row>
    <row r="113" ht="12.75" hidden="1" customHeight="1"/>
    <row r="114" ht="12.75"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hidden="1" customHeight="1"/>
    <row r="146" ht="12.75" hidden="1" customHeight="1"/>
    <row r="147" ht="2.25"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customHeight="1"/>
    <row r="169" spans="1:3" ht="12.75" customHeight="1"/>
    <row r="170" spans="1:3" ht="2.1" customHeight="1">
      <c r="A170" s="580"/>
      <c r="B170" s="580"/>
      <c r="C170" s="580"/>
    </row>
    <row r="171" spans="1:3" ht="2.1" customHeight="1">
      <c r="A171" s="580"/>
      <c r="B171" s="580"/>
      <c r="C171" s="580"/>
    </row>
    <row r="172" spans="1:3" ht="2.1" customHeight="1"/>
    <row r="173" spans="1:3" ht="2.1" customHeight="1"/>
    <row r="174" spans="1:3" ht="2.1" customHeight="1"/>
    <row r="175" spans="1:3" ht="2.1" customHeight="1"/>
    <row r="176" spans="1:3" ht="2.1" customHeight="1"/>
    <row r="177" ht="2.1" customHeight="1"/>
    <row r="178" ht="2.1"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7"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95" location="'66'!A1" display="Estados financieros Empresas de Arrendamiento Financiero"/>
    <hyperlink ref="A87" location="'60'!A1" display="Estados financieros por moneda"/>
    <hyperlink ref="A104" location="'72'!A1" display="Ranking de depósitos"/>
    <hyperlink ref="A105" location="'73'!A1" display="Ranking de cartera  de créditos"/>
    <hyperlink ref="A106" location="'74'!A1" display="Ranking de contingente"/>
    <hyperlink ref="A111"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8" location="'25'!A1" display="Estados financieros por denominación monetaria"/>
    <hyperlink ref="A39" location="'26'!A1" display="Estados financieros por entidad"/>
    <hyperlink ref="A40"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109" location="'75'!A1" display="Estados financieros "/>
    <hyperlink ref="A10" location="'3'!A1" display="Cartera de créditos por departamento"/>
    <hyperlink ref="A9" location="'2'!A1" display="Depósitos del público por departamento"/>
    <hyperlink ref="A8" location="'1'!A1" display="Estados financieros por denominación monetaria"/>
    <hyperlink ref="A81" location="'56'!A1" display="Estados financieros por entidad "/>
    <hyperlink ref="A80" location="'55'!A1" display="Estados financieros por moneda"/>
    <hyperlink ref="A83" location="'58'!A1" display="Calificación de cartera y contingente"/>
    <hyperlink ref="A84" location="'59'!A1" display="Ponderación de activos y suficiencia patrimonial "/>
    <hyperlink ref="A96:A98" location="'60'!A1" display="Estados financieros Bancos de Desarrollo Productivo"/>
    <hyperlink ref="A99:A100" location="'60'!A1" display="Estados financieros Bancos de Desarrollo Productivo"/>
    <hyperlink ref="A96" location="'67'!A1" display="Estados financieros Almacenes Generales de Depósito"/>
    <hyperlink ref="A97" location="'68'!A1" display="Estados financieros Cámaras de compensación y liquidación"/>
    <hyperlink ref="A98" location="'69'!A1" display="Estados financieros Burós de información"/>
    <hyperlink ref="A99" location="'70'!A1" display="Estados financieros Empresas de pago móvil"/>
    <hyperlink ref="A100" location="'71'!A1" display="Estados financieros Empresas de transporte de material monetario y valores"/>
    <hyperlink ref="A82" location="'57'!A1" display="Indicadores financieros por entidad "/>
    <hyperlink ref="A88" location="'61'!A1" display="Estados financieros por entidad "/>
    <hyperlink ref="A89" location="'62'!A1" display="Indicadores financieros por entidad "/>
    <hyperlink ref="A90" location="'63'!A1" display="Ponderación de activos y suficiencia patrimonial "/>
    <hyperlink ref="A91" location="'64'!A1" display="Calificación de cartera y contingente"/>
    <hyperlink ref="A92" location="'65'!A1" display="Estratificación de depósitos "/>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showGridLines="0" zoomScaleNormal="100" workbookViewId="0">
      <selection activeCell="J18" sqref="J18"/>
    </sheetView>
  </sheetViews>
  <sheetFormatPr baseColWidth="10" defaultColWidth="11.42578125" defaultRowHeight="15"/>
  <cols>
    <col min="1" max="1" width="83.5703125" style="597" bestFit="1" customWidth="1"/>
    <col min="2" max="6" width="12.5703125" style="62" customWidth="1"/>
    <col min="7" max="7" width="1.85546875" style="582" customWidth="1"/>
    <col min="8" max="8" width="9.140625" style="578" customWidth="1"/>
    <col min="9" max="9" width="10.7109375" style="578" bestFit="1" customWidth="1"/>
    <col min="10" max="256" width="11.42578125" style="578"/>
    <col min="257" max="257" width="57.5703125" style="578" customWidth="1"/>
    <col min="258" max="262" width="12.5703125" style="578" customWidth="1"/>
    <col min="263" max="263" width="1.85546875" style="578" customWidth="1"/>
    <col min="264" max="264" width="9.140625" style="578" customWidth="1"/>
    <col min="265" max="265" width="10.7109375" style="578" bestFit="1" customWidth="1"/>
    <col min="266" max="512" width="11.42578125" style="578"/>
    <col min="513" max="513" width="57.5703125" style="578" customWidth="1"/>
    <col min="514" max="518" width="12.5703125" style="578" customWidth="1"/>
    <col min="519" max="519" width="1.85546875" style="578" customWidth="1"/>
    <col min="520" max="520" width="9.140625" style="578" customWidth="1"/>
    <col min="521" max="521" width="10.7109375" style="578" bestFit="1" customWidth="1"/>
    <col min="522" max="768" width="11.42578125" style="578"/>
    <col min="769" max="769" width="57.5703125" style="578" customWidth="1"/>
    <col min="770" max="774" width="12.5703125" style="578" customWidth="1"/>
    <col min="775" max="775" width="1.85546875" style="578" customWidth="1"/>
    <col min="776" max="776" width="9.140625" style="578" customWidth="1"/>
    <col min="777" max="777" width="10.7109375" style="578" bestFit="1" customWidth="1"/>
    <col min="778" max="1024" width="11.42578125" style="578"/>
    <col min="1025" max="1025" width="57.5703125" style="578" customWidth="1"/>
    <col min="1026" max="1030" width="12.5703125" style="578" customWidth="1"/>
    <col min="1031" max="1031" width="1.85546875" style="578" customWidth="1"/>
    <col min="1032" max="1032" width="9.140625" style="578" customWidth="1"/>
    <col min="1033" max="1033" width="10.7109375" style="578" bestFit="1" customWidth="1"/>
    <col min="1034" max="1280" width="11.42578125" style="578"/>
    <col min="1281" max="1281" width="57.5703125" style="578" customWidth="1"/>
    <col min="1282" max="1286" width="12.5703125" style="578" customWidth="1"/>
    <col min="1287" max="1287" width="1.85546875" style="578" customWidth="1"/>
    <col min="1288" max="1288" width="9.140625" style="578" customWidth="1"/>
    <col min="1289" max="1289" width="10.7109375" style="578" bestFit="1" customWidth="1"/>
    <col min="1290" max="1536" width="11.42578125" style="578"/>
    <col min="1537" max="1537" width="57.5703125" style="578" customWidth="1"/>
    <col min="1538" max="1542" width="12.5703125" style="578" customWidth="1"/>
    <col min="1543" max="1543" width="1.85546875" style="578" customWidth="1"/>
    <col min="1544" max="1544" width="9.140625" style="578" customWidth="1"/>
    <col min="1545" max="1545" width="10.7109375" style="578" bestFit="1" customWidth="1"/>
    <col min="1546" max="1792" width="11.42578125" style="578"/>
    <col min="1793" max="1793" width="57.5703125" style="578" customWidth="1"/>
    <col min="1794" max="1798" width="12.5703125" style="578" customWidth="1"/>
    <col min="1799" max="1799" width="1.85546875" style="578" customWidth="1"/>
    <col min="1800" max="1800" width="9.140625" style="578" customWidth="1"/>
    <col min="1801" max="1801" width="10.7109375" style="578" bestFit="1" customWidth="1"/>
    <col min="1802" max="2048" width="11.42578125" style="578"/>
    <col min="2049" max="2049" width="57.5703125" style="578" customWidth="1"/>
    <col min="2050" max="2054" width="12.5703125" style="578" customWidth="1"/>
    <col min="2055" max="2055" width="1.85546875" style="578" customWidth="1"/>
    <col min="2056" max="2056" width="9.140625" style="578" customWidth="1"/>
    <col min="2057" max="2057" width="10.7109375" style="578" bestFit="1" customWidth="1"/>
    <col min="2058" max="2304" width="11.42578125" style="578"/>
    <col min="2305" max="2305" width="57.5703125" style="578" customWidth="1"/>
    <col min="2306" max="2310" width="12.5703125" style="578" customWidth="1"/>
    <col min="2311" max="2311" width="1.85546875" style="578" customWidth="1"/>
    <col min="2312" max="2312" width="9.140625" style="578" customWidth="1"/>
    <col min="2313" max="2313" width="10.7109375" style="578" bestFit="1" customWidth="1"/>
    <col min="2314" max="2560" width="11.42578125" style="578"/>
    <col min="2561" max="2561" width="57.5703125" style="578" customWidth="1"/>
    <col min="2562" max="2566" width="12.5703125" style="578" customWidth="1"/>
    <col min="2567" max="2567" width="1.85546875" style="578" customWidth="1"/>
    <col min="2568" max="2568" width="9.140625" style="578" customWidth="1"/>
    <col min="2569" max="2569" width="10.7109375" style="578" bestFit="1" customWidth="1"/>
    <col min="2570" max="2816" width="11.42578125" style="578"/>
    <col min="2817" max="2817" width="57.5703125" style="578" customWidth="1"/>
    <col min="2818" max="2822" width="12.5703125" style="578" customWidth="1"/>
    <col min="2823" max="2823" width="1.85546875" style="578" customWidth="1"/>
    <col min="2824" max="2824" width="9.140625" style="578" customWidth="1"/>
    <col min="2825" max="2825" width="10.7109375" style="578" bestFit="1" customWidth="1"/>
    <col min="2826" max="3072" width="11.42578125" style="578"/>
    <col min="3073" max="3073" width="57.5703125" style="578" customWidth="1"/>
    <col min="3074" max="3078" width="12.5703125" style="578" customWidth="1"/>
    <col min="3079" max="3079" width="1.85546875" style="578" customWidth="1"/>
    <col min="3080" max="3080" width="9.140625" style="578" customWidth="1"/>
    <col min="3081" max="3081" width="10.7109375" style="578" bestFit="1" customWidth="1"/>
    <col min="3082" max="3328" width="11.42578125" style="578"/>
    <col min="3329" max="3329" width="57.5703125" style="578" customWidth="1"/>
    <col min="3330" max="3334" width="12.5703125" style="578" customWidth="1"/>
    <col min="3335" max="3335" width="1.85546875" style="578" customWidth="1"/>
    <col min="3336" max="3336" width="9.140625" style="578" customWidth="1"/>
    <col min="3337" max="3337" width="10.7109375" style="578" bestFit="1" customWidth="1"/>
    <col min="3338" max="3584" width="11.42578125" style="578"/>
    <col min="3585" max="3585" width="57.5703125" style="578" customWidth="1"/>
    <col min="3586" max="3590" width="12.5703125" style="578" customWidth="1"/>
    <col min="3591" max="3591" width="1.85546875" style="578" customWidth="1"/>
    <col min="3592" max="3592" width="9.140625" style="578" customWidth="1"/>
    <col min="3593" max="3593" width="10.7109375" style="578" bestFit="1" customWidth="1"/>
    <col min="3594" max="3840" width="11.42578125" style="578"/>
    <col min="3841" max="3841" width="57.5703125" style="578" customWidth="1"/>
    <col min="3842" max="3846" width="12.5703125" style="578" customWidth="1"/>
    <col min="3847" max="3847" width="1.85546875" style="578" customWidth="1"/>
    <col min="3848" max="3848" width="9.140625" style="578" customWidth="1"/>
    <col min="3849" max="3849" width="10.7109375" style="578" bestFit="1" customWidth="1"/>
    <col min="3850" max="4096" width="11.42578125" style="578"/>
    <col min="4097" max="4097" width="57.5703125" style="578" customWidth="1"/>
    <col min="4098" max="4102" width="12.5703125" style="578" customWidth="1"/>
    <col min="4103" max="4103" width="1.85546875" style="578" customWidth="1"/>
    <col min="4104" max="4104" width="9.140625" style="578" customWidth="1"/>
    <col min="4105" max="4105" width="10.7109375" style="578" bestFit="1" customWidth="1"/>
    <col min="4106" max="4352" width="11.42578125" style="578"/>
    <col min="4353" max="4353" width="57.5703125" style="578" customWidth="1"/>
    <col min="4354" max="4358" width="12.5703125" style="578" customWidth="1"/>
    <col min="4359" max="4359" width="1.85546875" style="578" customWidth="1"/>
    <col min="4360" max="4360" width="9.140625" style="578" customWidth="1"/>
    <col min="4361" max="4361" width="10.7109375" style="578" bestFit="1" customWidth="1"/>
    <col min="4362" max="4608" width="11.42578125" style="578"/>
    <col min="4609" max="4609" width="57.5703125" style="578" customWidth="1"/>
    <col min="4610" max="4614" width="12.5703125" style="578" customWidth="1"/>
    <col min="4615" max="4615" width="1.85546875" style="578" customWidth="1"/>
    <col min="4616" max="4616" width="9.140625" style="578" customWidth="1"/>
    <col min="4617" max="4617" width="10.7109375" style="578" bestFit="1" customWidth="1"/>
    <col min="4618" max="4864" width="11.42578125" style="578"/>
    <col min="4865" max="4865" width="57.5703125" style="578" customWidth="1"/>
    <col min="4866" max="4870" width="12.5703125" style="578" customWidth="1"/>
    <col min="4871" max="4871" width="1.85546875" style="578" customWidth="1"/>
    <col min="4872" max="4872" width="9.140625" style="578" customWidth="1"/>
    <col min="4873" max="4873" width="10.7109375" style="578" bestFit="1" customWidth="1"/>
    <col min="4874" max="5120" width="11.42578125" style="578"/>
    <col min="5121" max="5121" width="57.5703125" style="578" customWidth="1"/>
    <col min="5122" max="5126" width="12.5703125" style="578" customWidth="1"/>
    <col min="5127" max="5127" width="1.85546875" style="578" customWidth="1"/>
    <col min="5128" max="5128" width="9.140625" style="578" customWidth="1"/>
    <col min="5129" max="5129" width="10.7109375" style="578" bestFit="1" customWidth="1"/>
    <col min="5130" max="5376" width="11.42578125" style="578"/>
    <col min="5377" max="5377" width="57.5703125" style="578" customWidth="1"/>
    <col min="5378" max="5382" width="12.5703125" style="578" customWidth="1"/>
    <col min="5383" max="5383" width="1.85546875" style="578" customWidth="1"/>
    <col min="5384" max="5384" width="9.140625" style="578" customWidth="1"/>
    <col min="5385" max="5385" width="10.7109375" style="578" bestFit="1" customWidth="1"/>
    <col min="5386" max="5632" width="11.42578125" style="578"/>
    <col min="5633" max="5633" width="57.5703125" style="578" customWidth="1"/>
    <col min="5634" max="5638" width="12.5703125" style="578" customWidth="1"/>
    <col min="5639" max="5639" width="1.85546875" style="578" customWidth="1"/>
    <col min="5640" max="5640" width="9.140625" style="578" customWidth="1"/>
    <col min="5641" max="5641" width="10.7109375" style="578" bestFit="1" customWidth="1"/>
    <col min="5642" max="5888" width="11.42578125" style="578"/>
    <col min="5889" max="5889" width="57.5703125" style="578" customWidth="1"/>
    <col min="5890" max="5894" width="12.5703125" style="578" customWidth="1"/>
    <col min="5895" max="5895" width="1.85546875" style="578" customWidth="1"/>
    <col min="5896" max="5896" width="9.140625" style="578" customWidth="1"/>
    <col min="5897" max="5897" width="10.7109375" style="578" bestFit="1" customWidth="1"/>
    <col min="5898" max="6144" width="11.42578125" style="578"/>
    <col min="6145" max="6145" width="57.5703125" style="578" customWidth="1"/>
    <col min="6146" max="6150" width="12.5703125" style="578" customWidth="1"/>
    <col min="6151" max="6151" width="1.85546875" style="578" customWidth="1"/>
    <col min="6152" max="6152" width="9.140625" style="578" customWidth="1"/>
    <col min="6153" max="6153" width="10.7109375" style="578" bestFit="1" customWidth="1"/>
    <col min="6154" max="6400" width="11.42578125" style="578"/>
    <col min="6401" max="6401" width="57.5703125" style="578" customWidth="1"/>
    <col min="6402" max="6406" width="12.5703125" style="578" customWidth="1"/>
    <col min="6407" max="6407" width="1.85546875" style="578" customWidth="1"/>
    <col min="6408" max="6408" width="9.140625" style="578" customWidth="1"/>
    <col min="6409" max="6409" width="10.7109375" style="578" bestFit="1" customWidth="1"/>
    <col min="6410" max="6656" width="11.42578125" style="578"/>
    <col min="6657" max="6657" width="57.5703125" style="578" customWidth="1"/>
    <col min="6658" max="6662" width="12.5703125" style="578" customWidth="1"/>
    <col min="6663" max="6663" width="1.85546875" style="578" customWidth="1"/>
    <col min="6664" max="6664" width="9.140625" style="578" customWidth="1"/>
    <col min="6665" max="6665" width="10.7109375" style="578" bestFit="1" customWidth="1"/>
    <col min="6666" max="6912" width="11.42578125" style="578"/>
    <col min="6913" max="6913" width="57.5703125" style="578" customWidth="1"/>
    <col min="6914" max="6918" width="12.5703125" style="578" customWidth="1"/>
    <col min="6919" max="6919" width="1.85546875" style="578" customWidth="1"/>
    <col min="6920" max="6920" width="9.140625" style="578" customWidth="1"/>
    <col min="6921" max="6921" width="10.7109375" style="578" bestFit="1" customWidth="1"/>
    <col min="6922" max="7168" width="11.42578125" style="578"/>
    <col min="7169" max="7169" width="57.5703125" style="578" customWidth="1"/>
    <col min="7170" max="7174" width="12.5703125" style="578" customWidth="1"/>
    <col min="7175" max="7175" width="1.85546875" style="578" customWidth="1"/>
    <col min="7176" max="7176" width="9.140625" style="578" customWidth="1"/>
    <col min="7177" max="7177" width="10.7109375" style="578" bestFit="1" customWidth="1"/>
    <col min="7178" max="7424" width="11.42578125" style="578"/>
    <col min="7425" max="7425" width="57.5703125" style="578" customWidth="1"/>
    <col min="7426" max="7430" width="12.5703125" style="578" customWidth="1"/>
    <col min="7431" max="7431" width="1.85546875" style="578" customWidth="1"/>
    <col min="7432" max="7432" width="9.140625" style="578" customWidth="1"/>
    <col min="7433" max="7433" width="10.7109375" style="578" bestFit="1" customWidth="1"/>
    <col min="7434" max="7680" width="11.42578125" style="578"/>
    <col min="7681" max="7681" width="57.5703125" style="578" customWidth="1"/>
    <col min="7682" max="7686" width="12.5703125" style="578" customWidth="1"/>
    <col min="7687" max="7687" width="1.85546875" style="578" customWidth="1"/>
    <col min="7688" max="7688" width="9.140625" style="578" customWidth="1"/>
    <col min="7689" max="7689" width="10.7109375" style="578" bestFit="1" customWidth="1"/>
    <col min="7690" max="7936" width="11.42578125" style="578"/>
    <col min="7937" max="7937" width="57.5703125" style="578" customWidth="1"/>
    <col min="7938" max="7942" width="12.5703125" style="578" customWidth="1"/>
    <col min="7943" max="7943" width="1.85546875" style="578" customWidth="1"/>
    <col min="7944" max="7944" width="9.140625" style="578" customWidth="1"/>
    <col min="7945" max="7945" width="10.7109375" style="578" bestFit="1" customWidth="1"/>
    <col min="7946" max="8192" width="11.42578125" style="578"/>
    <col min="8193" max="8193" width="57.5703125" style="578" customWidth="1"/>
    <col min="8194" max="8198" width="12.5703125" style="578" customWidth="1"/>
    <col min="8199" max="8199" width="1.85546875" style="578" customWidth="1"/>
    <col min="8200" max="8200" width="9.140625" style="578" customWidth="1"/>
    <col min="8201" max="8201" width="10.7109375" style="578" bestFit="1" customWidth="1"/>
    <col min="8202" max="8448" width="11.42578125" style="578"/>
    <col min="8449" max="8449" width="57.5703125" style="578" customWidth="1"/>
    <col min="8450" max="8454" width="12.5703125" style="578" customWidth="1"/>
    <col min="8455" max="8455" width="1.85546875" style="578" customWidth="1"/>
    <col min="8456" max="8456" width="9.140625" style="578" customWidth="1"/>
    <col min="8457" max="8457" width="10.7109375" style="578" bestFit="1" customWidth="1"/>
    <col min="8458" max="8704" width="11.42578125" style="578"/>
    <col min="8705" max="8705" width="57.5703125" style="578" customWidth="1"/>
    <col min="8706" max="8710" width="12.5703125" style="578" customWidth="1"/>
    <col min="8711" max="8711" width="1.85546875" style="578" customWidth="1"/>
    <col min="8712" max="8712" width="9.140625" style="578" customWidth="1"/>
    <col min="8713" max="8713" width="10.7109375" style="578" bestFit="1" customWidth="1"/>
    <col min="8714" max="8960" width="11.42578125" style="578"/>
    <col min="8961" max="8961" width="57.5703125" style="578" customWidth="1"/>
    <col min="8962" max="8966" width="12.5703125" style="578" customWidth="1"/>
    <col min="8967" max="8967" width="1.85546875" style="578" customWidth="1"/>
    <col min="8968" max="8968" width="9.140625" style="578" customWidth="1"/>
    <col min="8969" max="8969" width="10.7109375" style="578" bestFit="1" customWidth="1"/>
    <col min="8970" max="9216" width="11.42578125" style="578"/>
    <col min="9217" max="9217" width="57.5703125" style="578" customWidth="1"/>
    <col min="9218" max="9222" width="12.5703125" style="578" customWidth="1"/>
    <col min="9223" max="9223" width="1.85546875" style="578" customWidth="1"/>
    <col min="9224" max="9224" width="9.140625" style="578" customWidth="1"/>
    <col min="9225" max="9225" width="10.7109375" style="578" bestFit="1" customWidth="1"/>
    <col min="9226" max="9472" width="11.42578125" style="578"/>
    <col min="9473" max="9473" width="57.5703125" style="578" customWidth="1"/>
    <col min="9474" max="9478" width="12.5703125" style="578" customWidth="1"/>
    <col min="9479" max="9479" width="1.85546875" style="578" customWidth="1"/>
    <col min="9480" max="9480" width="9.140625" style="578" customWidth="1"/>
    <col min="9481" max="9481" width="10.7109375" style="578" bestFit="1" customWidth="1"/>
    <col min="9482" max="9728" width="11.42578125" style="578"/>
    <col min="9729" max="9729" width="57.5703125" style="578" customWidth="1"/>
    <col min="9730" max="9734" width="12.5703125" style="578" customWidth="1"/>
    <col min="9735" max="9735" width="1.85546875" style="578" customWidth="1"/>
    <col min="9736" max="9736" width="9.140625" style="578" customWidth="1"/>
    <col min="9737" max="9737" width="10.7109375" style="578" bestFit="1" customWidth="1"/>
    <col min="9738" max="9984" width="11.42578125" style="578"/>
    <col min="9985" max="9985" width="57.5703125" style="578" customWidth="1"/>
    <col min="9986" max="9990" width="12.5703125" style="578" customWidth="1"/>
    <col min="9991" max="9991" width="1.85546875" style="578" customWidth="1"/>
    <col min="9992" max="9992" width="9.140625" style="578" customWidth="1"/>
    <col min="9993" max="9993" width="10.7109375" style="578" bestFit="1" customWidth="1"/>
    <col min="9994" max="10240" width="11.42578125" style="578"/>
    <col min="10241" max="10241" width="57.5703125" style="578" customWidth="1"/>
    <col min="10242" max="10246" width="12.5703125" style="578" customWidth="1"/>
    <col min="10247" max="10247" width="1.85546875" style="578" customWidth="1"/>
    <col min="10248" max="10248" width="9.140625" style="578" customWidth="1"/>
    <col min="10249" max="10249" width="10.7109375" style="578" bestFit="1" customWidth="1"/>
    <col min="10250" max="10496" width="11.42578125" style="578"/>
    <col min="10497" max="10497" width="57.5703125" style="578" customWidth="1"/>
    <col min="10498" max="10502" width="12.5703125" style="578" customWidth="1"/>
    <col min="10503" max="10503" width="1.85546875" style="578" customWidth="1"/>
    <col min="10504" max="10504" width="9.140625" style="578" customWidth="1"/>
    <col min="10505" max="10505" width="10.7109375" style="578" bestFit="1" customWidth="1"/>
    <col min="10506" max="10752" width="11.42578125" style="578"/>
    <col min="10753" max="10753" width="57.5703125" style="578" customWidth="1"/>
    <col min="10754" max="10758" width="12.5703125" style="578" customWidth="1"/>
    <col min="10759" max="10759" width="1.85546875" style="578" customWidth="1"/>
    <col min="10760" max="10760" width="9.140625" style="578" customWidth="1"/>
    <col min="10761" max="10761" width="10.7109375" style="578" bestFit="1" customWidth="1"/>
    <col min="10762" max="11008" width="11.42578125" style="578"/>
    <col min="11009" max="11009" width="57.5703125" style="578" customWidth="1"/>
    <col min="11010" max="11014" width="12.5703125" style="578" customWidth="1"/>
    <col min="11015" max="11015" width="1.85546875" style="578" customWidth="1"/>
    <col min="11016" max="11016" width="9.140625" style="578" customWidth="1"/>
    <col min="11017" max="11017" width="10.7109375" style="578" bestFit="1" customWidth="1"/>
    <col min="11018" max="11264" width="11.42578125" style="578"/>
    <col min="11265" max="11265" width="57.5703125" style="578" customWidth="1"/>
    <col min="11266" max="11270" width="12.5703125" style="578" customWidth="1"/>
    <col min="11271" max="11271" width="1.85546875" style="578" customWidth="1"/>
    <col min="11272" max="11272" width="9.140625" style="578" customWidth="1"/>
    <col min="11273" max="11273" width="10.7109375" style="578" bestFit="1" customWidth="1"/>
    <col min="11274" max="11520" width="11.42578125" style="578"/>
    <col min="11521" max="11521" width="57.5703125" style="578" customWidth="1"/>
    <col min="11522" max="11526" width="12.5703125" style="578" customWidth="1"/>
    <col min="11527" max="11527" width="1.85546875" style="578" customWidth="1"/>
    <col min="11528" max="11528" width="9.140625" style="578" customWidth="1"/>
    <col min="11529" max="11529" width="10.7109375" style="578" bestFit="1" customWidth="1"/>
    <col min="11530" max="11776" width="11.42578125" style="578"/>
    <col min="11777" max="11777" width="57.5703125" style="578" customWidth="1"/>
    <col min="11778" max="11782" width="12.5703125" style="578" customWidth="1"/>
    <col min="11783" max="11783" width="1.85546875" style="578" customWidth="1"/>
    <col min="11784" max="11784" width="9.140625" style="578" customWidth="1"/>
    <col min="11785" max="11785" width="10.7109375" style="578" bestFit="1" customWidth="1"/>
    <col min="11786" max="12032" width="11.42578125" style="578"/>
    <col min="12033" max="12033" width="57.5703125" style="578" customWidth="1"/>
    <col min="12034" max="12038" width="12.5703125" style="578" customWidth="1"/>
    <col min="12039" max="12039" width="1.85546875" style="578" customWidth="1"/>
    <col min="12040" max="12040" width="9.140625" style="578" customWidth="1"/>
    <col min="12041" max="12041" width="10.7109375" style="578" bestFit="1" customWidth="1"/>
    <col min="12042" max="12288" width="11.42578125" style="578"/>
    <col min="12289" max="12289" width="57.5703125" style="578" customWidth="1"/>
    <col min="12290" max="12294" width="12.5703125" style="578" customWidth="1"/>
    <col min="12295" max="12295" width="1.85546875" style="578" customWidth="1"/>
    <col min="12296" max="12296" width="9.140625" style="578" customWidth="1"/>
    <col min="12297" max="12297" width="10.7109375" style="578" bestFit="1" customWidth="1"/>
    <col min="12298" max="12544" width="11.42578125" style="578"/>
    <col min="12545" max="12545" width="57.5703125" style="578" customWidth="1"/>
    <col min="12546" max="12550" width="12.5703125" style="578" customWidth="1"/>
    <col min="12551" max="12551" width="1.85546875" style="578" customWidth="1"/>
    <col min="12552" max="12552" width="9.140625" style="578" customWidth="1"/>
    <col min="12553" max="12553" width="10.7109375" style="578" bestFit="1" customWidth="1"/>
    <col min="12554" max="12800" width="11.42578125" style="578"/>
    <col min="12801" max="12801" width="57.5703125" style="578" customWidth="1"/>
    <col min="12802" max="12806" width="12.5703125" style="578" customWidth="1"/>
    <col min="12807" max="12807" width="1.85546875" style="578" customWidth="1"/>
    <col min="12808" max="12808" width="9.140625" style="578" customWidth="1"/>
    <col min="12809" max="12809" width="10.7109375" style="578" bestFit="1" customWidth="1"/>
    <col min="12810" max="13056" width="11.42578125" style="578"/>
    <col min="13057" max="13057" width="57.5703125" style="578" customWidth="1"/>
    <col min="13058" max="13062" width="12.5703125" style="578" customWidth="1"/>
    <col min="13063" max="13063" width="1.85546875" style="578" customWidth="1"/>
    <col min="13064" max="13064" width="9.140625" style="578" customWidth="1"/>
    <col min="13065" max="13065" width="10.7109375" style="578" bestFit="1" customWidth="1"/>
    <col min="13066" max="13312" width="11.42578125" style="578"/>
    <col min="13313" max="13313" width="57.5703125" style="578" customWidth="1"/>
    <col min="13314" max="13318" width="12.5703125" style="578" customWidth="1"/>
    <col min="13319" max="13319" width="1.85546875" style="578" customWidth="1"/>
    <col min="13320" max="13320" width="9.140625" style="578" customWidth="1"/>
    <col min="13321" max="13321" width="10.7109375" style="578" bestFit="1" customWidth="1"/>
    <col min="13322" max="13568" width="11.42578125" style="578"/>
    <col min="13569" max="13569" width="57.5703125" style="578" customWidth="1"/>
    <col min="13570" max="13574" width="12.5703125" style="578" customWidth="1"/>
    <col min="13575" max="13575" width="1.85546875" style="578" customWidth="1"/>
    <col min="13576" max="13576" width="9.140625" style="578" customWidth="1"/>
    <col min="13577" max="13577" width="10.7109375" style="578" bestFit="1" customWidth="1"/>
    <col min="13578" max="13824" width="11.42578125" style="578"/>
    <col min="13825" max="13825" width="57.5703125" style="578" customWidth="1"/>
    <col min="13826" max="13830" width="12.5703125" style="578" customWidth="1"/>
    <col min="13831" max="13831" width="1.85546875" style="578" customWidth="1"/>
    <col min="13832" max="13832" width="9.140625" style="578" customWidth="1"/>
    <col min="13833" max="13833" width="10.7109375" style="578" bestFit="1" customWidth="1"/>
    <col min="13834" max="14080" width="11.42578125" style="578"/>
    <col min="14081" max="14081" width="57.5703125" style="578" customWidth="1"/>
    <col min="14082" max="14086" width="12.5703125" style="578" customWidth="1"/>
    <col min="14087" max="14087" width="1.85546875" style="578" customWidth="1"/>
    <col min="14088" max="14088" width="9.140625" style="578" customWidth="1"/>
    <col min="14089" max="14089" width="10.7109375" style="578" bestFit="1" customWidth="1"/>
    <col min="14090" max="14336" width="11.42578125" style="578"/>
    <col min="14337" max="14337" width="57.5703125" style="578" customWidth="1"/>
    <col min="14338" max="14342" width="12.5703125" style="578" customWidth="1"/>
    <col min="14343" max="14343" width="1.85546875" style="578" customWidth="1"/>
    <col min="14344" max="14344" width="9.140625" style="578" customWidth="1"/>
    <col min="14345" max="14345" width="10.7109375" style="578" bestFit="1" customWidth="1"/>
    <col min="14346" max="14592" width="11.42578125" style="578"/>
    <col min="14593" max="14593" width="57.5703125" style="578" customWidth="1"/>
    <col min="14594" max="14598" width="12.5703125" style="578" customWidth="1"/>
    <col min="14599" max="14599" width="1.85546875" style="578" customWidth="1"/>
    <col min="14600" max="14600" width="9.140625" style="578" customWidth="1"/>
    <col min="14601" max="14601" width="10.7109375" style="578" bestFit="1" customWidth="1"/>
    <col min="14602" max="14848" width="11.42578125" style="578"/>
    <col min="14849" max="14849" width="57.5703125" style="578" customWidth="1"/>
    <col min="14850" max="14854" width="12.5703125" style="578" customWidth="1"/>
    <col min="14855" max="14855" width="1.85546875" style="578" customWidth="1"/>
    <col min="14856" max="14856" width="9.140625" style="578" customWidth="1"/>
    <col min="14857" max="14857" width="10.7109375" style="578" bestFit="1" customWidth="1"/>
    <col min="14858" max="15104" width="11.42578125" style="578"/>
    <col min="15105" max="15105" width="57.5703125" style="578" customWidth="1"/>
    <col min="15106" max="15110" width="12.5703125" style="578" customWidth="1"/>
    <col min="15111" max="15111" width="1.85546875" style="578" customWidth="1"/>
    <col min="15112" max="15112" width="9.140625" style="578" customWidth="1"/>
    <col min="15113" max="15113" width="10.7109375" style="578" bestFit="1" customWidth="1"/>
    <col min="15114" max="15360" width="11.42578125" style="578"/>
    <col min="15361" max="15361" width="57.5703125" style="578" customWidth="1"/>
    <col min="15362" max="15366" width="12.5703125" style="578" customWidth="1"/>
    <col min="15367" max="15367" width="1.85546875" style="578" customWidth="1"/>
    <col min="15368" max="15368" width="9.140625" style="578" customWidth="1"/>
    <col min="15369" max="15369" width="10.7109375" style="578" bestFit="1" customWidth="1"/>
    <col min="15370" max="15616" width="11.42578125" style="578"/>
    <col min="15617" max="15617" width="57.5703125" style="578" customWidth="1"/>
    <col min="15618" max="15622" width="12.5703125" style="578" customWidth="1"/>
    <col min="15623" max="15623" width="1.85546875" style="578" customWidth="1"/>
    <col min="15624" max="15624" width="9.140625" style="578" customWidth="1"/>
    <col min="15625" max="15625" width="10.7109375" style="578" bestFit="1" customWidth="1"/>
    <col min="15626" max="15872" width="11.42578125" style="578"/>
    <col min="15873" max="15873" width="57.5703125" style="578" customWidth="1"/>
    <col min="15874" max="15878" width="12.5703125" style="578" customWidth="1"/>
    <col min="15879" max="15879" width="1.85546875" style="578" customWidth="1"/>
    <col min="15880" max="15880" width="9.140625" style="578" customWidth="1"/>
    <col min="15881" max="15881" width="10.7109375" style="578" bestFit="1" customWidth="1"/>
    <col min="15882" max="16128" width="11.42578125" style="578"/>
    <col min="16129" max="16129" width="57.5703125" style="578" customWidth="1"/>
    <col min="16130" max="16134" width="12.5703125" style="578" customWidth="1"/>
    <col min="16135" max="16135" width="1.85546875" style="578" customWidth="1"/>
    <col min="16136" max="16136" width="9.140625" style="578" customWidth="1"/>
    <col min="16137" max="16137" width="10.7109375" style="578" bestFit="1" customWidth="1"/>
    <col min="16138" max="16384" width="11.42578125" style="578"/>
  </cols>
  <sheetData>
    <row r="1" spans="1:7" s="66" customFormat="1" ht="2.25" customHeight="1">
      <c r="A1" s="1063"/>
      <c r="B1" s="1063"/>
      <c r="C1" s="1063"/>
      <c r="D1" s="1063"/>
      <c r="E1" s="1063"/>
      <c r="F1" s="1063"/>
    </row>
    <row r="2" spans="1:7" s="56" customFormat="1" ht="39" customHeight="1">
      <c r="A2" s="1061" t="s">
        <v>975</v>
      </c>
      <c r="B2" s="1061"/>
      <c r="C2" s="1061"/>
      <c r="D2" s="1061"/>
      <c r="E2" s="1061"/>
      <c r="F2" s="1061"/>
    </row>
    <row r="3" spans="1:7" s="56" customFormat="1" ht="20.25">
      <c r="A3" s="1061" t="s">
        <v>1419</v>
      </c>
      <c r="B3" s="1061"/>
      <c r="C3" s="1061"/>
      <c r="D3" s="1061"/>
      <c r="E3" s="1061"/>
      <c r="F3" s="1061"/>
    </row>
    <row r="4" spans="1:7" s="56" customFormat="1" ht="20.25">
      <c r="A4" s="1061" t="s">
        <v>1467</v>
      </c>
      <c r="B4" s="1061"/>
      <c r="C4" s="1061"/>
      <c r="D4" s="1061"/>
      <c r="E4" s="1061"/>
      <c r="F4" s="1061"/>
    </row>
    <row r="5" spans="1:7" s="57" customFormat="1" ht="28.5" customHeight="1">
      <c r="A5" s="1062" t="s">
        <v>1213</v>
      </c>
      <c r="B5" s="1062"/>
      <c r="C5" s="1062"/>
      <c r="D5" s="1062"/>
      <c r="E5" s="1062"/>
      <c r="F5" s="1062"/>
    </row>
    <row r="6" spans="1:7" ht="6" customHeight="1">
      <c r="A6" s="685"/>
      <c r="G6" s="578"/>
    </row>
    <row r="7" spans="1:7" ht="4.5" customHeight="1">
      <c r="A7" s="384"/>
      <c r="B7" s="482"/>
      <c r="C7" s="482"/>
      <c r="D7" s="482"/>
      <c r="E7" s="482"/>
      <c r="F7" s="482"/>
      <c r="G7" s="578"/>
    </row>
    <row r="8" spans="1:7" ht="15.75" thickBot="1">
      <c r="A8" s="384"/>
      <c r="B8" s="482"/>
      <c r="C8" s="482"/>
      <c r="D8" s="482"/>
      <c r="E8" s="482"/>
      <c r="F8" s="482"/>
      <c r="G8" s="578"/>
    </row>
    <row r="9" spans="1:7" s="42" customFormat="1" ht="12.75" thickTop="1" thickBot="1">
      <c r="A9" s="780"/>
      <c r="B9" s="781" t="s">
        <v>2</v>
      </c>
      <c r="C9" s="781" t="s">
        <v>3</v>
      </c>
      <c r="D9" s="781" t="s">
        <v>4</v>
      </c>
      <c r="E9" s="781" t="s">
        <v>5</v>
      </c>
      <c r="F9" s="781" t="s">
        <v>6</v>
      </c>
    </row>
    <row r="10" spans="1:7" s="42" customFormat="1" ht="12.75" thickTop="1" thickBot="1">
      <c r="A10" s="51" t="s">
        <v>7</v>
      </c>
      <c r="B10" s="782">
        <v>188936428.01593</v>
      </c>
      <c r="C10" s="782">
        <v>27229236.55139</v>
      </c>
      <c r="D10" s="782">
        <v>2761.7194100000002</v>
      </c>
      <c r="E10" s="782">
        <v>146447.43599</v>
      </c>
      <c r="F10" s="782">
        <v>216314873.72272</v>
      </c>
    </row>
    <row r="11" spans="1:7" s="42" customFormat="1" ht="12.75" thickTop="1" thickBot="1">
      <c r="A11" s="405" t="s">
        <v>8</v>
      </c>
      <c r="B11" s="783">
        <v>15528382.784809999</v>
      </c>
      <c r="C11" s="783">
        <v>9342518.301479999</v>
      </c>
      <c r="D11" s="783">
        <v>2148.4488300000003</v>
      </c>
      <c r="E11" s="783">
        <v>85173.186310000005</v>
      </c>
      <c r="F11" s="783">
        <v>24958222.721429996</v>
      </c>
    </row>
    <row r="12" spans="1:7" s="42" customFormat="1" ht="12" thickTop="1">
      <c r="A12" s="439" t="s">
        <v>9</v>
      </c>
      <c r="B12" s="784">
        <v>6820859.2739600008</v>
      </c>
      <c r="C12" s="784">
        <v>1962939.5114799999</v>
      </c>
      <c r="D12" s="784">
        <v>0</v>
      </c>
      <c r="E12" s="784">
        <v>1.75E-3</v>
      </c>
      <c r="F12" s="784">
        <v>8783798.7871900015</v>
      </c>
    </row>
    <row r="13" spans="1:7" s="42" customFormat="1" ht="11.25">
      <c r="A13" s="439" t="s">
        <v>10</v>
      </c>
      <c r="B13" s="784">
        <v>8251428.356110001</v>
      </c>
      <c r="C13" s="784">
        <v>6089545.9794500005</v>
      </c>
      <c r="D13" s="784">
        <v>2148.4488300000003</v>
      </c>
      <c r="E13" s="784">
        <v>85173.184560000009</v>
      </c>
      <c r="F13" s="784">
        <v>14428295.968950002</v>
      </c>
    </row>
    <row r="14" spans="1:7" s="42" customFormat="1" ht="11.25">
      <c r="A14" s="439" t="s">
        <v>11</v>
      </c>
      <c r="B14" s="784">
        <v>393466.18929999997</v>
      </c>
      <c r="C14" s="784">
        <v>177317.52069</v>
      </c>
      <c r="D14" s="784">
        <v>0</v>
      </c>
      <c r="E14" s="784">
        <v>0</v>
      </c>
      <c r="F14" s="784">
        <v>570783.70999</v>
      </c>
    </row>
    <row r="15" spans="1:7" s="42" customFormat="1" ht="11.25">
      <c r="A15" s="439" t="s">
        <v>12</v>
      </c>
      <c r="B15" s="784">
        <v>0</v>
      </c>
      <c r="C15" s="784">
        <v>1704.5992699999999</v>
      </c>
      <c r="D15" s="784">
        <v>0</v>
      </c>
      <c r="E15" s="784">
        <v>0</v>
      </c>
      <c r="F15" s="784">
        <v>1704.5992699999999</v>
      </c>
    </row>
    <row r="16" spans="1:7" s="42" customFormat="1" ht="11.25">
      <c r="A16" s="439" t="s">
        <v>13</v>
      </c>
      <c r="B16" s="784">
        <v>0</v>
      </c>
      <c r="C16" s="784">
        <v>1103840.5865800001</v>
      </c>
      <c r="D16" s="784">
        <v>0</v>
      </c>
      <c r="E16" s="784">
        <v>0</v>
      </c>
      <c r="F16" s="784">
        <v>1103840.5865800001</v>
      </c>
    </row>
    <row r="17" spans="1:6" s="42" customFormat="1" ht="11.25">
      <c r="A17" s="439" t="s">
        <v>14</v>
      </c>
      <c r="B17" s="784">
        <v>69928.752989999994</v>
      </c>
      <c r="C17" s="784">
        <v>7362.2463699999998</v>
      </c>
      <c r="D17" s="784">
        <v>0</v>
      </c>
      <c r="E17" s="784">
        <v>0</v>
      </c>
      <c r="F17" s="784">
        <v>77290.999360000002</v>
      </c>
    </row>
    <row r="18" spans="1:6" s="42" customFormat="1" ht="11.25">
      <c r="A18" s="439" t="s">
        <v>15</v>
      </c>
      <c r="B18" s="784">
        <v>6.7732600000000005</v>
      </c>
      <c r="C18" s="784">
        <v>6.2399999999999999E-3</v>
      </c>
      <c r="D18" s="784">
        <v>0</v>
      </c>
      <c r="E18" s="784">
        <v>0</v>
      </c>
      <c r="F18" s="784">
        <v>6.7794999999999996</v>
      </c>
    </row>
    <row r="19" spans="1:6" s="42" customFormat="1" ht="12" thickBot="1">
      <c r="A19" s="439" t="s">
        <v>16</v>
      </c>
      <c r="B19" s="784">
        <v>-7306.5608099999999</v>
      </c>
      <c r="C19" s="784">
        <v>-192.14860000000002</v>
      </c>
      <c r="D19" s="784">
        <v>0</v>
      </c>
      <c r="E19" s="784">
        <v>0</v>
      </c>
      <c r="F19" s="784">
        <v>-7498.7094100000004</v>
      </c>
    </row>
    <row r="20" spans="1:6" s="42" customFormat="1" ht="12.75" thickTop="1" thickBot="1">
      <c r="A20" s="405" t="s">
        <v>17</v>
      </c>
      <c r="B20" s="783">
        <v>19135749.468470003</v>
      </c>
      <c r="C20" s="783">
        <v>13657168.707359999</v>
      </c>
      <c r="D20" s="783">
        <v>55.471239999999995</v>
      </c>
      <c r="E20" s="783">
        <v>60067.690300000002</v>
      </c>
      <c r="F20" s="783">
        <v>32853041.337369997</v>
      </c>
    </row>
    <row r="21" spans="1:6" s="42" customFormat="1" ht="12" thickTop="1">
      <c r="A21" s="439" t="s">
        <v>18</v>
      </c>
      <c r="B21" s="784">
        <v>769146.17712000001</v>
      </c>
      <c r="C21" s="784">
        <v>0</v>
      </c>
      <c r="D21" s="784">
        <v>0</v>
      </c>
      <c r="E21" s="784">
        <v>0</v>
      </c>
      <c r="F21" s="784">
        <v>769146.17712000001</v>
      </c>
    </row>
    <row r="22" spans="1:6" s="42" customFormat="1" ht="11.25">
      <c r="A22" s="439" t="s">
        <v>19</v>
      </c>
      <c r="B22" s="784">
        <v>7399374.5170799997</v>
      </c>
      <c r="C22" s="784">
        <v>421126.22762000002</v>
      </c>
      <c r="D22" s="784">
        <v>0</v>
      </c>
      <c r="E22" s="784">
        <v>53.86016</v>
      </c>
      <c r="F22" s="784">
        <v>7820554.6048599994</v>
      </c>
    </row>
    <row r="23" spans="1:6" s="42" customFormat="1" ht="11.25">
      <c r="A23" s="439" t="s">
        <v>20</v>
      </c>
      <c r="B23" s="784">
        <v>0</v>
      </c>
      <c r="C23" s="784">
        <v>885189.57787000004</v>
      </c>
      <c r="D23" s="784">
        <v>0</v>
      </c>
      <c r="E23" s="784">
        <v>0</v>
      </c>
      <c r="F23" s="784">
        <v>885189.57787000004</v>
      </c>
    </row>
    <row r="24" spans="1:6" s="42" customFormat="1" ht="11.25">
      <c r="A24" s="439" t="s">
        <v>21</v>
      </c>
      <c r="B24" s="784">
        <v>123455.93826000001</v>
      </c>
      <c r="C24" s="784">
        <v>1281335.00315</v>
      </c>
      <c r="D24" s="784">
        <v>0</v>
      </c>
      <c r="E24" s="784">
        <v>0</v>
      </c>
      <c r="F24" s="784">
        <v>1404790.94141</v>
      </c>
    </row>
    <row r="25" spans="1:6" s="42" customFormat="1" ht="11.25">
      <c r="A25" s="439" t="s">
        <v>22</v>
      </c>
      <c r="B25" s="784">
        <v>2464799.4227399998</v>
      </c>
      <c r="C25" s="784">
        <v>1149362.0747400003</v>
      </c>
      <c r="D25" s="784">
        <v>0</v>
      </c>
      <c r="E25" s="784">
        <v>59315.848290000002</v>
      </c>
      <c r="F25" s="784">
        <v>3673477.3457700009</v>
      </c>
    </row>
    <row r="26" spans="1:6" s="42" customFormat="1" ht="11.25">
      <c r="A26" s="439" t="s">
        <v>23</v>
      </c>
      <c r="B26" s="784">
        <v>8126793.8831000002</v>
      </c>
      <c r="C26" s="784">
        <v>9911822.6014499981</v>
      </c>
      <c r="D26" s="784">
        <v>55.471239999999995</v>
      </c>
      <c r="E26" s="784">
        <v>697.98184000000003</v>
      </c>
      <c r="F26" s="784">
        <v>18039369.937629998</v>
      </c>
    </row>
    <row r="27" spans="1:6" s="42" customFormat="1" ht="11.25">
      <c r="A27" s="439" t="s">
        <v>24</v>
      </c>
      <c r="B27" s="784">
        <v>257238.86626000001</v>
      </c>
      <c r="C27" s="784">
        <v>44960.568660000004</v>
      </c>
      <c r="D27" s="784">
        <v>0</v>
      </c>
      <c r="E27" s="784">
        <v>1.0000000000000001E-5</v>
      </c>
      <c r="F27" s="784">
        <v>302199.43492999999</v>
      </c>
    </row>
    <row r="28" spans="1:6" s="42" customFormat="1" ht="12" thickBot="1">
      <c r="A28" s="439" t="s">
        <v>25</v>
      </c>
      <c r="B28" s="784">
        <v>-5059.3360899999998</v>
      </c>
      <c r="C28" s="784">
        <v>-36627.346130000005</v>
      </c>
      <c r="D28" s="784">
        <v>0</v>
      </c>
      <c r="E28" s="784">
        <v>0</v>
      </c>
      <c r="F28" s="784">
        <v>-41686.682220000002</v>
      </c>
    </row>
    <row r="29" spans="1:6" s="42" customFormat="1" ht="12.75" thickTop="1" thickBot="1">
      <c r="A29" s="405" t="s">
        <v>26</v>
      </c>
      <c r="B29" s="783">
        <v>146231983.30782998</v>
      </c>
      <c r="C29" s="783">
        <v>2660968.2362799998</v>
      </c>
      <c r="D29" s="783">
        <v>512.40081999999995</v>
      </c>
      <c r="E29" s="783">
        <v>1203.77108</v>
      </c>
      <c r="F29" s="783">
        <v>148894667.71600997</v>
      </c>
    </row>
    <row r="30" spans="1:6" s="42" customFormat="1" ht="12" thickTop="1">
      <c r="A30" s="440" t="s">
        <v>27</v>
      </c>
      <c r="B30" s="784">
        <v>146195785.26032999</v>
      </c>
      <c r="C30" s="784">
        <v>2971685.4810799998</v>
      </c>
      <c r="D30" s="784">
        <v>0</v>
      </c>
      <c r="E30" s="784">
        <v>1154.1871900000001</v>
      </c>
      <c r="F30" s="784">
        <v>149168624.92860001</v>
      </c>
    </row>
    <row r="31" spans="1:6" s="42" customFormat="1" ht="11.25">
      <c r="A31" s="439" t="s">
        <v>28</v>
      </c>
      <c r="B31" s="784">
        <v>143556423.22349998</v>
      </c>
      <c r="C31" s="784">
        <v>2776809.8045099997</v>
      </c>
      <c r="D31" s="784">
        <v>0</v>
      </c>
      <c r="E31" s="784">
        <v>1093.86095</v>
      </c>
      <c r="F31" s="784">
        <v>146334326.88896</v>
      </c>
    </row>
    <row r="32" spans="1:6" s="42" customFormat="1" ht="11.25">
      <c r="A32" s="439" t="s">
        <v>29</v>
      </c>
      <c r="B32" s="784">
        <v>2633925.4890100001</v>
      </c>
      <c r="C32" s="784">
        <v>192919.56953999997</v>
      </c>
      <c r="D32" s="784">
        <v>0</v>
      </c>
      <c r="E32" s="784">
        <v>60.326239999999999</v>
      </c>
      <c r="F32" s="784">
        <v>2826905.38479</v>
      </c>
    </row>
    <row r="33" spans="1:6" s="42" customFormat="1" ht="11.25">
      <c r="A33" s="439" t="s">
        <v>30</v>
      </c>
      <c r="B33" s="784">
        <v>5436.5478200000007</v>
      </c>
      <c r="C33" s="784">
        <v>1956.1070300000001</v>
      </c>
      <c r="D33" s="784">
        <v>0</v>
      </c>
      <c r="E33" s="784">
        <v>0</v>
      </c>
      <c r="F33" s="784">
        <v>7392.654849999999</v>
      </c>
    </row>
    <row r="34" spans="1:6" s="42" customFormat="1" ht="11.25">
      <c r="A34" s="440" t="s">
        <v>31</v>
      </c>
      <c r="B34" s="784">
        <v>907045.27869000006</v>
      </c>
      <c r="C34" s="784">
        <v>56612.93957000001</v>
      </c>
      <c r="D34" s="784">
        <v>4.2239799999999992</v>
      </c>
      <c r="E34" s="784">
        <v>0</v>
      </c>
      <c r="F34" s="784">
        <v>963662.44224</v>
      </c>
    </row>
    <row r="35" spans="1:6" s="42" customFormat="1" ht="11.25">
      <c r="A35" s="439" t="s">
        <v>32</v>
      </c>
      <c r="B35" s="784">
        <v>808415.31174000003</v>
      </c>
      <c r="C35" s="784">
        <v>50239.987330000011</v>
      </c>
      <c r="D35" s="784">
        <v>4.2239799999999992</v>
      </c>
      <c r="E35" s="784">
        <v>0</v>
      </c>
      <c r="F35" s="784">
        <v>858659.52304999996</v>
      </c>
    </row>
    <row r="36" spans="1:6" s="42" customFormat="1" ht="11.25">
      <c r="A36" s="439" t="s">
        <v>33</v>
      </c>
      <c r="B36" s="784">
        <v>98576.762190000009</v>
      </c>
      <c r="C36" s="784">
        <v>6372.9522400000005</v>
      </c>
      <c r="D36" s="784">
        <v>0</v>
      </c>
      <c r="E36" s="784">
        <v>0</v>
      </c>
      <c r="F36" s="784">
        <v>104949.71443000001</v>
      </c>
    </row>
    <row r="37" spans="1:6" s="42" customFormat="1" ht="11.25">
      <c r="A37" s="439" t="s">
        <v>34</v>
      </c>
      <c r="B37" s="784">
        <v>53.204760000000007</v>
      </c>
      <c r="C37" s="784">
        <v>0</v>
      </c>
      <c r="D37" s="784">
        <v>0</v>
      </c>
      <c r="E37" s="784">
        <v>0</v>
      </c>
      <c r="F37" s="784">
        <v>53.204760000000007</v>
      </c>
    </row>
    <row r="38" spans="1:6" s="42" customFormat="1" ht="11.25">
      <c r="A38" s="440" t="s">
        <v>35</v>
      </c>
      <c r="B38" s="784">
        <v>1641640.5736599998</v>
      </c>
      <c r="C38" s="784">
        <v>256847.22209</v>
      </c>
      <c r="D38" s="784">
        <v>1051.4285600000001</v>
      </c>
      <c r="E38" s="784">
        <v>336.85725000000002</v>
      </c>
      <c r="F38" s="784">
        <v>1899876.0815600001</v>
      </c>
    </row>
    <row r="39" spans="1:6" s="42" customFormat="1" ht="11.25">
      <c r="A39" s="439" t="s">
        <v>36</v>
      </c>
      <c r="B39" s="784">
        <v>1412828.2501800002</v>
      </c>
      <c r="C39" s="784">
        <v>162507.99589000002</v>
      </c>
      <c r="D39" s="784">
        <v>263.31196999999997</v>
      </c>
      <c r="E39" s="784">
        <v>168.62514999999999</v>
      </c>
      <c r="F39" s="784">
        <v>1575768.1831899998</v>
      </c>
    </row>
    <row r="40" spans="1:6" s="42" customFormat="1" ht="11.25">
      <c r="A40" s="439" t="s">
        <v>37</v>
      </c>
      <c r="B40" s="784">
        <v>228450.98062999998</v>
      </c>
      <c r="C40" s="784">
        <v>73774.184630000003</v>
      </c>
      <c r="D40" s="784">
        <v>788.11658999999997</v>
      </c>
      <c r="E40" s="784">
        <v>168.2321</v>
      </c>
      <c r="F40" s="784">
        <v>303181.51394999993</v>
      </c>
    </row>
    <row r="41" spans="1:6" s="42" customFormat="1" ht="12" thickBot="1">
      <c r="A41" s="439" t="s">
        <v>38</v>
      </c>
      <c r="B41" s="784">
        <v>361.34284999999994</v>
      </c>
      <c r="C41" s="784">
        <v>20565.041570000001</v>
      </c>
      <c r="D41" s="784">
        <v>0</v>
      </c>
      <c r="E41" s="784">
        <v>0</v>
      </c>
      <c r="F41" s="784">
        <v>20926.384419999998</v>
      </c>
    </row>
    <row r="42" spans="1:6" s="42" customFormat="1" ht="12.75" thickTop="1" thickBot="1">
      <c r="A42" s="405" t="s">
        <v>39</v>
      </c>
      <c r="B42" s="783">
        <v>1318538.4515600002</v>
      </c>
      <c r="C42" s="783">
        <v>23208.073629999999</v>
      </c>
      <c r="D42" s="783">
        <v>8.6569999999999994E-2</v>
      </c>
      <c r="E42" s="783">
        <v>3.2630300000000001</v>
      </c>
      <c r="F42" s="783">
        <v>1341749.8747900003</v>
      </c>
    </row>
    <row r="43" spans="1:6" s="42" customFormat="1" ht="12" thickTop="1">
      <c r="A43" s="439" t="s">
        <v>40</v>
      </c>
      <c r="B43" s="784">
        <v>1289760.3607099999</v>
      </c>
      <c r="C43" s="784">
        <v>19871.114270000002</v>
      </c>
      <c r="D43" s="784">
        <v>0</v>
      </c>
      <c r="E43" s="784">
        <v>2.97092</v>
      </c>
      <c r="F43" s="784">
        <v>1309634.4458999999</v>
      </c>
    </row>
    <row r="44" spans="1:6" s="42" customFormat="1" ht="11.25">
      <c r="A44" s="439" t="s">
        <v>41</v>
      </c>
      <c r="B44" s="784">
        <v>24549.474289999998</v>
      </c>
      <c r="C44" s="784">
        <v>3126.7637799999998</v>
      </c>
      <c r="D44" s="784">
        <v>0</v>
      </c>
      <c r="E44" s="784">
        <v>0.29211000000000004</v>
      </c>
      <c r="F44" s="784">
        <v>27676.530180000002</v>
      </c>
    </row>
    <row r="45" spans="1:6" s="42" customFormat="1" ht="11.25">
      <c r="A45" s="439" t="s">
        <v>42</v>
      </c>
      <c r="B45" s="784">
        <v>3458.1801799999998</v>
      </c>
      <c r="C45" s="784">
        <v>195.32714000000001</v>
      </c>
      <c r="D45" s="784">
        <v>8.6569999999999994E-2</v>
      </c>
      <c r="E45" s="784">
        <v>0</v>
      </c>
      <c r="F45" s="784">
        <v>3653.5938899999996</v>
      </c>
    </row>
    <row r="46" spans="1:6" s="42" customFormat="1" ht="11.25">
      <c r="A46" s="439" t="s">
        <v>43</v>
      </c>
      <c r="B46" s="784">
        <v>738.7030400000001</v>
      </c>
      <c r="C46" s="784">
        <v>14.294809999999998</v>
      </c>
      <c r="D46" s="784">
        <v>0</v>
      </c>
      <c r="E46" s="784">
        <v>0</v>
      </c>
      <c r="F46" s="784">
        <v>752.9978500000002</v>
      </c>
    </row>
    <row r="47" spans="1:6" s="42" customFormat="1" ht="11.25">
      <c r="A47" s="439" t="s">
        <v>44</v>
      </c>
      <c r="B47" s="784">
        <v>31.733340000000002</v>
      </c>
      <c r="C47" s="784">
        <v>0.57362999999999997</v>
      </c>
      <c r="D47" s="784">
        <v>0</v>
      </c>
      <c r="E47" s="784">
        <v>0</v>
      </c>
      <c r="F47" s="784">
        <v>32.306969999999993</v>
      </c>
    </row>
    <row r="48" spans="1:6" s="42" customFormat="1" ht="12" thickBot="1">
      <c r="A48" s="439" t="s">
        <v>45</v>
      </c>
      <c r="B48" s="784">
        <v>0</v>
      </c>
      <c r="C48" s="784">
        <v>0</v>
      </c>
      <c r="D48" s="784">
        <v>0</v>
      </c>
      <c r="E48" s="784">
        <v>0</v>
      </c>
      <c r="F48" s="784">
        <v>0</v>
      </c>
    </row>
    <row r="49" spans="1:6" s="42" customFormat="1" ht="12.75" thickTop="1" thickBot="1">
      <c r="A49" s="405" t="s">
        <v>46</v>
      </c>
      <c r="B49" s="783">
        <v>-3831026.2564099994</v>
      </c>
      <c r="C49" s="783">
        <v>-647385.48009000008</v>
      </c>
      <c r="D49" s="783">
        <v>-543.33829000000003</v>
      </c>
      <c r="E49" s="783">
        <v>-290.53638999999998</v>
      </c>
      <c r="F49" s="783">
        <v>-4479245.6111799991</v>
      </c>
    </row>
    <row r="50" spans="1:6" s="42" customFormat="1" ht="12" thickTop="1">
      <c r="A50" s="441" t="s">
        <v>47</v>
      </c>
      <c r="B50" s="784">
        <v>-768898.54955999996</v>
      </c>
      <c r="C50" s="784">
        <v>-58576.362390000002</v>
      </c>
      <c r="D50" s="784">
        <v>0</v>
      </c>
      <c r="E50" s="784">
        <v>-1.3673599999999999</v>
      </c>
      <c r="F50" s="784">
        <v>-827476.27931000001</v>
      </c>
    </row>
    <row r="51" spans="1:6" s="42" customFormat="1" ht="11.25">
      <c r="A51" s="439" t="s">
        <v>48</v>
      </c>
      <c r="B51" s="784">
        <v>-118496.62854000001</v>
      </c>
      <c r="C51" s="784">
        <v>-20960.714090000001</v>
      </c>
      <c r="D51" s="784">
        <v>0</v>
      </c>
      <c r="E51" s="784">
        <v>-7.5409999999999991E-2</v>
      </c>
      <c r="F51" s="784">
        <v>-139457.41804000002</v>
      </c>
    </row>
    <row r="52" spans="1:6" s="42" customFormat="1" ht="11.25">
      <c r="A52" s="439" t="s">
        <v>49</v>
      </c>
      <c r="B52" s="784">
        <v>-338663.90727999998</v>
      </c>
      <c r="C52" s="784">
        <v>-15315.160309999999</v>
      </c>
      <c r="D52" s="784">
        <v>-0.10557999999999999</v>
      </c>
      <c r="E52" s="784">
        <v>0</v>
      </c>
      <c r="F52" s="784">
        <v>-353979.17316999997</v>
      </c>
    </row>
    <row r="53" spans="1:6" s="42" customFormat="1" ht="11.25">
      <c r="A53" s="439" t="s">
        <v>50</v>
      </c>
      <c r="B53" s="784">
        <v>-42477.21054</v>
      </c>
      <c r="C53" s="784">
        <v>-2744.8057400000002</v>
      </c>
      <c r="D53" s="784">
        <v>0</v>
      </c>
      <c r="E53" s="784">
        <v>0</v>
      </c>
      <c r="F53" s="784">
        <v>-45222.016279999996</v>
      </c>
    </row>
    <row r="54" spans="1:6" s="42" customFormat="1" ht="11.25">
      <c r="A54" s="439" t="s">
        <v>51</v>
      </c>
      <c r="B54" s="784">
        <v>-1031835.3039499999</v>
      </c>
      <c r="C54" s="784">
        <v>-108713.60317</v>
      </c>
      <c r="D54" s="784">
        <v>-149.17440999999999</v>
      </c>
      <c r="E54" s="784">
        <v>-84.312550000000002</v>
      </c>
      <c r="F54" s="784">
        <v>-1140782.39408</v>
      </c>
    </row>
    <row r="55" spans="1:6" s="42" customFormat="1" ht="11.25">
      <c r="A55" s="439" t="s">
        <v>52</v>
      </c>
      <c r="B55" s="784">
        <v>-148366.76184999998</v>
      </c>
      <c r="C55" s="784">
        <v>-55588.283530000001</v>
      </c>
      <c r="D55" s="784">
        <v>-394.05829999999997</v>
      </c>
      <c r="E55" s="784">
        <v>-168.2321</v>
      </c>
      <c r="F55" s="784">
        <v>-204517.33577999999</v>
      </c>
    </row>
    <row r="56" spans="1:6" s="42" customFormat="1" ht="11.25">
      <c r="A56" s="441" t="s">
        <v>53</v>
      </c>
      <c r="B56" s="784">
        <v>-955564.23549999995</v>
      </c>
      <c r="C56" s="784">
        <v>-336694.24805999995</v>
      </c>
      <c r="D56" s="784">
        <v>0</v>
      </c>
      <c r="E56" s="784">
        <v>0</v>
      </c>
      <c r="F56" s="784">
        <v>-1292258.4835600001</v>
      </c>
    </row>
    <row r="57" spans="1:6" s="42" customFormat="1" ht="11.25">
      <c r="A57" s="439" t="s">
        <v>54</v>
      </c>
      <c r="B57" s="784">
        <v>-424402.64627999993</v>
      </c>
      <c r="C57" s="784">
        <v>-48770.040999999997</v>
      </c>
      <c r="D57" s="784">
        <v>0</v>
      </c>
      <c r="E57" s="784">
        <v>-36.548970000000004</v>
      </c>
      <c r="F57" s="784">
        <v>-473209.2362499999</v>
      </c>
    </row>
    <row r="58" spans="1:6" s="42" customFormat="1" ht="11.25">
      <c r="A58" s="439" t="s">
        <v>55</v>
      </c>
      <c r="B58" s="784">
        <v>-2321.0129099999999</v>
      </c>
      <c r="C58" s="784">
        <v>-22.261800000000001</v>
      </c>
      <c r="D58" s="784">
        <v>0</v>
      </c>
      <c r="E58" s="784">
        <v>0</v>
      </c>
      <c r="F58" s="784">
        <v>-2343.2747100000001</v>
      </c>
    </row>
    <row r="59" spans="1:6" s="42" customFormat="1" ht="12" thickBot="1">
      <c r="A59" s="439" t="s">
        <v>56</v>
      </c>
      <c r="B59" s="784">
        <v>0</v>
      </c>
      <c r="C59" s="784">
        <v>0</v>
      </c>
      <c r="D59" s="784">
        <v>0</v>
      </c>
      <c r="E59" s="784">
        <v>0</v>
      </c>
      <c r="F59" s="784">
        <v>0</v>
      </c>
    </row>
    <row r="60" spans="1:6" s="42" customFormat="1" ht="12.75" thickTop="1" thickBot="1">
      <c r="A60" s="405" t="s">
        <v>57</v>
      </c>
      <c r="B60" s="783">
        <v>1084863.75189</v>
      </c>
      <c r="C60" s="783">
        <v>201230.37712999995</v>
      </c>
      <c r="D60" s="783">
        <v>6.2045500000000002</v>
      </c>
      <c r="E60" s="783">
        <v>2.7882899999999999</v>
      </c>
      <c r="F60" s="783">
        <v>1286103.1218600001</v>
      </c>
    </row>
    <row r="61" spans="1:6" s="42" customFormat="1" ht="12" thickTop="1">
      <c r="A61" s="439" t="s">
        <v>58</v>
      </c>
      <c r="B61" s="784">
        <v>730.87991999999997</v>
      </c>
      <c r="C61" s="784">
        <v>2068.81259</v>
      </c>
      <c r="D61" s="784">
        <v>711.49381000000005</v>
      </c>
      <c r="E61" s="784">
        <v>0</v>
      </c>
      <c r="F61" s="784">
        <v>3511.1863199999998</v>
      </c>
    </row>
    <row r="62" spans="1:6" s="42" customFormat="1" ht="11.25">
      <c r="A62" s="441" t="s">
        <v>59</v>
      </c>
      <c r="B62" s="784">
        <v>883948.44102000003</v>
      </c>
      <c r="C62" s="784">
        <v>85859.11235000001</v>
      </c>
      <c r="D62" s="784">
        <v>5.9430500000000004</v>
      </c>
      <c r="E62" s="784">
        <v>0.63578000000000001</v>
      </c>
      <c r="F62" s="784">
        <v>969814.13219999999</v>
      </c>
    </row>
    <row r="63" spans="1:6" s="42" customFormat="1" ht="11.25">
      <c r="A63" s="439" t="s">
        <v>60</v>
      </c>
      <c r="B63" s="784">
        <v>234712.42001999999</v>
      </c>
      <c r="C63" s="784">
        <v>137133.80571000002</v>
      </c>
      <c r="D63" s="784">
        <v>2.0560800000000001</v>
      </c>
      <c r="E63" s="784">
        <v>12.78224</v>
      </c>
      <c r="F63" s="784">
        <v>371861.06404999999</v>
      </c>
    </row>
    <row r="64" spans="1:6" s="42" customFormat="1" ht="11.25">
      <c r="A64" s="439" t="s">
        <v>61</v>
      </c>
      <c r="B64" s="784">
        <v>0</v>
      </c>
      <c r="C64" s="784">
        <v>0</v>
      </c>
      <c r="D64" s="784">
        <v>0</v>
      </c>
      <c r="E64" s="784">
        <v>0</v>
      </c>
      <c r="F64" s="784">
        <v>0</v>
      </c>
    </row>
    <row r="65" spans="1:6" s="42" customFormat="1" ht="12" thickBot="1">
      <c r="A65" s="439" t="s">
        <v>62</v>
      </c>
      <c r="B65" s="784">
        <v>-34527.989069999996</v>
      </c>
      <c r="C65" s="784">
        <v>-23831.353519999997</v>
      </c>
      <c r="D65" s="784">
        <v>-713.28839000000005</v>
      </c>
      <c r="E65" s="784">
        <v>-10.62973</v>
      </c>
      <c r="F65" s="784">
        <v>-59083.260709999995</v>
      </c>
    </row>
    <row r="66" spans="1:6" s="42" customFormat="1" ht="12.75" thickTop="1" thickBot="1">
      <c r="A66" s="405" t="s">
        <v>63</v>
      </c>
      <c r="B66" s="783">
        <v>79235.630169999989</v>
      </c>
      <c r="C66" s="783">
        <v>0</v>
      </c>
      <c r="D66" s="783">
        <v>0</v>
      </c>
      <c r="E66" s="783">
        <v>0</v>
      </c>
      <c r="F66" s="783">
        <v>79235.630169999989</v>
      </c>
    </row>
    <row r="67" spans="1:6" s="42" customFormat="1" ht="12" thickTop="1">
      <c r="A67" s="439" t="s">
        <v>64</v>
      </c>
      <c r="B67" s="784">
        <v>6729.2417999999998</v>
      </c>
      <c r="C67" s="784">
        <v>0</v>
      </c>
      <c r="D67" s="784">
        <v>0</v>
      </c>
      <c r="E67" s="784">
        <v>0</v>
      </c>
      <c r="F67" s="784">
        <v>6729.2417999999998</v>
      </c>
    </row>
    <row r="68" spans="1:6" s="42" customFormat="1" ht="11.25">
      <c r="A68" s="439" t="s">
        <v>65</v>
      </c>
      <c r="B68" s="784">
        <v>419357.62080000003</v>
      </c>
      <c r="C68" s="784">
        <v>0</v>
      </c>
      <c r="D68" s="784">
        <v>0</v>
      </c>
      <c r="E68" s="784">
        <v>0</v>
      </c>
      <c r="F68" s="784">
        <v>419357.62080000003</v>
      </c>
    </row>
    <row r="69" spans="1:6" s="42" customFormat="1" ht="11.25">
      <c r="A69" s="439" t="s">
        <v>66</v>
      </c>
      <c r="B69" s="784">
        <v>11954.854069999999</v>
      </c>
      <c r="C69" s="784">
        <v>0</v>
      </c>
      <c r="D69" s="784">
        <v>0</v>
      </c>
      <c r="E69" s="784">
        <v>0</v>
      </c>
      <c r="F69" s="784">
        <v>11954.854069999999</v>
      </c>
    </row>
    <row r="70" spans="1:6" s="42" customFormat="1" ht="11.25">
      <c r="A70" s="439" t="s">
        <v>67</v>
      </c>
      <c r="B70" s="784">
        <v>341.34444000000002</v>
      </c>
      <c r="C70" s="784">
        <v>0</v>
      </c>
      <c r="D70" s="784">
        <v>0</v>
      </c>
      <c r="E70" s="784">
        <v>0</v>
      </c>
      <c r="F70" s="784">
        <v>341.34444000000002</v>
      </c>
    </row>
    <row r="71" spans="1:6" s="42" customFormat="1" ht="12" thickBot="1">
      <c r="A71" s="439" t="s">
        <v>68</v>
      </c>
      <c r="B71" s="784">
        <v>-359147.43093999993</v>
      </c>
      <c r="C71" s="784">
        <v>0</v>
      </c>
      <c r="D71" s="784">
        <v>0</v>
      </c>
      <c r="E71" s="784">
        <v>0</v>
      </c>
      <c r="F71" s="784">
        <v>-359147.43093999993</v>
      </c>
    </row>
    <row r="72" spans="1:6" s="42" customFormat="1" ht="12.75" thickTop="1" thickBot="1">
      <c r="A72" s="405" t="s">
        <v>69</v>
      </c>
      <c r="B72" s="783">
        <v>2552691.9200100009</v>
      </c>
      <c r="C72" s="783">
        <v>1304389.7731600001</v>
      </c>
      <c r="D72" s="783">
        <v>34.299999999999997</v>
      </c>
      <c r="E72" s="783">
        <v>1.0000000000000001E-5</v>
      </c>
      <c r="F72" s="783">
        <v>3857115.9931799998</v>
      </c>
    </row>
    <row r="73" spans="1:6" s="42" customFormat="1" ht="12" thickTop="1">
      <c r="A73" s="439" t="s">
        <v>18</v>
      </c>
      <c r="B73" s="784">
        <v>0</v>
      </c>
      <c r="C73" s="784">
        <v>0</v>
      </c>
      <c r="D73" s="784">
        <v>0</v>
      </c>
      <c r="E73" s="784">
        <v>0</v>
      </c>
      <c r="F73" s="784">
        <v>0</v>
      </c>
    </row>
    <row r="74" spans="1:6" s="42" customFormat="1" ht="11.25">
      <c r="A74" s="439" t="s">
        <v>19</v>
      </c>
      <c r="B74" s="784">
        <v>461743.08704000001</v>
      </c>
      <c r="C74" s="784">
        <v>20435.710590000002</v>
      </c>
      <c r="D74" s="784">
        <v>0</v>
      </c>
      <c r="E74" s="784">
        <v>0</v>
      </c>
      <c r="F74" s="784">
        <v>482178.79763000004</v>
      </c>
    </row>
    <row r="75" spans="1:6" s="42" customFormat="1" ht="11.25">
      <c r="A75" s="439" t="s">
        <v>20</v>
      </c>
      <c r="B75" s="784">
        <v>0</v>
      </c>
      <c r="C75" s="784">
        <v>239875.39531000002</v>
      </c>
      <c r="D75" s="784">
        <v>0</v>
      </c>
      <c r="E75" s="784">
        <v>0</v>
      </c>
      <c r="F75" s="784">
        <v>239875.39531000002</v>
      </c>
    </row>
    <row r="76" spans="1:6" s="42" customFormat="1" ht="11.25">
      <c r="A76" s="439" t="s">
        <v>21</v>
      </c>
      <c r="B76" s="784">
        <v>644286.41978</v>
      </c>
      <c r="C76" s="784">
        <v>906424.58591000002</v>
      </c>
      <c r="D76" s="784">
        <v>0</v>
      </c>
      <c r="E76" s="784">
        <v>0</v>
      </c>
      <c r="F76" s="784">
        <v>1550711.00569</v>
      </c>
    </row>
    <row r="77" spans="1:6" s="42" customFormat="1" ht="11.25">
      <c r="A77" s="439" t="s">
        <v>70</v>
      </c>
      <c r="B77" s="784">
        <v>343692.43757999997</v>
      </c>
      <c r="C77" s="784">
        <v>5617.8833599999989</v>
      </c>
      <c r="D77" s="784">
        <v>0</v>
      </c>
      <c r="E77" s="784">
        <v>0</v>
      </c>
      <c r="F77" s="784">
        <v>349310.32094000001</v>
      </c>
    </row>
    <row r="78" spans="1:6" s="42" customFormat="1" ht="11.25">
      <c r="A78" s="439" t="s">
        <v>71</v>
      </c>
      <c r="B78" s="784">
        <v>569432.59559000004</v>
      </c>
      <c r="C78" s="784">
        <v>61481.477129999999</v>
      </c>
      <c r="D78" s="784">
        <v>48.02</v>
      </c>
      <c r="E78" s="784">
        <v>0</v>
      </c>
      <c r="F78" s="784">
        <v>630962.09271999996</v>
      </c>
    </row>
    <row r="79" spans="1:6" s="42" customFormat="1" ht="11.25">
      <c r="A79" s="439" t="s">
        <v>23</v>
      </c>
      <c r="B79" s="784">
        <v>480629.78412000003</v>
      </c>
      <c r="C79" s="784">
        <v>27407.754079999999</v>
      </c>
      <c r="D79" s="784">
        <v>0</v>
      </c>
      <c r="E79" s="784">
        <v>0</v>
      </c>
      <c r="F79" s="784">
        <v>508037.53820000001</v>
      </c>
    </row>
    <row r="80" spans="1:6" s="42" customFormat="1" ht="11.25">
      <c r="A80" s="439" t="s">
        <v>72</v>
      </c>
      <c r="B80" s="784">
        <v>58887.156230000008</v>
      </c>
      <c r="C80" s="784">
        <v>60940.804230000002</v>
      </c>
      <c r="D80" s="784">
        <v>0</v>
      </c>
      <c r="E80" s="784">
        <v>1.0000000000000001E-5</v>
      </c>
      <c r="F80" s="784">
        <v>119827.96046999999</v>
      </c>
    </row>
    <row r="81" spans="1:6" s="42" customFormat="1" ht="12" thickBot="1">
      <c r="A81" s="439" t="s">
        <v>73</v>
      </c>
      <c r="B81" s="784">
        <v>-5979.5603300000002</v>
      </c>
      <c r="C81" s="784">
        <v>-17793.837449999999</v>
      </c>
      <c r="D81" s="784">
        <v>-13.72</v>
      </c>
      <c r="E81" s="784">
        <v>0</v>
      </c>
      <c r="F81" s="784">
        <v>-23787.117780000004</v>
      </c>
    </row>
    <row r="82" spans="1:6" s="42" customFormat="1" ht="12.75" thickTop="1" thickBot="1">
      <c r="A82" s="405" t="s">
        <v>74</v>
      </c>
      <c r="B82" s="783">
        <v>3391542.6282700002</v>
      </c>
      <c r="C82" s="783">
        <v>0</v>
      </c>
      <c r="D82" s="783">
        <v>0</v>
      </c>
      <c r="E82" s="783">
        <v>0</v>
      </c>
      <c r="F82" s="783">
        <v>3391542.6282700002</v>
      </c>
    </row>
    <row r="83" spans="1:6" s="42" customFormat="1" ht="12" thickTop="1">
      <c r="A83" s="439" t="s">
        <v>75</v>
      </c>
      <c r="B83" s="784">
        <v>1103063.0762799999</v>
      </c>
      <c r="C83" s="784">
        <v>0</v>
      </c>
      <c r="D83" s="784">
        <v>0</v>
      </c>
      <c r="E83" s="784">
        <v>0</v>
      </c>
      <c r="F83" s="784">
        <v>1103063.0762799999</v>
      </c>
    </row>
    <row r="84" spans="1:6" s="42" customFormat="1" ht="11.25">
      <c r="A84" s="439" t="s">
        <v>76</v>
      </c>
      <c r="B84" s="784">
        <v>1167350.0237700001</v>
      </c>
      <c r="C84" s="784">
        <v>0</v>
      </c>
      <c r="D84" s="784">
        <v>0</v>
      </c>
      <c r="E84" s="784">
        <v>0</v>
      </c>
      <c r="F84" s="784">
        <v>1167350.0237700001</v>
      </c>
    </row>
    <row r="85" spans="1:6" s="42" customFormat="1" ht="11.25">
      <c r="A85" s="439" t="s">
        <v>77</v>
      </c>
      <c r="B85" s="784">
        <v>236792.99703</v>
      </c>
      <c r="C85" s="784">
        <v>0</v>
      </c>
      <c r="D85" s="784">
        <v>0</v>
      </c>
      <c r="E85" s="784">
        <v>0</v>
      </c>
      <c r="F85" s="784">
        <v>236792.99703</v>
      </c>
    </row>
    <row r="86" spans="1:6" s="42" customFormat="1" ht="11.25">
      <c r="A86" s="439" t="s">
        <v>78</v>
      </c>
      <c r="B86" s="784">
        <v>305419.68424999999</v>
      </c>
      <c r="C86" s="784">
        <v>0</v>
      </c>
      <c r="D86" s="784">
        <v>0</v>
      </c>
      <c r="E86" s="784">
        <v>0</v>
      </c>
      <c r="F86" s="784">
        <v>305419.68424999999</v>
      </c>
    </row>
    <row r="87" spans="1:6" s="42" customFormat="1" ht="11.25">
      <c r="A87" s="439" t="s">
        <v>79</v>
      </c>
      <c r="B87" s="784">
        <v>337664.78479000001</v>
      </c>
      <c r="C87" s="784">
        <v>0</v>
      </c>
      <c r="D87" s="784">
        <v>0</v>
      </c>
      <c r="E87" s="784">
        <v>0</v>
      </c>
      <c r="F87" s="784">
        <v>337664.78479000001</v>
      </c>
    </row>
    <row r="88" spans="1:6" s="42" customFormat="1" ht="11.25">
      <c r="A88" s="439" t="s">
        <v>80</v>
      </c>
      <c r="B88" s="784">
        <v>54439.45064000001</v>
      </c>
      <c r="C88" s="784">
        <v>0</v>
      </c>
      <c r="D88" s="784">
        <v>0</v>
      </c>
      <c r="E88" s="784">
        <v>0</v>
      </c>
      <c r="F88" s="784">
        <v>54439.45064000001</v>
      </c>
    </row>
    <row r="89" spans="1:6" s="42" customFormat="1" ht="11.25">
      <c r="A89" s="439" t="s">
        <v>81</v>
      </c>
      <c r="B89" s="784">
        <v>11458.086520000001</v>
      </c>
      <c r="C89" s="784">
        <v>0</v>
      </c>
      <c r="D89" s="784">
        <v>0</v>
      </c>
      <c r="E89" s="784">
        <v>0</v>
      </c>
      <c r="F89" s="784">
        <v>11458.086520000001</v>
      </c>
    </row>
    <row r="90" spans="1:6" s="42" customFormat="1" ht="11.25">
      <c r="A90" s="439" t="s">
        <v>82</v>
      </c>
      <c r="B90" s="784">
        <v>0</v>
      </c>
      <c r="C90" s="784">
        <v>0</v>
      </c>
      <c r="D90" s="784">
        <v>0</v>
      </c>
      <c r="E90" s="784">
        <v>0</v>
      </c>
      <c r="F90" s="784">
        <v>0</v>
      </c>
    </row>
    <row r="91" spans="1:6" s="42" customFormat="1" ht="12" thickBot="1">
      <c r="A91" s="439" t="s">
        <v>83</v>
      </c>
      <c r="B91" s="784">
        <v>175354.52499000001</v>
      </c>
      <c r="C91" s="784">
        <v>0</v>
      </c>
      <c r="D91" s="784">
        <v>0</v>
      </c>
      <c r="E91" s="784">
        <v>0</v>
      </c>
      <c r="F91" s="784">
        <v>175354.52499000001</v>
      </c>
    </row>
    <row r="92" spans="1:6" s="42" customFormat="1" ht="12.75" thickTop="1" thickBot="1">
      <c r="A92" s="405" t="s">
        <v>84</v>
      </c>
      <c r="B92" s="783">
        <v>836852.68178999994</v>
      </c>
      <c r="C92" s="783">
        <v>62961.155979999989</v>
      </c>
      <c r="D92" s="783">
        <v>4.8939700000000004</v>
      </c>
      <c r="E92" s="783">
        <v>0</v>
      </c>
      <c r="F92" s="783">
        <v>899818.73174000008</v>
      </c>
    </row>
    <row r="93" spans="1:6" s="42" customFormat="1" ht="12" thickTop="1">
      <c r="A93" s="439" t="s">
        <v>85</v>
      </c>
      <c r="B93" s="784">
        <v>59476.516369999998</v>
      </c>
      <c r="C93" s="784">
        <v>17.5959</v>
      </c>
      <c r="D93" s="784">
        <v>0</v>
      </c>
      <c r="E93" s="784">
        <v>0</v>
      </c>
      <c r="F93" s="784">
        <v>59494.112269999998</v>
      </c>
    </row>
    <row r="94" spans="1:6" s="42" customFormat="1" ht="11.25">
      <c r="A94" s="439" t="s">
        <v>86</v>
      </c>
      <c r="B94" s="784">
        <v>279436.75020000001</v>
      </c>
      <c r="C94" s="784">
        <v>33.261249999999997</v>
      </c>
      <c r="D94" s="784">
        <v>0</v>
      </c>
      <c r="E94" s="784">
        <v>0</v>
      </c>
      <c r="F94" s="784">
        <v>279470.01144999999</v>
      </c>
    </row>
    <row r="95" spans="1:6" s="42" customFormat="1" ht="11.25">
      <c r="A95" s="439" t="s">
        <v>87</v>
      </c>
      <c r="B95" s="784">
        <v>373802.20586999995</v>
      </c>
      <c r="C95" s="784">
        <v>61776.486820000006</v>
      </c>
      <c r="D95" s="784">
        <v>4.8939700000000004</v>
      </c>
      <c r="E95" s="784">
        <v>0</v>
      </c>
      <c r="F95" s="784">
        <v>435583.58665999997</v>
      </c>
    </row>
    <row r="96" spans="1:6" s="42" customFormat="1" ht="11.25">
      <c r="A96" s="439" t="s">
        <v>88</v>
      </c>
      <c r="B96" s="784">
        <v>169915.86877999999</v>
      </c>
      <c r="C96" s="784">
        <v>1787.8089500000001</v>
      </c>
      <c r="D96" s="784">
        <v>0</v>
      </c>
      <c r="E96" s="784">
        <v>0</v>
      </c>
      <c r="F96" s="784">
        <v>171703.67773</v>
      </c>
    </row>
    <row r="97" spans="1:6" s="42" customFormat="1" ht="12" thickBot="1">
      <c r="A97" s="439" t="s">
        <v>89</v>
      </c>
      <c r="B97" s="784">
        <v>-45778.65943</v>
      </c>
      <c r="C97" s="784">
        <v>-653.99694</v>
      </c>
      <c r="D97" s="784">
        <v>0</v>
      </c>
      <c r="E97" s="784">
        <v>0</v>
      </c>
      <c r="F97" s="784">
        <v>-46432.656369999997</v>
      </c>
    </row>
    <row r="98" spans="1:6" s="42" customFormat="1" ht="12.75" thickTop="1" thickBot="1">
      <c r="A98" s="407" t="s">
        <v>1454</v>
      </c>
      <c r="B98" s="783">
        <v>95125.84268999999</v>
      </c>
      <c r="C98" s="783">
        <v>0</v>
      </c>
      <c r="D98" s="783">
        <v>0</v>
      </c>
      <c r="E98" s="783">
        <v>0</v>
      </c>
      <c r="F98" s="783">
        <v>95125.84268999999</v>
      </c>
    </row>
    <row r="99" spans="1:6" s="42" customFormat="1" ht="12" thickTop="1">
      <c r="A99" s="439" t="s">
        <v>1455</v>
      </c>
      <c r="B99" s="785">
        <v>0</v>
      </c>
      <c r="C99" s="785">
        <v>0</v>
      </c>
      <c r="D99" s="785">
        <v>0</v>
      </c>
      <c r="E99" s="785">
        <v>0</v>
      </c>
      <c r="F99" s="785">
        <v>0</v>
      </c>
    </row>
    <row r="100" spans="1:6" s="42" customFormat="1" ht="11.25">
      <c r="A100" s="439" t="s">
        <v>1456</v>
      </c>
      <c r="B100" s="785">
        <v>0</v>
      </c>
      <c r="C100" s="785">
        <v>0</v>
      </c>
      <c r="D100" s="785">
        <v>0</v>
      </c>
      <c r="E100" s="785">
        <v>0</v>
      </c>
      <c r="F100" s="785">
        <v>0</v>
      </c>
    </row>
    <row r="101" spans="1:6" s="42" customFormat="1" ht="11.25">
      <c r="A101" s="439" t="s">
        <v>1457</v>
      </c>
      <c r="B101" s="784">
        <v>95125.84268999999</v>
      </c>
      <c r="C101" s="785">
        <v>0</v>
      </c>
      <c r="D101" s="785">
        <v>0</v>
      </c>
      <c r="E101" s="785">
        <v>0</v>
      </c>
      <c r="F101" s="784">
        <v>95125.84268999999</v>
      </c>
    </row>
    <row r="102" spans="1:6" s="42" customFormat="1" ht="11.25">
      <c r="A102" s="439" t="s">
        <v>1458</v>
      </c>
      <c r="B102" s="785">
        <v>0</v>
      </c>
      <c r="C102" s="785">
        <v>0</v>
      </c>
      <c r="D102" s="785">
        <v>0</v>
      </c>
      <c r="E102" s="785">
        <v>0</v>
      </c>
      <c r="F102" s="785">
        <v>0</v>
      </c>
    </row>
    <row r="103" spans="1:6" s="42" customFormat="1" ht="11.25">
      <c r="A103" s="439" t="s">
        <v>1459</v>
      </c>
      <c r="B103" s="785">
        <v>0</v>
      </c>
      <c r="C103" s="785">
        <v>0</v>
      </c>
      <c r="D103" s="785">
        <v>0</v>
      </c>
      <c r="E103" s="785">
        <v>0</v>
      </c>
      <c r="F103" s="785">
        <v>0</v>
      </c>
    </row>
    <row r="104" spans="1:6" s="42" customFormat="1" ht="12" thickBot="1">
      <c r="A104" s="439" t="s">
        <v>1460</v>
      </c>
      <c r="B104" s="785">
        <v>0</v>
      </c>
      <c r="C104" s="785">
        <v>0</v>
      </c>
      <c r="D104" s="785">
        <v>0</v>
      </c>
      <c r="E104" s="785">
        <v>0</v>
      </c>
      <c r="F104" s="785">
        <v>0</v>
      </c>
    </row>
    <row r="105" spans="1:6" s="42" customFormat="1" ht="12.75" thickTop="1" thickBot="1">
      <c r="A105" s="406" t="s">
        <v>90</v>
      </c>
      <c r="B105" s="782">
        <v>170956216.15507001</v>
      </c>
      <c r="C105" s="782">
        <v>28136219.010049999</v>
      </c>
      <c r="D105" s="782">
        <v>347.43164000000002</v>
      </c>
      <c r="E105" s="782">
        <v>57983.883159999998</v>
      </c>
      <c r="F105" s="782">
        <v>199150766.47992</v>
      </c>
    </row>
    <row r="106" spans="1:6" s="42" customFormat="1" ht="12.75" thickTop="1" thickBot="1">
      <c r="A106" s="407" t="s">
        <v>91</v>
      </c>
      <c r="B106" s="783">
        <v>142493822.94725001</v>
      </c>
      <c r="C106" s="783">
        <v>22982277.471130002</v>
      </c>
      <c r="D106" s="783">
        <v>99.962759999999989</v>
      </c>
      <c r="E106" s="783">
        <v>54607.270740000007</v>
      </c>
      <c r="F106" s="783">
        <v>165530807.65187994</v>
      </c>
    </row>
    <row r="107" spans="1:6" s="42" customFormat="1" ht="12" thickTop="1">
      <c r="A107" s="81" t="s">
        <v>92</v>
      </c>
      <c r="B107" s="784">
        <v>22464448.582659997</v>
      </c>
      <c r="C107" s="784">
        <v>6969122.2228100002</v>
      </c>
      <c r="D107" s="784">
        <v>99.861910000000009</v>
      </c>
      <c r="E107" s="784">
        <v>162.88423999999998</v>
      </c>
      <c r="F107" s="784">
        <v>29433833.551619999</v>
      </c>
    </row>
    <row r="108" spans="1:6" s="42" customFormat="1" ht="11.25">
      <c r="A108" s="81" t="s">
        <v>93</v>
      </c>
      <c r="B108" s="784">
        <v>22138788.632069997</v>
      </c>
      <c r="C108" s="784">
        <v>6883847.9702199996</v>
      </c>
      <c r="D108" s="784">
        <v>10.145250000000001</v>
      </c>
      <c r="E108" s="784">
        <v>162.57662999999999</v>
      </c>
      <c r="F108" s="784">
        <v>29022809.324169997</v>
      </c>
    </row>
    <row r="109" spans="1:6" s="42" customFormat="1" ht="11.25">
      <c r="A109" s="81" t="s">
        <v>94</v>
      </c>
      <c r="B109" s="784">
        <v>325659.95059000002</v>
      </c>
      <c r="C109" s="784">
        <v>85274.252589999989</v>
      </c>
      <c r="D109" s="784">
        <v>89.716660000000005</v>
      </c>
      <c r="E109" s="784">
        <v>0.30760999999999999</v>
      </c>
      <c r="F109" s="784">
        <v>411024.22745000001</v>
      </c>
    </row>
    <row r="110" spans="1:6" s="42" customFormat="1" ht="11.25">
      <c r="A110" s="81" t="s">
        <v>95</v>
      </c>
      <c r="B110" s="784">
        <v>40253941.81628</v>
      </c>
      <c r="C110" s="784">
        <v>11283361.198050002</v>
      </c>
      <c r="D110" s="784">
        <v>0</v>
      </c>
      <c r="E110" s="784">
        <v>9235.3602200000005</v>
      </c>
      <c r="F110" s="784">
        <v>51546538.374550007</v>
      </c>
    </row>
    <row r="111" spans="1:6" s="42" customFormat="1" ht="11.25">
      <c r="A111" s="81" t="s">
        <v>96</v>
      </c>
      <c r="B111" s="784">
        <v>3227516.32522</v>
      </c>
      <c r="C111" s="784">
        <v>945322.04180000001</v>
      </c>
      <c r="D111" s="784">
        <v>0</v>
      </c>
      <c r="E111" s="784">
        <v>2043.9421499999999</v>
      </c>
      <c r="F111" s="784">
        <v>4174882.3091699998</v>
      </c>
    </row>
    <row r="112" spans="1:6" s="42" customFormat="1" ht="11.25">
      <c r="A112" s="421" t="s">
        <v>97</v>
      </c>
      <c r="B112" s="784">
        <v>167213.48245000001</v>
      </c>
      <c r="C112" s="784">
        <v>199658.87537999998</v>
      </c>
      <c r="D112" s="784">
        <v>0</v>
      </c>
      <c r="E112" s="784">
        <v>2043.9421399999999</v>
      </c>
      <c r="F112" s="784">
        <v>368916.29996999993</v>
      </c>
    </row>
    <row r="113" spans="1:6" s="42" customFormat="1" ht="11.25">
      <c r="A113" s="421" t="s">
        <v>98</v>
      </c>
      <c r="B113" s="784">
        <v>3266.1609099999996</v>
      </c>
      <c r="C113" s="784">
        <v>4925.7324399999998</v>
      </c>
      <c r="D113" s="784">
        <v>0</v>
      </c>
      <c r="E113" s="784">
        <v>0</v>
      </c>
      <c r="F113" s="784">
        <v>8191.8933500000003</v>
      </c>
    </row>
    <row r="114" spans="1:6" s="42" customFormat="1" ht="11.25">
      <c r="A114" s="42" t="s">
        <v>99</v>
      </c>
      <c r="B114" s="784">
        <v>42025.222020000001</v>
      </c>
      <c r="C114" s="784">
        <v>18740.177800000001</v>
      </c>
      <c r="D114" s="784">
        <v>0</v>
      </c>
      <c r="E114" s="784">
        <v>1.0000000000000001E-5</v>
      </c>
      <c r="F114" s="784">
        <v>60765.399829999995</v>
      </c>
    </row>
    <row r="115" spans="1:6" s="42" customFormat="1" ht="11.25">
      <c r="A115" s="42" t="s">
        <v>100</v>
      </c>
      <c r="B115" s="784">
        <v>188094.51243</v>
      </c>
      <c r="C115" s="784">
        <v>53270.230299999996</v>
      </c>
      <c r="D115" s="784">
        <v>0</v>
      </c>
      <c r="E115" s="784">
        <v>0</v>
      </c>
      <c r="F115" s="784">
        <v>241364.74273</v>
      </c>
    </row>
    <row r="116" spans="1:6" s="42" customFormat="1" ht="11.25">
      <c r="A116" s="42" t="s">
        <v>101</v>
      </c>
      <c r="B116" s="784">
        <v>406560.61583000002</v>
      </c>
      <c r="C116" s="784">
        <v>97865.605309999984</v>
      </c>
      <c r="D116" s="784">
        <v>0</v>
      </c>
      <c r="E116" s="784">
        <v>0</v>
      </c>
      <c r="F116" s="784">
        <v>504426.22114000004</v>
      </c>
    </row>
    <row r="117" spans="1:6" s="47" customFormat="1" ht="11.25">
      <c r="A117" s="42" t="s">
        <v>102</v>
      </c>
      <c r="B117" s="784">
        <v>1249000.3116899999</v>
      </c>
      <c r="C117" s="784">
        <v>186904.29055000001</v>
      </c>
      <c r="D117" s="784">
        <v>0</v>
      </c>
      <c r="E117" s="784">
        <v>0</v>
      </c>
      <c r="F117" s="784">
        <v>1435904.6022399999</v>
      </c>
    </row>
    <row r="118" spans="1:6" s="47" customFormat="1" ht="11.25">
      <c r="A118" s="42" t="s">
        <v>103</v>
      </c>
      <c r="B118" s="784">
        <v>396795.57282999996</v>
      </c>
      <c r="C118" s="784">
        <v>155704.47424000001</v>
      </c>
      <c r="D118" s="784">
        <v>0</v>
      </c>
      <c r="E118" s="784">
        <v>0</v>
      </c>
      <c r="F118" s="784">
        <v>552500.04706999997</v>
      </c>
    </row>
    <row r="119" spans="1:6" s="42" customFormat="1" ht="11.25">
      <c r="A119" s="42" t="s">
        <v>104</v>
      </c>
      <c r="B119" s="784">
        <v>774560.44706000003</v>
      </c>
      <c r="C119" s="784">
        <v>228252.65578</v>
      </c>
      <c r="D119" s="784">
        <v>0</v>
      </c>
      <c r="E119" s="784">
        <v>0</v>
      </c>
      <c r="F119" s="784">
        <v>1002813.1028400001</v>
      </c>
    </row>
    <row r="120" spans="1:6" s="42" customFormat="1" ht="11.25">
      <c r="A120" s="43" t="s">
        <v>105</v>
      </c>
      <c r="B120" s="784">
        <v>4323686.7738300003</v>
      </c>
      <c r="C120" s="784">
        <v>922781.82692000002</v>
      </c>
      <c r="D120" s="784">
        <v>0.10085</v>
      </c>
      <c r="E120" s="784">
        <v>42088.524360000003</v>
      </c>
      <c r="F120" s="784">
        <v>5288557.2259599995</v>
      </c>
    </row>
    <row r="121" spans="1:6" s="42" customFormat="1" ht="11.25">
      <c r="A121" s="43" t="s">
        <v>106</v>
      </c>
      <c r="B121" s="784">
        <v>66342562.033050001</v>
      </c>
      <c r="C121" s="784">
        <v>2727194.8230200005</v>
      </c>
      <c r="D121" s="784">
        <v>0</v>
      </c>
      <c r="E121" s="784">
        <v>1076.2336399999999</v>
      </c>
      <c r="F121" s="784">
        <v>69070833.089709997</v>
      </c>
    </row>
    <row r="122" spans="1:6" s="42" customFormat="1" ht="12" thickBot="1">
      <c r="A122" s="81" t="s">
        <v>107</v>
      </c>
      <c r="B122" s="784">
        <v>5881667.4162099995</v>
      </c>
      <c r="C122" s="784">
        <v>134495.35853</v>
      </c>
      <c r="D122" s="784">
        <v>0</v>
      </c>
      <c r="E122" s="784">
        <v>0.32612999999999998</v>
      </c>
      <c r="F122" s="784">
        <v>6016163.1008699993</v>
      </c>
    </row>
    <row r="123" spans="1:6" s="42" customFormat="1" ht="12.75" thickTop="1" thickBot="1">
      <c r="A123" s="408" t="s">
        <v>108</v>
      </c>
      <c r="B123" s="782">
        <v>221911.69320000001</v>
      </c>
      <c r="C123" s="782">
        <v>2715.8357700000001</v>
      </c>
      <c r="D123" s="782">
        <v>0</v>
      </c>
      <c r="E123" s="782">
        <v>1.3231900000000001</v>
      </c>
      <c r="F123" s="782">
        <v>224628.85215999998</v>
      </c>
    </row>
    <row r="124" spans="1:6" s="42" customFormat="1" ht="12.75" thickTop="1" thickBot="1">
      <c r="A124" s="407" t="s">
        <v>109</v>
      </c>
      <c r="B124" s="783">
        <v>6614346.8526699999</v>
      </c>
      <c r="C124" s="783">
        <v>392190.72602999996</v>
      </c>
      <c r="D124" s="783">
        <v>29.003799999999998</v>
      </c>
      <c r="E124" s="783">
        <v>0</v>
      </c>
      <c r="F124" s="783">
        <v>7006566.5824999996</v>
      </c>
    </row>
    <row r="125" spans="1:6" s="42" customFormat="1" ht="12" thickTop="1">
      <c r="A125" s="81" t="s">
        <v>110</v>
      </c>
      <c r="B125" s="784">
        <v>3174339.4136000001</v>
      </c>
      <c r="C125" s="784">
        <v>331561.02747000003</v>
      </c>
      <c r="D125" s="784">
        <v>29.003799999999998</v>
      </c>
      <c r="E125" s="784">
        <v>0</v>
      </c>
      <c r="F125" s="784">
        <v>3505929.4448699998</v>
      </c>
    </row>
    <row r="126" spans="1:6" s="42" customFormat="1" ht="11.25">
      <c r="A126" s="81" t="s">
        <v>111</v>
      </c>
      <c r="B126" s="784">
        <v>2587805.6844200003</v>
      </c>
      <c r="C126" s="784">
        <v>18165.867890000001</v>
      </c>
      <c r="D126" s="784">
        <v>0</v>
      </c>
      <c r="E126" s="784">
        <v>0</v>
      </c>
      <c r="F126" s="784">
        <v>2605971.5523100002</v>
      </c>
    </row>
    <row r="127" spans="1:6" s="42" customFormat="1" ht="11.25">
      <c r="A127" s="81" t="s">
        <v>112</v>
      </c>
      <c r="B127" s="784">
        <v>3000</v>
      </c>
      <c r="C127" s="784">
        <v>439.64011999999997</v>
      </c>
      <c r="D127" s="784">
        <v>0</v>
      </c>
      <c r="E127" s="784">
        <v>0</v>
      </c>
      <c r="F127" s="784">
        <v>3439.64012</v>
      </c>
    </row>
    <row r="128" spans="1:6" s="42" customFormat="1" ht="11.25">
      <c r="A128" s="81" t="s">
        <v>113</v>
      </c>
      <c r="B128" s="784">
        <v>173101.55361999999</v>
      </c>
      <c r="C128" s="784">
        <v>41160</v>
      </c>
      <c r="D128" s="784">
        <v>0</v>
      </c>
      <c r="E128" s="784">
        <v>0</v>
      </c>
      <c r="F128" s="784">
        <v>214261.55361999999</v>
      </c>
    </row>
    <row r="129" spans="1:6" s="42" customFormat="1" ht="11.25">
      <c r="A129" s="81" t="s">
        <v>114</v>
      </c>
      <c r="B129" s="784">
        <v>665357.74399999995</v>
      </c>
      <c r="C129" s="784">
        <v>0</v>
      </c>
      <c r="D129" s="784">
        <v>0</v>
      </c>
      <c r="E129" s="784">
        <v>0</v>
      </c>
      <c r="F129" s="784">
        <v>665357.74399999995</v>
      </c>
    </row>
    <row r="130" spans="1:6" s="42" customFormat="1" ht="12" thickBot="1">
      <c r="A130" s="81" t="s">
        <v>115</v>
      </c>
      <c r="B130" s="784">
        <v>10742.45703</v>
      </c>
      <c r="C130" s="784">
        <v>864.19055000000003</v>
      </c>
      <c r="D130" s="784">
        <v>0</v>
      </c>
      <c r="E130" s="784">
        <v>0</v>
      </c>
      <c r="F130" s="784">
        <v>11606.647580000001</v>
      </c>
    </row>
    <row r="131" spans="1:6" s="42" customFormat="1" ht="12.75" thickTop="1" thickBot="1">
      <c r="A131" s="407" t="s">
        <v>116</v>
      </c>
      <c r="B131" s="783">
        <v>11521880.60221</v>
      </c>
      <c r="C131" s="783">
        <v>2531018.2597099999</v>
      </c>
      <c r="D131" s="783">
        <v>218.46508000000003</v>
      </c>
      <c r="E131" s="783">
        <v>751.85666000000003</v>
      </c>
      <c r="F131" s="783">
        <v>14053869.183660001</v>
      </c>
    </row>
    <row r="132" spans="1:6" s="42" customFormat="1" ht="12" thickTop="1">
      <c r="A132" s="81" t="s">
        <v>117</v>
      </c>
      <c r="B132" s="784">
        <v>435927.44426999998</v>
      </c>
      <c r="C132" s="784">
        <v>214603.2519</v>
      </c>
      <c r="D132" s="784">
        <v>0</v>
      </c>
      <c r="E132" s="784">
        <v>0</v>
      </c>
      <c r="F132" s="784">
        <v>650530.69617000001</v>
      </c>
    </row>
    <row r="133" spans="1:6" s="42" customFormat="1" ht="11.25">
      <c r="A133" s="81" t="s">
        <v>118</v>
      </c>
      <c r="B133" s="784">
        <v>79910</v>
      </c>
      <c r="C133" s="784">
        <v>3340.4574500000003</v>
      </c>
      <c r="D133" s="784">
        <v>0</v>
      </c>
      <c r="E133" s="784">
        <v>0</v>
      </c>
      <c r="F133" s="784">
        <v>83250.457450000002</v>
      </c>
    </row>
    <row r="134" spans="1:6" s="42" customFormat="1" ht="11.25">
      <c r="A134" s="81" t="s">
        <v>119</v>
      </c>
      <c r="B134" s="784">
        <v>0</v>
      </c>
      <c r="C134" s="784">
        <v>2651.4771800000003</v>
      </c>
      <c r="D134" s="784">
        <v>0</v>
      </c>
      <c r="E134" s="784">
        <v>751.85666000000003</v>
      </c>
      <c r="F134" s="784">
        <v>3403.3338400000002</v>
      </c>
    </row>
    <row r="135" spans="1:6" s="42" customFormat="1" ht="11.25">
      <c r="A135" s="81" t="s">
        <v>1315</v>
      </c>
      <c r="B135" s="784">
        <v>1909056.3157600001</v>
      </c>
      <c r="C135" s="784">
        <v>15328.075349999999</v>
      </c>
      <c r="D135" s="784">
        <v>208.95726000000002</v>
      </c>
      <c r="E135" s="784">
        <v>0</v>
      </c>
      <c r="F135" s="784">
        <v>1924593.3483699998</v>
      </c>
    </row>
    <row r="136" spans="1:6" s="42" customFormat="1" ht="11.25">
      <c r="A136" s="81" t="s">
        <v>120</v>
      </c>
      <c r="B136" s="784">
        <v>7620071.2834500009</v>
      </c>
      <c r="C136" s="784">
        <v>435250.42948000005</v>
      </c>
      <c r="D136" s="784">
        <v>0</v>
      </c>
      <c r="E136" s="784">
        <v>0</v>
      </c>
      <c r="F136" s="784">
        <v>8055321.7129300004</v>
      </c>
    </row>
    <row r="137" spans="1:6" s="42" customFormat="1" ht="11.25">
      <c r="A137" s="81" t="s">
        <v>121</v>
      </c>
      <c r="B137" s="784">
        <v>966511.01311000006</v>
      </c>
      <c r="C137" s="784">
        <v>4939.1999900000001</v>
      </c>
      <c r="D137" s="784">
        <v>0</v>
      </c>
      <c r="E137" s="784">
        <v>0</v>
      </c>
      <c r="F137" s="784">
        <v>971450.21310000005</v>
      </c>
    </row>
    <row r="138" spans="1:6" s="42" customFormat="1" ht="11.25">
      <c r="A138" s="81" t="s">
        <v>122</v>
      </c>
      <c r="B138" s="784">
        <v>202201.32642999999</v>
      </c>
      <c r="C138" s="784">
        <v>1828931.5994699998</v>
      </c>
      <c r="D138" s="784">
        <v>0</v>
      </c>
      <c r="E138" s="784">
        <v>0</v>
      </c>
      <c r="F138" s="784">
        <v>2031132.9258999999</v>
      </c>
    </row>
    <row r="139" spans="1:6" s="42" customFormat="1" ht="12" thickBot="1">
      <c r="A139" s="81" t="s">
        <v>123</v>
      </c>
      <c r="B139" s="784">
        <v>308203.21918999997</v>
      </c>
      <c r="C139" s="784">
        <v>25973.768889999999</v>
      </c>
      <c r="D139" s="784">
        <v>9.5078199999999988</v>
      </c>
      <c r="E139" s="784">
        <v>0</v>
      </c>
      <c r="F139" s="784">
        <v>334186.49590000004</v>
      </c>
    </row>
    <row r="140" spans="1:6" s="42" customFormat="1" ht="12.75" thickTop="1" thickBot="1">
      <c r="A140" s="407" t="s">
        <v>124</v>
      </c>
      <c r="B140" s="783">
        <v>4033545.6411299994</v>
      </c>
      <c r="C140" s="783">
        <v>369347.38933999999</v>
      </c>
      <c r="D140" s="783">
        <v>0</v>
      </c>
      <c r="E140" s="783">
        <v>71.715919999999997</v>
      </c>
      <c r="F140" s="783">
        <v>4402964.74639</v>
      </c>
    </row>
    <row r="141" spans="1:6" s="42" customFormat="1" ht="12" thickTop="1">
      <c r="A141" s="81" t="s">
        <v>58</v>
      </c>
      <c r="B141" s="784">
        <v>63572.411459999996</v>
      </c>
      <c r="C141" s="784">
        <v>30306.157709999999</v>
      </c>
      <c r="D141" s="784">
        <v>0</v>
      </c>
      <c r="E141" s="784">
        <v>6.606999999999999E-2</v>
      </c>
      <c r="F141" s="784">
        <v>93878.635239999989</v>
      </c>
    </row>
    <row r="142" spans="1:6" s="42" customFormat="1" ht="11.25">
      <c r="A142" s="81" t="s">
        <v>60</v>
      </c>
      <c r="B142" s="784">
        <v>2321182.8868099996</v>
      </c>
      <c r="C142" s="784">
        <v>211848.45027999999</v>
      </c>
      <c r="D142" s="784">
        <v>0</v>
      </c>
      <c r="E142" s="784">
        <v>68.231960000000001</v>
      </c>
      <c r="F142" s="784">
        <v>2533099.5690499996</v>
      </c>
    </row>
    <row r="143" spans="1:6" s="42" customFormat="1" ht="11.25">
      <c r="A143" s="81" t="s">
        <v>125</v>
      </c>
      <c r="B143" s="784">
        <v>1381958.3190899999</v>
      </c>
      <c r="C143" s="784">
        <v>97541.990839999999</v>
      </c>
      <c r="D143" s="784">
        <v>0</v>
      </c>
      <c r="E143" s="784">
        <v>3.0669200000000001</v>
      </c>
      <c r="F143" s="784">
        <v>1479503.3768499999</v>
      </c>
    </row>
    <row r="144" spans="1:6" s="42" customFormat="1" ht="11.25">
      <c r="A144" s="81" t="s">
        <v>87</v>
      </c>
      <c r="B144" s="784">
        <v>266832.02377000003</v>
      </c>
      <c r="C144" s="784">
        <v>29650.790509999999</v>
      </c>
      <c r="D144" s="784">
        <v>0</v>
      </c>
      <c r="E144" s="784">
        <v>0.35097</v>
      </c>
      <c r="F144" s="784">
        <v>296483.16525000002</v>
      </c>
    </row>
    <row r="145" spans="1:6" s="42" customFormat="1" ht="12" thickBot="1">
      <c r="A145" s="81" t="s">
        <v>126</v>
      </c>
      <c r="B145" s="784">
        <v>0</v>
      </c>
      <c r="C145" s="784">
        <v>0</v>
      </c>
      <c r="D145" s="784">
        <v>0</v>
      </c>
      <c r="E145" s="784">
        <v>0</v>
      </c>
      <c r="F145" s="784">
        <v>0</v>
      </c>
    </row>
    <row r="146" spans="1:6" s="42" customFormat="1" ht="12.75" thickTop="1" thickBot="1">
      <c r="A146" s="407" t="s">
        <v>127</v>
      </c>
      <c r="B146" s="783">
        <v>1962453.2125100002</v>
      </c>
      <c r="C146" s="783">
        <v>366903.51132000005</v>
      </c>
      <c r="D146" s="783">
        <v>0</v>
      </c>
      <c r="E146" s="783">
        <v>2551.7166499999998</v>
      </c>
      <c r="F146" s="783">
        <v>2331908.4404799999</v>
      </c>
    </row>
    <row r="147" spans="1:6" s="42" customFormat="1" ht="12" thickTop="1">
      <c r="A147" s="81" t="s">
        <v>128</v>
      </c>
      <c r="B147" s="784">
        <v>50418.825509999995</v>
      </c>
      <c r="C147" s="784">
        <v>23973.682469999996</v>
      </c>
      <c r="D147" s="784">
        <v>0</v>
      </c>
      <c r="E147" s="784">
        <v>166.89879000000002</v>
      </c>
      <c r="F147" s="784">
        <v>74559.406770000001</v>
      </c>
    </row>
    <row r="148" spans="1:6" s="42" customFormat="1" ht="11.25">
      <c r="A148" s="81" t="s">
        <v>129</v>
      </c>
      <c r="B148" s="784">
        <v>0</v>
      </c>
      <c r="C148" s="784">
        <v>0</v>
      </c>
      <c r="D148" s="784">
        <v>0</v>
      </c>
      <c r="E148" s="784">
        <v>0</v>
      </c>
      <c r="F148" s="784">
        <v>0</v>
      </c>
    </row>
    <row r="149" spans="1:6" s="42" customFormat="1" ht="11.25">
      <c r="A149" s="81" t="s">
        <v>130</v>
      </c>
      <c r="B149" s="784">
        <v>975097.58502</v>
      </c>
      <c r="C149" s="784">
        <v>258602.12438000002</v>
      </c>
      <c r="D149" s="784">
        <v>0</v>
      </c>
      <c r="E149" s="784">
        <v>685.33838000000003</v>
      </c>
      <c r="F149" s="784">
        <v>1234385.0477800001</v>
      </c>
    </row>
    <row r="150" spans="1:6" s="42" customFormat="1" ht="11.25">
      <c r="A150" s="81" t="s">
        <v>131</v>
      </c>
      <c r="B150" s="784">
        <v>887686.19113000005</v>
      </c>
      <c r="C150" s="784">
        <v>52724.053639999998</v>
      </c>
      <c r="D150" s="784">
        <v>0</v>
      </c>
      <c r="E150" s="784">
        <v>1699.47948</v>
      </c>
      <c r="F150" s="784">
        <v>942109.72425000009</v>
      </c>
    </row>
    <row r="151" spans="1:6" s="42" customFormat="1" ht="12" thickBot="1">
      <c r="A151" s="81" t="s">
        <v>132</v>
      </c>
      <c r="B151" s="784">
        <v>49250.610849999997</v>
      </c>
      <c r="C151" s="784">
        <v>31603.650829999999</v>
      </c>
      <c r="D151" s="784">
        <v>0</v>
      </c>
      <c r="E151" s="784">
        <v>0</v>
      </c>
      <c r="F151" s="784">
        <v>80854.261679999996</v>
      </c>
    </row>
    <row r="152" spans="1:6" s="42" customFormat="1" ht="12.75" thickTop="1" thickBot="1">
      <c r="A152" s="407" t="s">
        <v>133</v>
      </c>
      <c r="B152" s="783">
        <v>2259160.8170299996</v>
      </c>
      <c r="C152" s="783">
        <v>553491.68995999999</v>
      </c>
      <c r="D152" s="783">
        <v>0</v>
      </c>
      <c r="E152" s="783">
        <v>0</v>
      </c>
      <c r="F152" s="783">
        <v>2812652.5069899997</v>
      </c>
    </row>
    <row r="153" spans="1:6" s="42" customFormat="1" ht="12" thickTop="1">
      <c r="A153" s="81" t="s">
        <v>134</v>
      </c>
      <c r="B153" s="784">
        <v>2186000</v>
      </c>
      <c r="C153" s="784">
        <v>549829</v>
      </c>
      <c r="D153" s="784">
        <v>0</v>
      </c>
      <c r="E153" s="784">
        <v>0</v>
      </c>
      <c r="F153" s="784">
        <v>2735829</v>
      </c>
    </row>
    <row r="154" spans="1:6" s="42" customFormat="1" ht="11.25">
      <c r="A154" s="81" t="s">
        <v>135</v>
      </c>
      <c r="B154" s="784">
        <v>0</v>
      </c>
      <c r="C154" s="784">
        <v>0</v>
      </c>
      <c r="D154" s="784">
        <v>0</v>
      </c>
      <c r="E154" s="784">
        <v>0</v>
      </c>
      <c r="F154" s="784">
        <v>0</v>
      </c>
    </row>
    <row r="155" spans="1:6" s="42" customFormat="1" ht="11.25">
      <c r="A155" s="81" t="s">
        <v>136</v>
      </c>
      <c r="B155" s="784">
        <v>41065.805520000002</v>
      </c>
      <c r="C155" s="784">
        <v>0</v>
      </c>
      <c r="D155" s="784">
        <v>0</v>
      </c>
      <c r="E155" s="784">
        <v>0</v>
      </c>
      <c r="F155" s="784">
        <v>41065.805520000002</v>
      </c>
    </row>
    <row r="156" spans="1:6" s="42" customFormat="1" ht="12" thickBot="1">
      <c r="A156" s="81" t="s">
        <v>137</v>
      </c>
      <c r="B156" s="784">
        <v>32095.011509999997</v>
      </c>
      <c r="C156" s="784">
        <v>3662.6899600000002</v>
      </c>
      <c r="D156" s="784">
        <v>0</v>
      </c>
      <c r="E156" s="784">
        <v>0</v>
      </c>
      <c r="F156" s="784">
        <v>35757.70147</v>
      </c>
    </row>
    <row r="157" spans="1:6" s="42" customFormat="1" ht="12.75" thickTop="1" thickBot="1">
      <c r="A157" s="407" t="s">
        <v>138</v>
      </c>
      <c r="B157" s="783">
        <v>1849094.3890699998</v>
      </c>
      <c r="C157" s="783">
        <v>938274.12679000001</v>
      </c>
      <c r="D157" s="783">
        <v>0</v>
      </c>
      <c r="E157" s="783">
        <v>0</v>
      </c>
      <c r="F157" s="783">
        <v>2787368.5158599997</v>
      </c>
    </row>
    <row r="158" spans="1:6" s="42" customFormat="1" ht="12" thickTop="1">
      <c r="A158" s="81" t="s">
        <v>139</v>
      </c>
      <c r="B158" s="784">
        <v>49455.499349999998</v>
      </c>
      <c r="C158" s="784">
        <v>483630.14988000004</v>
      </c>
      <c r="D158" s="784">
        <v>0</v>
      </c>
      <c r="E158" s="784">
        <v>0</v>
      </c>
      <c r="F158" s="784">
        <v>533085.64922999998</v>
      </c>
    </row>
    <row r="159" spans="1:6" s="42" customFormat="1" ht="11.25">
      <c r="A159" s="81" t="s">
        <v>140</v>
      </c>
      <c r="B159" s="784">
        <v>63.49935</v>
      </c>
      <c r="C159" s="784">
        <v>0</v>
      </c>
      <c r="D159" s="784">
        <v>0</v>
      </c>
      <c r="E159" s="784">
        <v>0</v>
      </c>
      <c r="F159" s="784">
        <v>63.49935</v>
      </c>
    </row>
    <row r="160" spans="1:6" s="42" customFormat="1" ht="11.25">
      <c r="A160" s="81" t="s">
        <v>141</v>
      </c>
      <c r="B160" s="784">
        <v>0</v>
      </c>
      <c r="C160" s="784">
        <v>6829.2822900000001</v>
      </c>
      <c r="D160" s="784">
        <v>0</v>
      </c>
      <c r="E160" s="784">
        <v>0</v>
      </c>
      <c r="F160" s="784">
        <v>6829.2822900000001</v>
      </c>
    </row>
    <row r="161" spans="1:6" s="42" customFormat="1" ht="11.25">
      <c r="A161" s="81" t="s">
        <v>142</v>
      </c>
      <c r="B161" s="784">
        <v>49392</v>
      </c>
      <c r="C161" s="784">
        <v>362436.66431000002</v>
      </c>
      <c r="D161" s="784">
        <v>0</v>
      </c>
      <c r="E161" s="784">
        <v>0</v>
      </c>
      <c r="F161" s="784">
        <v>411828.66431000002</v>
      </c>
    </row>
    <row r="162" spans="1:6" s="42" customFormat="1" ht="11.25">
      <c r="A162" s="81" t="s">
        <v>143</v>
      </c>
      <c r="B162" s="784">
        <v>0</v>
      </c>
      <c r="C162" s="784">
        <v>0</v>
      </c>
      <c r="D162" s="784">
        <v>0</v>
      </c>
      <c r="E162" s="784">
        <v>0</v>
      </c>
      <c r="F162" s="784">
        <v>0</v>
      </c>
    </row>
    <row r="163" spans="1:6" s="42" customFormat="1" ht="11.25">
      <c r="A163" s="81" t="s">
        <v>144</v>
      </c>
      <c r="B163" s="784">
        <v>0</v>
      </c>
      <c r="C163" s="784">
        <v>114364.20328</v>
      </c>
      <c r="D163" s="784">
        <v>0</v>
      </c>
      <c r="E163" s="784">
        <v>0</v>
      </c>
      <c r="F163" s="784">
        <v>114364.20328</v>
      </c>
    </row>
    <row r="164" spans="1:6" s="42" customFormat="1" ht="11.25">
      <c r="A164" s="81" t="s">
        <v>145</v>
      </c>
      <c r="B164" s="784">
        <v>1771555.2</v>
      </c>
      <c r="C164" s="784">
        <v>444069.75199999998</v>
      </c>
      <c r="D164" s="784">
        <v>0</v>
      </c>
      <c r="E164" s="784">
        <v>0</v>
      </c>
      <c r="F164" s="784">
        <v>2215624.952</v>
      </c>
    </row>
    <row r="165" spans="1:6" s="42" customFormat="1" ht="12" thickBot="1">
      <c r="A165" s="81" t="s">
        <v>146</v>
      </c>
      <c r="B165" s="784">
        <v>28083.689719999998</v>
      </c>
      <c r="C165" s="784">
        <v>10574.224909999999</v>
      </c>
      <c r="D165" s="784">
        <v>0</v>
      </c>
      <c r="E165" s="784">
        <v>0</v>
      </c>
      <c r="F165" s="784">
        <v>38657.914629999999</v>
      </c>
    </row>
    <row r="166" spans="1:6" s="42" customFormat="1" ht="12.75" thickTop="1" thickBot="1">
      <c r="A166" s="409" t="s">
        <v>147</v>
      </c>
      <c r="B166" s="783">
        <v>17164107.245779999</v>
      </c>
      <c r="C166" s="783">
        <v>0</v>
      </c>
      <c r="D166" s="783">
        <v>0</v>
      </c>
      <c r="E166" s="783">
        <v>0</v>
      </c>
      <c r="F166" s="783">
        <v>17164107.245779999</v>
      </c>
    </row>
    <row r="167" spans="1:6" s="42" customFormat="1" ht="12" thickTop="1">
      <c r="A167" s="423" t="s">
        <v>148</v>
      </c>
      <c r="B167" s="784">
        <v>12058707.042760001</v>
      </c>
      <c r="C167" s="784">
        <v>0</v>
      </c>
      <c r="D167" s="784">
        <v>0</v>
      </c>
      <c r="E167" s="784">
        <v>0</v>
      </c>
      <c r="F167" s="784">
        <v>12058707.042760001</v>
      </c>
    </row>
    <row r="168" spans="1:6" s="42" customFormat="1" ht="11.25">
      <c r="A168" s="81" t="s">
        <v>149</v>
      </c>
      <c r="B168" s="784">
        <v>12058707.042760001</v>
      </c>
      <c r="C168" s="784">
        <v>0</v>
      </c>
      <c r="D168" s="784">
        <v>0</v>
      </c>
      <c r="E168" s="784">
        <v>0</v>
      </c>
      <c r="F168" s="784">
        <v>12058707.042760001</v>
      </c>
    </row>
    <row r="169" spans="1:6" s="42" customFormat="1" ht="11.25">
      <c r="A169" s="81" t="s">
        <v>150</v>
      </c>
      <c r="B169" s="784">
        <v>87506</v>
      </c>
      <c r="C169" s="784">
        <v>0</v>
      </c>
      <c r="D169" s="784">
        <v>0</v>
      </c>
      <c r="E169" s="784">
        <v>0</v>
      </c>
      <c r="F169" s="784">
        <v>87506</v>
      </c>
    </row>
    <row r="170" spans="1:6" s="42" customFormat="1" ht="11.25">
      <c r="A170" s="81" t="s">
        <v>151</v>
      </c>
      <c r="B170" s="784">
        <v>-87506</v>
      </c>
      <c r="C170" s="784">
        <v>0</v>
      </c>
      <c r="D170" s="784">
        <v>0</v>
      </c>
      <c r="E170" s="784">
        <v>0</v>
      </c>
      <c r="F170" s="784">
        <v>-87506</v>
      </c>
    </row>
    <row r="171" spans="1:6" s="42" customFormat="1" ht="11.25">
      <c r="A171" s="423" t="s">
        <v>152</v>
      </c>
      <c r="B171" s="784">
        <v>190577.40115999998</v>
      </c>
      <c r="C171" s="784">
        <v>0</v>
      </c>
      <c r="D171" s="784">
        <v>0</v>
      </c>
      <c r="E171" s="784">
        <v>0</v>
      </c>
      <c r="F171" s="784">
        <v>190577.40115999998</v>
      </c>
    </row>
    <row r="172" spans="1:6" s="42" customFormat="1" ht="11.25">
      <c r="A172" s="81" t="s">
        <v>153</v>
      </c>
      <c r="B172" s="784">
        <v>349.64628999999996</v>
      </c>
      <c r="C172" s="784">
        <v>0</v>
      </c>
      <c r="D172" s="784">
        <v>0</v>
      </c>
      <c r="E172" s="784">
        <v>0</v>
      </c>
      <c r="F172" s="784">
        <v>349.64628999999996</v>
      </c>
    </row>
    <row r="173" spans="1:6" s="42" customFormat="1" ht="11.25">
      <c r="A173" s="81" t="s">
        <v>154</v>
      </c>
      <c r="B173" s="784">
        <v>166195.57522999999</v>
      </c>
      <c r="C173" s="784">
        <v>0</v>
      </c>
      <c r="D173" s="784">
        <v>0</v>
      </c>
      <c r="E173" s="784">
        <v>0</v>
      </c>
      <c r="F173" s="784">
        <v>166195.57522999999</v>
      </c>
    </row>
    <row r="174" spans="1:6" s="42" customFormat="1" ht="11.25">
      <c r="A174" s="81" t="s">
        <v>155</v>
      </c>
      <c r="B174" s="784">
        <v>24032.179640000002</v>
      </c>
      <c r="C174" s="784">
        <v>0</v>
      </c>
      <c r="D174" s="784">
        <v>0</v>
      </c>
      <c r="E174" s="784">
        <v>0</v>
      </c>
      <c r="F174" s="784">
        <v>24032.179640000002</v>
      </c>
    </row>
    <row r="175" spans="1:6" s="42" customFormat="1" ht="11.25">
      <c r="A175" s="423" t="s">
        <v>156</v>
      </c>
      <c r="B175" s="784">
        <v>0</v>
      </c>
      <c r="C175" s="784">
        <v>0</v>
      </c>
      <c r="D175" s="784">
        <v>0</v>
      </c>
      <c r="E175" s="784">
        <v>0</v>
      </c>
      <c r="F175" s="784">
        <v>0</v>
      </c>
    </row>
    <row r="176" spans="1:6" s="42" customFormat="1" ht="11.25">
      <c r="A176" s="81" t="s">
        <v>157</v>
      </c>
      <c r="B176" s="784">
        <v>0</v>
      </c>
      <c r="C176" s="784">
        <v>0</v>
      </c>
      <c r="D176" s="784">
        <v>0</v>
      </c>
      <c r="E176" s="784">
        <v>0</v>
      </c>
      <c r="F176" s="784">
        <v>0</v>
      </c>
    </row>
    <row r="177" spans="1:6" s="42" customFormat="1" ht="11.25">
      <c r="A177" s="81" t="s">
        <v>158</v>
      </c>
      <c r="B177" s="784">
        <v>0</v>
      </c>
      <c r="C177" s="784">
        <v>0</v>
      </c>
      <c r="D177" s="784">
        <v>0</v>
      </c>
      <c r="E177" s="784">
        <v>0</v>
      </c>
      <c r="F177" s="784">
        <v>0</v>
      </c>
    </row>
    <row r="178" spans="1:6" s="42" customFormat="1" ht="11.25">
      <c r="A178" s="81" t="s">
        <v>159</v>
      </c>
      <c r="B178" s="784">
        <v>0</v>
      </c>
      <c r="C178" s="784">
        <v>0</v>
      </c>
      <c r="D178" s="784">
        <v>0</v>
      </c>
      <c r="E178" s="784">
        <v>0</v>
      </c>
      <c r="F178" s="784">
        <v>0</v>
      </c>
    </row>
    <row r="179" spans="1:6" s="42" customFormat="1" ht="11.25">
      <c r="A179" s="423" t="s">
        <v>160</v>
      </c>
      <c r="B179" s="784">
        <v>3342620.5110599999</v>
      </c>
      <c r="C179" s="784">
        <v>0</v>
      </c>
      <c r="D179" s="784">
        <v>0</v>
      </c>
      <c r="E179" s="784">
        <v>0</v>
      </c>
      <c r="F179" s="784">
        <v>3342620.5110599999</v>
      </c>
    </row>
    <row r="180" spans="1:6" s="42" customFormat="1" ht="11.25">
      <c r="A180" s="81" t="s">
        <v>161</v>
      </c>
      <c r="B180" s="784">
        <v>1955261.8342499998</v>
      </c>
      <c r="C180" s="784">
        <v>0</v>
      </c>
      <c r="D180" s="784">
        <v>0</v>
      </c>
      <c r="E180" s="784">
        <v>0</v>
      </c>
      <c r="F180" s="784">
        <v>1955261.8342499998</v>
      </c>
    </row>
    <row r="181" spans="1:6" s="42" customFormat="1" ht="11.25">
      <c r="A181" s="81" t="s">
        <v>162</v>
      </c>
      <c r="B181" s="784">
        <v>526545.17365000001</v>
      </c>
      <c r="C181" s="784">
        <v>0</v>
      </c>
      <c r="D181" s="784">
        <v>0</v>
      </c>
      <c r="E181" s="784">
        <v>0</v>
      </c>
      <c r="F181" s="784">
        <v>526545.17365000001</v>
      </c>
    </row>
    <row r="182" spans="1:6" s="42" customFormat="1" ht="11.25">
      <c r="A182" s="81" t="s">
        <v>163</v>
      </c>
      <c r="B182" s="784">
        <v>860813.50315999996</v>
      </c>
      <c r="C182" s="784">
        <v>0</v>
      </c>
      <c r="D182" s="784">
        <v>0</v>
      </c>
      <c r="E182" s="784">
        <v>0</v>
      </c>
      <c r="F182" s="784">
        <v>860813.50315999996</v>
      </c>
    </row>
    <row r="183" spans="1:6" s="42" customFormat="1" ht="11.25">
      <c r="A183" s="423" t="s">
        <v>164</v>
      </c>
      <c r="B183" s="784">
        <v>1572202.2907999998</v>
      </c>
      <c r="C183" s="784">
        <v>0</v>
      </c>
      <c r="D183" s="784">
        <v>0</v>
      </c>
      <c r="E183" s="784">
        <v>0</v>
      </c>
      <c r="F183" s="784">
        <v>1572202.2907999998</v>
      </c>
    </row>
    <row r="184" spans="1:6" s="42" customFormat="1" ht="11.25">
      <c r="A184" s="81" t="s">
        <v>165</v>
      </c>
      <c r="B184" s="784">
        <v>1414663.4381900004</v>
      </c>
      <c r="C184" s="784">
        <v>0</v>
      </c>
      <c r="D184" s="784">
        <v>0</v>
      </c>
      <c r="E184" s="784">
        <v>0</v>
      </c>
      <c r="F184" s="784">
        <v>1414663.4381900004</v>
      </c>
    </row>
    <row r="185" spans="1:6" s="42" customFormat="1" ht="12" thickBot="1">
      <c r="A185" s="81" t="s">
        <v>166</v>
      </c>
      <c r="B185" s="784">
        <v>157538.85260999997</v>
      </c>
      <c r="C185" s="784">
        <v>0</v>
      </c>
      <c r="D185" s="784">
        <v>0</v>
      </c>
      <c r="E185" s="784">
        <v>0</v>
      </c>
      <c r="F185" s="784">
        <v>157538.85260999997</v>
      </c>
    </row>
    <row r="186" spans="1:6" s="42" customFormat="1" ht="12.75" thickTop="1" thickBot="1">
      <c r="A186" s="442" t="s">
        <v>167</v>
      </c>
      <c r="B186" s="782">
        <v>188120323.40085003</v>
      </c>
      <c r="C186" s="782">
        <v>28136219.010049999</v>
      </c>
      <c r="D186" s="782">
        <v>347.43164000000002</v>
      </c>
      <c r="E186" s="782">
        <v>57983.883159999998</v>
      </c>
      <c r="F186" s="782">
        <v>216314873.72569996</v>
      </c>
    </row>
    <row r="187" spans="1:6" s="42" customFormat="1" ht="12.75" thickTop="1" thickBot="1">
      <c r="A187" s="443" t="s">
        <v>168</v>
      </c>
      <c r="B187" s="783">
        <v>11560082.635279998</v>
      </c>
      <c r="C187" s="783">
        <v>9202798.2623599991</v>
      </c>
      <c r="D187" s="783">
        <v>0</v>
      </c>
      <c r="E187" s="783">
        <v>243575.25391000003</v>
      </c>
      <c r="F187" s="783">
        <v>21006456.151549999</v>
      </c>
    </row>
    <row r="188" spans="1:6" s="42" customFormat="1" ht="12" thickTop="1">
      <c r="A188" s="438" t="s">
        <v>169</v>
      </c>
      <c r="B188" s="784">
        <v>0</v>
      </c>
      <c r="C188" s="784">
        <v>900841.53929999995</v>
      </c>
      <c r="D188" s="784">
        <v>0</v>
      </c>
      <c r="E188" s="784">
        <v>0</v>
      </c>
      <c r="F188" s="784">
        <v>900841.53929999995</v>
      </c>
    </row>
    <row r="189" spans="1:6" s="42" customFormat="1" ht="11.25">
      <c r="A189" s="81" t="s">
        <v>170</v>
      </c>
      <c r="B189" s="784">
        <v>0</v>
      </c>
      <c r="C189" s="784">
        <v>427542.35226999997</v>
      </c>
      <c r="D189" s="784">
        <v>0</v>
      </c>
      <c r="E189" s="784">
        <v>0</v>
      </c>
      <c r="F189" s="784">
        <v>427542.35226999997</v>
      </c>
    </row>
    <row r="190" spans="1:6" s="42" customFormat="1" ht="11.25">
      <c r="A190" s="81" t="s">
        <v>171</v>
      </c>
      <c r="B190" s="784">
        <v>0</v>
      </c>
      <c r="C190" s="784">
        <v>47895.391060000002</v>
      </c>
      <c r="D190" s="784">
        <v>0</v>
      </c>
      <c r="E190" s="784">
        <v>0</v>
      </c>
      <c r="F190" s="784">
        <v>47895.391060000002</v>
      </c>
    </row>
    <row r="191" spans="1:6" s="42" customFormat="1" ht="11.25">
      <c r="A191" s="81" t="s">
        <v>172</v>
      </c>
      <c r="B191" s="784">
        <v>0</v>
      </c>
      <c r="C191" s="784">
        <v>83504.066189999998</v>
      </c>
      <c r="D191" s="784">
        <v>0</v>
      </c>
      <c r="E191" s="784">
        <v>0</v>
      </c>
      <c r="F191" s="784">
        <v>83504.066189999998</v>
      </c>
    </row>
    <row r="192" spans="1:6" s="42" customFormat="1" ht="11.25">
      <c r="A192" s="81" t="s">
        <v>173</v>
      </c>
      <c r="B192" s="784">
        <v>0</v>
      </c>
      <c r="C192" s="784">
        <v>13570.703210000001</v>
      </c>
      <c r="D192" s="784">
        <v>0</v>
      </c>
      <c r="E192" s="784">
        <v>0</v>
      </c>
      <c r="F192" s="784">
        <v>13570.703210000001</v>
      </c>
    </row>
    <row r="193" spans="1:6" s="42" customFormat="1" ht="11.25">
      <c r="A193" s="81" t="s">
        <v>174</v>
      </c>
      <c r="B193" s="784">
        <v>0</v>
      </c>
      <c r="C193" s="784">
        <v>328329.02656999999</v>
      </c>
      <c r="D193" s="784">
        <v>0</v>
      </c>
      <c r="E193" s="784">
        <v>0</v>
      </c>
      <c r="F193" s="784">
        <v>328329.02656999999</v>
      </c>
    </row>
    <row r="194" spans="1:6" s="42" customFormat="1" ht="11.25">
      <c r="A194" s="423" t="s">
        <v>175</v>
      </c>
      <c r="B194" s="784">
        <v>10037441.45036</v>
      </c>
      <c r="C194" s="784">
        <v>8224518.8588899989</v>
      </c>
      <c r="D194" s="784">
        <v>0</v>
      </c>
      <c r="E194" s="784">
        <v>243575.25391000003</v>
      </c>
      <c r="F194" s="784">
        <v>18505535.563159999</v>
      </c>
    </row>
    <row r="195" spans="1:6" s="42" customFormat="1" ht="11.25">
      <c r="A195" s="81" t="s">
        <v>176</v>
      </c>
      <c r="B195" s="784">
        <v>0</v>
      </c>
      <c r="C195" s="784">
        <v>3379.2359999999999</v>
      </c>
      <c r="D195" s="784">
        <v>0</v>
      </c>
      <c r="E195" s="784">
        <v>0</v>
      </c>
      <c r="F195" s="784">
        <v>3379.2359999999999</v>
      </c>
    </row>
    <row r="196" spans="1:6" s="42" customFormat="1" ht="11.25">
      <c r="A196" s="81" t="s">
        <v>177</v>
      </c>
      <c r="B196" s="784">
        <v>2953831.2821900002</v>
      </c>
      <c r="C196" s="784">
        <v>5922090.0330200009</v>
      </c>
      <c r="D196" s="784">
        <v>0</v>
      </c>
      <c r="E196" s="784">
        <v>17359.798440000002</v>
      </c>
      <c r="F196" s="784">
        <v>8893281.1136499997</v>
      </c>
    </row>
    <row r="197" spans="1:6" s="42" customFormat="1" ht="11.25">
      <c r="A197" s="81" t="s">
        <v>178</v>
      </c>
      <c r="B197" s="784">
        <v>5350570.9054199997</v>
      </c>
      <c r="C197" s="784">
        <v>1351338.76211</v>
      </c>
      <c r="D197" s="784">
        <v>0</v>
      </c>
      <c r="E197" s="784">
        <v>145886.75115</v>
      </c>
      <c r="F197" s="784">
        <v>6847796.4186800011</v>
      </c>
    </row>
    <row r="198" spans="1:6" s="42" customFormat="1" ht="11.25">
      <c r="A198" s="81" t="s">
        <v>179</v>
      </c>
      <c r="B198" s="784">
        <v>0</v>
      </c>
      <c r="C198" s="784">
        <v>0</v>
      </c>
      <c r="D198" s="784">
        <v>0</v>
      </c>
      <c r="E198" s="784">
        <v>0</v>
      </c>
      <c r="F198" s="784">
        <v>0</v>
      </c>
    </row>
    <row r="199" spans="1:6" s="42" customFormat="1" ht="11.25">
      <c r="A199" s="81" t="s">
        <v>180</v>
      </c>
      <c r="B199" s="784">
        <v>1733039.26275</v>
      </c>
      <c r="C199" s="784">
        <v>947710.8277599999</v>
      </c>
      <c r="D199" s="784">
        <v>0</v>
      </c>
      <c r="E199" s="784">
        <v>80328.704320000004</v>
      </c>
      <c r="F199" s="784">
        <v>2761078.79483</v>
      </c>
    </row>
    <row r="200" spans="1:6" s="42" customFormat="1" ht="11.25">
      <c r="A200" s="423" t="s">
        <v>181</v>
      </c>
      <c r="B200" s="784">
        <v>0</v>
      </c>
      <c r="C200" s="784">
        <v>0</v>
      </c>
      <c r="D200" s="784">
        <v>0</v>
      </c>
      <c r="E200" s="784">
        <v>0</v>
      </c>
      <c r="F200" s="784">
        <v>0</v>
      </c>
    </row>
    <row r="201" spans="1:6" s="42" customFormat="1" ht="11.25">
      <c r="A201" s="423" t="s">
        <v>182</v>
      </c>
      <c r="B201" s="784">
        <v>1411863.9363200001</v>
      </c>
      <c r="C201" s="784">
        <v>45410.132909999993</v>
      </c>
      <c r="D201" s="784">
        <v>0</v>
      </c>
      <c r="E201" s="784">
        <v>0</v>
      </c>
      <c r="F201" s="784">
        <v>1457274.0692299998</v>
      </c>
    </row>
    <row r="202" spans="1:6" s="42" customFormat="1" ht="11.25">
      <c r="A202" s="81" t="s">
        <v>183</v>
      </c>
      <c r="B202" s="784">
        <v>99040.523209999999</v>
      </c>
      <c r="C202" s="784">
        <v>11242.0545</v>
      </c>
      <c r="D202" s="784">
        <v>0</v>
      </c>
      <c r="E202" s="784">
        <v>0</v>
      </c>
      <c r="F202" s="784">
        <v>110282.57771</v>
      </c>
    </row>
    <row r="203" spans="1:6" s="42" customFormat="1" ht="11.25">
      <c r="A203" s="81" t="s">
        <v>184</v>
      </c>
      <c r="B203" s="784">
        <v>1212637.2980699998</v>
      </c>
      <c r="C203" s="784">
        <v>34168.078409999995</v>
      </c>
      <c r="D203" s="784">
        <v>0</v>
      </c>
      <c r="E203" s="784">
        <v>0</v>
      </c>
      <c r="F203" s="784">
        <v>1246805.3764799999</v>
      </c>
    </row>
    <row r="204" spans="1:6" s="42" customFormat="1" ht="11.25">
      <c r="A204" s="81" t="s">
        <v>185</v>
      </c>
      <c r="B204" s="784">
        <v>0</v>
      </c>
      <c r="C204" s="784">
        <v>0</v>
      </c>
      <c r="D204" s="784">
        <v>0</v>
      </c>
      <c r="E204" s="784">
        <v>0</v>
      </c>
      <c r="F204" s="784">
        <v>0</v>
      </c>
    </row>
    <row r="205" spans="1:6" s="42" customFormat="1" ht="11.25">
      <c r="A205" s="81" t="s">
        <v>186</v>
      </c>
      <c r="B205" s="784">
        <v>100186.11504</v>
      </c>
      <c r="C205" s="784">
        <v>0</v>
      </c>
      <c r="D205" s="784">
        <v>0</v>
      </c>
      <c r="E205" s="784">
        <v>0</v>
      </c>
      <c r="F205" s="784">
        <v>100186.11504</v>
      </c>
    </row>
    <row r="206" spans="1:6" s="42" customFormat="1" ht="12" thickBot="1">
      <c r="A206" s="423" t="s">
        <v>187</v>
      </c>
      <c r="B206" s="784">
        <v>110777.24859999999</v>
      </c>
      <c r="C206" s="784">
        <v>32027.73126</v>
      </c>
      <c r="D206" s="784">
        <v>0</v>
      </c>
      <c r="E206" s="784">
        <v>0</v>
      </c>
      <c r="F206" s="784">
        <v>142804.97986000002</v>
      </c>
    </row>
    <row r="207" spans="1:6" s="42" customFormat="1" ht="12.75" thickTop="1" thickBot="1">
      <c r="A207" s="407" t="s">
        <v>188</v>
      </c>
      <c r="B207" s="783">
        <v>120330440.41638999</v>
      </c>
      <c r="C207" s="783">
        <v>296621321.94584</v>
      </c>
      <c r="D207" s="783">
        <v>83729.691810000004</v>
      </c>
      <c r="E207" s="783">
        <v>21909.974020000001</v>
      </c>
      <c r="F207" s="783">
        <v>417057402.02806002</v>
      </c>
    </row>
    <row r="208" spans="1:6" s="42" customFormat="1" ht="12" thickTop="1">
      <c r="A208" s="423" t="s">
        <v>189</v>
      </c>
      <c r="B208" s="784">
        <v>2062849.65402</v>
      </c>
      <c r="C208" s="784">
        <v>14524555.344980001</v>
      </c>
      <c r="D208" s="784">
        <v>179.61354</v>
      </c>
      <c r="E208" s="784">
        <v>139.71403000000001</v>
      </c>
      <c r="F208" s="784">
        <v>16587724.32657</v>
      </c>
    </row>
    <row r="209" spans="1:6" s="42" customFormat="1" ht="11.25">
      <c r="A209" s="81" t="s">
        <v>190</v>
      </c>
      <c r="B209" s="784">
        <v>119.6</v>
      </c>
      <c r="C209" s="784">
        <v>34300</v>
      </c>
      <c r="D209" s="784">
        <v>0</v>
      </c>
      <c r="E209" s="784">
        <v>0</v>
      </c>
      <c r="F209" s="784">
        <v>34419.599999999999</v>
      </c>
    </row>
    <row r="210" spans="1:6" s="42" customFormat="1" ht="11.25">
      <c r="A210" s="81" t="s">
        <v>191</v>
      </c>
      <c r="B210" s="784">
        <v>1822660</v>
      </c>
      <c r="C210" s="784">
        <v>0</v>
      </c>
      <c r="D210" s="784">
        <v>0</v>
      </c>
      <c r="E210" s="784">
        <v>0</v>
      </c>
      <c r="F210" s="784">
        <v>1822660</v>
      </c>
    </row>
    <row r="211" spans="1:6" s="42" customFormat="1" ht="11.25">
      <c r="A211" s="81" t="s">
        <v>192</v>
      </c>
      <c r="B211" s="784">
        <v>240070.05401999998</v>
      </c>
      <c r="C211" s="784">
        <v>14490255.344980001</v>
      </c>
      <c r="D211" s="784">
        <v>179.61354</v>
      </c>
      <c r="E211" s="784">
        <v>139.71403000000001</v>
      </c>
      <c r="F211" s="784">
        <v>14730644.726570001</v>
      </c>
    </row>
    <row r="212" spans="1:6" s="42" customFormat="1" ht="11.25">
      <c r="A212" s="423" t="s">
        <v>193</v>
      </c>
      <c r="B212" s="784">
        <v>20192500.420480002</v>
      </c>
      <c r="C212" s="784">
        <v>229034.58191000001</v>
      </c>
      <c r="D212" s="784">
        <v>1382.4903300000001</v>
      </c>
      <c r="E212" s="784">
        <v>0</v>
      </c>
      <c r="F212" s="784">
        <v>20422917.492719997</v>
      </c>
    </row>
    <row r="213" spans="1:6" s="42" customFormat="1" ht="11.25">
      <c r="A213" s="81" t="s">
        <v>194</v>
      </c>
      <c r="B213" s="784">
        <v>0</v>
      </c>
      <c r="C213" s="784">
        <v>0</v>
      </c>
      <c r="D213" s="784">
        <v>0</v>
      </c>
      <c r="E213" s="784">
        <v>0</v>
      </c>
      <c r="F213" s="784">
        <v>0</v>
      </c>
    </row>
    <row r="214" spans="1:6" s="42" customFormat="1" ht="11.25">
      <c r="A214" s="81" t="s">
        <v>195</v>
      </c>
      <c r="B214" s="784">
        <v>1100632.2822099999</v>
      </c>
      <c r="C214" s="784">
        <v>183909.23989000003</v>
      </c>
      <c r="D214" s="784">
        <v>1382.4903300000001</v>
      </c>
      <c r="E214" s="784">
        <v>0</v>
      </c>
      <c r="F214" s="784">
        <v>1285924.0124299999</v>
      </c>
    </row>
    <row r="215" spans="1:6" s="42" customFormat="1" ht="11.25">
      <c r="A215" s="81" t="s">
        <v>196</v>
      </c>
      <c r="B215" s="784">
        <v>19091696.304090001</v>
      </c>
      <c r="C215" s="784">
        <v>45125.342020000004</v>
      </c>
      <c r="D215" s="784">
        <v>0</v>
      </c>
      <c r="E215" s="784">
        <v>0</v>
      </c>
      <c r="F215" s="784">
        <v>19136821.646110002</v>
      </c>
    </row>
    <row r="216" spans="1:6" s="42" customFormat="1" ht="11.25">
      <c r="A216" s="421" t="s">
        <v>1361</v>
      </c>
      <c r="B216" s="784">
        <v>0</v>
      </c>
      <c r="C216" s="784">
        <v>0</v>
      </c>
      <c r="D216" s="784">
        <v>0</v>
      </c>
      <c r="E216" s="784">
        <v>0</v>
      </c>
      <c r="F216" s="784">
        <v>0</v>
      </c>
    </row>
    <row r="217" spans="1:6" s="42" customFormat="1" ht="11.25">
      <c r="A217" s="81" t="s">
        <v>197</v>
      </c>
      <c r="B217" s="784">
        <v>171.83418</v>
      </c>
      <c r="C217" s="784">
        <v>0</v>
      </c>
      <c r="D217" s="784">
        <v>0</v>
      </c>
      <c r="E217" s="784">
        <v>0</v>
      </c>
      <c r="F217" s="784">
        <v>171.83418</v>
      </c>
    </row>
    <row r="218" spans="1:6" s="42" customFormat="1" ht="11.25">
      <c r="A218" s="423" t="s">
        <v>198</v>
      </c>
      <c r="B218" s="784">
        <v>38.977499999999999</v>
      </c>
      <c r="C218" s="784">
        <v>298273.13419999997</v>
      </c>
      <c r="D218" s="784">
        <v>0</v>
      </c>
      <c r="E218" s="784">
        <v>0</v>
      </c>
      <c r="F218" s="784">
        <v>298312.11170000001</v>
      </c>
    </row>
    <row r="219" spans="1:6" s="42" customFormat="1" ht="11.25">
      <c r="A219" s="81" t="s">
        <v>199</v>
      </c>
      <c r="B219" s="784">
        <v>38.977499999999999</v>
      </c>
      <c r="C219" s="784">
        <v>222852.81073999999</v>
      </c>
      <c r="D219" s="784">
        <v>0</v>
      </c>
      <c r="E219" s="784">
        <v>0</v>
      </c>
      <c r="F219" s="784">
        <v>222891.78823999999</v>
      </c>
    </row>
    <row r="220" spans="1:6" s="42" customFormat="1" ht="11.25">
      <c r="A220" s="81" t="s">
        <v>200</v>
      </c>
      <c r="B220" s="784">
        <v>0</v>
      </c>
      <c r="C220" s="784">
        <v>75420.32346</v>
      </c>
      <c r="D220" s="784">
        <v>0</v>
      </c>
      <c r="E220" s="784">
        <v>0</v>
      </c>
      <c r="F220" s="784">
        <v>75420.32346</v>
      </c>
    </row>
    <row r="221" spans="1:6" s="42" customFormat="1" ht="11.25">
      <c r="A221" s="423" t="s">
        <v>201</v>
      </c>
      <c r="B221" s="784">
        <v>0</v>
      </c>
      <c r="C221" s="784">
        <v>0</v>
      </c>
      <c r="D221" s="784">
        <v>36.851230000000001</v>
      </c>
      <c r="E221" s="784">
        <v>0</v>
      </c>
      <c r="F221" s="784">
        <v>36.851230000000001</v>
      </c>
    </row>
    <row r="222" spans="1:6" s="42" customFormat="1" ht="11.25">
      <c r="A222" s="81" t="s">
        <v>202</v>
      </c>
      <c r="B222" s="784">
        <v>0</v>
      </c>
      <c r="C222" s="784">
        <v>0</v>
      </c>
      <c r="D222" s="784">
        <v>0</v>
      </c>
      <c r="E222" s="784">
        <v>0</v>
      </c>
      <c r="F222" s="784">
        <v>0</v>
      </c>
    </row>
    <row r="223" spans="1:6" s="42" customFormat="1" ht="11.25">
      <c r="A223" s="81" t="s">
        <v>203</v>
      </c>
      <c r="B223" s="784">
        <v>0</v>
      </c>
      <c r="C223" s="784">
        <v>0</v>
      </c>
      <c r="D223" s="784">
        <v>36.851230000000001</v>
      </c>
      <c r="E223" s="784">
        <v>0</v>
      </c>
      <c r="F223" s="784">
        <v>36.851230000000001</v>
      </c>
    </row>
    <row r="224" spans="1:6" s="42" customFormat="1" ht="11.25">
      <c r="A224" s="423" t="s">
        <v>204</v>
      </c>
      <c r="B224" s="784">
        <v>70881848.660150006</v>
      </c>
      <c r="C224" s="784">
        <v>233043534.44893</v>
      </c>
      <c r="D224" s="784">
        <v>3855.8503499999997</v>
      </c>
      <c r="E224" s="784">
        <v>10229.818009999999</v>
      </c>
      <c r="F224" s="784">
        <v>303939468.77744001</v>
      </c>
    </row>
    <row r="225" spans="1:6" s="42" customFormat="1" ht="11.25">
      <c r="A225" s="81" t="s">
        <v>205</v>
      </c>
      <c r="B225" s="784">
        <v>36778203.281080008</v>
      </c>
      <c r="C225" s="784">
        <v>181620282.75818998</v>
      </c>
      <c r="D225" s="784">
        <v>3533.6680500000002</v>
      </c>
      <c r="E225" s="784">
        <v>552.30474000000004</v>
      </c>
      <c r="F225" s="784">
        <v>218402572.01206002</v>
      </c>
    </row>
    <row r="226" spans="1:6" s="42" customFormat="1" ht="11.25">
      <c r="A226" s="81" t="s">
        <v>206</v>
      </c>
      <c r="B226" s="784">
        <v>43975.188659999993</v>
      </c>
      <c r="C226" s="784">
        <v>97133.884290000002</v>
      </c>
      <c r="D226" s="784">
        <v>0</v>
      </c>
      <c r="E226" s="784">
        <v>0</v>
      </c>
      <c r="F226" s="784">
        <v>141109.07295</v>
      </c>
    </row>
    <row r="227" spans="1:6" s="42" customFormat="1" ht="11.25">
      <c r="A227" s="81" t="s">
        <v>207</v>
      </c>
      <c r="B227" s="784">
        <v>23192253.8532</v>
      </c>
      <c r="C227" s="784">
        <v>38076848.990149997</v>
      </c>
      <c r="D227" s="784">
        <v>322.1823</v>
      </c>
      <c r="E227" s="784">
        <v>0</v>
      </c>
      <c r="F227" s="784">
        <v>61269425.025649995</v>
      </c>
    </row>
    <row r="228" spans="1:6" s="42" customFormat="1" ht="11.25">
      <c r="A228" s="81" t="s">
        <v>208</v>
      </c>
      <c r="B228" s="784">
        <v>202684.91956000001</v>
      </c>
      <c r="C228" s="784">
        <v>285142.54807999998</v>
      </c>
      <c r="D228" s="784">
        <v>0</v>
      </c>
      <c r="E228" s="784">
        <v>0</v>
      </c>
      <c r="F228" s="784">
        <v>487827.46763999999</v>
      </c>
    </row>
    <row r="229" spans="1:6" s="42" customFormat="1" ht="11.25">
      <c r="A229" s="81" t="s">
        <v>209</v>
      </c>
      <c r="B229" s="784">
        <v>2402124.9624899998</v>
      </c>
      <c r="C229" s="784">
        <v>998248.29485000006</v>
      </c>
      <c r="D229" s="784">
        <v>0</v>
      </c>
      <c r="E229" s="784">
        <v>9607.8350200000004</v>
      </c>
      <c r="F229" s="784">
        <v>3409981.0923599997</v>
      </c>
    </row>
    <row r="230" spans="1:6" s="42" customFormat="1" ht="11.25">
      <c r="A230" s="81" t="s">
        <v>210</v>
      </c>
      <c r="B230" s="784">
        <v>2494420.2239599996</v>
      </c>
      <c r="C230" s="784">
        <v>9381239.1448899992</v>
      </c>
      <c r="D230" s="784">
        <v>0</v>
      </c>
      <c r="E230" s="784">
        <v>69.678250000000006</v>
      </c>
      <c r="F230" s="784">
        <v>11875729.047099998</v>
      </c>
    </row>
    <row r="231" spans="1:6" s="42" customFormat="1" ht="11.25">
      <c r="A231" s="81" t="s">
        <v>211</v>
      </c>
      <c r="B231" s="784">
        <v>49.620999999999995</v>
      </c>
      <c r="C231" s="784">
        <v>37041.147280000005</v>
      </c>
      <c r="D231" s="784">
        <v>0</v>
      </c>
      <c r="E231" s="784">
        <v>0</v>
      </c>
      <c r="F231" s="784">
        <v>37090.768279999997</v>
      </c>
    </row>
    <row r="232" spans="1:6" s="42" customFormat="1" ht="11.25">
      <c r="A232" s="81" t="s">
        <v>212</v>
      </c>
      <c r="B232" s="784">
        <v>0</v>
      </c>
      <c r="C232" s="784">
        <v>0</v>
      </c>
      <c r="D232" s="784">
        <v>0</v>
      </c>
      <c r="E232" s="784">
        <v>0</v>
      </c>
      <c r="F232" s="784">
        <v>0</v>
      </c>
    </row>
    <row r="233" spans="1:6" s="42" customFormat="1" ht="11.25">
      <c r="A233" s="81" t="s">
        <v>213</v>
      </c>
      <c r="B233" s="784">
        <v>5768136.6102</v>
      </c>
      <c r="C233" s="784">
        <v>2547597.6812</v>
      </c>
      <c r="D233" s="784">
        <v>0</v>
      </c>
      <c r="E233" s="784">
        <v>0</v>
      </c>
      <c r="F233" s="784">
        <v>8315734.2913999995</v>
      </c>
    </row>
    <row r="234" spans="1:6" s="42" customFormat="1" ht="11.25">
      <c r="A234" s="423" t="s">
        <v>214</v>
      </c>
      <c r="B234" s="784">
        <v>20555813.8378</v>
      </c>
      <c r="C234" s="784">
        <v>48157462.370959997</v>
      </c>
      <c r="D234" s="784">
        <v>78186.900079999978</v>
      </c>
      <c r="E234" s="784">
        <v>5044.4417299999996</v>
      </c>
      <c r="F234" s="784">
        <v>68796507.550569996</v>
      </c>
    </row>
    <row r="235" spans="1:6" s="42" customFormat="1" ht="11.25">
      <c r="A235" s="81" t="s">
        <v>215</v>
      </c>
      <c r="B235" s="784">
        <v>12368415.019580001</v>
      </c>
      <c r="C235" s="784">
        <v>21928856.607409999</v>
      </c>
      <c r="D235" s="784">
        <v>0</v>
      </c>
      <c r="E235" s="784">
        <v>1159.17752</v>
      </c>
      <c r="F235" s="784">
        <v>34298430.804510005</v>
      </c>
    </row>
    <row r="236" spans="1:6" s="42" customFormat="1" ht="11.25">
      <c r="A236" s="81" t="s">
        <v>216</v>
      </c>
      <c r="B236" s="784">
        <v>62200.282189999998</v>
      </c>
      <c r="C236" s="784">
        <v>3926562.9625200005</v>
      </c>
      <c r="D236" s="784">
        <v>0</v>
      </c>
      <c r="E236" s="784">
        <v>0</v>
      </c>
      <c r="F236" s="784">
        <v>3988763.2447100002</v>
      </c>
    </row>
    <row r="237" spans="1:6" s="42" customFormat="1" ht="11.25">
      <c r="A237" s="81" t="s">
        <v>217</v>
      </c>
      <c r="B237" s="784">
        <v>1706673.8288199999</v>
      </c>
      <c r="C237" s="784">
        <v>2681809.5259099994</v>
      </c>
      <c r="D237" s="784">
        <v>48118.258540000003</v>
      </c>
      <c r="E237" s="784">
        <v>2691.7300499999997</v>
      </c>
      <c r="F237" s="784">
        <v>4439293.34332</v>
      </c>
    </row>
    <row r="238" spans="1:6" s="42" customFormat="1" ht="11.25">
      <c r="A238" s="81" t="s">
        <v>218</v>
      </c>
      <c r="B238" s="784">
        <v>407126.16997999995</v>
      </c>
      <c r="C238" s="784">
        <v>996742.70289999992</v>
      </c>
      <c r="D238" s="784">
        <v>27963.798310000002</v>
      </c>
      <c r="E238" s="784">
        <v>155.88185000000001</v>
      </c>
      <c r="F238" s="784">
        <v>1431988.5530400001</v>
      </c>
    </row>
    <row r="239" spans="1:6" s="42" customFormat="1" ht="11.25">
      <c r="A239" s="81" t="s">
        <v>219</v>
      </c>
      <c r="B239" s="784">
        <v>0</v>
      </c>
      <c r="C239" s="784">
        <v>490464.06569999998</v>
      </c>
      <c r="D239" s="784">
        <v>0</v>
      </c>
      <c r="E239" s="784">
        <v>0</v>
      </c>
      <c r="F239" s="784">
        <v>490464.06569999998</v>
      </c>
    </row>
    <row r="240" spans="1:6" s="42" customFormat="1" ht="11.25">
      <c r="A240" s="81" t="s">
        <v>220</v>
      </c>
      <c r="B240" s="784">
        <v>6011398.537229999</v>
      </c>
      <c r="C240" s="784">
        <v>18133026.506520003</v>
      </c>
      <c r="D240" s="784">
        <v>2104.8432299999999</v>
      </c>
      <c r="E240" s="784">
        <v>1037.6523099999999</v>
      </c>
      <c r="F240" s="784">
        <v>24147567.53929</v>
      </c>
    </row>
    <row r="241" spans="1:6" s="42" customFormat="1" ht="11.25">
      <c r="A241" s="81" t="s">
        <v>221</v>
      </c>
      <c r="B241" s="784">
        <v>0</v>
      </c>
      <c r="C241" s="784">
        <v>0</v>
      </c>
      <c r="D241" s="784">
        <v>0</v>
      </c>
      <c r="E241" s="784">
        <v>0</v>
      </c>
      <c r="F241" s="784">
        <v>0</v>
      </c>
    </row>
    <row r="242" spans="1:6" s="42" customFormat="1" ht="11.25">
      <c r="A242" s="423" t="s">
        <v>1345</v>
      </c>
      <c r="B242" s="784">
        <v>2691191.5423799995</v>
      </c>
      <c r="C242" s="784">
        <v>142209.95863000001</v>
      </c>
      <c r="D242" s="784">
        <v>87.986279999999994</v>
      </c>
      <c r="E242" s="784">
        <v>6496.0002500000001</v>
      </c>
      <c r="F242" s="784">
        <v>2839985.4875399992</v>
      </c>
    </row>
    <row r="243" spans="1:6" s="42" customFormat="1" ht="11.25">
      <c r="A243" s="81" t="s">
        <v>1346</v>
      </c>
      <c r="B243" s="784">
        <v>2686185.8746500006</v>
      </c>
      <c r="C243" s="784">
        <v>141131.24396999998</v>
      </c>
      <c r="D243" s="784">
        <v>87.986279999999994</v>
      </c>
      <c r="E243" s="784">
        <v>6496.0002500000001</v>
      </c>
      <c r="F243" s="784">
        <v>2833901.1051500002</v>
      </c>
    </row>
    <row r="244" spans="1:6" s="42" customFormat="1" ht="11.25">
      <c r="A244" s="81" t="s">
        <v>1347</v>
      </c>
      <c r="B244" s="784">
        <v>5005.6677300000001</v>
      </c>
      <c r="C244" s="784">
        <v>1078.7146599999999</v>
      </c>
      <c r="D244" s="784">
        <v>0</v>
      </c>
      <c r="E244" s="784">
        <v>0</v>
      </c>
      <c r="F244" s="784">
        <v>6084.3823900000007</v>
      </c>
    </row>
    <row r="245" spans="1:6" s="42" customFormat="1" ht="11.25">
      <c r="A245" s="423" t="s">
        <v>1348</v>
      </c>
      <c r="B245" s="784">
        <v>3946197.32406</v>
      </c>
      <c r="C245" s="784">
        <v>226252.10622999998</v>
      </c>
      <c r="D245" s="784">
        <v>0</v>
      </c>
      <c r="E245" s="784">
        <v>0</v>
      </c>
      <c r="F245" s="784">
        <v>4172449.43029</v>
      </c>
    </row>
    <row r="246" spans="1:6" s="42" customFormat="1" ht="11.25">
      <c r="A246" s="81" t="s">
        <v>1346</v>
      </c>
      <c r="B246" s="784">
        <v>3798111.6501700003</v>
      </c>
      <c r="C246" s="784">
        <v>226252.10622999998</v>
      </c>
      <c r="D246" s="784">
        <v>0</v>
      </c>
      <c r="E246" s="784">
        <v>0</v>
      </c>
      <c r="F246" s="784">
        <v>4024363.7564000003</v>
      </c>
    </row>
    <row r="247" spans="1:6" s="42" customFormat="1" ht="11.25">
      <c r="A247" s="81" t="s">
        <v>1347</v>
      </c>
      <c r="B247" s="784">
        <v>148085.67389000001</v>
      </c>
      <c r="C247" s="784">
        <v>0</v>
      </c>
      <c r="D247" s="784">
        <v>0</v>
      </c>
      <c r="E247" s="784">
        <v>0</v>
      </c>
      <c r="F247" s="784">
        <v>148085.67389000001</v>
      </c>
    </row>
    <row r="248" spans="1:6" s="42" customFormat="1" ht="11.25">
      <c r="A248" s="423" t="s">
        <v>1349</v>
      </c>
      <c r="B248" s="786">
        <v>2698036.4683400001</v>
      </c>
      <c r="C248" s="786">
        <v>141861.03294999999</v>
      </c>
      <c r="D248" s="786">
        <v>87.986279999999994</v>
      </c>
      <c r="E248" s="786">
        <v>0</v>
      </c>
      <c r="F248" s="786">
        <v>2839985.4875699999</v>
      </c>
    </row>
    <row r="249" spans="1:6" s="42" customFormat="1" ht="12" thickBot="1">
      <c r="A249" s="423" t="s">
        <v>1350</v>
      </c>
      <c r="B249" s="786">
        <v>3938530.2461999999</v>
      </c>
      <c r="C249" s="786">
        <v>232214.02978000001</v>
      </c>
      <c r="D249" s="786">
        <v>1705.15417</v>
      </c>
      <c r="E249" s="786">
        <v>0</v>
      </c>
      <c r="F249" s="786">
        <v>4172449.4301499999</v>
      </c>
    </row>
    <row r="250" spans="1:6" s="42" customFormat="1" ht="12.75" thickTop="1" thickBot="1">
      <c r="A250" s="41" t="s">
        <v>222</v>
      </c>
      <c r="B250" s="783">
        <v>1315869.6847799998</v>
      </c>
      <c r="C250" s="783">
        <v>65961.98232000001</v>
      </c>
      <c r="D250" s="783">
        <v>8.2439999999999999E-2</v>
      </c>
      <c r="E250" s="783">
        <v>314.42923999999999</v>
      </c>
      <c r="F250" s="783">
        <v>1382146.17878</v>
      </c>
    </row>
    <row r="251" spans="1:6" s="42" customFormat="1" ht="12" thickTop="1">
      <c r="A251" s="42" t="s">
        <v>223</v>
      </c>
      <c r="B251" s="784">
        <v>81.677369999999996</v>
      </c>
      <c r="C251" s="784">
        <v>566.72535000000005</v>
      </c>
      <c r="D251" s="784">
        <v>0</v>
      </c>
      <c r="E251" s="784">
        <v>0</v>
      </c>
      <c r="F251" s="784">
        <v>648.40272000000004</v>
      </c>
    </row>
    <row r="252" spans="1:6" s="42" customFormat="1" ht="11.25">
      <c r="A252" s="42" t="s">
        <v>224</v>
      </c>
      <c r="B252" s="784">
        <v>34631.322220000002</v>
      </c>
      <c r="C252" s="784">
        <v>25160.987870000001</v>
      </c>
      <c r="D252" s="784">
        <v>8.2439999999999999E-2</v>
      </c>
      <c r="E252" s="784">
        <v>1.9288700000000001</v>
      </c>
      <c r="F252" s="784">
        <v>59794.321400000001</v>
      </c>
    </row>
    <row r="253" spans="1:6" s="42" customFormat="1" ht="11.25">
      <c r="A253" s="42" t="s">
        <v>225</v>
      </c>
      <c r="B253" s="784">
        <v>1209372.38717</v>
      </c>
      <c r="C253" s="784">
        <v>22152.767689999997</v>
      </c>
      <c r="D253" s="784">
        <v>0</v>
      </c>
      <c r="E253" s="784">
        <v>5.67788</v>
      </c>
      <c r="F253" s="784">
        <v>1231530.83274</v>
      </c>
    </row>
    <row r="254" spans="1:6" s="42" customFormat="1" ht="11.25">
      <c r="A254" s="42" t="s">
        <v>226</v>
      </c>
      <c r="B254" s="784">
        <v>24746.168229999999</v>
      </c>
      <c r="C254" s="784">
        <v>1208.0394099999999</v>
      </c>
      <c r="D254" s="784">
        <v>0</v>
      </c>
      <c r="E254" s="784">
        <v>0.31280999999999998</v>
      </c>
      <c r="F254" s="784">
        <v>25954.520449999996</v>
      </c>
    </row>
    <row r="255" spans="1:6" s="42" customFormat="1" ht="11.25">
      <c r="A255" s="42" t="s">
        <v>227</v>
      </c>
      <c r="B255" s="784">
        <v>12941.388049999998</v>
      </c>
      <c r="C255" s="784">
        <v>625.18378000000007</v>
      </c>
      <c r="D255" s="784">
        <v>0</v>
      </c>
      <c r="E255" s="784">
        <v>3.74132</v>
      </c>
      <c r="F255" s="784">
        <v>13570.313149999998</v>
      </c>
    </row>
    <row r="256" spans="1:6" s="42" customFormat="1" ht="11.25">
      <c r="A256" s="42" t="s">
        <v>228</v>
      </c>
      <c r="B256" s="784">
        <v>1582.4499000000001</v>
      </c>
      <c r="C256" s="784">
        <v>368.13500999999997</v>
      </c>
      <c r="D256" s="784">
        <v>0</v>
      </c>
      <c r="E256" s="784">
        <v>0</v>
      </c>
      <c r="F256" s="784">
        <v>1950.58491</v>
      </c>
    </row>
    <row r="257" spans="1:6" s="42" customFormat="1" ht="11.25">
      <c r="A257" s="42" t="s">
        <v>229</v>
      </c>
      <c r="B257" s="784">
        <v>3313.1432</v>
      </c>
      <c r="C257" s="784">
        <v>185.21468000000002</v>
      </c>
      <c r="D257" s="784">
        <v>0</v>
      </c>
      <c r="E257" s="784">
        <v>0</v>
      </c>
      <c r="F257" s="784">
        <v>3498.35788</v>
      </c>
    </row>
    <row r="258" spans="1:6" s="42" customFormat="1" ht="11.25">
      <c r="A258" s="42" t="s">
        <v>230</v>
      </c>
      <c r="B258" s="784">
        <v>2021.6710500000002</v>
      </c>
      <c r="C258" s="784">
        <v>56.35624</v>
      </c>
      <c r="D258" s="784">
        <v>0</v>
      </c>
      <c r="E258" s="784">
        <v>0</v>
      </c>
      <c r="F258" s="784">
        <v>2078.02729</v>
      </c>
    </row>
    <row r="259" spans="1:6" s="42" customFormat="1" ht="11.25">
      <c r="A259" s="42" t="s">
        <v>231</v>
      </c>
      <c r="B259" s="784">
        <v>1622.33593</v>
      </c>
      <c r="C259" s="784">
        <v>0.23547000000000001</v>
      </c>
      <c r="D259" s="784">
        <v>0</v>
      </c>
      <c r="E259" s="784">
        <v>-2.0000000000000002E-5</v>
      </c>
      <c r="F259" s="784">
        <v>1622.5713799999999</v>
      </c>
    </row>
    <row r="260" spans="1:6" s="42" customFormat="1" ht="11.25">
      <c r="A260" s="42" t="s">
        <v>232</v>
      </c>
      <c r="B260" s="784">
        <v>6923.7559899999997</v>
      </c>
      <c r="C260" s="784">
        <v>4850.0628000000006</v>
      </c>
      <c r="D260" s="784">
        <v>0</v>
      </c>
      <c r="E260" s="784">
        <v>0</v>
      </c>
      <c r="F260" s="784">
        <v>11773.818790000003</v>
      </c>
    </row>
    <row r="261" spans="1:6" s="42" customFormat="1" ht="12" thickBot="1">
      <c r="A261" s="42" t="s">
        <v>233</v>
      </c>
      <c r="B261" s="784">
        <v>18633.38567</v>
      </c>
      <c r="C261" s="784">
        <v>10788.274020000001</v>
      </c>
      <c r="D261" s="784">
        <v>0</v>
      </c>
      <c r="E261" s="784">
        <v>302.76837999999998</v>
      </c>
      <c r="F261" s="784">
        <v>29724.428069999998</v>
      </c>
    </row>
    <row r="262" spans="1:6" s="468" customFormat="1" ht="12.75" thickTop="1" thickBot="1">
      <c r="A262" s="41" t="s">
        <v>234</v>
      </c>
      <c r="B262" s="783">
        <v>-368061.73129999998</v>
      </c>
      <c r="C262" s="783">
        <v>-20207.188090000003</v>
      </c>
      <c r="D262" s="783">
        <v>0</v>
      </c>
      <c r="E262" s="783">
        <v>-5.0220000000000001E-2</v>
      </c>
      <c r="F262" s="783">
        <v>-388268.96960999997</v>
      </c>
    </row>
    <row r="263" spans="1:6" s="42" customFormat="1" ht="12" thickTop="1">
      <c r="A263" s="42" t="s">
        <v>235</v>
      </c>
      <c r="B263" s="784">
        <v>-300834.01235999999</v>
      </c>
      <c r="C263" s="784">
        <v>-6335.2688899999994</v>
      </c>
      <c r="D263" s="784">
        <v>0</v>
      </c>
      <c r="E263" s="784">
        <v>-4.088E-2</v>
      </c>
      <c r="F263" s="784">
        <v>-307169.32212999999</v>
      </c>
    </row>
    <row r="264" spans="1:6" s="42" customFormat="1" ht="11.25">
      <c r="A264" s="42" t="s">
        <v>236</v>
      </c>
      <c r="B264" s="784">
        <v>0</v>
      </c>
      <c r="C264" s="784">
        <v>0</v>
      </c>
      <c r="D264" s="784">
        <v>0</v>
      </c>
      <c r="E264" s="784">
        <v>0</v>
      </c>
      <c r="F264" s="784">
        <v>0</v>
      </c>
    </row>
    <row r="265" spans="1:6" s="42" customFormat="1" ht="11.25">
      <c r="A265" s="42" t="s">
        <v>237</v>
      </c>
      <c r="B265" s="784">
        <v>-34835.213390000004</v>
      </c>
      <c r="C265" s="784">
        <v>-8263.8922700000003</v>
      </c>
      <c r="D265" s="784">
        <v>0</v>
      </c>
      <c r="E265" s="784">
        <v>-9.3200000000000002E-3</v>
      </c>
      <c r="F265" s="784">
        <v>-43099.114979999998</v>
      </c>
    </row>
    <row r="266" spans="1:6" s="42" customFormat="1" ht="11.25">
      <c r="A266" s="42" t="s">
        <v>238</v>
      </c>
      <c r="B266" s="784">
        <v>-5564.9025199999996</v>
      </c>
      <c r="C266" s="784">
        <v>-293.44635999999997</v>
      </c>
      <c r="D266" s="784">
        <v>0</v>
      </c>
      <c r="E266" s="784">
        <v>-2.0000000000000002E-5</v>
      </c>
      <c r="F266" s="784">
        <v>-5858.3489</v>
      </c>
    </row>
    <row r="267" spans="1:6" s="42" customFormat="1" ht="11.25">
      <c r="A267" s="42" t="s">
        <v>239</v>
      </c>
      <c r="B267" s="784">
        <v>-8598.0296299999991</v>
      </c>
      <c r="C267" s="784">
        <v>-1083.3508899999999</v>
      </c>
      <c r="D267" s="784">
        <v>0</v>
      </c>
      <c r="E267" s="784">
        <v>0</v>
      </c>
      <c r="F267" s="784">
        <v>-9681.3805199999988</v>
      </c>
    </row>
    <row r="268" spans="1:6" s="42" customFormat="1" ht="11.25">
      <c r="A268" s="43" t="s">
        <v>240</v>
      </c>
      <c r="B268" s="784">
        <v>-8399.599760000001</v>
      </c>
      <c r="C268" s="784">
        <v>-4076.2950500000002</v>
      </c>
      <c r="D268" s="784">
        <v>0</v>
      </c>
      <c r="E268" s="784">
        <v>0</v>
      </c>
      <c r="F268" s="784">
        <v>-12475.89481</v>
      </c>
    </row>
    <row r="269" spans="1:6" s="42" customFormat="1" ht="12" thickBot="1">
      <c r="A269" s="42" t="s">
        <v>241</v>
      </c>
      <c r="B269" s="784">
        <v>-9829.9736400000002</v>
      </c>
      <c r="C269" s="784">
        <v>-154.93463</v>
      </c>
      <c r="D269" s="784">
        <v>0</v>
      </c>
      <c r="E269" s="784">
        <v>0</v>
      </c>
      <c r="F269" s="784">
        <v>-9984.9082699999999</v>
      </c>
    </row>
    <row r="270" spans="1:6" s="42" customFormat="1" ht="12.75" thickTop="1" thickBot="1">
      <c r="A270" s="44" t="s">
        <v>242</v>
      </c>
      <c r="B270" s="787">
        <v>947807.95348000003</v>
      </c>
      <c r="C270" s="787">
        <v>45754.794230000007</v>
      </c>
      <c r="D270" s="787">
        <v>8.2439999999999999E-2</v>
      </c>
      <c r="E270" s="787">
        <v>314.37901999999997</v>
      </c>
      <c r="F270" s="787">
        <v>993877.20916999993</v>
      </c>
    </row>
    <row r="271" spans="1:6" s="42" customFormat="1" ht="12.75" thickTop="1" thickBot="1">
      <c r="A271" s="45" t="s">
        <v>243</v>
      </c>
      <c r="B271" s="783">
        <v>136860.20638000002</v>
      </c>
      <c r="C271" s="783">
        <v>194776.47758000001</v>
      </c>
      <c r="D271" s="783">
        <v>1.8799999999999999E-3</v>
      </c>
      <c r="E271" s="783">
        <v>5.0323199999999995</v>
      </c>
      <c r="F271" s="783">
        <v>331641.71815999999</v>
      </c>
    </row>
    <row r="272" spans="1:6" s="42" customFormat="1" ht="12" thickTop="1">
      <c r="A272" s="42" t="s">
        <v>244</v>
      </c>
      <c r="B272" s="784">
        <v>71242.846470000004</v>
      </c>
      <c r="C272" s="784">
        <v>104792.77563</v>
      </c>
      <c r="D272" s="784">
        <v>0</v>
      </c>
      <c r="E272" s="784">
        <v>0.10106999999999999</v>
      </c>
      <c r="F272" s="784">
        <v>176035.72317000001</v>
      </c>
    </row>
    <row r="273" spans="1:6" s="42" customFormat="1" ht="11.25">
      <c r="A273" s="42" t="s">
        <v>245</v>
      </c>
      <c r="B273" s="784">
        <v>27395.436560000002</v>
      </c>
      <c r="C273" s="784">
        <v>84630.639850000007</v>
      </c>
      <c r="D273" s="784">
        <v>1.8799999999999999E-3</v>
      </c>
      <c r="E273" s="784">
        <v>4.7238699999999998</v>
      </c>
      <c r="F273" s="784">
        <v>112030.80216000001</v>
      </c>
    </row>
    <row r="274" spans="1:6" s="42" customFormat="1" ht="11.25">
      <c r="A274" s="42" t="s">
        <v>246</v>
      </c>
      <c r="B274" s="784">
        <v>4663.8712299999997</v>
      </c>
      <c r="C274" s="784">
        <v>54.117980000000003</v>
      </c>
      <c r="D274" s="784">
        <v>0</v>
      </c>
      <c r="E274" s="784">
        <v>0</v>
      </c>
      <c r="F274" s="784">
        <v>4717.9892099999997</v>
      </c>
    </row>
    <row r="275" spans="1:6" s="42" customFormat="1" ht="11.25">
      <c r="A275" s="42" t="s">
        <v>247</v>
      </c>
      <c r="B275" s="784">
        <v>21180.620709999999</v>
      </c>
      <c r="C275" s="784">
        <v>97.428330000000003</v>
      </c>
      <c r="D275" s="784">
        <v>0</v>
      </c>
      <c r="E275" s="784">
        <v>0</v>
      </c>
      <c r="F275" s="784">
        <v>21278.049039999998</v>
      </c>
    </row>
    <row r="276" spans="1:6" s="42" customFormat="1" ht="12" thickBot="1">
      <c r="A276" s="42" t="s">
        <v>248</v>
      </c>
      <c r="B276" s="784">
        <v>12377.431409999999</v>
      </c>
      <c r="C276" s="784">
        <v>5201.5157900000004</v>
      </c>
      <c r="D276" s="784">
        <v>0</v>
      </c>
      <c r="E276" s="784">
        <v>0.20738000000000001</v>
      </c>
      <c r="F276" s="784">
        <v>17579.154579999999</v>
      </c>
    </row>
    <row r="277" spans="1:6" s="42" customFormat="1" ht="12.75" thickTop="1" thickBot="1">
      <c r="A277" s="46" t="s">
        <v>249</v>
      </c>
      <c r="B277" s="783">
        <v>-67945.073759999999</v>
      </c>
      <c r="C277" s="783">
        <v>-128427.32477999998</v>
      </c>
      <c r="D277" s="783">
        <v>0</v>
      </c>
      <c r="E277" s="783">
        <v>-18.558639999999997</v>
      </c>
      <c r="F277" s="783">
        <v>-196390.95717999997</v>
      </c>
    </row>
    <row r="278" spans="1:6" s="42" customFormat="1" ht="12" thickTop="1">
      <c r="A278" s="42" t="s">
        <v>244</v>
      </c>
      <c r="B278" s="784">
        <v>-24679.039219999999</v>
      </c>
      <c r="C278" s="784">
        <v>-39350.108039999992</v>
      </c>
      <c r="D278" s="784">
        <v>0</v>
      </c>
      <c r="E278" s="784">
        <v>-18.544989999999999</v>
      </c>
      <c r="F278" s="784">
        <v>-64047.692250000007</v>
      </c>
    </row>
    <row r="279" spans="1:6" s="42" customFormat="1" ht="11.25">
      <c r="A279" s="42" t="s">
        <v>250</v>
      </c>
      <c r="B279" s="784">
        <v>-8283.5748999999996</v>
      </c>
      <c r="C279" s="784">
        <v>-1.5</v>
      </c>
      <c r="D279" s="784">
        <v>0</v>
      </c>
      <c r="E279" s="784">
        <v>0</v>
      </c>
      <c r="F279" s="784">
        <v>-8285.0748999999996</v>
      </c>
    </row>
    <row r="280" spans="1:6" s="42" customFormat="1" ht="11.25">
      <c r="A280" s="42" t="s">
        <v>251</v>
      </c>
      <c r="B280" s="784">
        <v>-60.296149999999997</v>
      </c>
      <c r="C280" s="784">
        <v>0</v>
      </c>
      <c r="D280" s="784">
        <v>0</v>
      </c>
      <c r="E280" s="784">
        <v>-3.5999999999999997E-4</v>
      </c>
      <c r="F280" s="784">
        <v>-60.296509999999998</v>
      </c>
    </row>
    <row r="281" spans="1:6" s="42" customFormat="1" ht="11.25">
      <c r="A281" s="42" t="s">
        <v>252</v>
      </c>
      <c r="B281" s="784">
        <v>-14.36598</v>
      </c>
      <c r="C281" s="784">
        <v>0</v>
      </c>
      <c r="D281" s="784">
        <v>0</v>
      </c>
      <c r="E281" s="784">
        <v>0</v>
      </c>
      <c r="F281" s="784">
        <v>-14.36598</v>
      </c>
    </row>
    <row r="282" spans="1:6" s="42" customFormat="1" ht="12" thickBot="1">
      <c r="A282" s="42" t="s">
        <v>253</v>
      </c>
      <c r="B282" s="784">
        <v>-34907.797510000004</v>
      </c>
      <c r="C282" s="784">
        <v>-89075.716740000003</v>
      </c>
      <c r="D282" s="784">
        <v>0</v>
      </c>
      <c r="E282" s="784">
        <v>-1.329E-2</v>
      </c>
      <c r="F282" s="784">
        <v>-123983.52754000001</v>
      </c>
    </row>
    <row r="283" spans="1:6" s="42" customFormat="1" ht="12.75" thickTop="1" thickBot="1">
      <c r="A283" s="41" t="s">
        <v>254</v>
      </c>
      <c r="B283" s="783">
        <v>1016723.0860999998</v>
      </c>
      <c r="C283" s="783">
        <v>112103.94703000001</v>
      </c>
      <c r="D283" s="783">
        <v>8.4319999999999992E-2</v>
      </c>
      <c r="E283" s="783">
        <v>300.85270000000003</v>
      </c>
      <c r="F283" s="783">
        <v>1129127.97015</v>
      </c>
    </row>
    <row r="284" spans="1:6" s="42" customFormat="1" ht="12" thickTop="1">
      <c r="A284" s="47" t="s">
        <v>255</v>
      </c>
      <c r="B284" s="784">
        <v>134916.4374</v>
      </c>
      <c r="C284" s="784">
        <v>87614.55042</v>
      </c>
      <c r="D284" s="784">
        <v>0</v>
      </c>
      <c r="E284" s="784">
        <v>2899.2124199999998</v>
      </c>
      <c r="F284" s="784">
        <v>225430.20024000001</v>
      </c>
    </row>
    <row r="285" spans="1:6" s="42" customFormat="1" ht="11.25">
      <c r="A285" s="42" t="s">
        <v>256</v>
      </c>
      <c r="B285" s="784">
        <v>7689.0920999999998</v>
      </c>
      <c r="C285" s="784">
        <v>1633.0288699999999</v>
      </c>
      <c r="D285" s="784">
        <v>0</v>
      </c>
      <c r="E285" s="784">
        <v>0</v>
      </c>
      <c r="F285" s="784">
        <v>9322.1209699999981</v>
      </c>
    </row>
    <row r="286" spans="1:6" s="42" customFormat="1" ht="11.25">
      <c r="A286" s="42" t="s">
        <v>257</v>
      </c>
      <c r="B286" s="784">
        <v>124318.01195999997</v>
      </c>
      <c r="C286" s="784">
        <v>77032.817119999992</v>
      </c>
      <c r="D286" s="784">
        <v>0</v>
      </c>
      <c r="E286" s="784">
        <v>2899.2124199999998</v>
      </c>
      <c r="F286" s="784">
        <v>204250.04149999999</v>
      </c>
    </row>
    <row r="287" spans="1:6" s="42" customFormat="1" ht="11.25">
      <c r="A287" s="42" t="s">
        <v>258</v>
      </c>
      <c r="B287" s="784">
        <v>887.10100999999997</v>
      </c>
      <c r="C287" s="784">
        <v>8669.005509999999</v>
      </c>
      <c r="D287" s="784">
        <v>0</v>
      </c>
      <c r="E287" s="784">
        <v>0</v>
      </c>
      <c r="F287" s="784">
        <v>9556.1065199999994</v>
      </c>
    </row>
    <row r="288" spans="1:6" s="42" customFormat="1" ht="11.25">
      <c r="A288" s="42" t="s">
        <v>259</v>
      </c>
      <c r="B288" s="784">
        <v>1750.24612</v>
      </c>
      <c r="C288" s="784">
        <v>279.69891999999999</v>
      </c>
      <c r="D288" s="784">
        <v>0</v>
      </c>
      <c r="E288" s="784">
        <v>0</v>
      </c>
      <c r="F288" s="784">
        <v>2029.9450400000001</v>
      </c>
    </row>
    <row r="289" spans="1:6" s="42" customFormat="1" ht="11.25">
      <c r="A289" s="42" t="s">
        <v>260</v>
      </c>
      <c r="B289" s="784">
        <v>0</v>
      </c>
      <c r="C289" s="784">
        <v>0</v>
      </c>
      <c r="D289" s="784">
        <v>0</v>
      </c>
      <c r="E289" s="784">
        <v>0</v>
      </c>
      <c r="F289" s="784">
        <v>0</v>
      </c>
    </row>
    <row r="290" spans="1:6" s="42" customFormat="1" ht="11.25">
      <c r="A290" s="42" t="s">
        <v>261</v>
      </c>
      <c r="B290" s="784">
        <v>271.98621000000003</v>
      </c>
      <c r="C290" s="784">
        <v>0</v>
      </c>
      <c r="D290" s="784">
        <v>0</v>
      </c>
      <c r="E290" s="784">
        <v>0</v>
      </c>
      <c r="F290" s="784">
        <v>271.98621000000003</v>
      </c>
    </row>
    <row r="291" spans="1:6" s="42" customFormat="1" ht="11.25">
      <c r="A291" s="47" t="s">
        <v>262</v>
      </c>
      <c r="B291" s="784">
        <v>-275304.12927000003</v>
      </c>
      <c r="C291" s="784">
        <v>-49594.019249999998</v>
      </c>
      <c r="D291" s="784">
        <v>-2.6749999999999999E-2</v>
      </c>
      <c r="E291" s="784">
        <v>-2477.9322200000001</v>
      </c>
      <c r="F291" s="784">
        <v>-327376.10748999997</v>
      </c>
    </row>
    <row r="292" spans="1:6" s="42" customFormat="1" ht="11.25">
      <c r="A292" s="42" t="s">
        <v>263</v>
      </c>
      <c r="B292" s="784">
        <v>-263462.56322999997</v>
      </c>
      <c r="C292" s="784">
        <v>-44553.550430000003</v>
      </c>
      <c r="D292" s="784">
        <v>-2.3940000000000003E-2</v>
      </c>
      <c r="E292" s="784">
        <v>-2477.9322200000001</v>
      </c>
      <c r="F292" s="784">
        <v>-310494.06982000003</v>
      </c>
    </row>
    <row r="293" spans="1:6" s="42" customFormat="1" ht="11.25">
      <c r="A293" s="42" t="s">
        <v>264</v>
      </c>
      <c r="B293" s="784">
        <v>-3183.46288</v>
      </c>
      <c r="C293" s="784">
        <v>-4067.5155900000004</v>
      </c>
      <c r="D293" s="784">
        <v>-2.81E-3</v>
      </c>
      <c r="E293" s="784">
        <v>0</v>
      </c>
      <c r="F293" s="784">
        <v>-7250.9812799999991</v>
      </c>
    </row>
    <row r="294" spans="1:6" s="42" customFormat="1" ht="11.25">
      <c r="A294" s="42" t="s">
        <v>265</v>
      </c>
      <c r="B294" s="784">
        <v>-924.63788999999997</v>
      </c>
      <c r="C294" s="784">
        <v>-237.55438000000001</v>
      </c>
      <c r="D294" s="784">
        <v>0</v>
      </c>
      <c r="E294" s="784">
        <v>0</v>
      </c>
      <c r="F294" s="784">
        <v>-1162.19227</v>
      </c>
    </row>
    <row r="295" spans="1:6" s="42" customFormat="1" ht="11.25">
      <c r="A295" s="43" t="s">
        <v>266</v>
      </c>
      <c r="B295" s="784">
        <v>-6891.6522300000006</v>
      </c>
      <c r="C295" s="784">
        <v>-735.39885000000004</v>
      </c>
      <c r="D295" s="784">
        <v>0</v>
      </c>
      <c r="E295" s="784">
        <v>0</v>
      </c>
      <c r="F295" s="784">
        <v>-7627.0510800000002</v>
      </c>
    </row>
    <row r="296" spans="1:6" s="42" customFormat="1" ht="11.25">
      <c r="A296" s="43" t="s">
        <v>267</v>
      </c>
      <c r="B296" s="784">
        <v>-0.84413000000000005</v>
      </c>
      <c r="C296" s="784">
        <v>0</v>
      </c>
      <c r="D296" s="784">
        <v>0</v>
      </c>
      <c r="E296" s="784">
        <v>0</v>
      </c>
      <c r="F296" s="784">
        <v>-0.84413000000000005</v>
      </c>
    </row>
    <row r="297" spans="1:6" s="42" customFormat="1" ht="12" thickBot="1">
      <c r="A297" s="43" t="s">
        <v>268</v>
      </c>
      <c r="B297" s="784">
        <v>-840.96890999999994</v>
      </c>
      <c r="C297" s="784">
        <v>0</v>
      </c>
      <c r="D297" s="784">
        <v>0</v>
      </c>
      <c r="E297" s="784">
        <v>0</v>
      </c>
      <c r="F297" s="784">
        <v>-840.96890999999994</v>
      </c>
    </row>
    <row r="298" spans="1:6" s="42" customFormat="1" ht="12.75" thickTop="1" thickBot="1">
      <c r="A298" s="48" t="s">
        <v>269</v>
      </c>
      <c r="B298" s="782">
        <v>876335.39422999998</v>
      </c>
      <c r="C298" s="782">
        <v>150124.47819999998</v>
      </c>
      <c r="D298" s="782">
        <v>5.7570000000000003E-2</v>
      </c>
      <c r="E298" s="782">
        <v>722.13289999999995</v>
      </c>
      <c r="F298" s="782">
        <v>1027182.0629000001</v>
      </c>
    </row>
    <row r="299" spans="1:6" s="42" customFormat="1" ht="12.75" thickTop="1" thickBot="1">
      <c r="A299" s="41" t="s">
        <v>270</v>
      </c>
      <c r="B299" s="783">
        <v>-706755.34496999986</v>
      </c>
      <c r="C299" s="783">
        <v>-62848.032909999994</v>
      </c>
      <c r="D299" s="783">
        <v>0</v>
      </c>
      <c r="E299" s="783">
        <v>-4.4032399999999994</v>
      </c>
      <c r="F299" s="783">
        <v>-769607.78112000006</v>
      </c>
    </row>
    <row r="300" spans="1:6" s="42" customFormat="1" ht="12" thickTop="1">
      <c r="A300" s="42" t="s">
        <v>271</v>
      </c>
      <c r="B300" s="784">
        <v>-423150.34271</v>
      </c>
      <c r="C300" s="784">
        <v>-679.59149000000002</v>
      </c>
      <c r="D300" s="784">
        <v>0</v>
      </c>
      <c r="E300" s="784">
        <v>0</v>
      </c>
      <c r="F300" s="784">
        <v>-423829.93420000008</v>
      </c>
    </row>
    <row r="301" spans="1:6" s="42" customFormat="1" ht="11.25">
      <c r="A301" s="42" t="s">
        <v>272</v>
      </c>
      <c r="B301" s="784">
        <v>-64715.720860000001</v>
      </c>
      <c r="C301" s="784">
        <v>-1972.6820500000001</v>
      </c>
      <c r="D301" s="784">
        <v>0</v>
      </c>
      <c r="E301" s="784">
        <v>0</v>
      </c>
      <c r="F301" s="784">
        <v>-66688.402910000004</v>
      </c>
    </row>
    <row r="302" spans="1:6" s="42" customFormat="1" ht="11.25">
      <c r="A302" s="42" t="s">
        <v>273</v>
      </c>
      <c r="B302" s="784">
        <v>-2516.1528500000004</v>
      </c>
      <c r="C302" s="784">
        <v>-3373.6186499999999</v>
      </c>
      <c r="D302" s="784">
        <v>0</v>
      </c>
      <c r="E302" s="784">
        <v>0</v>
      </c>
      <c r="F302" s="784">
        <v>-5889.7714999999998</v>
      </c>
    </row>
    <row r="303" spans="1:6" s="42" customFormat="1" ht="11.25">
      <c r="A303" s="42" t="s">
        <v>274</v>
      </c>
      <c r="B303" s="784">
        <v>-20223.554540000001</v>
      </c>
      <c r="C303" s="784">
        <v>-457.38172999999995</v>
      </c>
      <c r="D303" s="784">
        <v>0</v>
      </c>
      <c r="E303" s="784">
        <v>0</v>
      </c>
      <c r="F303" s="784">
        <v>-20680.936270000002</v>
      </c>
    </row>
    <row r="304" spans="1:6" s="42" customFormat="1" ht="11.25">
      <c r="A304" s="42" t="s">
        <v>275</v>
      </c>
      <c r="B304" s="784">
        <v>-35409.989069999996</v>
      </c>
      <c r="C304" s="784">
        <v>-153.65219999999999</v>
      </c>
      <c r="D304" s="784">
        <v>0</v>
      </c>
      <c r="E304" s="784">
        <v>0</v>
      </c>
      <c r="F304" s="784">
        <v>-35563.64127</v>
      </c>
    </row>
    <row r="305" spans="1:6" s="42" customFormat="1" ht="11.25">
      <c r="A305" s="42" t="s">
        <v>276</v>
      </c>
      <c r="B305" s="784">
        <v>-12015.706340000001</v>
      </c>
      <c r="C305" s="784">
        <v>-259.85129000000001</v>
      </c>
      <c r="D305" s="784">
        <v>0</v>
      </c>
      <c r="E305" s="784">
        <v>0</v>
      </c>
      <c r="F305" s="784">
        <v>-12275.557630000003</v>
      </c>
    </row>
    <row r="306" spans="1:6" s="42" customFormat="1" ht="11.25">
      <c r="A306" s="42" t="s">
        <v>277</v>
      </c>
      <c r="B306" s="784">
        <v>-30429.338339999998</v>
      </c>
      <c r="C306" s="784">
        <v>0</v>
      </c>
      <c r="D306" s="784">
        <v>0</v>
      </c>
      <c r="E306" s="784">
        <v>0</v>
      </c>
      <c r="F306" s="784">
        <v>-30429.338339999998</v>
      </c>
    </row>
    <row r="307" spans="1:6" s="42" customFormat="1" ht="11.25">
      <c r="A307" s="42" t="s">
        <v>278</v>
      </c>
      <c r="B307" s="784">
        <v>-12434.483759999997</v>
      </c>
      <c r="C307" s="784">
        <v>-114.09744000000001</v>
      </c>
      <c r="D307" s="784">
        <v>0</v>
      </c>
      <c r="E307" s="784">
        <v>0</v>
      </c>
      <c r="F307" s="784">
        <v>-12548.581199999999</v>
      </c>
    </row>
    <row r="308" spans="1:6" s="42" customFormat="1" ht="12" thickBot="1">
      <c r="A308" s="42" t="s">
        <v>279</v>
      </c>
      <c r="B308" s="784">
        <v>-105860.05649999999</v>
      </c>
      <c r="C308" s="784">
        <v>-55837.158060000009</v>
      </c>
      <c r="D308" s="784">
        <v>0</v>
      </c>
      <c r="E308" s="784">
        <v>-4.4032399999999994</v>
      </c>
      <c r="F308" s="784">
        <v>-161701.61780000001</v>
      </c>
    </row>
    <row r="309" spans="1:6" s="42" customFormat="1" ht="12.75" thickTop="1" thickBot="1">
      <c r="A309" s="45" t="s">
        <v>280</v>
      </c>
      <c r="B309" s="783">
        <v>169580.04925999997</v>
      </c>
      <c r="C309" s="783">
        <v>87276.445289999989</v>
      </c>
      <c r="D309" s="783">
        <v>5.7570000000000003E-2</v>
      </c>
      <c r="E309" s="783">
        <v>717.72965999999997</v>
      </c>
      <c r="F309" s="783">
        <v>257574.28178000002</v>
      </c>
    </row>
    <row r="310" spans="1:6" s="42" customFormat="1" ht="12" thickTop="1">
      <c r="A310" s="49" t="s">
        <v>281</v>
      </c>
      <c r="B310" s="784">
        <v>15.52444</v>
      </c>
      <c r="C310" s="784">
        <v>15976.875810000001</v>
      </c>
      <c r="D310" s="784">
        <v>0</v>
      </c>
      <c r="E310" s="784">
        <v>301.15345000000002</v>
      </c>
      <c r="F310" s="784">
        <v>16293.5537</v>
      </c>
    </row>
    <row r="311" spans="1:6" s="42" customFormat="1" ht="11.25">
      <c r="A311" s="43" t="s">
        <v>282</v>
      </c>
      <c r="B311" s="784">
        <v>12.013140000000002</v>
      </c>
      <c r="C311" s="784">
        <v>15976.875810000001</v>
      </c>
      <c r="D311" s="784">
        <v>0</v>
      </c>
      <c r="E311" s="784">
        <v>0.3851</v>
      </c>
      <c r="F311" s="784">
        <v>15989.27405</v>
      </c>
    </row>
    <row r="312" spans="1:6" s="42" customFormat="1" ht="11.25">
      <c r="A312" s="43" t="s">
        <v>283</v>
      </c>
      <c r="B312" s="784">
        <v>3.5112999999999999</v>
      </c>
      <c r="C312" s="784">
        <v>0</v>
      </c>
      <c r="D312" s="784">
        <v>0</v>
      </c>
      <c r="E312" s="784">
        <v>300.76835</v>
      </c>
      <c r="F312" s="784">
        <v>304.27965</v>
      </c>
    </row>
    <row r="313" spans="1:6" s="42" customFormat="1" ht="11.25">
      <c r="A313" s="49" t="s">
        <v>284</v>
      </c>
      <c r="B313" s="784">
        <v>-34.679220000000001</v>
      </c>
      <c r="C313" s="784">
        <v>-16420.752280000001</v>
      </c>
      <c r="D313" s="784">
        <v>0</v>
      </c>
      <c r="E313" s="784">
        <v>-113.13403000000001</v>
      </c>
      <c r="F313" s="784">
        <v>-16568.56553</v>
      </c>
    </row>
    <row r="314" spans="1:6" s="42" customFormat="1" ht="11.25">
      <c r="A314" s="43" t="s">
        <v>285</v>
      </c>
      <c r="B314" s="784">
        <v>-14.376100000000001</v>
      </c>
      <c r="C314" s="784">
        <v>-16420.752280000001</v>
      </c>
      <c r="D314" s="784">
        <v>0</v>
      </c>
      <c r="E314" s="784">
        <v>0</v>
      </c>
      <c r="F314" s="784">
        <v>-16435.128379999998</v>
      </c>
    </row>
    <row r="315" spans="1:6" s="42" customFormat="1" ht="12" thickBot="1">
      <c r="A315" s="43" t="s">
        <v>286</v>
      </c>
      <c r="B315" s="784">
        <v>-20.30312</v>
      </c>
      <c r="C315" s="784">
        <v>0</v>
      </c>
      <c r="D315" s="784">
        <v>0</v>
      </c>
      <c r="E315" s="784">
        <v>-113.13403000000001</v>
      </c>
      <c r="F315" s="784">
        <v>-133.43715</v>
      </c>
    </row>
    <row r="316" spans="1:6" s="42" customFormat="1" ht="12.75" thickTop="1" thickBot="1">
      <c r="A316" s="45" t="s">
        <v>287</v>
      </c>
      <c r="B316" s="783">
        <v>169560.89447999999</v>
      </c>
      <c r="C316" s="783">
        <v>86832.56882</v>
      </c>
      <c r="D316" s="783">
        <v>5.7570000000000003E-2</v>
      </c>
      <c r="E316" s="783">
        <v>905.74907999999982</v>
      </c>
      <c r="F316" s="783">
        <v>257299.26995000002</v>
      </c>
    </row>
    <row r="317" spans="1:6" s="581" customFormat="1" ht="15" customHeight="1" thickTop="1" thickBot="1">
      <c r="A317" s="42" t="s">
        <v>288</v>
      </c>
      <c r="B317" s="784">
        <v>-2248.30098</v>
      </c>
      <c r="C317" s="784">
        <v>1129.91858</v>
      </c>
      <c r="D317" s="784">
        <v>0</v>
      </c>
      <c r="E317" s="784">
        <v>0</v>
      </c>
      <c r="F317" s="784">
        <v>-1118.3824</v>
      </c>
    </row>
    <row r="318" spans="1:6" s="581" customFormat="1" ht="14.25" thickTop="1" thickBot="1">
      <c r="A318" s="45" t="s">
        <v>289</v>
      </c>
      <c r="B318" s="783">
        <v>167312.59349999999</v>
      </c>
      <c r="C318" s="783">
        <v>87962.487399999998</v>
      </c>
      <c r="D318" s="783">
        <v>5.7570000000000003E-2</v>
      </c>
      <c r="E318" s="783">
        <v>905.74907999999982</v>
      </c>
      <c r="F318" s="783">
        <v>256180.88755000001</v>
      </c>
    </row>
    <row r="319" spans="1:6" s="581" customFormat="1" ht="14.25" thickTop="1" thickBot="1">
      <c r="A319" s="43" t="s">
        <v>290</v>
      </c>
      <c r="B319" s="784">
        <v>-6290.4917499999992</v>
      </c>
      <c r="C319" s="784">
        <v>-213.54156999999998</v>
      </c>
      <c r="D319" s="784">
        <v>0</v>
      </c>
      <c r="E319" s="784">
        <v>0</v>
      </c>
      <c r="F319" s="784">
        <v>-6504.0333199999995</v>
      </c>
    </row>
    <row r="320" spans="1:6" s="578" customFormat="1" ht="16.5" thickTop="1" thickBot="1">
      <c r="A320" s="41" t="s">
        <v>291</v>
      </c>
      <c r="B320" s="783">
        <v>161022.10175</v>
      </c>
      <c r="C320" s="783">
        <v>87748.945829999982</v>
      </c>
      <c r="D320" s="783">
        <v>5.7570000000000003E-2</v>
      </c>
      <c r="E320" s="783">
        <v>905.74907999999982</v>
      </c>
      <c r="F320" s="783">
        <v>249676.85423</v>
      </c>
    </row>
    <row r="321" spans="1:6" s="578" customFormat="1" ht="16.5" thickTop="1" thickBot="1">
      <c r="A321" s="43" t="s">
        <v>292</v>
      </c>
      <c r="B321" s="784">
        <v>0</v>
      </c>
      <c r="C321" s="784">
        <v>0</v>
      </c>
      <c r="D321" s="784">
        <v>0</v>
      </c>
      <c r="E321" s="784">
        <v>0</v>
      </c>
      <c r="F321" s="784">
        <v>0</v>
      </c>
    </row>
    <row r="322" spans="1:6" s="578" customFormat="1" ht="16.5" thickTop="1" thickBot="1">
      <c r="A322" s="45" t="s">
        <v>293</v>
      </c>
      <c r="B322" s="783">
        <v>161022.10175</v>
      </c>
      <c r="C322" s="783">
        <v>87748.945829999982</v>
      </c>
      <c r="D322" s="783">
        <v>5.7570000000000003E-2</v>
      </c>
      <c r="E322" s="783">
        <v>905.74907999999982</v>
      </c>
      <c r="F322" s="783">
        <v>249676.85423</v>
      </c>
    </row>
    <row r="323" spans="1:6" s="578" customFormat="1" ht="16.5" thickTop="1" thickBot="1">
      <c r="A323" s="49" t="s">
        <v>294</v>
      </c>
      <c r="B323" s="784">
        <v>-92138.002529999998</v>
      </c>
      <c r="C323" s="784">
        <v>0</v>
      </c>
      <c r="D323" s="784">
        <v>0</v>
      </c>
      <c r="E323" s="784">
        <v>0</v>
      </c>
      <c r="F323" s="784">
        <v>-92138.002529999998</v>
      </c>
    </row>
    <row r="324" spans="1:6" s="578" customFormat="1" ht="16.5" thickTop="1" thickBot="1">
      <c r="A324" s="45" t="s">
        <v>295</v>
      </c>
      <c r="B324" s="788">
        <v>68884.099219999989</v>
      </c>
      <c r="C324" s="788">
        <v>87748.945829999982</v>
      </c>
      <c r="D324" s="788">
        <v>5.7570000000000003E-2</v>
      </c>
      <c r="E324" s="788">
        <v>905.74907999999982</v>
      </c>
      <c r="F324" s="788">
        <v>157538.8517</v>
      </c>
    </row>
    <row r="325" spans="1:6" s="578" customFormat="1" ht="15.75" thickTop="1">
      <c r="A325" s="789" t="s">
        <v>1461</v>
      </c>
      <c r="B325" s="62"/>
      <c r="C325" s="62"/>
      <c r="D325" s="62"/>
      <c r="E325" s="62"/>
      <c r="F325" s="62"/>
    </row>
    <row r="326" spans="1:6" s="578" customFormat="1" ht="15.75">
      <c r="A326" s="61"/>
      <c r="B326" s="62"/>
      <c r="C326" s="62"/>
      <c r="D326" s="62"/>
      <c r="E326" s="62"/>
      <c r="F326" s="62"/>
    </row>
    <row r="327" spans="1:6" s="578" customFormat="1" ht="15.75">
      <c r="A327" s="61"/>
      <c r="B327" s="62"/>
      <c r="C327" s="62"/>
      <c r="D327" s="62"/>
      <c r="E327" s="62"/>
      <c r="F327" s="62"/>
    </row>
    <row r="328" spans="1:6" s="578" customFormat="1" ht="15.75">
      <c r="A328" s="61"/>
      <c r="B328" s="62"/>
      <c r="C328" s="62"/>
      <c r="D328" s="62"/>
      <c r="E328" s="62"/>
      <c r="F328" s="62"/>
    </row>
    <row r="329" spans="1:6" s="578" customFormat="1" ht="15.75">
      <c r="A329" s="61"/>
      <c r="B329" s="62"/>
      <c r="C329" s="62"/>
      <c r="D329" s="62"/>
      <c r="E329" s="62"/>
      <c r="F329" s="62"/>
    </row>
    <row r="330" spans="1:6" s="578" customFormat="1" ht="15.75">
      <c r="A330" s="61"/>
      <c r="B330" s="62"/>
      <c r="C330" s="62"/>
      <c r="D330" s="62"/>
      <c r="E330" s="62"/>
      <c r="F330" s="62"/>
    </row>
    <row r="331" spans="1:6" s="578" customFormat="1" ht="15.75">
      <c r="A331" s="61"/>
      <c r="B331" s="62"/>
      <c r="C331" s="62"/>
      <c r="D331" s="62"/>
      <c r="E331" s="62"/>
      <c r="F331" s="62"/>
    </row>
    <row r="332" spans="1:6" s="578" customFormat="1" ht="15.75">
      <c r="A332" s="61"/>
      <c r="B332" s="62"/>
      <c r="C332" s="62"/>
      <c r="D332" s="62"/>
      <c r="E332" s="62"/>
      <c r="F332" s="62"/>
    </row>
    <row r="333" spans="1:6" s="578" customFormat="1" ht="15.75">
      <c r="A333" s="61"/>
      <c r="B333" s="62"/>
      <c r="C333" s="62"/>
      <c r="D333" s="62"/>
      <c r="E333" s="62"/>
      <c r="F333" s="62"/>
    </row>
    <row r="334" spans="1:6" s="578" customFormat="1" ht="15.75">
      <c r="A334" s="61"/>
      <c r="B334" s="62"/>
      <c r="C334" s="62"/>
      <c r="D334" s="62"/>
      <c r="E334" s="62"/>
      <c r="F334" s="62"/>
    </row>
    <row r="335" spans="1:6" s="578" customFormat="1" ht="15.75">
      <c r="A335" s="61"/>
      <c r="B335" s="62"/>
      <c r="C335" s="62"/>
      <c r="D335" s="62"/>
      <c r="E335" s="62"/>
      <c r="F335" s="62"/>
    </row>
    <row r="336" spans="1:6" s="578" customFormat="1" ht="15.75">
      <c r="A336" s="61"/>
      <c r="B336" s="62"/>
      <c r="C336" s="62"/>
      <c r="D336" s="62"/>
      <c r="E336" s="62"/>
      <c r="F336" s="62"/>
    </row>
    <row r="337" spans="1:6" s="578" customFormat="1" ht="15.75">
      <c r="A337" s="61"/>
      <c r="B337" s="62"/>
      <c r="C337" s="62"/>
      <c r="D337" s="62"/>
      <c r="E337" s="62"/>
      <c r="F337" s="62"/>
    </row>
    <row r="338" spans="1:6" s="578" customFormat="1" ht="15.75">
      <c r="A338" s="61"/>
      <c r="B338" s="62"/>
      <c r="C338" s="62"/>
      <c r="D338" s="62"/>
      <c r="E338" s="62"/>
      <c r="F338" s="62"/>
    </row>
    <row r="339" spans="1:6" s="578" customFormat="1" ht="15.75">
      <c r="A339" s="61"/>
      <c r="B339" s="62"/>
      <c r="C339" s="62"/>
      <c r="D339" s="62"/>
      <c r="E339" s="62"/>
      <c r="F339" s="62"/>
    </row>
    <row r="340" spans="1:6" s="578" customFormat="1" ht="15.75">
      <c r="A340" s="61"/>
      <c r="B340" s="62"/>
      <c r="C340" s="62"/>
      <c r="D340" s="62"/>
      <c r="E340" s="62"/>
      <c r="F340" s="62"/>
    </row>
    <row r="341" spans="1:6" s="578" customFormat="1" ht="15.75">
      <c r="A341" s="61"/>
      <c r="B341" s="62"/>
      <c r="C341" s="62"/>
      <c r="D341" s="62"/>
      <c r="E341" s="62"/>
      <c r="F341" s="62"/>
    </row>
    <row r="342" spans="1:6" s="578" customFormat="1" ht="15.75">
      <c r="A342" s="61"/>
      <c r="B342" s="62"/>
      <c r="C342" s="62"/>
      <c r="D342" s="62"/>
      <c r="E342" s="62"/>
      <c r="F342" s="62"/>
    </row>
    <row r="343" spans="1:6" s="578" customFormat="1" ht="15.75">
      <c r="A343" s="61"/>
      <c r="B343" s="62"/>
      <c r="C343" s="62"/>
      <c r="D343" s="62"/>
      <c r="E343" s="62"/>
      <c r="F343" s="62"/>
    </row>
    <row r="344" spans="1:6" s="578" customFormat="1" ht="15.75">
      <c r="A344" s="61"/>
      <c r="B344" s="62"/>
      <c r="C344" s="62"/>
      <c r="D344" s="62"/>
      <c r="E344" s="62"/>
      <c r="F344" s="62"/>
    </row>
    <row r="345" spans="1:6" s="578" customFormat="1" ht="15.75">
      <c r="A345" s="61"/>
      <c r="B345" s="62"/>
      <c r="C345" s="62"/>
      <c r="D345" s="62"/>
      <c r="E345" s="62"/>
      <c r="F345" s="62"/>
    </row>
    <row r="346" spans="1:6" s="578" customFormat="1" ht="15.75">
      <c r="A346" s="61"/>
      <c r="B346" s="62"/>
      <c r="C346" s="62"/>
      <c r="D346" s="62"/>
      <c r="E346" s="62"/>
      <c r="F346" s="62"/>
    </row>
    <row r="347" spans="1:6" s="578" customFormat="1" ht="15.75">
      <c r="A347" s="61"/>
      <c r="B347" s="62"/>
      <c r="C347" s="62"/>
      <c r="D347" s="62"/>
      <c r="E347" s="62"/>
      <c r="F347" s="62"/>
    </row>
    <row r="348" spans="1:6" s="578" customFormat="1" ht="15.75">
      <c r="A348" s="61"/>
      <c r="B348" s="62"/>
      <c r="C348" s="62"/>
      <c r="D348" s="62"/>
      <c r="E348" s="62"/>
      <c r="F348" s="62"/>
    </row>
    <row r="349" spans="1:6" s="578" customFormat="1" ht="15.75">
      <c r="A349" s="61"/>
      <c r="B349" s="62"/>
      <c r="C349" s="62"/>
      <c r="D349" s="62"/>
      <c r="E349" s="62"/>
      <c r="F349" s="62"/>
    </row>
    <row r="350" spans="1:6" s="578" customFormat="1" ht="15.75">
      <c r="A350" s="61"/>
      <c r="B350" s="62"/>
      <c r="C350" s="62"/>
      <c r="D350" s="62"/>
      <c r="E350" s="62"/>
      <c r="F350" s="62"/>
    </row>
    <row r="351" spans="1:6" s="578" customFormat="1" ht="15.75">
      <c r="A351" s="61"/>
      <c r="B351" s="62"/>
      <c r="C351" s="62"/>
      <c r="D351" s="62"/>
      <c r="E351" s="62"/>
      <c r="F351" s="62"/>
    </row>
    <row r="352" spans="1:6" s="578" customFormat="1" ht="15.75">
      <c r="A352" s="61"/>
      <c r="B352" s="62"/>
      <c r="C352" s="62"/>
      <c r="D352" s="62"/>
      <c r="E352" s="62"/>
      <c r="F352" s="62"/>
    </row>
    <row r="353" spans="1:6" s="578" customFormat="1" ht="15.75">
      <c r="A353" s="61"/>
      <c r="B353" s="62"/>
      <c r="C353" s="62"/>
      <c r="D353" s="62"/>
      <c r="E353" s="62"/>
      <c r="F353" s="62"/>
    </row>
    <row r="354" spans="1:6" s="578" customFormat="1" ht="15.75">
      <c r="A354" s="61"/>
      <c r="B354" s="62"/>
      <c r="C354" s="62"/>
      <c r="D354" s="62"/>
      <c r="E354" s="62"/>
      <c r="F354" s="62"/>
    </row>
    <row r="355" spans="1:6" s="578" customFormat="1" ht="15.75">
      <c r="A355" s="61"/>
      <c r="B355" s="62"/>
      <c r="C355" s="62"/>
      <c r="D355" s="62"/>
      <c r="E355" s="62"/>
      <c r="F355" s="62"/>
    </row>
    <row r="356" spans="1:6" s="578" customFormat="1" ht="15.75">
      <c r="A356" s="61"/>
      <c r="B356" s="62"/>
      <c r="C356" s="62"/>
      <c r="D356" s="62"/>
      <c r="E356" s="62"/>
      <c r="F356" s="62"/>
    </row>
    <row r="357" spans="1:6" s="578" customFormat="1" ht="15.75">
      <c r="A357" s="61"/>
      <c r="B357" s="62"/>
      <c r="C357" s="62"/>
      <c r="D357" s="62"/>
      <c r="E357" s="62"/>
      <c r="F357" s="62"/>
    </row>
    <row r="358" spans="1:6" s="578" customFormat="1" ht="15.75">
      <c r="A358" s="61"/>
      <c r="B358" s="62"/>
      <c r="C358" s="62"/>
      <c r="D358" s="62"/>
      <c r="E358" s="62"/>
      <c r="F358" s="62"/>
    </row>
    <row r="359" spans="1:6" s="578" customFormat="1" ht="15.75">
      <c r="A359" s="61"/>
      <c r="B359" s="62"/>
      <c r="C359" s="62"/>
      <c r="D359" s="62"/>
      <c r="E359" s="62"/>
      <c r="F359" s="62"/>
    </row>
    <row r="360" spans="1:6" s="578" customFormat="1" ht="15.75">
      <c r="A360" s="61"/>
      <c r="B360" s="62"/>
      <c r="C360" s="62"/>
      <c r="D360" s="62"/>
      <c r="E360" s="62"/>
      <c r="F360" s="62"/>
    </row>
    <row r="361" spans="1:6" s="578" customFormat="1" ht="15.75">
      <c r="A361" s="61"/>
      <c r="B361" s="62"/>
      <c r="C361" s="62"/>
      <c r="D361" s="62"/>
      <c r="E361" s="62"/>
      <c r="F361" s="62"/>
    </row>
    <row r="362" spans="1:6" s="578" customFormat="1" ht="15.75">
      <c r="A362" s="61"/>
      <c r="B362" s="62"/>
      <c r="C362" s="62"/>
      <c r="D362" s="62"/>
      <c r="E362" s="62"/>
      <c r="F362" s="62"/>
    </row>
    <row r="363" spans="1:6" s="578" customFormat="1" ht="15.75">
      <c r="A363" s="61"/>
      <c r="B363" s="62"/>
      <c r="C363" s="62"/>
      <c r="D363" s="62"/>
      <c r="E363" s="62"/>
      <c r="F363" s="62"/>
    </row>
    <row r="364" spans="1:6" s="578" customFormat="1" ht="15.75">
      <c r="A364" s="61"/>
      <c r="B364" s="62"/>
      <c r="C364" s="62"/>
      <c r="D364" s="62"/>
      <c r="E364" s="62"/>
      <c r="F364" s="62"/>
    </row>
    <row r="365" spans="1:6" s="578" customFormat="1" ht="15.75">
      <c r="A365" s="61"/>
      <c r="B365" s="62"/>
      <c r="C365" s="62"/>
      <c r="D365" s="62"/>
      <c r="E365" s="62"/>
      <c r="F365" s="62"/>
    </row>
    <row r="366" spans="1:6" s="578" customFormat="1" ht="15.75">
      <c r="A366" s="61"/>
      <c r="B366" s="62"/>
      <c r="C366" s="62"/>
      <c r="D366" s="62"/>
      <c r="E366" s="62"/>
      <c r="F366" s="62"/>
    </row>
    <row r="367" spans="1:6" s="578" customFormat="1" ht="15.75">
      <c r="A367" s="61"/>
      <c r="B367" s="62"/>
      <c r="C367" s="62"/>
      <c r="D367" s="62"/>
      <c r="E367" s="62"/>
      <c r="F367" s="62"/>
    </row>
    <row r="368" spans="1:6" s="578" customFormat="1" ht="15.75">
      <c r="A368" s="61"/>
      <c r="B368" s="62"/>
      <c r="C368" s="62"/>
      <c r="D368" s="62"/>
      <c r="E368" s="62"/>
      <c r="F368" s="62"/>
    </row>
    <row r="369" spans="1:6" s="578" customFormat="1" ht="15.75">
      <c r="A369" s="61"/>
      <c r="B369" s="62"/>
      <c r="C369" s="62"/>
      <c r="D369" s="62"/>
      <c r="E369" s="62"/>
      <c r="F369" s="62"/>
    </row>
    <row r="370" spans="1:6" s="578" customFormat="1" ht="15.75">
      <c r="A370" s="61"/>
      <c r="B370" s="62"/>
      <c r="C370" s="62"/>
      <c r="D370" s="62"/>
      <c r="E370" s="62"/>
      <c r="F370" s="62"/>
    </row>
    <row r="371" spans="1:6" s="578" customFormat="1" ht="15.75">
      <c r="A371" s="61"/>
      <c r="B371" s="62"/>
      <c r="C371" s="62"/>
      <c r="D371" s="62"/>
      <c r="E371" s="62"/>
      <c r="F371" s="62"/>
    </row>
    <row r="372" spans="1:6" s="578" customFormat="1" ht="15.75">
      <c r="A372" s="61"/>
      <c r="B372" s="62"/>
      <c r="C372" s="62"/>
      <c r="D372" s="62"/>
      <c r="E372" s="62"/>
      <c r="F372" s="62"/>
    </row>
    <row r="373" spans="1:6" s="578" customFormat="1" ht="15.75">
      <c r="A373" s="61"/>
      <c r="B373" s="62"/>
      <c r="C373" s="62"/>
      <c r="D373" s="62"/>
      <c r="E373" s="62"/>
      <c r="F373" s="62"/>
    </row>
    <row r="374" spans="1:6" s="578" customFormat="1" ht="15.75">
      <c r="A374" s="61"/>
      <c r="B374" s="62"/>
      <c r="C374" s="62"/>
      <c r="D374" s="62"/>
      <c r="E374" s="62"/>
      <c r="F374" s="62"/>
    </row>
    <row r="375" spans="1:6" s="578" customFormat="1" ht="15.75">
      <c r="A375" s="61"/>
      <c r="B375" s="62"/>
      <c r="C375" s="62"/>
      <c r="D375" s="62"/>
      <c r="E375" s="62"/>
      <c r="F375" s="62"/>
    </row>
    <row r="376" spans="1:6" s="578" customFormat="1" ht="15.75">
      <c r="A376" s="61"/>
      <c r="B376" s="62"/>
      <c r="C376" s="62"/>
      <c r="D376" s="62"/>
      <c r="E376" s="62"/>
      <c r="F376" s="62"/>
    </row>
    <row r="377" spans="1:6" s="578" customFormat="1" ht="15.75">
      <c r="A377" s="61"/>
      <c r="B377" s="62"/>
      <c r="C377" s="62"/>
      <c r="D377" s="62"/>
      <c r="E377" s="62"/>
      <c r="F377" s="62"/>
    </row>
    <row r="378" spans="1:6" s="578" customFormat="1" ht="15.75">
      <c r="A378" s="61"/>
      <c r="B378" s="62"/>
      <c r="C378" s="62"/>
      <c r="D378" s="62"/>
      <c r="E378" s="62"/>
      <c r="F378" s="62"/>
    </row>
    <row r="379" spans="1:6" s="578" customFormat="1" ht="15.75">
      <c r="A379" s="61"/>
      <c r="B379" s="62"/>
      <c r="C379" s="62"/>
      <c r="D379" s="62"/>
      <c r="E379" s="62"/>
      <c r="F379" s="62"/>
    </row>
    <row r="380" spans="1:6" s="578" customFormat="1" ht="15.75">
      <c r="A380" s="61"/>
      <c r="B380" s="62"/>
      <c r="C380" s="62"/>
      <c r="D380" s="62"/>
      <c r="E380" s="62"/>
      <c r="F380" s="62"/>
    </row>
    <row r="381" spans="1:6" s="578" customFormat="1" ht="15.75">
      <c r="A381" s="61"/>
      <c r="B381" s="62"/>
      <c r="C381" s="62"/>
      <c r="D381" s="62"/>
      <c r="E381" s="62"/>
      <c r="F381" s="62"/>
    </row>
    <row r="382" spans="1:6" s="578" customFormat="1" ht="15.75">
      <c r="A382" s="61"/>
      <c r="B382" s="62"/>
      <c r="C382" s="62"/>
      <c r="D382" s="62"/>
      <c r="E382" s="62"/>
      <c r="F382" s="62"/>
    </row>
    <row r="383" spans="1:6" s="578" customFormat="1" ht="15.75">
      <c r="A383" s="61"/>
      <c r="B383" s="62"/>
      <c r="C383" s="62"/>
      <c r="D383" s="62"/>
      <c r="E383" s="62"/>
      <c r="F383" s="62"/>
    </row>
    <row r="384" spans="1:6" s="578" customFormat="1" ht="15.75">
      <c r="A384" s="61"/>
      <c r="B384" s="62"/>
      <c r="C384" s="62"/>
      <c r="D384" s="62"/>
      <c r="E384" s="62"/>
      <c r="F384" s="62"/>
    </row>
    <row r="385" spans="1:6" s="578" customFormat="1" ht="15.75">
      <c r="A385" s="61"/>
      <c r="B385" s="62"/>
      <c r="C385" s="62"/>
      <c r="D385" s="62"/>
      <c r="E385" s="62"/>
      <c r="F385" s="62"/>
    </row>
    <row r="386" spans="1:6" s="578" customFormat="1" ht="15.75">
      <c r="A386" s="61"/>
      <c r="B386" s="62"/>
      <c r="C386" s="62"/>
      <c r="D386" s="62"/>
      <c r="E386" s="62"/>
      <c r="F386" s="62"/>
    </row>
    <row r="387" spans="1:6" s="578" customFormat="1" ht="15.75">
      <c r="A387" s="61"/>
      <c r="B387" s="62"/>
      <c r="C387" s="62"/>
      <c r="D387" s="62"/>
      <c r="E387" s="62"/>
      <c r="F387" s="62"/>
    </row>
    <row r="388" spans="1:6" s="578" customFormat="1" ht="15.75">
      <c r="A388" s="61"/>
      <c r="B388" s="62"/>
      <c r="C388" s="62"/>
      <c r="D388" s="62"/>
      <c r="E388" s="62"/>
      <c r="F388" s="62"/>
    </row>
    <row r="389" spans="1:6" s="578" customFormat="1" ht="15.75">
      <c r="A389" s="61"/>
      <c r="B389" s="62"/>
      <c r="C389" s="62"/>
      <c r="D389" s="62"/>
      <c r="E389" s="62"/>
      <c r="F389" s="62"/>
    </row>
    <row r="390" spans="1:6" s="578" customFormat="1" ht="15.75">
      <c r="A390" s="61"/>
      <c r="B390" s="62"/>
      <c r="C390" s="62"/>
      <c r="D390" s="62"/>
      <c r="E390" s="62"/>
      <c r="F390" s="62"/>
    </row>
    <row r="391" spans="1:6" s="578" customFormat="1" ht="15.75">
      <c r="A391" s="61"/>
      <c r="B391" s="62"/>
      <c r="C391" s="62"/>
      <c r="D391" s="62"/>
      <c r="E391" s="62"/>
      <c r="F391" s="62"/>
    </row>
    <row r="392" spans="1:6" s="578" customFormat="1" ht="15.75">
      <c r="A392" s="61"/>
      <c r="B392" s="62"/>
      <c r="C392" s="62"/>
      <c r="D392" s="62"/>
      <c r="E392" s="62"/>
      <c r="F392" s="62"/>
    </row>
    <row r="393" spans="1:6" s="578" customFormat="1" ht="15.75">
      <c r="A393" s="61"/>
      <c r="B393" s="62"/>
      <c r="C393" s="62"/>
      <c r="D393" s="62"/>
      <c r="E393" s="62"/>
      <c r="F393" s="62"/>
    </row>
    <row r="394" spans="1:6" s="578" customFormat="1" ht="15.75">
      <c r="A394" s="61"/>
      <c r="B394" s="62"/>
      <c r="C394" s="62"/>
      <c r="D394" s="62"/>
      <c r="E394" s="62"/>
      <c r="F394" s="62"/>
    </row>
    <row r="395" spans="1:6" s="578" customFormat="1" ht="15.75">
      <c r="A395" s="61"/>
      <c r="B395" s="62"/>
      <c r="C395" s="62"/>
      <c r="D395" s="62"/>
      <c r="E395" s="62"/>
      <c r="F395" s="62"/>
    </row>
    <row r="396" spans="1:6" s="578" customFormat="1" ht="15.75">
      <c r="A396" s="61"/>
      <c r="B396" s="62"/>
      <c r="C396" s="62"/>
      <c r="D396" s="62"/>
      <c r="E396" s="62"/>
      <c r="F396" s="62"/>
    </row>
    <row r="397" spans="1:6" s="578" customFormat="1" ht="15.75">
      <c r="A397" s="61"/>
      <c r="B397" s="62"/>
      <c r="C397" s="62"/>
      <c r="D397" s="62"/>
      <c r="E397" s="62"/>
      <c r="F397" s="62"/>
    </row>
    <row r="398" spans="1:6" s="578" customFormat="1" ht="15.75">
      <c r="A398" s="61"/>
      <c r="B398" s="62"/>
      <c r="C398" s="62"/>
      <c r="D398" s="62"/>
      <c r="E398" s="62"/>
      <c r="F398" s="62"/>
    </row>
    <row r="399" spans="1:6" s="578" customFormat="1" ht="15.75">
      <c r="A399" s="61"/>
      <c r="B399" s="62"/>
      <c r="C399" s="62"/>
      <c r="D399" s="62"/>
      <c r="E399" s="62"/>
      <c r="F399" s="62"/>
    </row>
    <row r="400" spans="1:6" s="578" customFormat="1" ht="15.75">
      <c r="A400" s="61"/>
      <c r="B400" s="62"/>
      <c r="C400" s="62"/>
      <c r="D400" s="62"/>
      <c r="E400" s="62"/>
      <c r="F400" s="62"/>
    </row>
    <row r="401" spans="1:6" s="578" customFormat="1" ht="15.75">
      <c r="A401" s="61"/>
      <c r="B401" s="62"/>
      <c r="C401" s="62"/>
      <c r="D401" s="62"/>
      <c r="E401" s="62"/>
      <c r="F401" s="62"/>
    </row>
    <row r="402" spans="1:6" s="578" customFormat="1" ht="15.75">
      <c r="A402" s="61"/>
      <c r="B402" s="62"/>
      <c r="C402" s="62"/>
      <c r="D402" s="62"/>
      <c r="E402" s="62"/>
      <c r="F402" s="62"/>
    </row>
    <row r="403" spans="1:6" s="578" customFormat="1" ht="15.75">
      <c r="A403" s="61"/>
      <c r="B403" s="62"/>
      <c r="C403" s="62"/>
      <c r="D403" s="62"/>
      <c r="E403" s="62"/>
      <c r="F403" s="62"/>
    </row>
    <row r="404" spans="1:6" s="578" customFormat="1" ht="15.75">
      <c r="A404" s="61"/>
      <c r="B404" s="62"/>
      <c r="C404" s="62"/>
      <c r="D404" s="62"/>
      <c r="E404" s="62"/>
      <c r="F404" s="62"/>
    </row>
    <row r="405" spans="1:6" s="578" customFormat="1" ht="15.75">
      <c r="A405" s="61"/>
      <c r="B405" s="62"/>
      <c r="C405" s="62"/>
      <c r="D405" s="62"/>
      <c r="E405" s="62"/>
      <c r="F405" s="62"/>
    </row>
    <row r="406" spans="1:6" s="578" customFormat="1" ht="15.75">
      <c r="A406" s="61"/>
      <c r="B406" s="62"/>
      <c r="C406" s="62"/>
      <c r="D406" s="62"/>
      <c r="E406" s="62"/>
      <c r="F406" s="62"/>
    </row>
    <row r="407" spans="1:6" s="578" customFormat="1" ht="15.75">
      <c r="A407" s="61"/>
      <c r="B407" s="62"/>
      <c r="C407" s="62"/>
      <c r="D407" s="62"/>
      <c r="E407" s="62"/>
      <c r="F407" s="62"/>
    </row>
    <row r="408" spans="1:6" s="578" customFormat="1" ht="15.75">
      <c r="A408" s="61"/>
      <c r="B408" s="62"/>
      <c r="C408" s="62"/>
      <c r="D408" s="62"/>
      <c r="E408" s="62"/>
      <c r="F408" s="62"/>
    </row>
    <row r="409" spans="1:6" s="578" customFormat="1" ht="15.75">
      <c r="A409" s="61"/>
      <c r="B409" s="62"/>
      <c r="C409" s="62"/>
      <c r="D409" s="62"/>
      <c r="E409" s="62"/>
      <c r="F409" s="62"/>
    </row>
    <row r="410" spans="1:6" s="578" customFormat="1" ht="15.75">
      <c r="A410" s="61"/>
      <c r="B410" s="62"/>
      <c r="C410" s="62"/>
      <c r="D410" s="62"/>
      <c r="E410" s="62"/>
      <c r="F410" s="62"/>
    </row>
    <row r="411" spans="1:6" s="578" customFormat="1" ht="15.75">
      <c r="A411" s="61"/>
      <c r="B411" s="62"/>
      <c r="C411" s="62"/>
      <c r="D411" s="62"/>
      <c r="E411" s="62"/>
      <c r="F411" s="62"/>
    </row>
    <row r="412" spans="1:6" s="578" customFormat="1" ht="15.75">
      <c r="A412" s="61"/>
      <c r="B412" s="62"/>
      <c r="C412" s="62"/>
      <c r="D412" s="62"/>
      <c r="E412" s="62"/>
      <c r="F412" s="62"/>
    </row>
    <row r="413" spans="1:6" s="578" customFormat="1" ht="15.75">
      <c r="A413" s="61"/>
      <c r="B413" s="62"/>
      <c r="C413" s="62"/>
      <c r="D413" s="62"/>
      <c r="E413" s="62"/>
      <c r="F413" s="62"/>
    </row>
    <row r="414" spans="1:6" s="578" customFormat="1" ht="15.75">
      <c r="A414" s="61"/>
      <c r="B414" s="62"/>
      <c r="C414" s="62"/>
      <c r="D414" s="62"/>
      <c r="E414" s="62"/>
      <c r="F414" s="62"/>
    </row>
    <row r="415" spans="1:6" s="578" customFormat="1" ht="15.75">
      <c r="A415" s="61"/>
      <c r="B415" s="62"/>
      <c r="C415" s="62"/>
      <c r="D415" s="62"/>
      <c r="E415" s="62"/>
      <c r="F415" s="62"/>
    </row>
    <row r="416" spans="1:6" s="578" customFormat="1" ht="15.75">
      <c r="A416" s="61"/>
      <c r="B416" s="62"/>
      <c r="C416" s="62"/>
      <c r="D416" s="62"/>
      <c r="E416" s="62"/>
      <c r="F416" s="62"/>
    </row>
    <row r="417" spans="1:6" s="578" customFormat="1" ht="15.75">
      <c r="A417" s="61"/>
      <c r="B417" s="62"/>
      <c r="C417" s="62"/>
      <c r="D417" s="62"/>
      <c r="E417" s="62"/>
      <c r="F417" s="62"/>
    </row>
    <row r="418" spans="1:6" s="578" customFormat="1" ht="15.75">
      <c r="A418" s="61"/>
      <c r="B418" s="62"/>
      <c r="C418" s="62"/>
      <c r="D418" s="62"/>
      <c r="E418" s="62"/>
      <c r="F418" s="62"/>
    </row>
    <row r="419" spans="1:6" s="578" customFormat="1" ht="15.75">
      <c r="A419" s="61"/>
      <c r="B419" s="62"/>
      <c r="C419" s="62"/>
      <c r="D419" s="62"/>
      <c r="E419" s="62"/>
      <c r="F419" s="62"/>
    </row>
    <row r="420" spans="1:6" s="578" customFormat="1" ht="15.75">
      <c r="A420" s="61"/>
      <c r="B420" s="62"/>
      <c r="C420" s="62"/>
      <c r="D420" s="62"/>
      <c r="E420" s="62"/>
      <c r="F420" s="62"/>
    </row>
    <row r="421" spans="1:6" s="578" customFormat="1" ht="15.75">
      <c r="A421" s="61"/>
      <c r="B421" s="62"/>
      <c r="C421" s="62"/>
      <c r="D421" s="62"/>
      <c r="E421" s="62"/>
      <c r="F421" s="62"/>
    </row>
    <row r="422" spans="1:6" s="578" customFormat="1" ht="15.75">
      <c r="A422" s="61"/>
      <c r="B422" s="62"/>
      <c r="C422" s="62"/>
      <c r="D422" s="62"/>
      <c r="E422" s="62"/>
      <c r="F422" s="62"/>
    </row>
    <row r="423" spans="1:6" s="578" customFormat="1" ht="15.75">
      <c r="A423" s="61"/>
      <c r="B423" s="62"/>
      <c r="C423" s="62"/>
      <c r="D423" s="62"/>
      <c r="E423" s="62"/>
      <c r="F423" s="62"/>
    </row>
    <row r="424" spans="1:6" s="578" customFormat="1" ht="15.75">
      <c r="A424" s="61"/>
      <c r="B424" s="62"/>
      <c r="C424" s="62"/>
      <c r="D424" s="62"/>
      <c r="E424" s="62"/>
      <c r="F424" s="62"/>
    </row>
    <row r="425" spans="1:6" s="578" customFormat="1" ht="15.75">
      <c r="A425" s="61"/>
      <c r="B425" s="62"/>
      <c r="C425" s="62"/>
      <c r="D425" s="62"/>
      <c r="E425" s="62"/>
      <c r="F425" s="62"/>
    </row>
    <row r="426" spans="1:6" s="578" customFormat="1" ht="15.75">
      <c r="A426" s="61"/>
      <c r="B426" s="62"/>
      <c r="C426" s="62"/>
      <c r="D426" s="62"/>
      <c r="E426" s="62"/>
      <c r="F426" s="62"/>
    </row>
    <row r="427" spans="1:6" s="578" customFormat="1" ht="15.75">
      <c r="A427" s="61"/>
      <c r="B427" s="62"/>
      <c r="C427" s="62"/>
      <c r="D427" s="62"/>
      <c r="E427" s="62"/>
      <c r="F427" s="62"/>
    </row>
    <row r="428" spans="1:6" s="578" customFormat="1" ht="15.75">
      <c r="A428" s="61"/>
      <c r="B428" s="62"/>
      <c r="C428" s="62"/>
      <c r="D428" s="62"/>
      <c r="E428" s="62"/>
      <c r="F428" s="62"/>
    </row>
    <row r="429" spans="1:6" s="578" customFormat="1" ht="15.75">
      <c r="A429" s="61"/>
      <c r="B429" s="62"/>
      <c r="C429" s="62"/>
      <c r="D429" s="62"/>
      <c r="E429" s="62"/>
      <c r="F429" s="62"/>
    </row>
    <row r="430" spans="1:6" s="578" customFormat="1" ht="15.75">
      <c r="A430" s="61"/>
      <c r="B430" s="62"/>
      <c r="C430" s="62"/>
      <c r="D430" s="62"/>
      <c r="E430" s="62"/>
      <c r="F430" s="62"/>
    </row>
    <row r="431" spans="1:6" s="578" customFormat="1" ht="15.75">
      <c r="A431" s="61"/>
      <c r="B431" s="62"/>
      <c r="C431" s="62"/>
      <c r="D431" s="62"/>
      <c r="E431" s="62"/>
      <c r="F431" s="62"/>
    </row>
    <row r="432" spans="1:6" s="578" customFormat="1" ht="15.75">
      <c r="A432" s="61"/>
      <c r="B432" s="62"/>
      <c r="C432" s="62"/>
      <c r="D432" s="62"/>
      <c r="E432" s="62"/>
      <c r="F432" s="62"/>
    </row>
    <row r="433" spans="1:6" s="578" customFormat="1" ht="15.75">
      <c r="A433" s="61"/>
      <c r="B433" s="62"/>
      <c r="C433" s="62"/>
      <c r="D433" s="62"/>
      <c r="E433" s="62"/>
      <c r="F433" s="62"/>
    </row>
    <row r="434" spans="1:6" s="578" customFormat="1" ht="15.75">
      <c r="A434" s="61"/>
      <c r="B434" s="62"/>
      <c r="C434" s="62"/>
      <c r="D434" s="62"/>
      <c r="E434" s="62"/>
      <c r="F434" s="62"/>
    </row>
    <row r="435" spans="1:6" s="578" customFormat="1" ht="15.75">
      <c r="A435" s="61"/>
      <c r="B435" s="62"/>
      <c r="C435" s="62"/>
      <c r="D435" s="62"/>
      <c r="E435" s="62"/>
      <c r="F435" s="62"/>
    </row>
    <row r="436" spans="1:6" s="578" customFormat="1" ht="15.75">
      <c r="A436" s="61"/>
      <c r="B436" s="62"/>
      <c r="C436" s="62"/>
      <c r="D436" s="62"/>
      <c r="E436" s="62"/>
      <c r="F436" s="62"/>
    </row>
    <row r="437" spans="1:6" s="578" customFormat="1" ht="15.75">
      <c r="A437" s="61"/>
      <c r="B437" s="62"/>
      <c r="C437" s="62"/>
      <c r="D437" s="62"/>
      <c r="E437" s="62"/>
      <c r="F437" s="62"/>
    </row>
    <row r="438" spans="1:6" s="578" customFormat="1" ht="15.75">
      <c r="A438" s="61"/>
      <c r="B438" s="62"/>
      <c r="C438" s="62"/>
      <c r="D438" s="62"/>
      <c r="E438" s="62"/>
      <c r="F438" s="62"/>
    </row>
    <row r="439" spans="1:6" s="578" customFormat="1" ht="15.75">
      <c r="A439" s="61"/>
      <c r="B439" s="62"/>
      <c r="C439" s="62"/>
      <c r="D439" s="62"/>
      <c r="E439" s="62"/>
      <c r="F439" s="62"/>
    </row>
    <row r="440" spans="1:6" s="578" customFormat="1" ht="15.75">
      <c r="A440" s="61"/>
      <c r="B440" s="62"/>
      <c r="C440" s="62"/>
      <c r="D440" s="62"/>
      <c r="E440" s="62"/>
      <c r="F440" s="62"/>
    </row>
    <row r="441" spans="1:6" s="578" customFormat="1" ht="15.75">
      <c r="A441" s="61"/>
      <c r="B441" s="62"/>
      <c r="C441" s="62"/>
      <c r="D441" s="62"/>
      <c r="E441" s="62"/>
      <c r="F441" s="62"/>
    </row>
    <row r="442" spans="1:6" s="578" customFormat="1" ht="15.75">
      <c r="A442" s="61"/>
      <c r="B442" s="62"/>
      <c r="C442" s="62"/>
      <c r="D442" s="62"/>
      <c r="E442" s="62"/>
      <c r="F442" s="62"/>
    </row>
    <row r="443" spans="1:6" s="578" customFormat="1" ht="15.75">
      <c r="A443" s="61"/>
      <c r="B443" s="62"/>
      <c r="C443" s="62"/>
      <c r="D443" s="62"/>
      <c r="E443" s="62"/>
      <c r="F443" s="62"/>
    </row>
    <row r="444" spans="1:6" s="578" customFormat="1" ht="15.75">
      <c r="A444" s="61"/>
      <c r="B444" s="62"/>
      <c r="C444" s="62"/>
      <c r="D444" s="62"/>
      <c r="E444" s="62"/>
      <c r="F444" s="62"/>
    </row>
    <row r="445" spans="1:6" s="578" customFormat="1" ht="15.75">
      <c r="A445" s="61"/>
      <c r="B445" s="62"/>
      <c r="C445" s="62"/>
      <c r="D445" s="62"/>
      <c r="E445" s="62"/>
      <c r="F445" s="62"/>
    </row>
    <row r="446" spans="1:6" s="578" customFormat="1" ht="15.75">
      <c r="A446" s="61"/>
      <c r="B446" s="62"/>
      <c r="C446" s="62"/>
      <c r="D446" s="62"/>
      <c r="E446" s="62"/>
      <c r="F446" s="62"/>
    </row>
    <row r="447" spans="1:6" s="578" customFormat="1" ht="15.75">
      <c r="A447" s="61"/>
      <c r="B447" s="62"/>
      <c r="C447" s="62"/>
      <c r="D447" s="62"/>
      <c r="E447" s="62"/>
      <c r="F447" s="62"/>
    </row>
    <row r="448" spans="1:6" s="578" customFormat="1" ht="15.75">
      <c r="A448" s="61"/>
      <c r="B448" s="62"/>
      <c r="C448" s="62"/>
      <c r="D448" s="62"/>
      <c r="E448" s="62"/>
      <c r="F448" s="62"/>
    </row>
    <row r="449" spans="1:6" s="578" customFormat="1" ht="15.75">
      <c r="A449" s="61"/>
      <c r="B449" s="62"/>
      <c r="C449" s="62"/>
      <c r="D449" s="62"/>
      <c r="E449" s="62"/>
      <c r="F449" s="62"/>
    </row>
    <row r="450" spans="1:6" s="578" customFormat="1" ht="15.75">
      <c r="A450" s="61"/>
      <c r="B450" s="62"/>
      <c r="C450" s="62"/>
      <c r="D450" s="62"/>
      <c r="E450" s="62"/>
      <c r="F450" s="62"/>
    </row>
    <row r="451" spans="1:6" s="578" customFormat="1" ht="15.75">
      <c r="A451" s="61"/>
      <c r="B451" s="62"/>
      <c r="C451" s="62"/>
      <c r="D451" s="62"/>
      <c r="E451" s="62"/>
      <c r="F451" s="62"/>
    </row>
    <row r="452" spans="1:6" s="578" customFormat="1" ht="15.75">
      <c r="A452" s="61"/>
      <c r="B452" s="62"/>
      <c r="C452" s="62"/>
      <c r="D452" s="62"/>
      <c r="E452" s="62"/>
      <c r="F452" s="62"/>
    </row>
    <row r="453" spans="1:6" s="578" customFormat="1" ht="15.75">
      <c r="A453" s="61"/>
      <c r="B453" s="62"/>
      <c r="C453" s="62"/>
      <c r="D453" s="62"/>
      <c r="E453" s="62"/>
      <c r="F453" s="62"/>
    </row>
    <row r="454" spans="1:6" s="578" customFormat="1" ht="15.75">
      <c r="A454" s="61"/>
      <c r="B454" s="62"/>
      <c r="C454" s="62"/>
      <c r="D454" s="62"/>
      <c r="E454" s="62"/>
      <c r="F454" s="62"/>
    </row>
    <row r="455" spans="1:6" s="578" customFormat="1" ht="15.75">
      <c r="A455" s="61"/>
      <c r="B455" s="62"/>
      <c r="C455" s="62"/>
      <c r="D455" s="62"/>
      <c r="E455" s="62"/>
      <c r="F455" s="62"/>
    </row>
    <row r="456" spans="1:6" s="578" customFormat="1" ht="15.75">
      <c r="A456" s="61"/>
      <c r="B456" s="62"/>
      <c r="C456" s="62"/>
      <c r="D456" s="62"/>
      <c r="E456" s="62"/>
      <c r="F456" s="62"/>
    </row>
    <row r="457" spans="1:6" s="578" customFormat="1" ht="15.75">
      <c r="A457" s="61"/>
      <c r="B457" s="62"/>
      <c r="C457" s="62"/>
      <c r="D457" s="62"/>
      <c r="E457" s="62"/>
      <c r="F457" s="62"/>
    </row>
    <row r="458" spans="1:6" s="578" customFormat="1" ht="15.75">
      <c r="A458" s="61"/>
      <c r="B458" s="62"/>
      <c r="C458" s="62"/>
      <c r="D458" s="62"/>
      <c r="E458" s="62"/>
      <c r="F458" s="62"/>
    </row>
    <row r="459" spans="1:6" s="578" customFormat="1" ht="15.75">
      <c r="A459" s="61"/>
      <c r="B459" s="62"/>
      <c r="C459" s="62"/>
      <c r="D459" s="62"/>
      <c r="E459" s="62"/>
      <c r="F459" s="62"/>
    </row>
    <row r="460" spans="1:6" s="578" customFormat="1" ht="15.75">
      <c r="A460" s="61"/>
      <c r="B460" s="62"/>
      <c r="C460" s="62"/>
      <c r="D460" s="62"/>
      <c r="E460" s="62"/>
      <c r="F460" s="62"/>
    </row>
    <row r="461" spans="1:6" s="578" customFormat="1" ht="15.75">
      <c r="A461" s="61"/>
      <c r="B461" s="62"/>
      <c r="C461" s="62"/>
      <c r="D461" s="62"/>
      <c r="E461" s="62"/>
      <c r="F461" s="62"/>
    </row>
    <row r="462" spans="1:6" s="578" customFormat="1" ht="15.75">
      <c r="A462" s="61"/>
      <c r="B462" s="62"/>
      <c r="C462" s="62"/>
      <c r="D462" s="62"/>
      <c r="E462" s="62"/>
      <c r="F462" s="62"/>
    </row>
    <row r="463" spans="1:6" s="578" customFormat="1" ht="15.75">
      <c r="A463" s="61"/>
      <c r="B463" s="62"/>
      <c r="C463" s="62"/>
      <c r="D463" s="62"/>
      <c r="E463" s="62"/>
      <c r="F463" s="62"/>
    </row>
    <row r="464" spans="1:6" s="578" customFormat="1" ht="15.75">
      <c r="A464" s="61"/>
      <c r="B464" s="62"/>
      <c r="C464" s="62"/>
      <c r="D464" s="62"/>
      <c r="E464" s="62"/>
      <c r="F464" s="62"/>
    </row>
    <row r="465" spans="1:6" s="578" customFormat="1" ht="15.75">
      <c r="A465" s="61"/>
      <c r="B465" s="62"/>
      <c r="C465" s="62"/>
      <c r="D465" s="62"/>
      <c r="E465" s="62"/>
      <c r="F465" s="62"/>
    </row>
    <row r="466" spans="1:6" s="578" customFormat="1" ht="15.75">
      <c r="A466" s="61"/>
      <c r="B466" s="62"/>
      <c r="C466" s="62"/>
      <c r="D466" s="62"/>
      <c r="E466" s="62"/>
      <c r="F466" s="62"/>
    </row>
    <row r="467" spans="1:6" s="578" customFormat="1" ht="15.75">
      <c r="A467" s="61"/>
      <c r="B467" s="62"/>
      <c r="C467" s="62"/>
      <c r="D467" s="62"/>
      <c r="E467" s="62"/>
      <c r="F467" s="62"/>
    </row>
    <row r="468" spans="1:6" s="578" customFormat="1" ht="15.75">
      <c r="A468" s="61"/>
      <c r="B468" s="62"/>
      <c r="C468" s="62"/>
      <c r="D468" s="62"/>
      <c r="E468" s="62"/>
      <c r="F468" s="62"/>
    </row>
    <row r="469" spans="1:6" s="578" customFormat="1" ht="15.75">
      <c r="A469" s="61"/>
      <c r="B469" s="62"/>
      <c r="C469" s="62"/>
      <c r="D469" s="62"/>
      <c r="E469" s="62"/>
      <c r="F469" s="62"/>
    </row>
    <row r="470" spans="1:6" s="578" customFormat="1" ht="15.75">
      <c r="A470" s="61"/>
      <c r="B470" s="62"/>
      <c r="C470" s="62"/>
      <c r="D470" s="62"/>
      <c r="E470" s="62"/>
      <c r="F470" s="62"/>
    </row>
    <row r="471" spans="1:6" s="578" customFormat="1" ht="15.75">
      <c r="A471" s="61"/>
      <c r="B471" s="62"/>
      <c r="C471" s="62"/>
      <c r="D471" s="62"/>
      <c r="E471" s="62"/>
      <c r="F471" s="62"/>
    </row>
    <row r="472" spans="1:6" s="578" customFormat="1" ht="15.75">
      <c r="A472" s="61"/>
      <c r="B472" s="62"/>
      <c r="C472" s="62"/>
      <c r="D472" s="62"/>
      <c r="E472" s="62"/>
      <c r="F472" s="62"/>
    </row>
    <row r="473" spans="1:6" s="578" customFormat="1" ht="15.75">
      <c r="A473" s="61"/>
      <c r="B473" s="62"/>
      <c r="C473" s="62"/>
      <c r="D473" s="62"/>
      <c r="E473" s="62"/>
      <c r="F473" s="62"/>
    </row>
    <row r="474" spans="1:6" s="578" customFormat="1" ht="15.75">
      <c r="A474" s="61"/>
      <c r="B474" s="62"/>
      <c r="C474" s="62"/>
      <c r="D474" s="62"/>
      <c r="E474" s="62"/>
      <c r="F474" s="62"/>
    </row>
    <row r="475" spans="1:6" s="578" customFormat="1" ht="15.75">
      <c r="A475" s="61"/>
      <c r="B475" s="62"/>
      <c r="C475" s="62"/>
      <c r="D475" s="62"/>
      <c r="E475" s="62"/>
      <c r="F475" s="62"/>
    </row>
    <row r="476" spans="1:6" s="578" customFormat="1" ht="15.75">
      <c r="A476" s="61"/>
      <c r="B476" s="62"/>
      <c r="C476" s="62"/>
      <c r="D476" s="62"/>
      <c r="E476" s="62"/>
      <c r="F476" s="62"/>
    </row>
    <row r="477" spans="1:6" s="578" customFormat="1" ht="15.75">
      <c r="A477" s="61"/>
      <c r="B477" s="62"/>
      <c r="C477" s="62"/>
      <c r="D477" s="62"/>
      <c r="E477" s="62"/>
      <c r="F477" s="62"/>
    </row>
    <row r="478" spans="1:6" s="578" customFormat="1" ht="15.75">
      <c r="A478" s="61"/>
      <c r="B478" s="62"/>
      <c r="C478" s="62"/>
      <c r="D478" s="62"/>
      <c r="E478" s="62"/>
      <c r="F478" s="62"/>
    </row>
    <row r="479" spans="1:6" s="578" customFormat="1" ht="15.75">
      <c r="A479" s="61"/>
      <c r="B479" s="62"/>
      <c r="C479" s="62"/>
      <c r="D479" s="62"/>
      <c r="E479" s="62"/>
      <c r="F479" s="62"/>
    </row>
    <row r="480" spans="1:6" s="578" customFormat="1" ht="15.75">
      <c r="A480" s="61"/>
      <c r="B480" s="62"/>
      <c r="C480" s="62"/>
      <c r="D480" s="62"/>
      <c r="E480" s="62"/>
      <c r="F480" s="62"/>
    </row>
    <row r="481" spans="1:6" s="578" customFormat="1" ht="15.75">
      <c r="A481" s="61"/>
      <c r="B481" s="62"/>
      <c r="C481" s="62"/>
      <c r="D481" s="62"/>
      <c r="E481" s="62"/>
      <c r="F481" s="62"/>
    </row>
    <row r="482" spans="1:6" s="578" customFormat="1" ht="15.75">
      <c r="A482" s="61"/>
      <c r="B482" s="62"/>
      <c r="C482" s="62"/>
      <c r="D482" s="62"/>
      <c r="E482" s="62"/>
      <c r="F482" s="62"/>
    </row>
    <row r="483" spans="1:6" s="578" customFormat="1" ht="15.75">
      <c r="A483" s="61"/>
      <c r="B483" s="62"/>
      <c r="C483" s="62"/>
      <c r="D483" s="62"/>
      <c r="E483" s="62"/>
      <c r="F483" s="62"/>
    </row>
    <row r="484" spans="1:6" s="578" customFormat="1" ht="15.75">
      <c r="A484" s="61"/>
      <c r="B484" s="62"/>
      <c r="C484" s="62"/>
      <c r="D484" s="62"/>
      <c r="E484" s="62"/>
      <c r="F484" s="62"/>
    </row>
    <row r="485" spans="1:6" s="578" customFormat="1" ht="15.75">
      <c r="A485" s="61"/>
      <c r="B485" s="62"/>
      <c r="C485" s="62"/>
      <c r="D485" s="62"/>
      <c r="E485" s="62"/>
      <c r="F485" s="62"/>
    </row>
    <row r="486" spans="1:6" s="578" customFormat="1" ht="15.75">
      <c r="A486" s="61"/>
      <c r="B486" s="62"/>
      <c r="C486" s="62"/>
      <c r="D486" s="62"/>
      <c r="E486" s="62"/>
      <c r="F486" s="62"/>
    </row>
    <row r="487" spans="1:6" s="578" customFormat="1" ht="15.75">
      <c r="A487" s="61"/>
      <c r="B487" s="62"/>
      <c r="C487" s="62"/>
      <c r="D487" s="62"/>
      <c r="E487" s="62"/>
      <c r="F487" s="62"/>
    </row>
    <row r="488" spans="1:6" s="578" customFormat="1" ht="15.75">
      <c r="A488" s="61"/>
      <c r="B488" s="62"/>
      <c r="C488" s="62"/>
      <c r="D488" s="62"/>
      <c r="E488" s="62"/>
      <c r="F488" s="62"/>
    </row>
    <row r="489" spans="1:6" s="578" customFormat="1" ht="15.75">
      <c r="A489" s="61"/>
      <c r="B489" s="62"/>
      <c r="C489" s="62"/>
      <c r="D489" s="62"/>
      <c r="E489" s="62"/>
      <c r="F489" s="62"/>
    </row>
    <row r="490" spans="1:6" s="578" customFormat="1" ht="15.75">
      <c r="A490" s="61"/>
      <c r="B490" s="62"/>
      <c r="C490" s="62"/>
      <c r="D490" s="62"/>
      <c r="E490" s="62"/>
      <c r="F490" s="62"/>
    </row>
    <row r="491" spans="1:6" s="578" customFormat="1" ht="15.75">
      <c r="A491" s="61"/>
      <c r="B491" s="62"/>
      <c r="C491" s="62"/>
      <c r="D491" s="62"/>
      <c r="E491" s="62"/>
      <c r="F491" s="62"/>
    </row>
    <row r="492" spans="1:6" s="578" customFormat="1" ht="15.75">
      <c r="A492" s="61"/>
      <c r="B492" s="62"/>
      <c r="C492" s="62"/>
      <c r="D492" s="62"/>
      <c r="E492" s="62"/>
      <c r="F492" s="62"/>
    </row>
    <row r="493" spans="1:6" s="578" customFormat="1" ht="15.75">
      <c r="A493" s="61"/>
      <c r="B493" s="62"/>
      <c r="C493" s="62"/>
      <c r="D493" s="62"/>
      <c r="E493" s="62"/>
      <c r="F493" s="62"/>
    </row>
    <row r="494" spans="1:6" s="578" customFormat="1" ht="15.75">
      <c r="A494" s="61"/>
      <c r="B494" s="62"/>
      <c r="C494" s="62"/>
      <c r="D494" s="62"/>
      <c r="E494" s="62"/>
      <c r="F494" s="62"/>
    </row>
    <row r="495" spans="1:6" s="578" customFormat="1" ht="15.75">
      <c r="A495" s="61"/>
      <c r="B495" s="62"/>
      <c r="C495" s="62"/>
      <c r="D495" s="62"/>
      <c r="E495" s="62"/>
      <c r="F495" s="62"/>
    </row>
    <row r="496" spans="1:6" s="578" customFormat="1" ht="15.75">
      <c r="A496" s="61"/>
      <c r="B496" s="62"/>
      <c r="C496" s="62"/>
      <c r="D496" s="62"/>
      <c r="E496" s="62"/>
      <c r="F496" s="62"/>
    </row>
    <row r="497" spans="1:6" s="578" customFormat="1" ht="15.75">
      <c r="A497" s="61"/>
      <c r="B497" s="62"/>
      <c r="C497" s="62"/>
      <c r="D497" s="62"/>
      <c r="E497" s="62"/>
      <c r="F497" s="62"/>
    </row>
    <row r="498" spans="1:6" s="578" customFormat="1" ht="15.75">
      <c r="A498" s="61"/>
      <c r="B498" s="62"/>
      <c r="C498" s="62"/>
      <c r="D498" s="62"/>
      <c r="E498" s="62"/>
      <c r="F498" s="62"/>
    </row>
    <row r="499" spans="1:6" s="578" customFormat="1" ht="15.75">
      <c r="A499" s="61"/>
      <c r="B499" s="62"/>
      <c r="C499" s="62"/>
      <c r="D499" s="62"/>
      <c r="E499" s="62"/>
      <c r="F499" s="62"/>
    </row>
    <row r="500" spans="1:6" s="578" customFormat="1" ht="15.75">
      <c r="A500" s="61"/>
      <c r="B500" s="62"/>
      <c r="C500" s="62"/>
      <c r="D500" s="62"/>
      <c r="E500" s="62"/>
      <c r="F500" s="62"/>
    </row>
    <row r="501" spans="1:6" s="578" customFormat="1" ht="15.75">
      <c r="A501" s="61"/>
      <c r="B501" s="62"/>
      <c r="C501" s="62"/>
      <c r="D501" s="62"/>
      <c r="E501" s="62"/>
      <c r="F501" s="62"/>
    </row>
    <row r="502" spans="1:6" s="578" customFormat="1" ht="15.75">
      <c r="A502" s="61"/>
      <c r="B502" s="62"/>
      <c r="C502" s="62"/>
      <c r="D502" s="62"/>
      <c r="E502" s="62"/>
      <c r="F502" s="62"/>
    </row>
    <row r="503" spans="1:6" s="578" customFormat="1" ht="15.75">
      <c r="A503" s="61"/>
      <c r="B503" s="62"/>
      <c r="C503" s="62"/>
      <c r="D503" s="62"/>
      <c r="E503" s="62"/>
      <c r="F503" s="62"/>
    </row>
    <row r="504" spans="1:6" s="578" customFormat="1" ht="15.75">
      <c r="A504" s="61"/>
      <c r="B504" s="62"/>
      <c r="C504" s="62"/>
      <c r="D504" s="62"/>
      <c r="E504" s="62"/>
      <c r="F504" s="62"/>
    </row>
    <row r="505" spans="1:6" s="578" customFormat="1" ht="15.75">
      <c r="A505" s="61"/>
      <c r="B505" s="62"/>
      <c r="C505" s="62"/>
      <c r="D505" s="62"/>
      <c r="E505" s="62"/>
      <c r="F505" s="62"/>
    </row>
    <row r="506" spans="1:6" s="578" customFormat="1" ht="15.75">
      <c r="A506" s="61"/>
      <c r="B506" s="62"/>
      <c r="C506" s="62"/>
      <c r="D506" s="62"/>
      <c r="E506" s="62"/>
      <c r="F506" s="62"/>
    </row>
    <row r="507" spans="1:6" s="578" customFormat="1" ht="15.75">
      <c r="A507" s="61"/>
      <c r="B507" s="62"/>
      <c r="C507" s="62"/>
      <c r="D507" s="62"/>
      <c r="E507" s="62"/>
      <c r="F507" s="62"/>
    </row>
    <row r="508" spans="1:6" s="578" customFormat="1" ht="15.75">
      <c r="A508" s="61"/>
      <c r="B508" s="62"/>
      <c r="C508" s="62"/>
      <c r="D508" s="62"/>
      <c r="E508" s="62"/>
      <c r="F508" s="62"/>
    </row>
    <row r="509" spans="1:6" s="578" customFormat="1" ht="15.75">
      <c r="A509" s="61"/>
      <c r="B509" s="62"/>
      <c r="C509" s="62"/>
      <c r="D509" s="62"/>
      <c r="E509" s="62"/>
      <c r="F509" s="62"/>
    </row>
    <row r="510" spans="1:6" s="578" customFormat="1" ht="15.75">
      <c r="A510" s="61"/>
      <c r="B510" s="62"/>
      <c r="C510" s="62"/>
      <c r="D510" s="62"/>
      <c r="E510" s="62"/>
      <c r="F510" s="62"/>
    </row>
    <row r="511" spans="1:6" s="578" customFormat="1" ht="15.75">
      <c r="A511" s="61"/>
      <c r="B511" s="62"/>
      <c r="C511" s="62"/>
      <c r="D511" s="62"/>
      <c r="E511" s="62"/>
      <c r="F511" s="62"/>
    </row>
    <row r="512" spans="1:6" s="578" customFormat="1" ht="15.75">
      <c r="A512" s="61"/>
      <c r="B512" s="62"/>
      <c r="C512" s="62"/>
      <c r="D512" s="62"/>
      <c r="E512" s="62"/>
      <c r="F512" s="62"/>
    </row>
    <row r="513" spans="1:6" s="578" customFormat="1" ht="15.75">
      <c r="A513" s="61"/>
      <c r="B513" s="62"/>
      <c r="C513" s="62"/>
      <c r="D513" s="62"/>
      <c r="E513" s="62"/>
      <c r="F513" s="62"/>
    </row>
    <row r="514" spans="1:6" s="578" customFormat="1" ht="15.75">
      <c r="A514" s="61"/>
      <c r="B514" s="62"/>
      <c r="C514" s="62"/>
      <c r="D514" s="62"/>
      <c r="E514" s="62"/>
      <c r="F514" s="62"/>
    </row>
    <row r="515" spans="1:6" s="578" customFormat="1" ht="15.75">
      <c r="A515" s="61"/>
      <c r="B515" s="62"/>
      <c r="C515" s="62"/>
      <c r="D515" s="62"/>
      <c r="E515" s="62"/>
      <c r="F515" s="62"/>
    </row>
    <row r="516" spans="1:6" s="578" customFormat="1" ht="15.75">
      <c r="A516" s="61"/>
      <c r="B516" s="62"/>
      <c r="C516" s="62"/>
      <c r="D516" s="62"/>
      <c r="E516" s="62"/>
      <c r="F516" s="62"/>
    </row>
    <row r="517" spans="1:6" s="578" customFormat="1" ht="15.75">
      <c r="A517" s="61"/>
      <c r="B517" s="62"/>
      <c r="C517" s="62"/>
      <c r="D517" s="62"/>
      <c r="E517" s="62"/>
      <c r="F517" s="62"/>
    </row>
    <row r="518" spans="1:6" s="578" customFormat="1" ht="15.75">
      <c r="A518" s="61"/>
      <c r="B518" s="62"/>
      <c r="C518" s="62"/>
      <c r="D518" s="62"/>
      <c r="E518" s="62"/>
      <c r="F518" s="62"/>
    </row>
    <row r="519" spans="1:6" s="578" customFormat="1" ht="15.75">
      <c r="A519" s="61"/>
      <c r="B519" s="62"/>
      <c r="C519" s="62"/>
      <c r="D519" s="62"/>
      <c r="E519" s="62"/>
      <c r="F519" s="62"/>
    </row>
    <row r="520" spans="1:6" s="578" customFormat="1" ht="15.75">
      <c r="A520" s="61"/>
      <c r="B520" s="62"/>
      <c r="C520" s="62"/>
      <c r="D520" s="62"/>
      <c r="E520" s="62"/>
      <c r="F520" s="62"/>
    </row>
    <row r="521" spans="1:6" s="578" customFormat="1" ht="15.75">
      <c r="A521" s="61"/>
      <c r="B521" s="62"/>
      <c r="C521" s="62"/>
      <c r="D521" s="62"/>
      <c r="E521" s="62"/>
      <c r="F521" s="62"/>
    </row>
    <row r="522" spans="1:6" s="578" customFormat="1" ht="15.75">
      <c r="A522" s="61"/>
      <c r="B522" s="62"/>
      <c r="C522" s="62"/>
      <c r="D522" s="62"/>
      <c r="E522" s="62"/>
      <c r="F522" s="62"/>
    </row>
    <row r="523" spans="1:6" s="578" customFormat="1" ht="15.75">
      <c r="A523" s="61"/>
      <c r="B523" s="62"/>
      <c r="C523" s="62"/>
      <c r="D523" s="62"/>
      <c r="E523" s="62"/>
      <c r="F523" s="62"/>
    </row>
    <row r="524" spans="1:6" s="578" customFormat="1" ht="15.75">
      <c r="A524" s="61"/>
      <c r="B524" s="62"/>
      <c r="C524" s="62"/>
      <c r="D524" s="62"/>
      <c r="E524" s="62"/>
      <c r="F524" s="62"/>
    </row>
    <row r="525" spans="1:6" s="578" customFormat="1" ht="15.75">
      <c r="A525" s="61"/>
      <c r="B525" s="62"/>
      <c r="C525" s="62"/>
      <c r="D525" s="62"/>
      <c r="E525" s="62"/>
      <c r="F525" s="62"/>
    </row>
    <row r="526" spans="1:6" s="578" customFormat="1" ht="15.75">
      <c r="A526" s="61"/>
      <c r="B526" s="62"/>
      <c r="C526" s="62"/>
      <c r="D526" s="62"/>
      <c r="E526" s="62"/>
      <c r="F526" s="62"/>
    </row>
    <row r="527" spans="1:6" s="578" customFormat="1" ht="15.75">
      <c r="A527" s="61"/>
      <c r="B527" s="62"/>
      <c r="C527" s="62"/>
      <c r="D527" s="62"/>
      <c r="E527" s="62"/>
      <c r="F527" s="62"/>
    </row>
    <row r="528" spans="1:6" s="578" customFormat="1" ht="15.75">
      <c r="A528" s="61"/>
      <c r="B528" s="62"/>
      <c r="C528" s="62"/>
      <c r="D528" s="62"/>
      <c r="E528" s="62"/>
      <c r="F528" s="62"/>
    </row>
    <row r="529" spans="1:6" s="578" customFormat="1" ht="15.75">
      <c r="A529" s="61"/>
      <c r="B529" s="62"/>
      <c r="C529" s="62"/>
      <c r="D529" s="62"/>
      <c r="E529" s="62"/>
      <c r="F529" s="62"/>
    </row>
    <row r="530" spans="1:6" s="578" customFormat="1" ht="15.75">
      <c r="A530" s="61"/>
      <c r="B530" s="62"/>
      <c r="C530" s="62"/>
      <c r="D530" s="62"/>
      <c r="E530" s="62"/>
      <c r="F530" s="62"/>
    </row>
    <row r="531" spans="1:6" s="578" customFormat="1" ht="15.75">
      <c r="A531" s="61"/>
      <c r="B531" s="62"/>
      <c r="C531" s="62"/>
      <c r="D531" s="62"/>
      <c r="E531" s="62"/>
      <c r="F531" s="62"/>
    </row>
    <row r="532" spans="1:6" s="578" customFormat="1" ht="15.75">
      <c r="A532" s="61"/>
      <c r="B532" s="62"/>
      <c r="C532" s="62"/>
      <c r="D532" s="62"/>
      <c r="E532" s="62"/>
      <c r="F532" s="62"/>
    </row>
    <row r="533" spans="1:6" s="578" customFormat="1" ht="15.75">
      <c r="A533" s="61"/>
      <c r="B533" s="62"/>
      <c r="C533" s="62"/>
      <c r="D533" s="62"/>
      <c r="E533" s="62"/>
      <c r="F533" s="62"/>
    </row>
    <row r="534" spans="1:6" s="578" customFormat="1" ht="15.75">
      <c r="A534" s="61"/>
      <c r="B534" s="62"/>
      <c r="C534" s="62"/>
      <c r="D534" s="62"/>
      <c r="E534" s="62"/>
      <c r="F534" s="62"/>
    </row>
    <row r="535" spans="1:6" s="578" customFormat="1" ht="15.75">
      <c r="A535" s="61"/>
      <c r="B535" s="62"/>
      <c r="C535" s="62"/>
      <c r="D535" s="62"/>
      <c r="E535" s="62"/>
      <c r="F535" s="62"/>
    </row>
    <row r="536" spans="1:6" s="578" customFormat="1" ht="15.75">
      <c r="A536" s="61"/>
      <c r="B536" s="62"/>
      <c r="C536" s="62"/>
      <c r="D536" s="62"/>
      <c r="E536" s="62"/>
      <c r="F536" s="62"/>
    </row>
    <row r="537" spans="1:6" s="578" customFormat="1" ht="15.75">
      <c r="A537" s="61"/>
      <c r="B537" s="62"/>
      <c r="C537" s="62"/>
      <c r="D537" s="62"/>
      <c r="E537" s="62"/>
      <c r="F537" s="62"/>
    </row>
    <row r="538" spans="1:6" s="578" customFormat="1" ht="15.75">
      <c r="A538" s="61"/>
      <c r="B538" s="62"/>
      <c r="C538" s="62"/>
      <c r="D538" s="62"/>
      <c r="E538" s="62"/>
      <c r="F538" s="62"/>
    </row>
    <row r="539" spans="1:6" s="578" customFormat="1" ht="15.75">
      <c r="A539" s="61"/>
      <c r="B539" s="62"/>
      <c r="C539" s="62"/>
      <c r="D539" s="62"/>
      <c r="E539" s="62"/>
      <c r="F539" s="62"/>
    </row>
    <row r="540" spans="1:6" s="578" customFormat="1" ht="15.75">
      <c r="A540" s="61"/>
      <c r="B540" s="62"/>
      <c r="C540" s="62"/>
      <c r="D540" s="62"/>
      <c r="E540" s="62"/>
      <c r="F540" s="62"/>
    </row>
    <row r="541" spans="1:6" s="578" customFormat="1" ht="15.75">
      <c r="A541" s="61"/>
      <c r="B541" s="62"/>
      <c r="C541" s="62"/>
      <c r="D541" s="62"/>
      <c r="E541" s="62"/>
      <c r="F541" s="62"/>
    </row>
    <row r="542" spans="1:6" s="578" customFormat="1" ht="15.75">
      <c r="A542" s="61"/>
      <c r="B542" s="62"/>
      <c r="C542" s="62"/>
      <c r="D542" s="62"/>
      <c r="E542" s="62"/>
      <c r="F542" s="62"/>
    </row>
    <row r="543" spans="1:6" s="578" customFormat="1" ht="15.75">
      <c r="A543" s="61"/>
      <c r="B543" s="62"/>
      <c r="C543" s="62"/>
      <c r="D543" s="62"/>
      <c r="E543" s="62"/>
      <c r="F543" s="62"/>
    </row>
    <row r="544" spans="1:6" s="578" customFormat="1" ht="15.75">
      <c r="A544" s="61"/>
      <c r="B544" s="62"/>
      <c r="C544" s="62"/>
      <c r="D544" s="62"/>
      <c r="E544" s="62"/>
      <c r="F544" s="62"/>
    </row>
    <row r="545" spans="1:6" s="578" customFormat="1" ht="15.75">
      <c r="A545" s="61"/>
      <c r="B545" s="62"/>
      <c r="C545" s="62"/>
      <c r="D545" s="62"/>
      <c r="E545" s="62"/>
      <c r="F545" s="62"/>
    </row>
    <row r="546" spans="1:6" s="578" customFormat="1" ht="15.75">
      <c r="A546" s="61"/>
      <c r="B546" s="62"/>
      <c r="C546" s="62"/>
      <c r="D546" s="62"/>
      <c r="E546" s="62"/>
      <c r="F546" s="62"/>
    </row>
    <row r="547" spans="1:6" s="578" customFormat="1" ht="15.75">
      <c r="A547" s="61"/>
      <c r="B547" s="62"/>
      <c r="C547" s="62"/>
      <c r="D547" s="62"/>
      <c r="E547" s="62"/>
      <c r="F547" s="62"/>
    </row>
    <row r="548" spans="1:6" s="578" customFormat="1" ht="15.75">
      <c r="A548" s="61"/>
      <c r="B548" s="62"/>
      <c r="C548" s="62"/>
      <c r="D548" s="62"/>
      <c r="E548" s="62"/>
      <c r="F548" s="62"/>
    </row>
    <row r="549" spans="1:6" s="578" customFormat="1" ht="15.75">
      <c r="A549" s="61"/>
      <c r="B549" s="62"/>
      <c r="C549" s="62"/>
      <c r="D549" s="62"/>
      <c r="E549" s="62"/>
      <c r="F549" s="62"/>
    </row>
    <row r="550" spans="1:6" s="578" customFormat="1" ht="15.75">
      <c r="A550" s="61"/>
      <c r="B550" s="62"/>
      <c r="C550" s="62"/>
      <c r="D550" s="62"/>
      <c r="E550" s="62"/>
      <c r="F550" s="62"/>
    </row>
    <row r="551" spans="1:6" s="578" customFormat="1" ht="15.75">
      <c r="A551" s="61"/>
      <c r="B551" s="62"/>
      <c r="C551" s="62"/>
      <c r="D551" s="62"/>
      <c r="E551" s="62"/>
      <c r="F551" s="62"/>
    </row>
    <row r="552" spans="1:6" s="578" customFormat="1" ht="15.75">
      <c r="A552" s="61"/>
      <c r="B552" s="62"/>
      <c r="C552" s="62"/>
      <c r="D552" s="62"/>
      <c r="E552" s="62"/>
      <c r="F552" s="62"/>
    </row>
    <row r="553" spans="1:6" s="578" customFormat="1" ht="15.75">
      <c r="A553" s="61"/>
      <c r="B553" s="62"/>
      <c r="C553" s="62"/>
      <c r="D553" s="62"/>
      <c r="E553" s="62"/>
      <c r="F553" s="62"/>
    </row>
    <row r="554" spans="1:6" s="578" customFormat="1" ht="15.75">
      <c r="A554" s="61"/>
      <c r="B554" s="62"/>
      <c r="C554" s="62"/>
      <c r="D554" s="62"/>
      <c r="E554" s="62"/>
      <c r="F554" s="62"/>
    </row>
    <row r="555" spans="1:6" s="578" customFormat="1" ht="15.75">
      <c r="A555" s="61"/>
      <c r="B555" s="62"/>
      <c r="C555" s="62"/>
      <c r="D555" s="62"/>
      <c r="E555" s="62"/>
      <c r="F555" s="62"/>
    </row>
    <row r="556" spans="1:6" s="578" customFormat="1" ht="15.75">
      <c r="A556" s="61"/>
      <c r="B556" s="62"/>
      <c r="C556" s="62"/>
      <c r="D556" s="62"/>
      <c r="E556" s="62"/>
      <c r="F556" s="62"/>
    </row>
    <row r="557" spans="1:6" s="578" customFormat="1" ht="15.75">
      <c r="A557" s="61"/>
      <c r="B557" s="62"/>
      <c r="C557" s="62"/>
      <c r="D557" s="62"/>
      <c r="E557" s="62"/>
      <c r="F557" s="62"/>
    </row>
    <row r="558" spans="1:6" s="578" customFormat="1" ht="15.75">
      <c r="A558" s="61"/>
      <c r="B558" s="62"/>
      <c r="C558" s="62"/>
      <c r="D558" s="62"/>
      <c r="E558" s="62"/>
      <c r="F558" s="62"/>
    </row>
    <row r="559" spans="1:6" s="578" customFormat="1" ht="15.75">
      <c r="A559" s="61"/>
      <c r="B559" s="62"/>
      <c r="C559" s="62"/>
      <c r="D559" s="62"/>
      <c r="E559" s="62"/>
      <c r="F559" s="62"/>
    </row>
    <row r="560" spans="1:6" s="578" customFormat="1" ht="15.75">
      <c r="A560" s="61"/>
      <c r="B560" s="62"/>
      <c r="C560" s="62"/>
      <c r="D560" s="62"/>
      <c r="E560" s="62"/>
      <c r="F560" s="62"/>
    </row>
    <row r="561" spans="1:6" s="578" customFormat="1" ht="15.75">
      <c r="A561" s="61"/>
      <c r="B561" s="62"/>
      <c r="C561" s="62"/>
      <c r="D561" s="62"/>
      <c r="E561" s="62"/>
      <c r="F561" s="62"/>
    </row>
    <row r="562" spans="1:6" s="578" customFormat="1" ht="15.75">
      <c r="A562" s="61"/>
      <c r="B562" s="62"/>
      <c r="C562" s="62"/>
      <c r="D562" s="62"/>
      <c r="E562" s="62"/>
      <c r="F562" s="62"/>
    </row>
    <row r="563" spans="1:6" s="578" customFormat="1" ht="15.75">
      <c r="A563" s="61"/>
      <c r="B563" s="62"/>
      <c r="C563" s="62"/>
      <c r="D563" s="62"/>
      <c r="E563" s="62"/>
      <c r="F563" s="62"/>
    </row>
    <row r="564" spans="1:6" s="578" customFormat="1" ht="15.75">
      <c r="A564" s="61"/>
      <c r="B564" s="62"/>
      <c r="C564" s="62"/>
      <c r="D564" s="62"/>
      <c r="E564" s="62"/>
      <c r="F564" s="62"/>
    </row>
    <row r="565" spans="1:6" s="578" customFormat="1" ht="15.75">
      <c r="A565" s="61"/>
      <c r="B565" s="62"/>
      <c r="C565" s="62"/>
      <c r="D565" s="62"/>
      <c r="E565" s="62"/>
      <c r="F565" s="62"/>
    </row>
    <row r="566" spans="1:6" s="578" customFormat="1" ht="15.75">
      <c r="A566" s="61"/>
      <c r="B566" s="62"/>
      <c r="C566" s="62"/>
      <c r="D566" s="62"/>
      <c r="E566" s="62"/>
      <c r="F566" s="62"/>
    </row>
    <row r="567" spans="1:6" s="578" customFormat="1" ht="15.75">
      <c r="A567" s="61"/>
      <c r="B567" s="62"/>
      <c r="C567" s="62"/>
      <c r="D567" s="62"/>
      <c r="E567" s="62"/>
      <c r="F567" s="62"/>
    </row>
    <row r="568" spans="1:6" s="578" customFormat="1" ht="15.75">
      <c r="A568" s="61"/>
      <c r="B568" s="62"/>
      <c r="C568" s="62"/>
      <c r="D568" s="62"/>
      <c r="E568" s="62"/>
      <c r="F568" s="62"/>
    </row>
    <row r="569" spans="1:6" s="578" customFormat="1" ht="15.75">
      <c r="A569" s="61"/>
      <c r="B569" s="62"/>
      <c r="C569" s="62"/>
      <c r="D569" s="62"/>
      <c r="E569" s="62"/>
      <c r="F569" s="62"/>
    </row>
    <row r="570" spans="1:6" s="578" customFormat="1" ht="15.75">
      <c r="A570" s="61"/>
      <c r="B570" s="62"/>
      <c r="C570" s="62"/>
      <c r="D570" s="62"/>
      <c r="E570" s="62"/>
      <c r="F570" s="62"/>
    </row>
    <row r="571" spans="1:6" s="578" customFormat="1" ht="15.75">
      <c r="A571" s="61"/>
      <c r="B571" s="62"/>
      <c r="C571" s="62"/>
      <c r="D571" s="62"/>
      <c r="E571" s="62"/>
      <c r="F571" s="62"/>
    </row>
    <row r="572" spans="1:6" s="578" customFormat="1" ht="15.75">
      <c r="A572" s="61"/>
      <c r="B572" s="62"/>
      <c r="C572" s="62"/>
      <c r="D572" s="62"/>
      <c r="E572" s="62"/>
      <c r="F572" s="62"/>
    </row>
    <row r="573" spans="1:6" s="578" customFormat="1" ht="15.75">
      <c r="A573" s="61"/>
      <c r="B573" s="62"/>
      <c r="C573" s="62"/>
      <c r="D573" s="62"/>
      <c r="E573" s="62"/>
      <c r="F573" s="62"/>
    </row>
    <row r="574" spans="1:6" s="578" customFormat="1" ht="15.75">
      <c r="A574" s="61"/>
      <c r="B574" s="62"/>
      <c r="C574" s="62"/>
      <c r="D574" s="62"/>
      <c r="E574" s="62"/>
      <c r="F574" s="62"/>
    </row>
    <row r="575" spans="1:6" s="578" customFormat="1" ht="15.75">
      <c r="A575" s="61"/>
      <c r="B575" s="62"/>
      <c r="C575" s="62"/>
      <c r="D575" s="62"/>
      <c r="E575" s="62"/>
      <c r="F575" s="62"/>
    </row>
    <row r="576" spans="1:6" s="578" customFormat="1" ht="15.75">
      <c r="A576" s="61"/>
      <c r="B576" s="62"/>
      <c r="C576" s="62"/>
      <c r="D576" s="62"/>
      <c r="E576" s="62"/>
      <c r="F576" s="62"/>
    </row>
    <row r="577" spans="1:6" s="578" customFormat="1" ht="15.75">
      <c r="A577" s="61"/>
      <c r="B577" s="62"/>
      <c r="C577" s="62"/>
      <c r="D577" s="62"/>
      <c r="E577" s="62"/>
      <c r="F577" s="62"/>
    </row>
    <row r="578" spans="1:6" s="578" customFormat="1" ht="15.75">
      <c r="A578" s="61"/>
      <c r="B578" s="62"/>
      <c r="C578" s="62"/>
      <c r="D578" s="62"/>
      <c r="E578" s="62"/>
      <c r="F578" s="62"/>
    </row>
    <row r="579" spans="1:6" s="578" customFormat="1" ht="15.75">
      <c r="A579" s="61"/>
      <c r="B579" s="62"/>
      <c r="C579" s="62"/>
      <c r="D579" s="62"/>
      <c r="E579" s="62"/>
      <c r="F579" s="62"/>
    </row>
    <row r="580" spans="1:6" s="578" customFormat="1" ht="15.75">
      <c r="A580" s="61"/>
      <c r="B580" s="62"/>
      <c r="C580" s="62"/>
      <c r="D580" s="62"/>
      <c r="E580" s="62"/>
      <c r="F580" s="62"/>
    </row>
    <row r="581" spans="1:6" s="578" customFormat="1" ht="15.75">
      <c r="A581" s="61"/>
      <c r="B581" s="62"/>
      <c r="C581" s="62"/>
      <c r="D581" s="62"/>
      <c r="E581" s="62"/>
      <c r="F581" s="62"/>
    </row>
    <row r="582" spans="1:6" s="578" customFormat="1" ht="15.75">
      <c r="A582" s="61"/>
      <c r="B582" s="62"/>
      <c r="C582" s="62"/>
      <c r="D582" s="62"/>
      <c r="E582" s="62"/>
      <c r="F582" s="62"/>
    </row>
    <row r="583" spans="1:6" s="578" customFormat="1" ht="15.75">
      <c r="A583" s="61"/>
      <c r="B583" s="62"/>
      <c r="C583" s="62"/>
      <c r="D583" s="62"/>
      <c r="E583" s="62"/>
      <c r="F583" s="62"/>
    </row>
    <row r="584" spans="1:6" s="578" customFormat="1" ht="15.75">
      <c r="A584" s="61"/>
      <c r="B584" s="62"/>
      <c r="C584" s="62"/>
      <c r="D584" s="62"/>
      <c r="E584" s="62"/>
      <c r="F584" s="62"/>
    </row>
    <row r="585" spans="1:6" s="578" customFormat="1" ht="15.75">
      <c r="A585" s="61"/>
      <c r="B585" s="62"/>
      <c r="C585" s="62"/>
      <c r="D585" s="62"/>
      <c r="E585" s="62"/>
      <c r="F585" s="62"/>
    </row>
    <row r="586" spans="1:6" s="578" customFormat="1" ht="15.75">
      <c r="A586" s="61"/>
      <c r="B586" s="62"/>
      <c r="C586" s="62"/>
      <c r="D586" s="62"/>
      <c r="E586" s="62"/>
      <c r="F586" s="62"/>
    </row>
    <row r="587" spans="1:6" s="578" customFormat="1" ht="15.75">
      <c r="A587" s="61"/>
      <c r="B587" s="62"/>
      <c r="C587" s="62"/>
      <c r="D587" s="62"/>
      <c r="E587" s="62"/>
      <c r="F587" s="62"/>
    </row>
    <row r="588" spans="1:6" s="578" customFormat="1" ht="15.75">
      <c r="A588" s="61"/>
      <c r="B588" s="62"/>
      <c r="C588" s="62"/>
      <c r="D588" s="62"/>
      <c r="E588" s="62"/>
      <c r="F588" s="62"/>
    </row>
    <row r="589" spans="1:6" s="578" customFormat="1" ht="15.75">
      <c r="A589" s="61"/>
      <c r="B589" s="62"/>
      <c r="C589" s="62"/>
      <c r="D589" s="62"/>
      <c r="E589" s="62"/>
      <c r="F589" s="62"/>
    </row>
    <row r="590" spans="1:6" s="578" customFormat="1" ht="15.75">
      <c r="A590" s="61"/>
      <c r="B590" s="62"/>
      <c r="C590" s="62"/>
      <c r="D590" s="62"/>
      <c r="E590" s="62"/>
      <c r="F590" s="62"/>
    </row>
    <row r="591" spans="1:6" s="578" customFormat="1" ht="15.75">
      <c r="A591" s="61"/>
      <c r="B591" s="62"/>
      <c r="C591" s="62"/>
      <c r="D591" s="62"/>
      <c r="E591" s="62"/>
      <c r="F591" s="62"/>
    </row>
    <row r="592" spans="1:6" s="578" customFormat="1" ht="15.75">
      <c r="A592" s="61"/>
      <c r="B592" s="62"/>
      <c r="C592" s="62"/>
      <c r="D592" s="62"/>
      <c r="E592" s="62"/>
      <c r="F592" s="62"/>
    </row>
    <row r="593" spans="1:6" s="578" customFormat="1" ht="15.75">
      <c r="A593" s="61"/>
      <c r="B593" s="62"/>
      <c r="C593" s="62"/>
      <c r="D593" s="62"/>
      <c r="E593" s="62"/>
      <c r="F593" s="62"/>
    </row>
    <row r="594" spans="1:6" s="578" customFormat="1" ht="15.75">
      <c r="A594" s="61"/>
      <c r="B594" s="62"/>
      <c r="C594" s="62"/>
      <c r="D594" s="62"/>
      <c r="E594" s="62"/>
      <c r="F594" s="62"/>
    </row>
    <row r="595" spans="1:6" s="578" customFormat="1" ht="15.75">
      <c r="A595" s="61"/>
      <c r="B595" s="62"/>
      <c r="C595" s="62"/>
      <c r="D595" s="62"/>
      <c r="E595" s="62"/>
      <c r="F595" s="62"/>
    </row>
    <row r="596" spans="1:6" s="578" customFormat="1" ht="15.75">
      <c r="A596" s="61"/>
      <c r="B596" s="62"/>
      <c r="C596" s="62"/>
      <c r="D596" s="62"/>
      <c r="E596" s="62"/>
      <c r="F596" s="62"/>
    </row>
    <row r="597" spans="1:6" s="578" customFormat="1" ht="15.75">
      <c r="A597" s="61"/>
      <c r="B597" s="62"/>
      <c r="C597" s="62"/>
      <c r="D597" s="62"/>
      <c r="E597" s="62"/>
      <c r="F597" s="62"/>
    </row>
    <row r="598" spans="1:6" s="578" customFormat="1" ht="15.75">
      <c r="A598" s="61"/>
      <c r="B598" s="62"/>
      <c r="C598" s="62"/>
      <c r="D598" s="62"/>
      <c r="E598" s="62"/>
      <c r="F598" s="62"/>
    </row>
    <row r="599" spans="1:6" s="578" customFormat="1" ht="15.75">
      <c r="A599" s="61"/>
      <c r="B599" s="62"/>
      <c r="C599" s="62"/>
      <c r="D599" s="62"/>
      <c r="E599" s="62"/>
      <c r="F599" s="62"/>
    </row>
    <row r="600" spans="1:6" s="578" customFormat="1" ht="15.75">
      <c r="A600" s="61"/>
      <c r="B600" s="62"/>
      <c r="C600" s="62"/>
      <c r="D600" s="62"/>
      <c r="E600" s="62"/>
      <c r="F600" s="62"/>
    </row>
    <row r="601" spans="1:6" s="578" customFormat="1" ht="15.75">
      <c r="A601" s="61"/>
      <c r="B601" s="62"/>
      <c r="C601" s="62"/>
      <c r="D601" s="62"/>
      <c r="E601" s="62"/>
      <c r="F601" s="62"/>
    </row>
    <row r="602" spans="1:6" s="578" customFormat="1" ht="15.75">
      <c r="A602" s="61"/>
      <c r="B602" s="62"/>
      <c r="C602" s="62"/>
      <c r="D602" s="62"/>
      <c r="E602" s="62"/>
      <c r="F602" s="62"/>
    </row>
    <row r="603" spans="1:6" s="578" customFormat="1" ht="15.75">
      <c r="A603" s="61"/>
      <c r="B603" s="62"/>
      <c r="C603" s="62"/>
      <c r="D603" s="62"/>
      <c r="E603" s="62"/>
      <c r="F603" s="62"/>
    </row>
    <row r="604" spans="1:6" s="578" customFormat="1" ht="15.75">
      <c r="A604" s="61"/>
      <c r="B604" s="62"/>
      <c r="C604" s="62"/>
      <c r="D604" s="62"/>
      <c r="E604" s="62"/>
      <c r="F604" s="62"/>
    </row>
    <row r="605" spans="1:6" s="578" customFormat="1" ht="15.75">
      <c r="A605" s="61"/>
      <c r="B605" s="62"/>
      <c r="C605" s="62"/>
      <c r="D605" s="62"/>
      <c r="E605" s="62"/>
      <c r="F605" s="62"/>
    </row>
    <row r="606" spans="1:6" s="578" customFormat="1" ht="15.75">
      <c r="A606" s="61"/>
      <c r="B606" s="62"/>
      <c r="C606" s="62"/>
      <c r="D606" s="62"/>
      <c r="E606" s="62"/>
      <c r="F606" s="62"/>
    </row>
    <row r="607" spans="1:6" s="578" customFormat="1" ht="15.75">
      <c r="A607" s="61"/>
      <c r="B607" s="62"/>
      <c r="C607" s="62"/>
      <c r="D607" s="62"/>
      <c r="E607" s="62"/>
      <c r="F607" s="62"/>
    </row>
    <row r="608" spans="1:6" s="578" customFormat="1" ht="15.75">
      <c r="A608" s="61"/>
      <c r="B608" s="62"/>
      <c r="C608" s="62"/>
      <c r="D608" s="62"/>
      <c r="E608" s="62"/>
      <c r="F608" s="62"/>
    </row>
    <row r="609" spans="1:6" s="578" customFormat="1" ht="15.75">
      <c r="A609" s="61"/>
      <c r="B609" s="62"/>
      <c r="C609" s="62"/>
      <c r="D609" s="62"/>
      <c r="E609" s="62"/>
      <c r="F609" s="62"/>
    </row>
    <row r="610" spans="1:6" s="578" customFormat="1" ht="15.75">
      <c r="A610" s="61"/>
      <c r="B610" s="62"/>
      <c r="C610" s="62"/>
      <c r="D610" s="62"/>
      <c r="E610" s="62"/>
      <c r="F610" s="62"/>
    </row>
    <row r="611" spans="1:6" s="578" customFormat="1" ht="15.75">
      <c r="A611" s="61"/>
      <c r="B611" s="62"/>
      <c r="C611" s="62"/>
      <c r="D611" s="62"/>
      <c r="E611" s="62"/>
      <c r="F611" s="62"/>
    </row>
    <row r="612" spans="1:6" s="578" customFormat="1" ht="15.75">
      <c r="A612" s="61"/>
      <c r="B612" s="62"/>
      <c r="C612" s="62"/>
      <c r="D612" s="62"/>
      <c r="E612" s="62"/>
      <c r="F612" s="62"/>
    </row>
    <row r="613" spans="1:6" s="578" customFormat="1" ht="15.75">
      <c r="A613" s="61"/>
      <c r="B613" s="62"/>
      <c r="C613" s="62"/>
      <c r="D613" s="62"/>
      <c r="E613" s="62"/>
      <c r="F613" s="62"/>
    </row>
    <row r="614" spans="1:6" s="578" customFormat="1" ht="15.75">
      <c r="A614" s="61"/>
      <c r="B614" s="62"/>
      <c r="C614" s="62"/>
      <c r="D614" s="62"/>
      <c r="E614" s="62"/>
      <c r="F614" s="62"/>
    </row>
    <row r="615" spans="1:6" s="578" customFormat="1" ht="15.75">
      <c r="A615" s="61"/>
      <c r="B615" s="62"/>
      <c r="C615" s="62"/>
      <c r="D615" s="62"/>
      <c r="E615" s="62"/>
      <c r="F615" s="62"/>
    </row>
    <row r="616" spans="1:6" s="578" customFormat="1" ht="15.75">
      <c r="A616" s="61"/>
      <c r="B616" s="62"/>
      <c r="C616" s="62"/>
      <c r="D616" s="62"/>
      <c r="E616" s="62"/>
      <c r="F616" s="62"/>
    </row>
    <row r="617" spans="1:6" s="578" customFormat="1" ht="15.75">
      <c r="A617" s="61"/>
      <c r="B617" s="62"/>
      <c r="C617" s="62"/>
      <c r="D617" s="62"/>
      <c r="E617" s="62"/>
      <c r="F617" s="62"/>
    </row>
    <row r="618" spans="1:6" s="578" customFormat="1" ht="15.75">
      <c r="A618" s="61"/>
      <c r="B618" s="62"/>
      <c r="C618" s="62"/>
      <c r="D618" s="62"/>
      <c r="E618" s="62"/>
      <c r="F618" s="62"/>
    </row>
    <row r="619" spans="1:6" s="578" customFormat="1" ht="15.75">
      <c r="A619" s="61"/>
      <c r="B619" s="62"/>
      <c r="C619" s="62"/>
      <c r="D619" s="62"/>
      <c r="E619" s="62"/>
      <c r="F619" s="62"/>
    </row>
    <row r="620" spans="1:6" s="578" customFormat="1" ht="15.75">
      <c r="A620" s="61"/>
      <c r="B620" s="62"/>
      <c r="C620" s="62"/>
      <c r="D620" s="62"/>
      <c r="E620" s="62"/>
      <c r="F620" s="62"/>
    </row>
    <row r="621" spans="1:6" s="578" customFormat="1" ht="15.75">
      <c r="A621" s="61"/>
      <c r="B621" s="62"/>
      <c r="C621" s="62"/>
      <c r="D621" s="62"/>
      <c r="E621" s="62"/>
      <c r="F621" s="62"/>
    </row>
    <row r="622" spans="1:6" s="578" customFormat="1" ht="15.75">
      <c r="A622" s="61"/>
      <c r="B622" s="62"/>
      <c r="C622" s="62"/>
      <c r="D622" s="62"/>
      <c r="E622" s="62"/>
      <c r="F622" s="62"/>
    </row>
    <row r="623" spans="1:6" s="578" customFormat="1" ht="15.75">
      <c r="A623" s="61"/>
      <c r="B623" s="62"/>
      <c r="C623" s="62"/>
      <c r="D623" s="62"/>
      <c r="E623" s="62"/>
      <c r="F623" s="62"/>
    </row>
    <row r="624" spans="1:6" s="578" customFormat="1" ht="15.75">
      <c r="A624" s="61"/>
      <c r="B624" s="62"/>
      <c r="C624" s="62"/>
      <c r="D624" s="62"/>
      <c r="E624" s="62"/>
      <c r="F624" s="62"/>
    </row>
    <row r="625" spans="1:6" s="578" customFormat="1" ht="15.75">
      <c r="A625" s="61"/>
      <c r="B625" s="62"/>
      <c r="C625" s="62"/>
      <c r="D625" s="62"/>
      <c r="E625" s="62"/>
      <c r="F625" s="62"/>
    </row>
    <row r="626" spans="1:6" s="578" customFormat="1" ht="15.75">
      <c r="A626" s="61"/>
      <c r="B626" s="62"/>
      <c r="C626" s="62"/>
      <c r="D626" s="62"/>
      <c r="E626" s="62"/>
      <c r="F626" s="62"/>
    </row>
    <row r="627" spans="1:6" s="578" customFormat="1" ht="15.75">
      <c r="A627" s="61"/>
      <c r="B627" s="62"/>
      <c r="C627" s="62"/>
      <c r="D627" s="62"/>
      <c r="E627" s="62"/>
      <c r="F627" s="62"/>
    </row>
    <row r="628" spans="1:6" s="578" customFormat="1" ht="15.75">
      <c r="A628" s="61"/>
      <c r="B628" s="62"/>
      <c r="C628" s="62"/>
      <c r="D628" s="62"/>
      <c r="E628" s="62"/>
      <c r="F628" s="62"/>
    </row>
    <row r="629" spans="1:6" s="578" customFormat="1" ht="15.75">
      <c r="A629" s="61"/>
      <c r="B629" s="62"/>
      <c r="C629" s="62"/>
      <c r="D629" s="62"/>
      <c r="E629" s="62"/>
      <c r="F629" s="62"/>
    </row>
    <row r="630" spans="1:6" s="578" customFormat="1" ht="15.75">
      <c r="A630" s="61"/>
      <c r="B630" s="62"/>
      <c r="C630" s="62"/>
      <c r="D630" s="62"/>
      <c r="E630" s="62"/>
      <c r="F630" s="62"/>
    </row>
    <row r="631" spans="1:6" s="578" customFormat="1" ht="15.75">
      <c r="A631" s="61"/>
      <c r="B631" s="62"/>
      <c r="C631" s="62"/>
      <c r="D631" s="62"/>
      <c r="E631" s="62"/>
      <c r="F631" s="62"/>
    </row>
    <row r="632" spans="1:6" s="578" customFormat="1" ht="15.75">
      <c r="A632" s="61"/>
      <c r="B632" s="62"/>
      <c r="C632" s="62"/>
      <c r="D632" s="62"/>
      <c r="E632" s="62"/>
      <c r="F632" s="62"/>
    </row>
    <row r="633" spans="1:6" s="578" customFormat="1" ht="15.75">
      <c r="A633" s="61"/>
      <c r="B633" s="62"/>
      <c r="C633" s="62"/>
      <c r="D633" s="62"/>
      <c r="E633" s="62"/>
      <c r="F633" s="62"/>
    </row>
    <row r="634" spans="1:6" s="578" customFormat="1" ht="15.75">
      <c r="A634" s="61"/>
      <c r="B634" s="62"/>
      <c r="C634" s="62"/>
      <c r="D634" s="62"/>
      <c r="E634" s="62"/>
      <c r="F634" s="62"/>
    </row>
    <row r="635" spans="1:6" s="578" customFormat="1" ht="15.75">
      <c r="A635" s="61"/>
      <c r="B635" s="62"/>
      <c r="C635" s="62"/>
      <c r="D635" s="62"/>
      <c r="E635" s="62"/>
      <c r="F635" s="62"/>
    </row>
    <row r="636" spans="1:6" s="578" customFormat="1" ht="15.75">
      <c r="A636" s="61"/>
      <c r="B636" s="62"/>
      <c r="C636" s="62"/>
      <c r="D636" s="62"/>
      <c r="E636" s="62"/>
      <c r="F636" s="62"/>
    </row>
    <row r="637" spans="1:6" s="578" customFormat="1" ht="15.75">
      <c r="A637" s="61"/>
      <c r="B637" s="62"/>
      <c r="C637" s="62"/>
      <c r="D637" s="62"/>
      <c r="E637" s="62"/>
      <c r="F637" s="62"/>
    </row>
    <row r="638" spans="1:6" s="578" customFormat="1" ht="15.75">
      <c r="A638" s="61"/>
      <c r="B638" s="62"/>
      <c r="C638" s="62"/>
      <c r="D638" s="62"/>
      <c r="E638" s="62"/>
      <c r="F638" s="62"/>
    </row>
    <row r="639" spans="1:6" s="578" customFormat="1">
      <c r="A639" s="597"/>
      <c r="B639" s="62"/>
      <c r="C639" s="62"/>
      <c r="D639" s="62"/>
      <c r="E639" s="62"/>
      <c r="F639" s="62"/>
    </row>
    <row r="640" spans="1:6" s="578" customFormat="1">
      <c r="A640" s="597"/>
      <c r="B640" s="62"/>
      <c r="C640" s="62"/>
      <c r="D640" s="62"/>
      <c r="E640" s="62"/>
      <c r="F640" s="62"/>
    </row>
    <row r="641" spans="1:6" s="578" customFormat="1">
      <c r="A641" s="597"/>
      <c r="B641" s="597"/>
      <c r="C641" s="597"/>
      <c r="D641" s="597"/>
      <c r="E641" s="597"/>
      <c r="F641" s="597"/>
    </row>
    <row r="642" spans="1:6" s="578" customFormat="1">
      <c r="A642" s="597"/>
      <c r="B642" s="597"/>
      <c r="C642" s="597"/>
      <c r="D642" s="597"/>
      <c r="E642" s="597"/>
      <c r="F642" s="597"/>
    </row>
    <row r="643" spans="1:6" s="578" customFormat="1">
      <c r="A643" s="597"/>
      <c r="B643" s="597"/>
      <c r="C643" s="597"/>
      <c r="D643" s="597"/>
      <c r="E643" s="597"/>
      <c r="F643" s="597"/>
    </row>
    <row r="644" spans="1:6" s="578" customFormat="1">
      <c r="A644" s="597"/>
      <c r="B644" s="597"/>
      <c r="C644" s="597"/>
      <c r="D644" s="597"/>
      <c r="E644" s="597"/>
      <c r="F644" s="597"/>
    </row>
    <row r="645" spans="1:6" s="578" customFormat="1">
      <c r="A645" s="597"/>
      <c r="B645" s="597"/>
      <c r="C645" s="597"/>
      <c r="D645" s="597"/>
      <c r="E645" s="597"/>
      <c r="F645" s="597"/>
    </row>
    <row r="646" spans="1:6" s="578" customFormat="1">
      <c r="A646" s="597"/>
      <c r="B646" s="597"/>
      <c r="C646" s="597"/>
      <c r="D646" s="597"/>
      <c r="E646" s="597"/>
      <c r="F646" s="597"/>
    </row>
    <row r="647" spans="1:6" s="578" customFormat="1">
      <c r="A647" s="597"/>
      <c r="B647" s="597"/>
      <c r="C647" s="597"/>
      <c r="D647" s="597"/>
      <c r="E647" s="597"/>
      <c r="F647" s="597"/>
    </row>
    <row r="648" spans="1:6" s="578" customFormat="1">
      <c r="A648" s="597"/>
      <c r="B648" s="597"/>
      <c r="C648" s="597"/>
      <c r="D648" s="597"/>
      <c r="E648" s="597"/>
      <c r="F648" s="597"/>
    </row>
    <row r="649" spans="1:6" s="578" customFormat="1">
      <c r="A649" s="597"/>
      <c r="B649" s="597"/>
      <c r="C649" s="597"/>
      <c r="D649" s="597"/>
      <c r="E649" s="597"/>
      <c r="F649" s="597"/>
    </row>
    <row r="650" spans="1:6" s="578" customFormat="1">
      <c r="A650" s="597"/>
      <c r="B650" s="597"/>
      <c r="C650" s="597"/>
      <c r="D650" s="597"/>
      <c r="E650" s="597"/>
      <c r="F650" s="597"/>
    </row>
    <row r="651" spans="1:6">
      <c r="B651" s="597"/>
      <c r="C651" s="597"/>
      <c r="D651" s="597"/>
      <c r="E651" s="597"/>
      <c r="F651" s="597"/>
    </row>
    <row r="652" spans="1:6">
      <c r="B652" s="597"/>
      <c r="C652" s="597"/>
      <c r="D652" s="597"/>
      <c r="E652" s="597"/>
      <c r="F652" s="597"/>
    </row>
    <row r="653" spans="1:6">
      <c r="B653" s="597"/>
      <c r="C653" s="597"/>
      <c r="D653" s="597"/>
      <c r="E653" s="597"/>
      <c r="F653" s="597"/>
    </row>
    <row r="654" spans="1:6">
      <c r="B654" s="597"/>
      <c r="C654" s="597"/>
      <c r="D654" s="597"/>
      <c r="E654" s="597"/>
      <c r="F654" s="597"/>
    </row>
    <row r="655" spans="1:6">
      <c r="B655" s="597"/>
      <c r="C655" s="597"/>
      <c r="D655" s="597"/>
      <c r="E655" s="597"/>
      <c r="F655" s="597"/>
    </row>
    <row r="656" spans="1:6">
      <c r="B656" s="597"/>
      <c r="C656" s="597"/>
      <c r="D656" s="597"/>
      <c r="E656" s="597"/>
      <c r="F656" s="597"/>
    </row>
    <row r="657" spans="2:6">
      <c r="B657" s="597"/>
      <c r="C657" s="597"/>
      <c r="D657" s="597"/>
      <c r="E657" s="597"/>
      <c r="F657" s="597"/>
    </row>
    <row r="658" spans="2:6">
      <c r="B658" s="597"/>
      <c r="C658" s="597"/>
      <c r="D658" s="597"/>
      <c r="E658" s="597"/>
      <c r="F658" s="597"/>
    </row>
    <row r="659" spans="2:6">
      <c r="B659" s="597"/>
      <c r="C659" s="597"/>
      <c r="D659" s="597"/>
      <c r="E659" s="597"/>
      <c r="F659" s="597"/>
    </row>
    <row r="660" spans="2:6">
      <c r="B660" s="597"/>
      <c r="C660" s="597"/>
      <c r="D660" s="597"/>
      <c r="E660" s="597"/>
      <c r="F660" s="597"/>
    </row>
    <row r="661" spans="2:6">
      <c r="B661" s="597"/>
      <c r="C661" s="597"/>
      <c r="D661" s="597"/>
      <c r="E661" s="597"/>
      <c r="F661" s="597"/>
    </row>
    <row r="662" spans="2:6">
      <c r="B662" s="597"/>
      <c r="C662" s="597"/>
      <c r="D662" s="597"/>
      <c r="E662" s="597"/>
      <c r="F662" s="597"/>
    </row>
    <row r="663" spans="2:6">
      <c r="B663" s="597"/>
      <c r="C663" s="597"/>
      <c r="D663" s="597"/>
      <c r="E663" s="597"/>
      <c r="F663" s="597"/>
    </row>
    <row r="664" spans="2:6">
      <c r="B664" s="597"/>
      <c r="C664" s="597"/>
      <c r="D664" s="597"/>
      <c r="E664" s="597"/>
      <c r="F664" s="597"/>
    </row>
    <row r="665" spans="2:6">
      <c r="B665" s="597"/>
      <c r="C665" s="597"/>
      <c r="D665" s="597"/>
      <c r="E665" s="597"/>
      <c r="F665" s="597"/>
    </row>
    <row r="666" spans="2:6">
      <c r="B666" s="597"/>
      <c r="C666" s="597"/>
      <c r="D666" s="597"/>
      <c r="E666" s="597"/>
      <c r="F666" s="597"/>
    </row>
    <row r="667" spans="2:6">
      <c r="B667" s="597"/>
      <c r="C667" s="597"/>
      <c r="D667" s="597"/>
      <c r="E667" s="597"/>
      <c r="F667" s="597"/>
    </row>
    <row r="668" spans="2:6">
      <c r="B668" s="597"/>
      <c r="C668" s="597"/>
      <c r="D668" s="597"/>
      <c r="E668" s="597"/>
      <c r="F668" s="597"/>
    </row>
    <row r="669" spans="2:6">
      <c r="B669" s="597"/>
      <c r="C669" s="597"/>
      <c r="D669" s="597"/>
      <c r="E669" s="597"/>
      <c r="F669" s="597"/>
    </row>
    <row r="670" spans="2:6">
      <c r="B670" s="597"/>
      <c r="C670" s="597"/>
      <c r="D670" s="597"/>
      <c r="E670" s="597"/>
      <c r="F670" s="597"/>
    </row>
    <row r="671" spans="2:6">
      <c r="B671" s="597"/>
      <c r="C671" s="597"/>
      <c r="D671" s="597"/>
      <c r="E671" s="597"/>
      <c r="F671" s="597"/>
    </row>
    <row r="672" spans="2:6">
      <c r="B672" s="597"/>
      <c r="C672" s="597"/>
      <c r="D672" s="597"/>
      <c r="E672" s="597"/>
      <c r="F672" s="597"/>
    </row>
    <row r="673" spans="2:6">
      <c r="B673" s="597"/>
      <c r="C673" s="597"/>
      <c r="D673" s="597"/>
      <c r="E673" s="597"/>
      <c r="F673" s="597"/>
    </row>
    <row r="674" spans="2:6">
      <c r="B674" s="597"/>
      <c r="C674" s="597"/>
      <c r="D674" s="597"/>
      <c r="E674" s="597"/>
      <c r="F674" s="597"/>
    </row>
    <row r="675" spans="2:6">
      <c r="B675" s="597"/>
      <c r="C675" s="597"/>
      <c r="D675" s="597"/>
      <c r="E675" s="597"/>
      <c r="F675" s="597"/>
    </row>
    <row r="676" spans="2:6">
      <c r="B676" s="597"/>
      <c r="C676" s="597"/>
      <c r="D676" s="597"/>
      <c r="E676" s="597"/>
      <c r="F676" s="597"/>
    </row>
    <row r="677" spans="2:6">
      <c r="B677" s="597"/>
      <c r="C677" s="597"/>
      <c r="D677" s="597"/>
      <c r="E677" s="597"/>
      <c r="F677" s="597"/>
    </row>
    <row r="678" spans="2:6">
      <c r="B678" s="597"/>
      <c r="C678" s="597"/>
      <c r="D678" s="597"/>
      <c r="E678" s="597"/>
      <c r="F678" s="597"/>
    </row>
    <row r="679" spans="2:6">
      <c r="B679" s="597"/>
      <c r="C679" s="597"/>
      <c r="D679" s="597"/>
      <c r="E679" s="597"/>
      <c r="F679" s="597"/>
    </row>
    <row r="680" spans="2:6">
      <c r="B680" s="597"/>
      <c r="C680" s="597"/>
      <c r="D680" s="597"/>
      <c r="E680" s="597"/>
      <c r="F680" s="597"/>
    </row>
    <row r="681" spans="2:6">
      <c r="B681" s="597"/>
      <c r="C681" s="597"/>
      <c r="D681" s="597"/>
      <c r="E681" s="597"/>
      <c r="F681" s="597"/>
    </row>
    <row r="682" spans="2:6">
      <c r="B682" s="597"/>
      <c r="C682" s="597"/>
      <c r="D682" s="597"/>
      <c r="E682" s="597"/>
      <c r="F682" s="597"/>
    </row>
    <row r="683" spans="2:6">
      <c r="B683" s="597"/>
      <c r="C683" s="597"/>
      <c r="D683" s="597"/>
      <c r="E683" s="597"/>
      <c r="F683" s="597"/>
    </row>
    <row r="684" spans="2:6">
      <c r="B684" s="597"/>
      <c r="C684" s="597"/>
      <c r="D684" s="597"/>
      <c r="E684" s="597"/>
      <c r="F684" s="597"/>
    </row>
    <row r="685" spans="2:6">
      <c r="B685" s="597"/>
      <c r="C685" s="597"/>
      <c r="D685" s="597"/>
      <c r="E685" s="597"/>
      <c r="F685" s="597"/>
    </row>
    <row r="686" spans="2:6">
      <c r="B686" s="597"/>
      <c r="C686" s="597"/>
      <c r="D686" s="597"/>
      <c r="E686" s="597"/>
      <c r="F686" s="597"/>
    </row>
    <row r="687" spans="2:6">
      <c r="B687" s="597"/>
      <c r="C687" s="597"/>
      <c r="D687" s="597"/>
      <c r="E687" s="597"/>
      <c r="F687" s="597"/>
    </row>
    <row r="688" spans="2:6">
      <c r="B688" s="597"/>
      <c r="C688" s="597"/>
      <c r="D688" s="597"/>
      <c r="E688" s="597"/>
      <c r="F688" s="597"/>
    </row>
    <row r="689" spans="2:6">
      <c r="B689" s="597"/>
      <c r="C689" s="597"/>
      <c r="D689" s="597"/>
      <c r="E689" s="597"/>
      <c r="F689" s="597"/>
    </row>
    <row r="690" spans="2:6">
      <c r="B690" s="597"/>
      <c r="C690" s="597"/>
      <c r="D690" s="597"/>
      <c r="E690" s="597"/>
      <c r="F690" s="597"/>
    </row>
    <row r="691" spans="2:6">
      <c r="B691" s="597"/>
      <c r="C691" s="597"/>
      <c r="D691" s="597"/>
      <c r="E691" s="597"/>
      <c r="F691" s="597"/>
    </row>
    <row r="692" spans="2:6">
      <c r="B692" s="597"/>
      <c r="C692" s="597"/>
      <c r="D692" s="597"/>
      <c r="E692" s="597"/>
      <c r="F692" s="597"/>
    </row>
    <row r="693" spans="2:6">
      <c r="B693" s="597"/>
      <c r="C693" s="597"/>
      <c r="D693" s="597"/>
      <c r="E693" s="597"/>
      <c r="F693" s="597"/>
    </row>
    <row r="694" spans="2:6">
      <c r="B694" s="597"/>
      <c r="C694" s="597"/>
      <c r="D694" s="597"/>
      <c r="E694" s="597"/>
      <c r="F694" s="597"/>
    </row>
    <row r="695" spans="2:6">
      <c r="B695" s="597"/>
      <c r="C695" s="597"/>
      <c r="D695" s="597"/>
      <c r="E695" s="597"/>
      <c r="F695" s="597"/>
    </row>
    <row r="696" spans="2:6">
      <c r="B696" s="597"/>
      <c r="C696" s="597"/>
      <c r="D696" s="597"/>
      <c r="E696" s="597"/>
      <c r="F696" s="597"/>
    </row>
    <row r="697" spans="2:6">
      <c r="B697" s="597"/>
      <c r="C697" s="597"/>
      <c r="D697" s="597"/>
      <c r="E697" s="597"/>
      <c r="F697" s="597"/>
    </row>
    <row r="698" spans="2:6">
      <c r="B698" s="597"/>
      <c r="C698" s="597"/>
      <c r="D698" s="597"/>
      <c r="E698" s="597"/>
      <c r="F698" s="597"/>
    </row>
    <row r="699" spans="2:6">
      <c r="B699" s="597"/>
      <c r="C699" s="597"/>
      <c r="D699" s="597"/>
      <c r="E699" s="597"/>
      <c r="F699" s="597"/>
    </row>
    <row r="700" spans="2:6">
      <c r="B700" s="597"/>
      <c r="C700" s="597"/>
      <c r="D700" s="597"/>
      <c r="E700" s="597"/>
      <c r="F700" s="597"/>
    </row>
    <row r="701" spans="2:6">
      <c r="B701" s="597"/>
      <c r="C701" s="597"/>
      <c r="D701" s="597"/>
      <c r="E701" s="597"/>
      <c r="F701" s="597"/>
    </row>
    <row r="702" spans="2:6">
      <c r="B702" s="597"/>
      <c r="C702" s="597"/>
      <c r="D702" s="597"/>
      <c r="E702" s="597"/>
      <c r="F702" s="597"/>
    </row>
    <row r="703" spans="2:6">
      <c r="B703" s="597"/>
      <c r="C703" s="597"/>
      <c r="D703" s="597"/>
      <c r="E703" s="597"/>
      <c r="F703" s="597"/>
    </row>
    <row r="704" spans="2:6">
      <c r="B704" s="597"/>
      <c r="C704" s="597"/>
      <c r="D704" s="597"/>
      <c r="E704" s="597"/>
      <c r="F704" s="597"/>
    </row>
    <row r="705" spans="2:6">
      <c r="B705" s="597"/>
      <c r="C705" s="597"/>
      <c r="D705" s="597"/>
      <c r="E705" s="597"/>
      <c r="F705" s="597"/>
    </row>
    <row r="706" spans="2:6">
      <c r="B706" s="597"/>
      <c r="C706" s="597"/>
      <c r="D706" s="597"/>
      <c r="E706" s="597"/>
      <c r="F706" s="597"/>
    </row>
    <row r="707" spans="2:6">
      <c r="B707" s="597"/>
      <c r="C707" s="597"/>
      <c r="D707" s="597"/>
      <c r="E707" s="597"/>
      <c r="F707" s="597"/>
    </row>
    <row r="708" spans="2:6">
      <c r="B708" s="597"/>
      <c r="C708" s="597"/>
      <c r="D708" s="597"/>
      <c r="E708" s="597"/>
      <c r="F708" s="597"/>
    </row>
    <row r="709" spans="2:6">
      <c r="B709" s="597"/>
      <c r="C709" s="597"/>
      <c r="D709" s="597"/>
      <c r="E709" s="597"/>
      <c r="F709" s="597"/>
    </row>
    <row r="710" spans="2:6">
      <c r="B710" s="597"/>
      <c r="C710" s="597"/>
      <c r="D710" s="597"/>
      <c r="E710" s="597"/>
      <c r="F710" s="597"/>
    </row>
    <row r="711" spans="2:6">
      <c r="B711" s="597"/>
      <c r="C711" s="597"/>
      <c r="D711" s="597"/>
      <c r="E711" s="597"/>
      <c r="F711" s="597"/>
    </row>
    <row r="712" spans="2:6">
      <c r="B712" s="597"/>
      <c r="C712" s="597"/>
      <c r="D712" s="597"/>
      <c r="E712" s="597"/>
      <c r="F712" s="597"/>
    </row>
    <row r="713" spans="2:6">
      <c r="B713" s="597"/>
      <c r="C713" s="597"/>
      <c r="D713" s="597"/>
      <c r="E713" s="597"/>
      <c r="F713" s="597"/>
    </row>
    <row r="714" spans="2:6">
      <c r="B714" s="597"/>
      <c r="C714" s="597"/>
      <c r="D714" s="597"/>
      <c r="E714" s="597"/>
      <c r="F714" s="597"/>
    </row>
    <row r="715" spans="2:6">
      <c r="B715" s="597"/>
      <c r="C715" s="597"/>
      <c r="D715" s="597"/>
      <c r="E715" s="597"/>
      <c r="F715" s="597"/>
    </row>
    <row r="716" spans="2:6">
      <c r="B716" s="597"/>
      <c r="C716" s="597"/>
      <c r="D716" s="597"/>
      <c r="E716" s="597"/>
      <c r="F716" s="597"/>
    </row>
    <row r="717" spans="2:6">
      <c r="B717" s="597"/>
      <c r="C717" s="597"/>
      <c r="D717" s="597"/>
      <c r="E717" s="597"/>
      <c r="F717" s="597"/>
    </row>
    <row r="718" spans="2:6">
      <c r="B718" s="597"/>
      <c r="C718" s="597"/>
      <c r="D718" s="597"/>
      <c r="E718" s="597"/>
      <c r="F718" s="597"/>
    </row>
    <row r="719" spans="2:6">
      <c r="B719" s="597"/>
      <c r="C719" s="597"/>
      <c r="D719" s="597"/>
      <c r="E719" s="597"/>
      <c r="F719" s="597"/>
    </row>
    <row r="720" spans="2:6">
      <c r="B720" s="597"/>
      <c r="C720" s="597"/>
      <c r="D720" s="597"/>
      <c r="E720" s="597"/>
      <c r="F720" s="597"/>
    </row>
    <row r="721" spans="2:6">
      <c r="B721" s="597"/>
      <c r="C721" s="597"/>
      <c r="D721" s="597"/>
      <c r="E721" s="597"/>
      <c r="F721" s="597"/>
    </row>
    <row r="722" spans="2:6">
      <c r="B722" s="597"/>
      <c r="C722" s="597"/>
      <c r="D722" s="597"/>
      <c r="E722" s="597"/>
      <c r="F722" s="597"/>
    </row>
    <row r="723" spans="2:6">
      <c r="B723" s="597"/>
      <c r="C723" s="597"/>
      <c r="D723" s="597"/>
      <c r="E723" s="597"/>
      <c r="F723" s="597"/>
    </row>
    <row r="724" spans="2:6">
      <c r="B724" s="597"/>
      <c r="C724" s="597"/>
      <c r="D724" s="597"/>
      <c r="E724" s="597"/>
      <c r="F724" s="597"/>
    </row>
    <row r="725" spans="2:6">
      <c r="B725" s="597"/>
      <c r="C725" s="597"/>
      <c r="D725" s="597"/>
      <c r="E725" s="597"/>
      <c r="F725" s="597"/>
    </row>
    <row r="726" spans="2:6">
      <c r="B726" s="597"/>
      <c r="C726" s="597"/>
      <c r="D726" s="597"/>
      <c r="E726" s="597"/>
      <c r="F726" s="597"/>
    </row>
    <row r="727" spans="2:6">
      <c r="B727" s="597"/>
      <c r="C727" s="597"/>
      <c r="D727" s="597"/>
      <c r="E727" s="597"/>
      <c r="F727" s="597"/>
    </row>
    <row r="728" spans="2:6">
      <c r="B728" s="597"/>
      <c r="C728" s="597"/>
      <c r="D728" s="597"/>
      <c r="E728" s="597"/>
      <c r="F728" s="597"/>
    </row>
    <row r="729" spans="2:6">
      <c r="B729" s="597"/>
      <c r="C729" s="597"/>
      <c r="D729" s="597"/>
      <c r="E729" s="597"/>
      <c r="F729" s="597"/>
    </row>
    <row r="730" spans="2:6">
      <c r="B730" s="597"/>
      <c r="C730" s="597"/>
      <c r="D730" s="597"/>
      <c r="E730" s="597"/>
      <c r="F730" s="597"/>
    </row>
    <row r="731" spans="2:6">
      <c r="B731" s="597"/>
      <c r="C731" s="597"/>
      <c r="D731" s="597"/>
      <c r="E731" s="597"/>
      <c r="F731" s="597"/>
    </row>
    <row r="732" spans="2:6">
      <c r="B732" s="597"/>
      <c r="C732" s="597"/>
      <c r="D732" s="597"/>
      <c r="E732" s="597"/>
      <c r="F732" s="597"/>
    </row>
    <row r="733" spans="2:6">
      <c r="B733" s="597"/>
      <c r="C733" s="597"/>
      <c r="D733" s="597"/>
      <c r="E733" s="597"/>
      <c r="F733" s="597"/>
    </row>
    <row r="734" spans="2:6">
      <c r="B734" s="597"/>
      <c r="C734" s="597"/>
      <c r="D734" s="597"/>
      <c r="E734" s="597"/>
      <c r="F734" s="597"/>
    </row>
    <row r="735" spans="2:6">
      <c r="B735" s="597"/>
      <c r="C735" s="597"/>
      <c r="D735" s="597"/>
      <c r="E735" s="597"/>
      <c r="F735" s="597"/>
    </row>
    <row r="736" spans="2:6">
      <c r="B736" s="597"/>
      <c r="C736" s="597"/>
      <c r="D736" s="597"/>
      <c r="E736" s="597"/>
      <c r="F736" s="597"/>
    </row>
    <row r="737" spans="2:6">
      <c r="B737" s="597"/>
      <c r="C737" s="597"/>
      <c r="D737" s="597"/>
      <c r="E737" s="597"/>
      <c r="F737" s="597"/>
    </row>
    <row r="738" spans="2:6">
      <c r="B738" s="597"/>
      <c r="C738" s="597"/>
      <c r="D738" s="597"/>
      <c r="E738" s="597"/>
      <c r="F738" s="597"/>
    </row>
    <row r="739" spans="2:6">
      <c r="B739" s="597"/>
      <c r="C739" s="597"/>
      <c r="D739" s="597"/>
      <c r="E739" s="597"/>
      <c r="F739" s="597"/>
    </row>
    <row r="740" spans="2:6">
      <c r="B740" s="597"/>
      <c r="C740" s="597"/>
      <c r="D740" s="597"/>
      <c r="E740" s="597"/>
      <c r="F740" s="597"/>
    </row>
    <row r="741" spans="2:6">
      <c r="B741" s="597"/>
      <c r="C741" s="597"/>
      <c r="D741" s="597"/>
      <c r="E741" s="597"/>
      <c r="F741" s="597"/>
    </row>
    <row r="742" spans="2:6">
      <c r="B742" s="597"/>
      <c r="C742" s="597"/>
      <c r="D742" s="597"/>
      <c r="E742" s="597"/>
      <c r="F742" s="597"/>
    </row>
    <row r="743" spans="2:6">
      <c r="B743" s="597"/>
      <c r="C743" s="597"/>
      <c r="D743" s="597"/>
      <c r="E743" s="597"/>
      <c r="F743" s="597"/>
    </row>
    <row r="744" spans="2:6">
      <c r="B744" s="597"/>
      <c r="C744" s="597"/>
      <c r="D744" s="597"/>
      <c r="E744" s="597"/>
      <c r="F744" s="597"/>
    </row>
    <row r="745" spans="2:6">
      <c r="B745" s="597"/>
      <c r="C745" s="597"/>
      <c r="D745" s="597"/>
      <c r="E745" s="597"/>
      <c r="F745" s="597"/>
    </row>
    <row r="746" spans="2:6">
      <c r="B746" s="597"/>
      <c r="C746" s="597"/>
      <c r="D746" s="597"/>
      <c r="E746" s="597"/>
      <c r="F746" s="597"/>
    </row>
    <row r="747" spans="2:6">
      <c r="B747" s="597"/>
      <c r="C747" s="597"/>
      <c r="D747" s="597"/>
      <c r="E747" s="597"/>
      <c r="F747" s="597"/>
    </row>
    <row r="748" spans="2:6">
      <c r="B748" s="597"/>
      <c r="C748" s="597"/>
      <c r="D748" s="597"/>
      <c r="E748" s="597"/>
      <c r="F748" s="597"/>
    </row>
    <row r="749" spans="2:6">
      <c r="B749" s="597"/>
      <c r="C749" s="597"/>
      <c r="D749" s="597"/>
      <c r="E749" s="597"/>
      <c r="F749" s="597"/>
    </row>
    <row r="750" spans="2:6">
      <c r="B750" s="597"/>
      <c r="C750" s="597"/>
      <c r="D750" s="597"/>
      <c r="E750" s="597"/>
      <c r="F750" s="597"/>
    </row>
    <row r="751" spans="2:6">
      <c r="B751" s="597"/>
      <c r="C751" s="597"/>
      <c r="D751" s="597"/>
      <c r="E751" s="597"/>
      <c r="F751" s="597"/>
    </row>
    <row r="752" spans="2:6">
      <c r="B752" s="597"/>
      <c r="C752" s="597"/>
      <c r="D752" s="597"/>
      <c r="E752" s="597"/>
      <c r="F752" s="597"/>
    </row>
    <row r="753" spans="2:6">
      <c r="B753" s="597"/>
      <c r="C753" s="597"/>
      <c r="D753" s="597"/>
      <c r="E753" s="597"/>
      <c r="F753" s="597"/>
    </row>
    <row r="754" spans="2:6">
      <c r="B754" s="597"/>
      <c r="C754" s="597"/>
      <c r="D754" s="597"/>
      <c r="E754" s="597"/>
      <c r="F754" s="597"/>
    </row>
    <row r="755" spans="2:6">
      <c r="B755" s="597"/>
      <c r="C755" s="597"/>
      <c r="D755" s="597"/>
      <c r="E755" s="597"/>
      <c r="F755" s="597"/>
    </row>
    <row r="756" spans="2:6">
      <c r="B756" s="597"/>
      <c r="C756" s="597"/>
      <c r="D756" s="597"/>
      <c r="E756" s="597"/>
      <c r="F756" s="597"/>
    </row>
    <row r="757" spans="2:6">
      <c r="B757" s="597"/>
      <c r="C757" s="597"/>
      <c r="D757" s="597"/>
      <c r="E757" s="597"/>
      <c r="F757" s="597"/>
    </row>
    <row r="758" spans="2:6">
      <c r="B758" s="597"/>
      <c r="C758" s="597"/>
      <c r="D758" s="597"/>
      <c r="E758" s="597"/>
      <c r="F758" s="597"/>
    </row>
    <row r="759" spans="2:6">
      <c r="B759" s="597"/>
      <c r="C759" s="597"/>
      <c r="D759" s="597"/>
      <c r="E759" s="597"/>
      <c r="F759" s="597"/>
    </row>
    <row r="760" spans="2:6">
      <c r="B760" s="597"/>
      <c r="C760" s="597"/>
      <c r="D760" s="597"/>
      <c r="E760" s="597"/>
      <c r="F760" s="597"/>
    </row>
    <row r="761" spans="2:6">
      <c r="B761" s="597"/>
      <c r="C761" s="597"/>
      <c r="D761" s="597"/>
      <c r="E761" s="597"/>
      <c r="F761" s="597"/>
    </row>
    <row r="762" spans="2:6">
      <c r="B762" s="597"/>
      <c r="C762" s="597"/>
      <c r="D762" s="597"/>
      <c r="E762" s="597"/>
      <c r="F762" s="597"/>
    </row>
    <row r="763" spans="2:6">
      <c r="B763" s="597"/>
      <c r="C763" s="597"/>
      <c r="D763" s="597"/>
      <c r="E763" s="597"/>
      <c r="F763" s="597"/>
    </row>
    <row r="764" spans="2:6">
      <c r="B764" s="597"/>
      <c r="C764" s="597"/>
      <c r="D764" s="597"/>
      <c r="E764" s="597"/>
      <c r="F764" s="597"/>
    </row>
    <row r="765" spans="2:6">
      <c r="B765" s="597"/>
      <c r="C765" s="597"/>
      <c r="D765" s="597"/>
      <c r="E765" s="597"/>
      <c r="F765" s="597"/>
    </row>
    <row r="766" spans="2:6">
      <c r="B766" s="597"/>
      <c r="C766" s="597"/>
      <c r="D766" s="597"/>
      <c r="E766" s="597"/>
      <c r="F766" s="597"/>
    </row>
    <row r="767" spans="2:6">
      <c r="B767" s="597"/>
      <c r="C767" s="597"/>
      <c r="D767" s="597"/>
      <c r="E767" s="597"/>
      <c r="F767" s="597"/>
    </row>
    <row r="768" spans="2:6">
      <c r="B768" s="597"/>
      <c r="C768" s="597"/>
      <c r="D768" s="597"/>
      <c r="E768" s="597"/>
      <c r="F768" s="597"/>
    </row>
    <row r="769" spans="2:6">
      <c r="B769" s="597"/>
      <c r="C769" s="597"/>
      <c r="D769" s="597"/>
      <c r="E769" s="597"/>
      <c r="F769" s="597"/>
    </row>
    <row r="770" spans="2:6">
      <c r="B770" s="597"/>
      <c r="C770" s="597"/>
      <c r="D770" s="597"/>
      <c r="E770" s="597"/>
      <c r="F770" s="597"/>
    </row>
    <row r="771" spans="2:6">
      <c r="B771" s="597"/>
      <c r="C771" s="597"/>
      <c r="D771" s="597"/>
      <c r="E771" s="597"/>
      <c r="F771" s="597"/>
    </row>
    <row r="772" spans="2:6">
      <c r="B772" s="597"/>
      <c r="C772" s="597"/>
      <c r="D772" s="597"/>
      <c r="E772" s="597"/>
      <c r="F772" s="597"/>
    </row>
    <row r="773" spans="2:6">
      <c r="B773" s="597"/>
      <c r="C773" s="597"/>
      <c r="D773" s="597"/>
      <c r="E773" s="597"/>
      <c r="F773" s="597"/>
    </row>
    <row r="774" spans="2:6">
      <c r="B774" s="597"/>
      <c r="C774" s="597"/>
      <c r="D774" s="597"/>
      <c r="E774" s="597"/>
      <c r="F774" s="597"/>
    </row>
    <row r="775" spans="2:6">
      <c r="B775" s="597"/>
      <c r="C775" s="597"/>
      <c r="D775" s="597"/>
      <c r="E775" s="597"/>
      <c r="F775" s="597"/>
    </row>
    <row r="776" spans="2:6">
      <c r="B776" s="597"/>
      <c r="C776" s="597"/>
      <c r="D776" s="597"/>
      <c r="E776" s="597"/>
      <c r="F776" s="597"/>
    </row>
    <row r="777" spans="2:6">
      <c r="B777" s="597"/>
      <c r="C777" s="597"/>
      <c r="D777" s="597"/>
      <c r="E777" s="597"/>
      <c r="F777" s="597"/>
    </row>
    <row r="778" spans="2:6">
      <c r="B778" s="597"/>
      <c r="C778" s="597"/>
      <c r="D778" s="597"/>
      <c r="E778" s="597"/>
      <c r="F778" s="597"/>
    </row>
    <row r="779" spans="2:6">
      <c r="B779" s="597"/>
      <c r="C779" s="597"/>
      <c r="D779" s="597"/>
      <c r="E779" s="597"/>
      <c r="F779" s="597"/>
    </row>
    <row r="780" spans="2:6">
      <c r="B780" s="597"/>
      <c r="C780" s="597"/>
      <c r="D780" s="597"/>
      <c r="E780" s="597"/>
      <c r="F780" s="597"/>
    </row>
    <row r="781" spans="2:6">
      <c r="B781" s="597"/>
      <c r="C781" s="597"/>
      <c r="D781" s="597"/>
      <c r="E781" s="597"/>
      <c r="F781" s="597"/>
    </row>
    <row r="782" spans="2:6">
      <c r="B782" s="597"/>
      <c r="C782" s="597"/>
      <c r="D782" s="597"/>
      <c r="E782" s="597"/>
      <c r="F782" s="597"/>
    </row>
    <row r="783" spans="2:6">
      <c r="B783" s="597"/>
      <c r="C783" s="597"/>
      <c r="D783" s="597"/>
      <c r="E783" s="597"/>
      <c r="F783" s="597"/>
    </row>
    <row r="784" spans="2:6">
      <c r="B784" s="597"/>
      <c r="C784" s="597"/>
      <c r="D784" s="597"/>
      <c r="E784" s="597"/>
      <c r="F784" s="597"/>
    </row>
    <row r="785" spans="2:6">
      <c r="B785" s="597"/>
      <c r="C785" s="597"/>
      <c r="D785" s="597"/>
      <c r="E785" s="597"/>
      <c r="F785" s="597"/>
    </row>
    <row r="786" spans="2:6">
      <c r="B786" s="597"/>
      <c r="C786" s="597"/>
      <c r="D786" s="597"/>
      <c r="E786" s="597"/>
      <c r="F786" s="597"/>
    </row>
    <row r="787" spans="2:6">
      <c r="B787" s="597"/>
      <c r="C787" s="597"/>
      <c r="D787" s="597"/>
      <c r="E787" s="597"/>
      <c r="F787" s="597"/>
    </row>
    <row r="788" spans="2:6">
      <c r="B788" s="597"/>
      <c r="C788" s="597"/>
      <c r="D788" s="597"/>
      <c r="E788" s="597"/>
      <c r="F788" s="597"/>
    </row>
    <row r="789" spans="2:6">
      <c r="B789" s="597"/>
      <c r="C789" s="597"/>
      <c r="D789" s="597"/>
      <c r="E789" s="597"/>
      <c r="F789" s="597"/>
    </row>
    <row r="790" spans="2:6">
      <c r="B790" s="597"/>
      <c r="C790" s="597"/>
      <c r="D790" s="597"/>
      <c r="E790" s="597"/>
      <c r="F790" s="597"/>
    </row>
    <row r="791" spans="2:6">
      <c r="B791" s="597"/>
      <c r="C791" s="597"/>
      <c r="D791" s="597"/>
      <c r="E791" s="597"/>
      <c r="F791" s="597"/>
    </row>
    <row r="792" spans="2:6">
      <c r="B792" s="597"/>
      <c r="C792" s="597"/>
      <c r="D792" s="597"/>
      <c r="E792" s="597"/>
      <c r="F792" s="597"/>
    </row>
    <row r="793" spans="2:6">
      <c r="B793" s="597"/>
      <c r="C793" s="597"/>
      <c r="D793" s="597"/>
      <c r="E793" s="597"/>
      <c r="F793" s="597"/>
    </row>
    <row r="794" spans="2:6">
      <c r="B794" s="597"/>
      <c r="C794" s="597"/>
      <c r="D794" s="597"/>
      <c r="E794" s="597"/>
      <c r="F794" s="597"/>
    </row>
    <row r="795" spans="2:6">
      <c r="B795" s="597"/>
      <c r="C795" s="597"/>
      <c r="D795" s="597"/>
      <c r="E795" s="597"/>
      <c r="F795" s="597"/>
    </row>
    <row r="796" spans="2:6">
      <c r="B796" s="597"/>
      <c r="C796" s="597"/>
      <c r="D796" s="597"/>
      <c r="E796" s="597"/>
      <c r="F796" s="597"/>
    </row>
    <row r="797" spans="2:6">
      <c r="B797" s="597"/>
      <c r="C797" s="597"/>
      <c r="D797" s="597"/>
      <c r="E797" s="597"/>
      <c r="F797" s="597"/>
    </row>
    <row r="798" spans="2:6">
      <c r="B798" s="597"/>
      <c r="C798" s="597"/>
      <c r="D798" s="597"/>
      <c r="E798" s="597"/>
      <c r="F798" s="597"/>
    </row>
    <row r="799" spans="2:6">
      <c r="B799" s="597"/>
      <c r="C799" s="597"/>
      <c r="D799" s="597"/>
      <c r="E799" s="597"/>
      <c r="F799" s="597"/>
    </row>
    <row r="800" spans="2:6">
      <c r="B800" s="597"/>
      <c r="C800" s="597"/>
      <c r="D800" s="597"/>
      <c r="E800" s="597"/>
      <c r="F800" s="597"/>
    </row>
    <row r="801" spans="2:6">
      <c r="B801" s="597"/>
      <c r="C801" s="597"/>
      <c r="D801" s="597"/>
      <c r="E801" s="597"/>
      <c r="F801" s="597"/>
    </row>
    <row r="802" spans="2:6">
      <c r="B802" s="597"/>
      <c r="C802" s="597"/>
      <c r="D802" s="597"/>
      <c r="E802" s="597"/>
      <c r="F802" s="597"/>
    </row>
    <row r="803" spans="2:6">
      <c r="B803" s="597"/>
      <c r="C803" s="597"/>
      <c r="D803" s="597"/>
      <c r="E803" s="597"/>
      <c r="F803" s="597"/>
    </row>
    <row r="804" spans="2:6">
      <c r="B804" s="597"/>
      <c r="C804" s="597"/>
      <c r="D804" s="597"/>
      <c r="E804" s="597"/>
      <c r="F804" s="597"/>
    </row>
    <row r="805" spans="2:6">
      <c r="B805" s="597"/>
      <c r="C805" s="597"/>
      <c r="D805" s="597"/>
      <c r="E805" s="597"/>
      <c r="F805" s="597"/>
    </row>
    <row r="806" spans="2:6">
      <c r="B806" s="597"/>
      <c r="C806" s="597"/>
      <c r="D806" s="597"/>
      <c r="E806" s="597"/>
      <c r="F806" s="597"/>
    </row>
    <row r="807" spans="2:6">
      <c r="B807" s="597"/>
      <c r="C807" s="597"/>
      <c r="D807" s="597"/>
      <c r="E807" s="597"/>
      <c r="F807" s="597"/>
    </row>
    <row r="808" spans="2:6">
      <c r="B808" s="597"/>
      <c r="C808" s="597"/>
      <c r="D808" s="597"/>
      <c r="E808" s="597"/>
      <c r="F808" s="597"/>
    </row>
    <row r="809" spans="2:6">
      <c r="B809" s="597"/>
      <c r="C809" s="597"/>
      <c r="D809" s="597"/>
      <c r="E809" s="597"/>
      <c r="F809" s="597"/>
    </row>
    <row r="810" spans="2:6">
      <c r="B810" s="597"/>
      <c r="C810" s="597"/>
      <c r="D810" s="597"/>
      <c r="E810" s="597"/>
      <c r="F810" s="597"/>
    </row>
    <row r="811" spans="2:6">
      <c r="B811" s="597"/>
      <c r="C811" s="597"/>
      <c r="D811" s="597"/>
      <c r="E811" s="597"/>
      <c r="F811" s="597"/>
    </row>
    <row r="812" spans="2:6">
      <c r="B812" s="597"/>
      <c r="C812" s="597"/>
      <c r="D812" s="597"/>
      <c r="E812" s="597"/>
      <c r="F812" s="597"/>
    </row>
    <row r="813" spans="2:6">
      <c r="B813" s="597"/>
      <c r="C813" s="597"/>
      <c r="D813" s="597"/>
      <c r="E813" s="597"/>
      <c r="F813" s="597"/>
    </row>
    <row r="814" spans="2:6">
      <c r="B814" s="597"/>
      <c r="C814" s="597"/>
      <c r="D814" s="597"/>
      <c r="E814" s="597"/>
      <c r="F814" s="597"/>
    </row>
    <row r="815" spans="2:6">
      <c r="B815" s="597"/>
      <c r="C815" s="597"/>
      <c r="D815" s="597"/>
      <c r="E815" s="597"/>
      <c r="F815" s="597"/>
    </row>
    <row r="816" spans="2:6">
      <c r="B816" s="597"/>
      <c r="C816" s="597"/>
      <c r="D816" s="597"/>
      <c r="E816" s="597"/>
      <c r="F816" s="597"/>
    </row>
    <row r="817" spans="2:6">
      <c r="B817" s="597"/>
      <c r="C817" s="597"/>
      <c r="D817" s="597"/>
      <c r="E817" s="597"/>
      <c r="F817" s="597"/>
    </row>
    <row r="818" spans="2:6">
      <c r="B818" s="597"/>
      <c r="C818" s="597"/>
      <c r="D818" s="597"/>
      <c r="E818" s="597"/>
      <c r="F818" s="597"/>
    </row>
    <row r="819" spans="2:6">
      <c r="B819" s="597"/>
      <c r="C819" s="597"/>
      <c r="D819" s="597"/>
      <c r="E819" s="597"/>
      <c r="F819" s="597"/>
    </row>
    <row r="820" spans="2:6">
      <c r="B820" s="597"/>
      <c r="C820" s="597"/>
      <c r="D820" s="597"/>
      <c r="E820" s="597"/>
      <c r="F820" s="597"/>
    </row>
    <row r="821" spans="2:6">
      <c r="B821" s="597"/>
      <c r="C821" s="597"/>
      <c r="D821" s="597"/>
      <c r="E821" s="597"/>
      <c r="F821" s="597"/>
    </row>
    <row r="822" spans="2:6">
      <c r="B822" s="597"/>
      <c r="C822" s="597"/>
      <c r="D822" s="597"/>
      <c r="E822" s="597"/>
      <c r="F822" s="597"/>
    </row>
    <row r="823" spans="2:6">
      <c r="B823" s="597"/>
      <c r="C823" s="597"/>
      <c r="D823" s="597"/>
      <c r="E823" s="597"/>
      <c r="F823" s="597"/>
    </row>
    <row r="824" spans="2:6">
      <c r="B824" s="597"/>
      <c r="C824" s="597"/>
      <c r="D824" s="597"/>
      <c r="E824" s="597"/>
      <c r="F824" s="597"/>
    </row>
    <row r="825" spans="2:6">
      <c r="B825" s="597"/>
      <c r="C825" s="597"/>
      <c r="D825" s="597"/>
      <c r="E825" s="597"/>
      <c r="F825" s="597"/>
    </row>
    <row r="826" spans="2:6">
      <c r="B826" s="597"/>
      <c r="C826" s="597"/>
      <c r="D826" s="597"/>
      <c r="E826" s="597"/>
      <c r="F826" s="597"/>
    </row>
    <row r="827" spans="2:6">
      <c r="B827" s="597"/>
      <c r="C827" s="597"/>
      <c r="D827" s="597"/>
      <c r="E827" s="597"/>
      <c r="F827" s="597"/>
    </row>
    <row r="828" spans="2:6">
      <c r="B828" s="597"/>
      <c r="C828" s="597"/>
      <c r="D828" s="597"/>
      <c r="E828" s="597"/>
      <c r="F828" s="597"/>
    </row>
    <row r="829" spans="2:6">
      <c r="B829" s="597"/>
      <c r="C829" s="597"/>
      <c r="D829" s="597"/>
      <c r="E829" s="597"/>
      <c r="F829" s="597"/>
    </row>
    <row r="830" spans="2:6">
      <c r="B830" s="597"/>
      <c r="C830" s="597"/>
      <c r="D830" s="597"/>
      <c r="E830" s="597"/>
      <c r="F830" s="597"/>
    </row>
    <row r="831" spans="2:6">
      <c r="B831" s="597"/>
      <c r="C831" s="597"/>
      <c r="D831" s="597"/>
      <c r="E831" s="597"/>
      <c r="F831" s="597"/>
    </row>
    <row r="832" spans="2:6">
      <c r="B832" s="597"/>
      <c r="C832" s="597"/>
      <c r="D832" s="597"/>
      <c r="E832" s="597"/>
      <c r="F832" s="597"/>
    </row>
    <row r="833" spans="2:6">
      <c r="B833" s="597"/>
      <c r="C833" s="597"/>
      <c r="D833" s="597"/>
      <c r="E833" s="597"/>
      <c r="F833" s="597"/>
    </row>
    <row r="834" spans="2:6">
      <c r="B834" s="597"/>
      <c r="C834" s="597"/>
      <c r="D834" s="597"/>
      <c r="E834" s="597"/>
      <c r="F834" s="597"/>
    </row>
    <row r="835" spans="2:6">
      <c r="B835" s="597"/>
      <c r="C835" s="597"/>
      <c r="D835" s="597"/>
      <c r="E835" s="597"/>
      <c r="F835" s="597"/>
    </row>
    <row r="836" spans="2:6">
      <c r="B836" s="597"/>
      <c r="C836" s="597"/>
      <c r="D836" s="597"/>
      <c r="E836" s="597"/>
      <c r="F836" s="597"/>
    </row>
    <row r="837" spans="2:6">
      <c r="B837" s="597"/>
      <c r="C837" s="597"/>
      <c r="D837" s="597"/>
      <c r="E837" s="597"/>
      <c r="F837" s="597"/>
    </row>
    <row r="838" spans="2:6">
      <c r="B838" s="597"/>
      <c r="C838" s="597"/>
      <c r="D838" s="597"/>
      <c r="E838" s="597"/>
      <c r="F838" s="597"/>
    </row>
    <row r="839" spans="2:6">
      <c r="B839" s="597"/>
      <c r="C839" s="597"/>
      <c r="D839" s="597"/>
      <c r="E839" s="597"/>
      <c r="F839" s="597"/>
    </row>
    <row r="840" spans="2:6">
      <c r="B840" s="597"/>
      <c r="C840" s="597"/>
      <c r="D840" s="597"/>
      <c r="E840" s="597"/>
      <c r="F840" s="597"/>
    </row>
    <row r="841" spans="2:6">
      <c r="B841" s="597"/>
      <c r="C841" s="597"/>
      <c r="D841" s="597"/>
      <c r="E841" s="597"/>
      <c r="F841" s="597"/>
    </row>
    <row r="842" spans="2:6">
      <c r="B842" s="597"/>
      <c r="C842" s="597"/>
      <c r="D842" s="597"/>
      <c r="E842" s="597"/>
      <c r="F842" s="597"/>
    </row>
    <row r="843" spans="2:6">
      <c r="B843" s="597"/>
      <c r="C843" s="597"/>
      <c r="D843" s="597"/>
      <c r="E843" s="597"/>
      <c r="F843" s="597"/>
    </row>
    <row r="844" spans="2:6">
      <c r="B844" s="597"/>
      <c r="C844" s="597"/>
      <c r="D844" s="597"/>
      <c r="E844" s="597"/>
      <c r="F844" s="597"/>
    </row>
    <row r="845" spans="2:6">
      <c r="B845" s="597"/>
      <c r="C845" s="597"/>
      <c r="D845" s="597"/>
      <c r="E845" s="597"/>
      <c r="F845" s="597"/>
    </row>
    <row r="846" spans="2:6">
      <c r="B846" s="597"/>
      <c r="C846" s="597"/>
      <c r="D846" s="597"/>
      <c r="E846" s="597"/>
      <c r="F846" s="597"/>
    </row>
    <row r="847" spans="2:6">
      <c r="B847" s="597"/>
      <c r="C847" s="597"/>
      <c r="D847" s="597"/>
      <c r="E847" s="597"/>
      <c r="F847" s="597"/>
    </row>
    <row r="848" spans="2:6">
      <c r="B848" s="597"/>
      <c r="C848" s="597"/>
      <c r="D848" s="597"/>
      <c r="E848" s="597"/>
      <c r="F848" s="597"/>
    </row>
    <row r="849" spans="2:6">
      <c r="B849" s="597"/>
      <c r="C849" s="597"/>
      <c r="D849" s="597"/>
      <c r="E849" s="597"/>
      <c r="F849" s="597"/>
    </row>
    <row r="850" spans="2:6">
      <c r="B850" s="597"/>
      <c r="C850" s="597"/>
      <c r="D850" s="597"/>
      <c r="E850" s="597"/>
      <c r="F850" s="597"/>
    </row>
    <row r="851" spans="2:6">
      <c r="B851" s="597"/>
      <c r="C851" s="597"/>
      <c r="D851" s="597"/>
      <c r="E851" s="597"/>
      <c r="F851" s="597"/>
    </row>
    <row r="852" spans="2:6">
      <c r="B852" s="597"/>
      <c r="C852" s="597"/>
      <c r="D852" s="597"/>
      <c r="E852" s="597"/>
      <c r="F852" s="597"/>
    </row>
    <row r="853" spans="2:6">
      <c r="B853" s="597"/>
      <c r="C853" s="597"/>
      <c r="D853" s="597"/>
      <c r="E853" s="597"/>
      <c r="F853" s="597"/>
    </row>
    <row r="854" spans="2:6">
      <c r="B854" s="597"/>
      <c r="C854" s="597"/>
      <c r="D854" s="597"/>
      <c r="E854" s="597"/>
      <c r="F854" s="597"/>
    </row>
    <row r="855" spans="2:6">
      <c r="B855" s="597"/>
      <c r="C855" s="597"/>
      <c r="D855" s="597"/>
      <c r="E855" s="597"/>
      <c r="F855" s="597"/>
    </row>
    <row r="856" spans="2:6">
      <c r="B856" s="597"/>
      <c r="C856" s="597"/>
      <c r="D856" s="597"/>
      <c r="E856" s="597"/>
      <c r="F856" s="597"/>
    </row>
    <row r="857" spans="2:6">
      <c r="B857" s="597"/>
      <c r="C857" s="597"/>
      <c r="D857" s="597"/>
      <c r="E857" s="597"/>
      <c r="F857" s="597"/>
    </row>
    <row r="858" spans="2:6">
      <c r="B858" s="597"/>
      <c r="C858" s="597"/>
      <c r="D858" s="597"/>
      <c r="E858" s="597"/>
      <c r="F858" s="597"/>
    </row>
    <row r="859" spans="2:6">
      <c r="B859" s="597"/>
      <c r="C859" s="597"/>
      <c r="D859" s="597"/>
      <c r="E859" s="597"/>
      <c r="F859" s="597"/>
    </row>
    <row r="860" spans="2:6">
      <c r="B860" s="597"/>
      <c r="C860" s="597"/>
      <c r="D860" s="597"/>
      <c r="E860" s="597"/>
      <c r="F860" s="597"/>
    </row>
    <row r="861" spans="2:6">
      <c r="B861" s="597"/>
      <c r="C861" s="597"/>
      <c r="D861" s="597"/>
      <c r="E861" s="597"/>
      <c r="F861" s="597"/>
    </row>
    <row r="862" spans="2:6">
      <c r="B862" s="597"/>
      <c r="C862" s="597"/>
      <c r="D862" s="597"/>
      <c r="E862" s="597"/>
      <c r="F862" s="597"/>
    </row>
    <row r="863" spans="2:6">
      <c r="B863" s="597"/>
      <c r="C863" s="597"/>
      <c r="D863" s="597"/>
      <c r="E863" s="597"/>
      <c r="F863" s="597"/>
    </row>
    <row r="864" spans="2:6">
      <c r="B864" s="597"/>
      <c r="C864" s="597"/>
      <c r="D864" s="597"/>
      <c r="E864" s="597"/>
      <c r="F864" s="597"/>
    </row>
    <row r="865" spans="2:6">
      <c r="B865" s="597"/>
      <c r="C865" s="597"/>
      <c r="D865" s="597"/>
      <c r="E865" s="597"/>
      <c r="F865" s="597"/>
    </row>
    <row r="866" spans="2:6">
      <c r="B866" s="597"/>
      <c r="C866" s="597"/>
      <c r="D866" s="597"/>
      <c r="E866" s="597"/>
      <c r="F866" s="597"/>
    </row>
    <row r="867" spans="2:6">
      <c r="B867" s="597"/>
      <c r="C867" s="597"/>
      <c r="D867" s="597"/>
      <c r="E867" s="597"/>
      <c r="F867" s="597"/>
    </row>
    <row r="868" spans="2:6">
      <c r="B868" s="597"/>
      <c r="C868" s="597"/>
      <c r="D868" s="597"/>
      <c r="E868" s="597"/>
      <c r="F868" s="597"/>
    </row>
    <row r="869" spans="2:6">
      <c r="B869" s="597"/>
      <c r="C869" s="597"/>
      <c r="D869" s="597"/>
      <c r="E869" s="597"/>
      <c r="F869" s="597"/>
    </row>
    <row r="870" spans="2:6">
      <c r="B870" s="597"/>
      <c r="C870" s="597"/>
      <c r="D870" s="597"/>
      <c r="E870" s="597"/>
      <c r="F870" s="597"/>
    </row>
    <row r="871" spans="2:6">
      <c r="B871" s="597"/>
      <c r="C871" s="597"/>
      <c r="D871" s="597"/>
      <c r="E871" s="597"/>
      <c r="F871" s="597"/>
    </row>
    <row r="872" spans="2:6">
      <c r="B872" s="597"/>
      <c r="C872" s="597"/>
      <c r="D872" s="597"/>
      <c r="E872" s="597"/>
      <c r="F872" s="597"/>
    </row>
    <row r="873" spans="2:6">
      <c r="B873" s="597"/>
      <c r="C873" s="597"/>
      <c r="D873" s="597"/>
      <c r="E873" s="597"/>
      <c r="F873" s="597"/>
    </row>
    <row r="874" spans="2:6">
      <c r="B874" s="597"/>
      <c r="C874" s="597"/>
      <c r="D874" s="597"/>
      <c r="E874" s="597"/>
      <c r="F874" s="597"/>
    </row>
    <row r="875" spans="2:6">
      <c r="B875" s="597"/>
      <c r="C875" s="597"/>
      <c r="D875" s="597"/>
      <c r="E875" s="597"/>
      <c r="F875" s="597"/>
    </row>
    <row r="876" spans="2:6">
      <c r="B876" s="597"/>
      <c r="C876" s="597"/>
      <c r="D876" s="597"/>
      <c r="E876" s="597"/>
      <c r="F876" s="597"/>
    </row>
    <row r="877" spans="2:6">
      <c r="B877" s="597"/>
      <c r="C877" s="597"/>
      <c r="D877" s="597"/>
      <c r="E877" s="597"/>
      <c r="F877" s="597"/>
    </row>
    <row r="878" spans="2:6">
      <c r="B878" s="597"/>
      <c r="C878" s="597"/>
      <c r="D878" s="597"/>
      <c r="E878" s="597"/>
      <c r="F878" s="597"/>
    </row>
    <row r="879" spans="2:6">
      <c r="B879" s="597"/>
      <c r="C879" s="597"/>
      <c r="D879" s="597"/>
      <c r="E879" s="597"/>
      <c r="F879" s="597"/>
    </row>
    <row r="880" spans="2:6">
      <c r="B880" s="597"/>
      <c r="C880" s="597"/>
      <c r="D880" s="597"/>
      <c r="E880" s="597"/>
      <c r="F880" s="597"/>
    </row>
    <row r="881" spans="2:6">
      <c r="B881" s="597"/>
      <c r="C881" s="597"/>
      <c r="D881" s="597"/>
      <c r="E881" s="597"/>
      <c r="F881" s="597"/>
    </row>
    <row r="882" spans="2:6">
      <c r="B882" s="597"/>
      <c r="C882" s="597"/>
      <c r="D882" s="597"/>
      <c r="E882" s="597"/>
      <c r="F882" s="597"/>
    </row>
    <row r="883" spans="2:6">
      <c r="B883" s="597"/>
      <c r="C883" s="597"/>
      <c r="D883" s="597"/>
      <c r="E883" s="597"/>
      <c r="F883" s="597"/>
    </row>
    <row r="884" spans="2:6">
      <c r="B884" s="597"/>
      <c r="C884" s="597"/>
      <c r="D884" s="597"/>
      <c r="E884" s="597"/>
      <c r="F884" s="597"/>
    </row>
    <row r="885" spans="2:6">
      <c r="B885" s="597"/>
      <c r="C885" s="597"/>
      <c r="D885" s="597"/>
      <c r="E885" s="597"/>
      <c r="F885" s="597"/>
    </row>
    <row r="886" spans="2:6">
      <c r="B886" s="597"/>
      <c r="C886" s="597"/>
      <c r="D886" s="597"/>
      <c r="E886" s="597"/>
      <c r="F886" s="597"/>
    </row>
    <row r="887" spans="2:6">
      <c r="B887" s="597"/>
      <c r="C887" s="597"/>
      <c r="D887" s="597"/>
      <c r="E887" s="597"/>
      <c r="F887" s="597"/>
    </row>
    <row r="888" spans="2:6">
      <c r="B888" s="597"/>
      <c r="C888" s="597"/>
      <c r="D888" s="597"/>
      <c r="E888" s="597"/>
      <c r="F888" s="597"/>
    </row>
    <row r="889" spans="2:6">
      <c r="B889" s="597"/>
      <c r="C889" s="597"/>
      <c r="D889" s="597"/>
      <c r="E889" s="597"/>
      <c r="F889" s="597"/>
    </row>
    <row r="890" spans="2:6">
      <c r="B890" s="597"/>
      <c r="C890" s="597"/>
      <c r="D890" s="597"/>
      <c r="E890" s="597"/>
      <c r="F890" s="597"/>
    </row>
    <row r="891" spans="2:6">
      <c r="B891" s="597"/>
      <c r="C891" s="597"/>
      <c r="D891" s="597"/>
      <c r="E891" s="597"/>
      <c r="F891" s="597"/>
    </row>
    <row r="892" spans="2:6">
      <c r="B892" s="597"/>
      <c r="C892" s="597"/>
      <c r="D892" s="597"/>
      <c r="E892" s="597"/>
      <c r="F892" s="597"/>
    </row>
    <row r="893" spans="2:6">
      <c r="B893" s="597"/>
      <c r="C893" s="597"/>
      <c r="D893" s="597"/>
      <c r="E893" s="597"/>
      <c r="F893" s="597"/>
    </row>
    <row r="894" spans="2:6">
      <c r="B894" s="597"/>
      <c r="C894" s="597"/>
      <c r="D894" s="597"/>
      <c r="E894" s="597"/>
      <c r="F894" s="597"/>
    </row>
    <row r="895" spans="2:6">
      <c r="B895" s="597"/>
      <c r="C895" s="597"/>
      <c r="D895" s="597"/>
      <c r="E895" s="597"/>
      <c r="F895" s="597"/>
    </row>
    <row r="896" spans="2:6">
      <c r="B896" s="597"/>
      <c r="C896" s="597"/>
      <c r="D896" s="597"/>
      <c r="E896" s="597"/>
      <c r="F896" s="597"/>
    </row>
    <row r="897" spans="2:6">
      <c r="B897" s="597"/>
      <c r="C897" s="597"/>
      <c r="D897" s="597"/>
      <c r="E897" s="597"/>
      <c r="F897" s="597"/>
    </row>
    <row r="898" spans="2:6">
      <c r="B898" s="597"/>
      <c r="C898" s="597"/>
      <c r="D898" s="597"/>
      <c r="E898" s="597"/>
      <c r="F898" s="597"/>
    </row>
    <row r="899" spans="2:6">
      <c r="B899" s="597"/>
      <c r="C899" s="597"/>
      <c r="D899" s="597"/>
      <c r="E899" s="597"/>
      <c r="F899" s="597"/>
    </row>
    <row r="900" spans="2:6">
      <c r="B900" s="597"/>
      <c r="C900" s="597"/>
      <c r="D900" s="597"/>
      <c r="E900" s="597"/>
      <c r="F900" s="597"/>
    </row>
    <row r="901" spans="2:6">
      <c r="B901" s="597"/>
      <c r="C901" s="597"/>
      <c r="D901" s="597"/>
      <c r="E901" s="597"/>
      <c r="F901" s="597"/>
    </row>
    <row r="902" spans="2:6">
      <c r="B902" s="597"/>
      <c r="C902" s="597"/>
      <c r="D902" s="597"/>
      <c r="E902" s="597"/>
      <c r="F902" s="597"/>
    </row>
    <row r="903" spans="2:6">
      <c r="B903" s="597"/>
      <c r="C903" s="597"/>
      <c r="D903" s="597"/>
      <c r="E903" s="597"/>
      <c r="F903" s="597"/>
    </row>
    <row r="904" spans="2:6">
      <c r="B904" s="597"/>
      <c r="C904" s="597"/>
      <c r="D904" s="597"/>
      <c r="E904" s="597"/>
      <c r="F904" s="597"/>
    </row>
    <row r="905" spans="2:6">
      <c r="B905" s="597"/>
      <c r="C905" s="597"/>
      <c r="D905" s="597"/>
      <c r="E905" s="597"/>
      <c r="F905" s="597"/>
    </row>
    <row r="906" spans="2:6">
      <c r="B906" s="597"/>
      <c r="C906" s="597"/>
      <c r="D906" s="597"/>
      <c r="E906" s="597"/>
      <c r="F906" s="597"/>
    </row>
    <row r="907" spans="2:6">
      <c r="B907" s="597"/>
      <c r="C907" s="597"/>
      <c r="D907" s="597"/>
      <c r="E907" s="597"/>
      <c r="F907" s="597"/>
    </row>
    <row r="908" spans="2:6">
      <c r="B908" s="597"/>
      <c r="C908" s="597"/>
      <c r="D908" s="597"/>
      <c r="E908" s="597"/>
      <c r="F908" s="597"/>
    </row>
    <row r="909" spans="2:6">
      <c r="B909" s="597"/>
      <c r="C909" s="597"/>
      <c r="D909" s="597"/>
      <c r="E909" s="597"/>
      <c r="F909" s="597"/>
    </row>
    <row r="910" spans="2:6">
      <c r="B910" s="597"/>
      <c r="C910" s="597"/>
      <c r="D910" s="597"/>
      <c r="E910" s="597"/>
      <c r="F910" s="597"/>
    </row>
    <row r="911" spans="2:6">
      <c r="B911" s="597"/>
      <c r="C911" s="597"/>
      <c r="D911" s="597"/>
      <c r="E911" s="597"/>
      <c r="F911" s="597"/>
    </row>
    <row r="912" spans="2:6">
      <c r="B912" s="597"/>
      <c r="C912" s="597"/>
      <c r="D912" s="597"/>
      <c r="E912" s="597"/>
      <c r="F912" s="597"/>
    </row>
    <row r="913" spans="2:6">
      <c r="B913" s="597"/>
      <c r="C913" s="597"/>
      <c r="D913" s="597"/>
      <c r="E913" s="597"/>
      <c r="F913" s="597"/>
    </row>
    <row r="914" spans="2:6">
      <c r="B914" s="597"/>
      <c r="C914" s="597"/>
      <c r="D914" s="597"/>
      <c r="E914" s="597"/>
      <c r="F914" s="597"/>
    </row>
    <row r="915" spans="2:6">
      <c r="B915" s="597"/>
      <c r="C915" s="597"/>
      <c r="D915" s="597"/>
      <c r="E915" s="597"/>
      <c r="F915" s="597"/>
    </row>
    <row r="916" spans="2:6">
      <c r="B916" s="597"/>
      <c r="C916" s="597"/>
      <c r="D916" s="597"/>
      <c r="E916" s="597"/>
      <c r="F916" s="597"/>
    </row>
    <row r="917" spans="2:6">
      <c r="B917" s="597"/>
      <c r="C917" s="597"/>
      <c r="D917" s="597"/>
      <c r="E917" s="597"/>
      <c r="F917" s="597"/>
    </row>
    <row r="918" spans="2:6">
      <c r="B918" s="597"/>
      <c r="C918" s="597"/>
      <c r="D918" s="597"/>
      <c r="E918" s="597"/>
      <c r="F918" s="597"/>
    </row>
    <row r="919" spans="2:6">
      <c r="B919" s="597"/>
      <c r="C919" s="597"/>
      <c r="D919" s="597"/>
      <c r="E919" s="597"/>
      <c r="F919" s="597"/>
    </row>
    <row r="920" spans="2:6">
      <c r="B920" s="597"/>
      <c r="C920" s="597"/>
      <c r="D920" s="597"/>
      <c r="E920" s="597"/>
      <c r="F920" s="597"/>
    </row>
    <row r="921" spans="2:6">
      <c r="B921" s="597"/>
      <c r="C921" s="597"/>
      <c r="D921" s="597"/>
      <c r="E921" s="597"/>
      <c r="F921" s="597"/>
    </row>
    <row r="922" spans="2:6">
      <c r="B922" s="597"/>
      <c r="C922" s="597"/>
      <c r="D922" s="597"/>
      <c r="E922" s="597"/>
      <c r="F922" s="597"/>
    </row>
    <row r="923" spans="2:6">
      <c r="B923" s="597"/>
      <c r="C923" s="597"/>
      <c r="D923" s="597"/>
      <c r="E923" s="597"/>
      <c r="F923" s="597"/>
    </row>
    <row r="924" spans="2:6">
      <c r="B924" s="597"/>
      <c r="C924" s="597"/>
      <c r="D924" s="597"/>
      <c r="E924" s="597"/>
      <c r="F924" s="597"/>
    </row>
    <row r="925" spans="2:6">
      <c r="B925" s="597"/>
      <c r="C925" s="597"/>
      <c r="D925" s="597"/>
      <c r="E925" s="597"/>
      <c r="F925" s="597"/>
    </row>
    <row r="926" spans="2:6">
      <c r="B926" s="597"/>
      <c r="C926" s="597"/>
      <c r="D926" s="597"/>
      <c r="E926" s="597"/>
      <c r="F926" s="597"/>
    </row>
    <row r="927" spans="2:6">
      <c r="B927" s="597"/>
      <c r="C927" s="597"/>
      <c r="D927" s="597"/>
      <c r="E927" s="597"/>
      <c r="F927" s="597"/>
    </row>
    <row r="928" spans="2:6">
      <c r="B928" s="597"/>
      <c r="C928" s="597"/>
      <c r="D928" s="597"/>
      <c r="E928" s="597"/>
      <c r="F928" s="597"/>
    </row>
    <row r="929" spans="2:6">
      <c r="B929" s="597"/>
      <c r="C929" s="597"/>
      <c r="D929" s="597"/>
      <c r="E929" s="597"/>
      <c r="F929" s="597"/>
    </row>
    <row r="930" spans="2:6">
      <c r="B930" s="597"/>
      <c r="C930" s="597"/>
      <c r="D930" s="597"/>
      <c r="E930" s="597"/>
      <c r="F930" s="597"/>
    </row>
    <row r="931" spans="2:6">
      <c r="B931" s="597"/>
      <c r="C931" s="597"/>
      <c r="D931" s="597"/>
      <c r="E931" s="597"/>
      <c r="F931" s="597"/>
    </row>
    <row r="932" spans="2:6">
      <c r="B932" s="597"/>
      <c r="C932" s="597"/>
      <c r="D932" s="597"/>
      <c r="E932" s="597"/>
      <c r="F932" s="597"/>
    </row>
    <row r="933" spans="2:6">
      <c r="B933" s="597"/>
      <c r="C933" s="597"/>
      <c r="D933" s="597"/>
      <c r="E933" s="597"/>
      <c r="F933" s="597"/>
    </row>
    <row r="934" spans="2:6">
      <c r="B934" s="597"/>
      <c r="C934" s="597"/>
      <c r="D934" s="597"/>
      <c r="E934" s="597"/>
      <c r="F934" s="597"/>
    </row>
    <row r="935" spans="2:6">
      <c r="B935" s="597"/>
      <c r="C935" s="597"/>
      <c r="D935" s="597"/>
      <c r="E935" s="597"/>
      <c r="F935" s="597"/>
    </row>
    <row r="936" spans="2:6">
      <c r="B936" s="597"/>
      <c r="C936" s="597"/>
      <c r="D936" s="597"/>
      <c r="E936" s="597"/>
      <c r="F936" s="597"/>
    </row>
    <row r="937" spans="2:6">
      <c r="B937" s="597"/>
      <c r="C937" s="597"/>
      <c r="D937" s="597"/>
      <c r="E937" s="597"/>
      <c r="F937" s="597"/>
    </row>
    <row r="938" spans="2:6">
      <c r="B938" s="597"/>
      <c r="C938" s="597"/>
      <c r="D938" s="597"/>
      <c r="E938" s="597"/>
      <c r="F938" s="597"/>
    </row>
    <row r="939" spans="2:6">
      <c r="B939" s="597"/>
      <c r="C939" s="597"/>
      <c r="D939" s="597"/>
      <c r="E939" s="597"/>
      <c r="F939" s="597"/>
    </row>
    <row r="940" spans="2:6">
      <c r="B940" s="597"/>
      <c r="C940" s="597"/>
      <c r="D940" s="597"/>
      <c r="E940" s="597"/>
      <c r="F940" s="597"/>
    </row>
    <row r="941" spans="2:6">
      <c r="B941" s="597"/>
      <c r="C941" s="597"/>
      <c r="D941" s="597"/>
      <c r="E941" s="597"/>
      <c r="F941" s="597"/>
    </row>
    <row r="942" spans="2:6">
      <c r="B942" s="597"/>
      <c r="C942" s="597"/>
      <c r="D942" s="597"/>
      <c r="E942" s="597"/>
      <c r="F942" s="597"/>
    </row>
    <row r="943" spans="2:6">
      <c r="B943" s="597"/>
      <c r="C943" s="597"/>
      <c r="D943" s="597"/>
      <c r="E943" s="597"/>
      <c r="F943" s="597"/>
    </row>
    <row r="944" spans="2:6">
      <c r="B944" s="597"/>
      <c r="C944" s="597"/>
      <c r="D944" s="597"/>
      <c r="E944" s="597"/>
      <c r="F944" s="597"/>
    </row>
    <row r="945" spans="2:6">
      <c r="B945" s="597"/>
      <c r="C945" s="597"/>
      <c r="D945" s="597"/>
      <c r="E945" s="597"/>
      <c r="F945" s="597"/>
    </row>
    <row r="946" spans="2:6">
      <c r="B946" s="597"/>
      <c r="C946" s="597"/>
      <c r="D946" s="597"/>
      <c r="E946" s="597"/>
      <c r="F946" s="597"/>
    </row>
    <row r="947" spans="2:6">
      <c r="B947" s="597"/>
      <c r="C947" s="597"/>
      <c r="D947" s="597"/>
      <c r="E947" s="597"/>
      <c r="F947" s="597"/>
    </row>
    <row r="948" spans="2:6">
      <c r="B948" s="597"/>
      <c r="C948" s="597"/>
      <c r="D948" s="597"/>
      <c r="E948" s="597"/>
      <c r="F948" s="597"/>
    </row>
    <row r="949" spans="2:6">
      <c r="B949" s="597"/>
      <c r="C949" s="597"/>
      <c r="D949" s="597"/>
      <c r="E949" s="597"/>
      <c r="F949" s="597"/>
    </row>
    <row r="950" spans="2:6">
      <c r="B950" s="597"/>
      <c r="C950" s="597"/>
      <c r="D950" s="597"/>
      <c r="E950" s="597"/>
      <c r="F950" s="597"/>
    </row>
    <row r="951" spans="2:6">
      <c r="B951" s="597"/>
      <c r="C951" s="597"/>
      <c r="D951" s="597"/>
      <c r="E951" s="597"/>
      <c r="F951" s="597"/>
    </row>
    <row r="952" spans="2:6">
      <c r="B952" s="597"/>
      <c r="C952" s="597"/>
      <c r="D952" s="597"/>
      <c r="E952" s="597"/>
      <c r="F952" s="597"/>
    </row>
    <row r="953" spans="2:6">
      <c r="B953" s="597"/>
      <c r="C953" s="597"/>
      <c r="D953" s="597"/>
      <c r="E953" s="597"/>
      <c r="F953" s="597"/>
    </row>
    <row r="954" spans="2:6">
      <c r="B954" s="597"/>
      <c r="C954" s="597"/>
      <c r="D954" s="597"/>
      <c r="E954" s="597"/>
      <c r="F954" s="597"/>
    </row>
    <row r="955" spans="2:6">
      <c r="B955" s="597"/>
      <c r="C955" s="597"/>
      <c r="D955" s="597"/>
      <c r="E955" s="597"/>
      <c r="F955" s="597"/>
    </row>
    <row r="956" spans="2:6">
      <c r="B956" s="597"/>
      <c r="C956" s="597"/>
      <c r="D956" s="597"/>
      <c r="E956" s="597"/>
      <c r="F956" s="597"/>
    </row>
    <row r="957" spans="2:6">
      <c r="B957" s="597"/>
      <c r="C957" s="597"/>
      <c r="D957" s="597"/>
      <c r="E957" s="597"/>
      <c r="F957" s="597"/>
    </row>
    <row r="958" spans="2:6">
      <c r="B958" s="597"/>
      <c r="C958" s="597"/>
      <c r="D958" s="597"/>
      <c r="E958" s="597"/>
      <c r="F958" s="597"/>
    </row>
    <row r="959" spans="2:6">
      <c r="B959" s="597"/>
      <c r="C959" s="597"/>
      <c r="D959" s="597"/>
      <c r="E959" s="597"/>
      <c r="F959" s="597"/>
    </row>
    <row r="960" spans="2:6">
      <c r="B960" s="597"/>
      <c r="C960" s="597"/>
      <c r="D960" s="597"/>
      <c r="E960" s="597"/>
      <c r="F960" s="597"/>
    </row>
    <row r="961" spans="2:6">
      <c r="B961" s="597"/>
      <c r="C961" s="597"/>
      <c r="D961" s="597"/>
      <c r="E961" s="597"/>
      <c r="F961" s="597"/>
    </row>
    <row r="962" spans="2:6">
      <c r="B962" s="597"/>
      <c r="C962" s="597"/>
      <c r="D962" s="597"/>
      <c r="E962" s="597"/>
      <c r="F962" s="597"/>
    </row>
    <row r="963" spans="2:6">
      <c r="B963" s="597"/>
      <c r="C963" s="597"/>
      <c r="D963" s="597"/>
      <c r="E963" s="597"/>
      <c r="F963" s="597"/>
    </row>
    <row r="964" spans="2:6">
      <c r="B964" s="597"/>
      <c r="C964" s="597"/>
      <c r="D964" s="597"/>
      <c r="E964" s="597"/>
      <c r="F964" s="597"/>
    </row>
    <row r="965" spans="2:6">
      <c r="B965" s="597"/>
      <c r="C965" s="597"/>
      <c r="D965" s="597"/>
      <c r="E965" s="597"/>
      <c r="F965" s="597"/>
    </row>
    <row r="966" spans="2:6">
      <c r="B966" s="597"/>
      <c r="C966" s="597"/>
      <c r="D966" s="597"/>
      <c r="E966" s="597"/>
      <c r="F966" s="597"/>
    </row>
    <row r="967" spans="2:6">
      <c r="B967" s="597"/>
      <c r="C967" s="597"/>
      <c r="D967" s="597"/>
      <c r="E967" s="597"/>
      <c r="F967" s="597"/>
    </row>
    <row r="968" spans="2:6">
      <c r="B968" s="597"/>
      <c r="C968" s="597"/>
      <c r="D968" s="597"/>
      <c r="E968" s="597"/>
      <c r="F968" s="597"/>
    </row>
    <row r="969" spans="2:6">
      <c r="B969" s="597"/>
      <c r="C969" s="597"/>
      <c r="D969" s="597"/>
      <c r="E969" s="597"/>
      <c r="F969" s="597"/>
    </row>
    <row r="970" spans="2:6">
      <c r="B970" s="597"/>
      <c r="C970" s="597"/>
      <c r="D970" s="597"/>
      <c r="E970" s="597"/>
      <c r="F970" s="597"/>
    </row>
    <row r="971" spans="2:6">
      <c r="B971" s="597"/>
      <c r="C971" s="597"/>
      <c r="D971" s="597"/>
      <c r="E971" s="597"/>
      <c r="F971" s="597"/>
    </row>
    <row r="972" spans="2:6">
      <c r="B972" s="597"/>
      <c r="C972" s="597"/>
      <c r="D972" s="597"/>
      <c r="E972" s="597"/>
      <c r="F972" s="597"/>
    </row>
    <row r="973" spans="2:6">
      <c r="B973" s="597"/>
      <c r="C973" s="597"/>
      <c r="D973" s="597"/>
      <c r="E973" s="597"/>
      <c r="F973" s="597"/>
    </row>
    <row r="974" spans="2:6">
      <c r="B974" s="597"/>
      <c r="C974" s="597"/>
      <c r="D974" s="597"/>
      <c r="E974" s="597"/>
      <c r="F974" s="597"/>
    </row>
    <row r="975" spans="2:6">
      <c r="B975" s="597"/>
      <c r="C975" s="597"/>
      <c r="D975" s="597"/>
      <c r="E975" s="597"/>
      <c r="F975" s="597"/>
    </row>
    <row r="976" spans="2:6">
      <c r="B976" s="597"/>
      <c r="C976" s="597"/>
      <c r="D976" s="597"/>
      <c r="E976" s="597"/>
      <c r="F976" s="597"/>
    </row>
    <row r="977" spans="2:6">
      <c r="B977" s="597"/>
      <c r="C977" s="597"/>
      <c r="D977" s="597"/>
      <c r="E977" s="597"/>
      <c r="F977" s="597"/>
    </row>
    <row r="978" spans="2:6">
      <c r="B978" s="597"/>
      <c r="C978" s="597"/>
      <c r="D978" s="597"/>
      <c r="E978" s="597"/>
      <c r="F978" s="597"/>
    </row>
    <row r="979" spans="2:6">
      <c r="B979" s="597"/>
      <c r="C979" s="597"/>
      <c r="D979" s="597"/>
      <c r="E979" s="597"/>
      <c r="F979" s="597"/>
    </row>
    <row r="980" spans="2:6">
      <c r="B980" s="597"/>
      <c r="C980" s="597"/>
      <c r="D980" s="597"/>
      <c r="E980" s="597"/>
      <c r="F980" s="597"/>
    </row>
    <row r="981" spans="2:6">
      <c r="B981" s="597"/>
      <c r="C981" s="597"/>
      <c r="D981" s="597"/>
      <c r="E981" s="597"/>
      <c r="F981" s="597"/>
    </row>
    <row r="982" spans="2:6">
      <c r="B982" s="597"/>
      <c r="C982" s="597"/>
      <c r="D982" s="597"/>
      <c r="E982" s="597"/>
      <c r="F982" s="597"/>
    </row>
    <row r="983" spans="2:6">
      <c r="B983" s="597"/>
      <c r="C983" s="597"/>
      <c r="D983" s="597"/>
      <c r="E983" s="597"/>
      <c r="F983" s="597"/>
    </row>
    <row r="984" spans="2:6">
      <c r="B984" s="597"/>
      <c r="C984" s="597"/>
      <c r="D984" s="597"/>
      <c r="E984" s="597"/>
      <c r="F984" s="597"/>
    </row>
    <row r="985" spans="2:6">
      <c r="B985" s="597"/>
      <c r="C985" s="597"/>
      <c r="D985" s="597"/>
      <c r="E985" s="597"/>
      <c r="F985" s="597"/>
    </row>
    <row r="986" spans="2:6">
      <c r="B986" s="597"/>
      <c r="C986" s="597"/>
      <c r="D986" s="597"/>
      <c r="E986" s="597"/>
      <c r="F986" s="597"/>
    </row>
    <row r="987" spans="2:6">
      <c r="B987" s="597"/>
      <c r="C987" s="597"/>
      <c r="D987" s="597"/>
      <c r="E987" s="597"/>
      <c r="F987" s="597"/>
    </row>
    <row r="988" spans="2:6">
      <c r="B988" s="597"/>
      <c r="C988" s="597"/>
      <c r="D988" s="597"/>
      <c r="E988" s="597"/>
      <c r="F988" s="597"/>
    </row>
    <row r="989" spans="2:6">
      <c r="B989" s="597"/>
      <c r="C989" s="597"/>
      <c r="D989" s="597"/>
      <c r="E989" s="597"/>
      <c r="F989" s="597"/>
    </row>
    <row r="990" spans="2:6">
      <c r="B990" s="597"/>
      <c r="C990" s="597"/>
      <c r="D990" s="597"/>
      <c r="E990" s="597"/>
      <c r="F990" s="597"/>
    </row>
    <row r="991" spans="2:6">
      <c r="B991" s="597"/>
      <c r="C991" s="597"/>
      <c r="D991" s="597"/>
      <c r="E991" s="597"/>
      <c r="F991" s="597"/>
    </row>
    <row r="992" spans="2:6">
      <c r="B992" s="597"/>
      <c r="C992" s="597"/>
      <c r="D992" s="597"/>
      <c r="E992" s="597"/>
      <c r="F992" s="597"/>
    </row>
    <row r="993" spans="2:6">
      <c r="B993" s="597"/>
      <c r="C993" s="597"/>
      <c r="D993" s="597"/>
      <c r="E993" s="597"/>
      <c r="F993" s="597"/>
    </row>
    <row r="994" spans="2:6">
      <c r="B994" s="597"/>
      <c r="C994" s="597"/>
      <c r="D994" s="597"/>
      <c r="E994" s="597"/>
      <c r="F994" s="597"/>
    </row>
    <row r="995" spans="2:6">
      <c r="B995" s="597"/>
      <c r="C995" s="597"/>
      <c r="D995" s="597"/>
      <c r="E995" s="597"/>
      <c r="F995" s="597"/>
    </row>
    <row r="996" spans="2:6">
      <c r="B996" s="597"/>
      <c r="C996" s="597"/>
      <c r="D996" s="597"/>
      <c r="E996" s="597"/>
      <c r="F996" s="597"/>
    </row>
    <row r="997" spans="2:6">
      <c r="B997" s="597"/>
      <c r="C997" s="597"/>
      <c r="D997" s="597"/>
      <c r="E997" s="597"/>
      <c r="F997" s="597"/>
    </row>
    <row r="998" spans="2:6">
      <c r="B998" s="597"/>
      <c r="C998" s="597"/>
      <c r="D998" s="597"/>
      <c r="E998" s="597"/>
      <c r="F998" s="597"/>
    </row>
    <row r="999" spans="2:6">
      <c r="B999" s="597"/>
      <c r="C999" s="597"/>
      <c r="D999" s="597"/>
      <c r="E999" s="597"/>
      <c r="F999" s="597"/>
    </row>
    <row r="1000" spans="2:6">
      <c r="B1000" s="597"/>
      <c r="C1000" s="597"/>
      <c r="D1000" s="597"/>
      <c r="E1000" s="597"/>
      <c r="F1000" s="597"/>
    </row>
    <row r="1001" spans="2:6">
      <c r="B1001" s="597"/>
      <c r="C1001" s="597"/>
      <c r="D1001" s="597"/>
      <c r="E1001" s="597"/>
      <c r="F1001" s="597"/>
    </row>
    <row r="1002" spans="2:6">
      <c r="B1002" s="597"/>
      <c r="C1002" s="597"/>
      <c r="D1002" s="597"/>
      <c r="E1002" s="597"/>
      <c r="F1002" s="597"/>
    </row>
    <row r="1003" spans="2:6">
      <c r="B1003" s="597"/>
      <c r="C1003" s="597"/>
      <c r="D1003" s="597"/>
      <c r="E1003" s="597"/>
      <c r="F1003" s="597"/>
    </row>
    <row r="1004" spans="2:6">
      <c r="B1004" s="597"/>
      <c r="C1004" s="597"/>
      <c r="D1004" s="597"/>
      <c r="E1004" s="597"/>
      <c r="F1004" s="597"/>
    </row>
    <row r="1005" spans="2:6">
      <c r="B1005" s="597"/>
      <c r="C1005" s="597"/>
      <c r="D1005" s="597"/>
      <c r="E1005" s="597"/>
      <c r="F1005" s="597"/>
    </row>
    <row r="1006" spans="2:6">
      <c r="B1006" s="597"/>
      <c r="C1006" s="597"/>
      <c r="D1006" s="597"/>
      <c r="E1006" s="597"/>
      <c r="F1006" s="597"/>
    </row>
    <row r="1007" spans="2:6">
      <c r="B1007" s="597"/>
      <c r="C1007" s="597"/>
      <c r="D1007" s="597"/>
      <c r="E1007" s="597"/>
      <c r="F1007" s="597"/>
    </row>
    <row r="1008" spans="2:6">
      <c r="B1008" s="597"/>
      <c r="C1008" s="597"/>
      <c r="D1008" s="597"/>
      <c r="E1008" s="597"/>
      <c r="F1008" s="597"/>
    </row>
    <row r="1009" spans="2:6">
      <c r="B1009" s="597"/>
      <c r="C1009" s="597"/>
      <c r="D1009" s="597"/>
      <c r="E1009" s="597"/>
      <c r="F1009" s="597"/>
    </row>
    <row r="1010" spans="2:6">
      <c r="B1010" s="597"/>
      <c r="C1010" s="597"/>
      <c r="D1010" s="597"/>
      <c r="E1010" s="597"/>
      <c r="F1010" s="597"/>
    </row>
    <row r="1011" spans="2:6">
      <c r="B1011" s="597"/>
      <c r="C1011" s="597"/>
      <c r="D1011" s="597"/>
      <c r="E1011" s="597"/>
      <c r="F1011" s="597"/>
    </row>
    <row r="1012" spans="2:6">
      <c r="B1012" s="597"/>
      <c r="C1012" s="597"/>
      <c r="D1012" s="597"/>
      <c r="E1012" s="597"/>
      <c r="F1012" s="597"/>
    </row>
    <row r="1013" spans="2:6">
      <c r="B1013" s="597"/>
      <c r="C1013" s="597"/>
      <c r="D1013" s="597"/>
      <c r="E1013" s="597"/>
      <c r="F1013" s="597"/>
    </row>
    <row r="1014" spans="2:6">
      <c r="B1014" s="597"/>
      <c r="C1014" s="597"/>
      <c r="D1014" s="597"/>
      <c r="E1014" s="597"/>
      <c r="F1014" s="597"/>
    </row>
    <row r="1015" spans="2:6">
      <c r="B1015" s="597"/>
      <c r="C1015" s="597"/>
      <c r="D1015" s="597"/>
      <c r="E1015" s="597"/>
      <c r="F1015" s="597"/>
    </row>
    <row r="1016" spans="2:6">
      <c r="B1016" s="597"/>
      <c r="C1016" s="597"/>
      <c r="D1016" s="597"/>
      <c r="E1016" s="597"/>
      <c r="F1016" s="597"/>
    </row>
    <row r="1017" spans="2:6">
      <c r="B1017" s="597"/>
      <c r="C1017" s="597"/>
      <c r="D1017" s="597"/>
      <c r="E1017" s="597"/>
      <c r="F1017" s="597"/>
    </row>
    <row r="1018" spans="2:6">
      <c r="B1018" s="597"/>
      <c r="C1018" s="597"/>
      <c r="D1018" s="597"/>
      <c r="E1018" s="597"/>
      <c r="F1018" s="597"/>
    </row>
    <row r="1019" spans="2:6">
      <c r="B1019" s="597"/>
      <c r="C1019" s="597"/>
      <c r="D1019" s="597"/>
      <c r="E1019" s="597"/>
      <c r="F1019" s="597"/>
    </row>
    <row r="1020" spans="2:6">
      <c r="B1020" s="597"/>
      <c r="C1020" s="597"/>
      <c r="D1020" s="597"/>
      <c r="E1020" s="597"/>
      <c r="F1020" s="597"/>
    </row>
    <row r="1021" spans="2:6">
      <c r="B1021" s="597"/>
      <c r="C1021" s="597"/>
      <c r="D1021" s="597"/>
      <c r="E1021" s="597"/>
      <c r="F1021" s="597"/>
    </row>
    <row r="1022" spans="2:6">
      <c r="B1022" s="597"/>
      <c r="C1022" s="597"/>
      <c r="D1022" s="597"/>
      <c r="E1022" s="597"/>
      <c r="F1022" s="597"/>
    </row>
    <row r="1023" spans="2:6">
      <c r="B1023" s="597"/>
      <c r="C1023" s="597"/>
      <c r="D1023" s="597"/>
      <c r="E1023" s="597"/>
      <c r="F1023" s="597"/>
    </row>
    <row r="1024" spans="2:6">
      <c r="B1024" s="597"/>
      <c r="C1024" s="597"/>
      <c r="D1024" s="597"/>
      <c r="E1024" s="597"/>
      <c r="F1024" s="597"/>
    </row>
    <row r="1025" spans="2:6">
      <c r="B1025" s="597"/>
      <c r="C1025" s="597"/>
      <c r="D1025" s="597"/>
      <c r="E1025" s="597"/>
      <c r="F1025" s="597"/>
    </row>
    <row r="1026" spans="2:6">
      <c r="B1026" s="597"/>
      <c r="C1026" s="597"/>
      <c r="D1026" s="597"/>
      <c r="E1026" s="597"/>
      <c r="F1026" s="597"/>
    </row>
    <row r="1027" spans="2:6">
      <c r="B1027" s="597"/>
      <c r="C1027" s="597"/>
      <c r="D1027" s="597"/>
      <c r="E1027" s="597"/>
      <c r="F1027" s="597"/>
    </row>
    <row r="1028" spans="2:6">
      <c r="B1028" s="597"/>
      <c r="C1028" s="597"/>
      <c r="D1028" s="597"/>
      <c r="E1028" s="597"/>
      <c r="F1028" s="597"/>
    </row>
    <row r="1029" spans="2:6">
      <c r="B1029" s="597"/>
      <c r="C1029" s="597"/>
      <c r="D1029" s="597"/>
      <c r="E1029" s="597"/>
      <c r="F1029" s="597"/>
    </row>
    <row r="1030" spans="2:6">
      <c r="B1030" s="597"/>
      <c r="C1030" s="597"/>
      <c r="D1030" s="597"/>
      <c r="E1030" s="597"/>
      <c r="F1030" s="597"/>
    </row>
    <row r="1031" spans="2:6">
      <c r="B1031" s="597"/>
      <c r="C1031" s="597"/>
      <c r="D1031" s="597"/>
      <c r="E1031" s="597"/>
      <c r="F1031" s="597"/>
    </row>
    <row r="1032" spans="2:6">
      <c r="B1032" s="597"/>
      <c r="C1032" s="597"/>
      <c r="D1032" s="597"/>
      <c r="E1032" s="597"/>
      <c r="F1032" s="597"/>
    </row>
    <row r="1033" spans="2:6">
      <c r="B1033" s="597"/>
      <c r="C1033" s="597"/>
      <c r="D1033" s="597"/>
      <c r="E1033" s="597"/>
      <c r="F1033" s="597"/>
    </row>
    <row r="1034" spans="2:6">
      <c r="B1034" s="597"/>
      <c r="C1034" s="597"/>
      <c r="D1034" s="597"/>
      <c r="E1034" s="597"/>
      <c r="F1034" s="597"/>
    </row>
    <row r="1035" spans="2:6">
      <c r="B1035" s="597"/>
      <c r="C1035" s="597"/>
      <c r="D1035" s="597"/>
      <c r="E1035" s="597"/>
      <c r="F1035" s="597"/>
    </row>
    <row r="1036" spans="2:6">
      <c r="B1036" s="597"/>
      <c r="C1036" s="597"/>
      <c r="D1036" s="597"/>
      <c r="E1036" s="597"/>
      <c r="F1036" s="597"/>
    </row>
    <row r="1037" spans="2:6">
      <c r="B1037" s="597"/>
      <c r="C1037" s="597"/>
      <c r="D1037" s="597"/>
      <c r="E1037" s="597"/>
      <c r="F1037" s="597"/>
    </row>
    <row r="1038" spans="2:6">
      <c r="B1038" s="597"/>
      <c r="C1038" s="597"/>
      <c r="D1038" s="597"/>
      <c r="E1038" s="597"/>
      <c r="F1038" s="597"/>
    </row>
    <row r="1039" spans="2:6">
      <c r="B1039" s="597"/>
      <c r="C1039" s="597"/>
      <c r="D1039" s="597"/>
      <c r="E1039" s="597"/>
      <c r="F1039" s="597"/>
    </row>
    <row r="1040" spans="2:6">
      <c r="B1040" s="597"/>
      <c r="C1040" s="597"/>
      <c r="D1040" s="597"/>
      <c r="E1040" s="597"/>
      <c r="F1040" s="597"/>
    </row>
    <row r="1041" spans="2:6">
      <c r="B1041" s="597"/>
      <c r="C1041" s="597"/>
      <c r="D1041" s="597"/>
      <c r="E1041" s="597"/>
      <c r="F1041" s="597"/>
    </row>
    <row r="1042" spans="2:6">
      <c r="B1042" s="597"/>
      <c r="C1042" s="597"/>
      <c r="D1042" s="597"/>
      <c r="E1042" s="597"/>
      <c r="F1042" s="597"/>
    </row>
    <row r="1043" spans="2:6">
      <c r="B1043" s="597"/>
      <c r="C1043" s="597"/>
      <c r="D1043" s="597"/>
      <c r="E1043" s="597"/>
      <c r="F1043" s="597"/>
    </row>
    <row r="1044" spans="2:6">
      <c r="B1044" s="597"/>
      <c r="C1044" s="597"/>
      <c r="D1044" s="597"/>
      <c r="E1044" s="597"/>
      <c r="F1044" s="597"/>
    </row>
    <row r="1045" spans="2:6">
      <c r="B1045" s="597"/>
      <c r="C1045" s="597"/>
      <c r="D1045" s="597"/>
      <c r="E1045" s="597"/>
      <c r="F1045" s="597"/>
    </row>
    <row r="1046" spans="2:6">
      <c r="B1046" s="597"/>
      <c r="C1046" s="597"/>
      <c r="D1046" s="597"/>
      <c r="E1046" s="597"/>
      <c r="F1046" s="597"/>
    </row>
    <row r="1047" spans="2:6">
      <c r="B1047" s="597"/>
      <c r="C1047" s="597"/>
      <c r="D1047" s="597"/>
      <c r="E1047" s="597"/>
      <c r="F1047" s="597"/>
    </row>
    <row r="1048" spans="2:6">
      <c r="B1048" s="597"/>
      <c r="C1048" s="597"/>
      <c r="D1048" s="597"/>
      <c r="E1048" s="597"/>
      <c r="F1048" s="597"/>
    </row>
    <row r="1049" spans="2:6">
      <c r="B1049" s="597"/>
      <c r="C1049" s="597"/>
      <c r="D1049" s="597"/>
      <c r="E1049" s="597"/>
      <c r="F1049" s="597"/>
    </row>
    <row r="1050" spans="2:6">
      <c r="B1050" s="597"/>
      <c r="C1050" s="597"/>
      <c r="D1050" s="597"/>
      <c r="E1050" s="597"/>
      <c r="F1050" s="597"/>
    </row>
    <row r="1051" spans="2:6">
      <c r="B1051" s="597"/>
      <c r="C1051" s="597"/>
      <c r="D1051" s="597"/>
      <c r="E1051" s="597"/>
      <c r="F1051" s="597"/>
    </row>
    <row r="1052" spans="2:6">
      <c r="B1052" s="597"/>
      <c r="C1052" s="597"/>
      <c r="D1052" s="597"/>
      <c r="E1052" s="597"/>
      <c r="F1052" s="597"/>
    </row>
    <row r="1053" spans="2:6">
      <c r="B1053" s="597"/>
      <c r="C1053" s="597"/>
      <c r="D1053" s="597"/>
      <c r="E1053" s="597"/>
      <c r="F1053" s="597"/>
    </row>
    <row r="1054" spans="2:6">
      <c r="B1054" s="597"/>
      <c r="C1054" s="597"/>
      <c r="D1054" s="597"/>
      <c r="E1054" s="597"/>
      <c r="F1054" s="597"/>
    </row>
    <row r="1055" spans="2:6">
      <c r="B1055" s="597"/>
      <c r="C1055" s="597"/>
      <c r="D1055" s="597"/>
      <c r="E1055" s="597"/>
      <c r="F1055" s="597"/>
    </row>
    <row r="1056" spans="2:6">
      <c r="B1056" s="597"/>
      <c r="C1056" s="597"/>
      <c r="D1056" s="597"/>
      <c r="E1056" s="597"/>
      <c r="F1056" s="597"/>
    </row>
    <row r="1057" spans="2:6">
      <c r="B1057" s="597"/>
      <c r="C1057" s="597"/>
      <c r="D1057" s="597"/>
      <c r="E1057" s="597"/>
      <c r="F1057" s="597"/>
    </row>
    <row r="1058" spans="2:6">
      <c r="B1058" s="597"/>
      <c r="C1058" s="597"/>
      <c r="D1058" s="597"/>
      <c r="E1058" s="597"/>
      <c r="F1058" s="597"/>
    </row>
    <row r="1059" spans="2:6">
      <c r="B1059" s="597"/>
      <c r="C1059" s="597"/>
      <c r="D1059" s="597"/>
      <c r="E1059" s="597"/>
      <c r="F1059" s="597"/>
    </row>
    <row r="1060" spans="2:6">
      <c r="B1060" s="597"/>
      <c r="C1060" s="597"/>
      <c r="D1060" s="597"/>
      <c r="E1060" s="597"/>
      <c r="F1060" s="597"/>
    </row>
    <row r="1061" spans="2:6">
      <c r="B1061" s="597"/>
      <c r="C1061" s="597"/>
      <c r="D1061" s="597"/>
      <c r="E1061" s="597"/>
      <c r="F1061" s="597"/>
    </row>
    <row r="1062" spans="2:6">
      <c r="B1062" s="597"/>
      <c r="C1062" s="597"/>
      <c r="D1062" s="597"/>
      <c r="E1062" s="597"/>
      <c r="F1062" s="597"/>
    </row>
    <row r="1063" spans="2:6">
      <c r="B1063" s="597"/>
      <c r="C1063" s="597"/>
      <c r="D1063" s="597"/>
      <c r="E1063" s="597"/>
      <c r="F1063" s="597"/>
    </row>
    <row r="1064" spans="2:6">
      <c r="B1064" s="597"/>
      <c r="C1064" s="597"/>
      <c r="D1064" s="597"/>
      <c r="E1064" s="597"/>
      <c r="F1064" s="597"/>
    </row>
    <row r="1065" spans="2:6">
      <c r="B1065" s="597"/>
      <c r="C1065" s="597"/>
      <c r="D1065" s="597"/>
      <c r="E1065" s="597"/>
      <c r="F1065" s="597"/>
    </row>
    <row r="1066" spans="2:6">
      <c r="B1066" s="597"/>
      <c r="C1066" s="597"/>
      <c r="D1066" s="597"/>
      <c r="E1066" s="597"/>
      <c r="F1066" s="597"/>
    </row>
    <row r="1067" spans="2:6">
      <c r="B1067" s="597"/>
      <c r="C1067" s="597"/>
      <c r="D1067" s="597"/>
      <c r="E1067" s="597"/>
      <c r="F1067" s="597"/>
    </row>
    <row r="1068" spans="2:6">
      <c r="B1068" s="597"/>
      <c r="C1068" s="597"/>
      <c r="D1068" s="597"/>
      <c r="E1068" s="597"/>
      <c r="F1068" s="597"/>
    </row>
    <row r="1069" spans="2:6">
      <c r="B1069" s="597"/>
      <c r="C1069" s="597"/>
      <c r="D1069" s="597"/>
      <c r="E1069" s="597"/>
      <c r="F1069" s="597"/>
    </row>
    <row r="1070" spans="2:6">
      <c r="B1070" s="597"/>
      <c r="C1070" s="597"/>
      <c r="D1070" s="597"/>
      <c r="E1070" s="597"/>
      <c r="F1070" s="597"/>
    </row>
    <row r="1071" spans="2:6">
      <c r="B1071" s="597"/>
      <c r="C1071" s="597"/>
      <c r="D1071" s="597"/>
      <c r="E1071" s="597"/>
      <c r="F1071" s="597"/>
    </row>
    <row r="1072" spans="2:6">
      <c r="B1072" s="597"/>
      <c r="C1072" s="597"/>
      <c r="D1072" s="597"/>
      <c r="E1072" s="597"/>
      <c r="F1072" s="597"/>
    </row>
    <row r="1073" spans="2:6">
      <c r="B1073" s="597"/>
      <c r="C1073" s="597"/>
      <c r="D1073" s="597"/>
      <c r="E1073" s="597"/>
      <c r="F1073" s="597"/>
    </row>
    <row r="1074" spans="2:6">
      <c r="B1074" s="597"/>
      <c r="C1074" s="597"/>
      <c r="D1074" s="597"/>
      <c r="E1074" s="597"/>
      <c r="F1074" s="597"/>
    </row>
    <row r="1075" spans="2:6">
      <c r="B1075" s="597"/>
      <c r="C1075" s="597"/>
      <c r="D1075" s="597"/>
      <c r="E1075" s="597"/>
      <c r="F1075" s="597"/>
    </row>
    <row r="1076" spans="2:6">
      <c r="B1076" s="597"/>
      <c r="C1076" s="597"/>
      <c r="D1076" s="597"/>
      <c r="E1076" s="597"/>
      <c r="F1076" s="597"/>
    </row>
    <row r="1077" spans="2:6">
      <c r="B1077" s="597"/>
      <c r="C1077" s="597"/>
      <c r="D1077" s="597"/>
      <c r="E1077" s="597"/>
      <c r="F1077" s="597"/>
    </row>
    <row r="1078" spans="2:6">
      <c r="B1078" s="597"/>
      <c r="C1078" s="597"/>
      <c r="D1078" s="597"/>
      <c r="E1078" s="597"/>
      <c r="F1078" s="597"/>
    </row>
    <row r="1079" spans="2:6">
      <c r="B1079" s="597"/>
      <c r="C1079" s="597"/>
      <c r="D1079" s="597"/>
      <c r="E1079" s="597"/>
      <c r="F1079" s="597"/>
    </row>
    <row r="1080" spans="2:6">
      <c r="B1080" s="597"/>
      <c r="C1080" s="597"/>
      <c r="D1080" s="597"/>
      <c r="E1080" s="597"/>
      <c r="F1080" s="597"/>
    </row>
    <row r="1081" spans="2:6">
      <c r="B1081" s="597"/>
      <c r="C1081" s="597"/>
      <c r="D1081" s="597"/>
      <c r="E1081" s="597"/>
      <c r="F1081" s="597"/>
    </row>
    <row r="1082" spans="2:6">
      <c r="B1082" s="597"/>
      <c r="C1082" s="597"/>
      <c r="D1082" s="597"/>
      <c r="E1082" s="597"/>
      <c r="F1082" s="597"/>
    </row>
    <row r="1083" spans="2:6">
      <c r="B1083" s="597"/>
      <c r="C1083" s="597"/>
      <c r="D1083" s="597"/>
      <c r="E1083" s="597"/>
      <c r="F1083" s="597"/>
    </row>
    <row r="1084" spans="2:6">
      <c r="B1084" s="597"/>
      <c r="C1084" s="597"/>
      <c r="D1084" s="597"/>
      <c r="E1084" s="597"/>
      <c r="F1084" s="597"/>
    </row>
    <row r="1085" spans="2:6">
      <c r="B1085" s="597"/>
      <c r="C1085" s="597"/>
      <c r="D1085" s="597"/>
      <c r="E1085" s="597"/>
      <c r="F1085" s="597"/>
    </row>
    <row r="1086" spans="2:6">
      <c r="B1086" s="597"/>
      <c r="C1086" s="597"/>
      <c r="D1086" s="597"/>
      <c r="E1086" s="597"/>
      <c r="F1086" s="597"/>
    </row>
    <row r="1087" spans="2:6">
      <c r="B1087" s="597"/>
      <c r="C1087" s="597"/>
      <c r="D1087" s="597"/>
      <c r="E1087" s="597"/>
      <c r="F1087" s="597"/>
    </row>
    <row r="1088" spans="2:6">
      <c r="B1088" s="597"/>
      <c r="C1088" s="597"/>
      <c r="D1088" s="597"/>
      <c r="E1088" s="597"/>
      <c r="F1088" s="597"/>
    </row>
    <row r="1089" spans="2:6">
      <c r="B1089" s="597"/>
      <c r="C1089" s="597"/>
      <c r="D1089" s="597"/>
      <c r="E1089" s="597"/>
      <c r="F1089" s="597"/>
    </row>
    <row r="1090" spans="2:6">
      <c r="B1090" s="597"/>
      <c r="C1090" s="597"/>
      <c r="D1090" s="597"/>
      <c r="E1090" s="597"/>
      <c r="F1090" s="597"/>
    </row>
    <row r="1091" spans="2:6">
      <c r="B1091" s="597"/>
      <c r="C1091" s="597"/>
      <c r="D1091" s="597"/>
      <c r="E1091" s="597"/>
      <c r="F1091" s="597"/>
    </row>
    <row r="1092" spans="2:6">
      <c r="B1092" s="597"/>
      <c r="C1092" s="597"/>
      <c r="D1092" s="597"/>
      <c r="E1092" s="597"/>
      <c r="F1092" s="597"/>
    </row>
    <row r="1093" spans="2:6">
      <c r="B1093" s="597"/>
      <c r="C1093" s="597"/>
      <c r="D1093" s="597"/>
      <c r="E1093" s="597"/>
      <c r="F1093" s="597"/>
    </row>
    <row r="1094" spans="2:6">
      <c r="B1094" s="597"/>
      <c r="C1094" s="597"/>
      <c r="D1094" s="597"/>
      <c r="E1094" s="597"/>
      <c r="F1094" s="597"/>
    </row>
    <row r="1095" spans="2:6">
      <c r="B1095" s="597"/>
      <c r="C1095" s="597"/>
      <c r="D1095" s="597"/>
      <c r="E1095" s="597"/>
      <c r="F1095" s="597"/>
    </row>
    <row r="1096" spans="2:6">
      <c r="B1096" s="597"/>
      <c r="C1096" s="597"/>
      <c r="D1096" s="597"/>
      <c r="E1096" s="597"/>
      <c r="F1096" s="597"/>
    </row>
    <row r="1097" spans="2:6">
      <c r="B1097" s="597"/>
      <c r="C1097" s="597"/>
      <c r="D1097" s="597"/>
      <c r="E1097" s="597"/>
      <c r="F1097" s="597"/>
    </row>
    <row r="1098" spans="2:6">
      <c r="B1098" s="597"/>
      <c r="C1098" s="597"/>
      <c r="D1098" s="597"/>
      <c r="E1098" s="597"/>
      <c r="F1098" s="597"/>
    </row>
    <row r="1099" spans="2:6">
      <c r="B1099" s="597"/>
      <c r="C1099" s="597"/>
      <c r="D1099" s="597"/>
      <c r="E1099" s="597"/>
      <c r="F1099" s="597"/>
    </row>
    <row r="1100" spans="2:6">
      <c r="B1100" s="597"/>
      <c r="C1100" s="597"/>
      <c r="D1100" s="597"/>
      <c r="E1100" s="597"/>
      <c r="F1100" s="597"/>
    </row>
    <row r="1101" spans="2:6">
      <c r="B1101" s="597"/>
      <c r="C1101" s="597"/>
      <c r="D1101" s="597"/>
      <c r="E1101" s="597"/>
      <c r="F1101" s="597"/>
    </row>
    <row r="1102" spans="2:6">
      <c r="B1102" s="597"/>
      <c r="C1102" s="597"/>
      <c r="D1102" s="597"/>
      <c r="E1102" s="597"/>
      <c r="F1102" s="597"/>
    </row>
    <row r="1103" spans="2:6">
      <c r="B1103" s="597"/>
      <c r="C1103" s="597"/>
      <c r="D1103" s="597"/>
      <c r="E1103" s="597"/>
      <c r="F1103" s="597"/>
    </row>
    <row r="1104" spans="2:6">
      <c r="B1104" s="597"/>
      <c r="C1104" s="597"/>
      <c r="D1104" s="597"/>
      <c r="E1104" s="597"/>
      <c r="F1104" s="597"/>
    </row>
    <row r="1105" spans="2:6">
      <c r="B1105" s="597"/>
      <c r="C1105" s="597"/>
      <c r="D1105" s="597"/>
      <c r="E1105" s="597"/>
      <c r="F1105" s="597"/>
    </row>
    <row r="1106" spans="2:6">
      <c r="B1106" s="597"/>
      <c r="C1106" s="597"/>
      <c r="D1106" s="597"/>
      <c r="E1106" s="597"/>
      <c r="F1106" s="597"/>
    </row>
    <row r="1107" spans="2:6">
      <c r="B1107" s="597"/>
      <c r="C1107" s="597"/>
      <c r="D1107" s="597"/>
      <c r="E1107" s="597"/>
      <c r="F1107" s="597"/>
    </row>
    <row r="1108" spans="2:6">
      <c r="B1108" s="597"/>
      <c r="C1108" s="597"/>
      <c r="D1108" s="597"/>
      <c r="E1108" s="597"/>
      <c r="F1108" s="597"/>
    </row>
    <row r="1109" spans="2:6">
      <c r="B1109" s="597"/>
      <c r="C1109" s="597"/>
      <c r="D1109" s="597"/>
      <c r="E1109" s="597"/>
      <c r="F1109" s="597"/>
    </row>
    <row r="1110" spans="2:6">
      <c r="B1110" s="597"/>
      <c r="C1110" s="597"/>
      <c r="D1110" s="597"/>
      <c r="E1110" s="597"/>
      <c r="F1110" s="597"/>
    </row>
    <row r="1111" spans="2:6">
      <c r="B1111" s="597"/>
      <c r="C1111" s="597"/>
      <c r="D1111" s="597"/>
      <c r="E1111" s="597"/>
      <c r="F1111" s="597"/>
    </row>
    <row r="1112" spans="2:6">
      <c r="B1112" s="597"/>
      <c r="C1112" s="597"/>
      <c r="D1112" s="597"/>
      <c r="E1112" s="597"/>
      <c r="F1112" s="597"/>
    </row>
    <row r="1113" spans="2:6">
      <c r="B1113" s="597"/>
      <c r="C1113" s="597"/>
      <c r="D1113" s="597"/>
      <c r="E1113" s="597"/>
      <c r="F1113" s="597"/>
    </row>
    <row r="1114" spans="2:6">
      <c r="B1114" s="597"/>
      <c r="C1114" s="597"/>
      <c r="D1114" s="597"/>
      <c r="E1114" s="597"/>
      <c r="F1114" s="597"/>
    </row>
    <row r="1115" spans="2:6">
      <c r="B1115" s="597"/>
      <c r="C1115" s="597"/>
      <c r="D1115" s="597"/>
      <c r="E1115" s="597"/>
      <c r="F1115" s="597"/>
    </row>
    <row r="1116" spans="2:6">
      <c r="B1116" s="597"/>
      <c r="C1116" s="597"/>
      <c r="D1116" s="597"/>
      <c r="E1116" s="597"/>
      <c r="F1116" s="597"/>
    </row>
    <row r="1117" spans="2:6">
      <c r="B1117" s="597"/>
      <c r="C1117" s="597"/>
      <c r="D1117" s="597"/>
      <c r="E1117" s="597"/>
      <c r="F1117" s="597"/>
    </row>
    <row r="1118" spans="2:6">
      <c r="B1118" s="597"/>
      <c r="C1118" s="597"/>
      <c r="D1118" s="597"/>
      <c r="E1118" s="597"/>
      <c r="F1118" s="597"/>
    </row>
    <row r="1119" spans="2:6">
      <c r="B1119" s="597"/>
      <c r="C1119" s="597"/>
      <c r="D1119" s="597"/>
      <c r="E1119" s="597"/>
      <c r="F1119" s="597"/>
    </row>
    <row r="1120" spans="2:6">
      <c r="B1120" s="597"/>
      <c r="C1120" s="597"/>
      <c r="D1120" s="597"/>
      <c r="E1120" s="597"/>
      <c r="F1120" s="597"/>
    </row>
    <row r="1121" spans="2:6">
      <c r="B1121" s="597"/>
      <c r="C1121" s="597"/>
      <c r="D1121" s="597"/>
      <c r="E1121" s="597"/>
      <c r="F1121" s="597"/>
    </row>
    <row r="1122" spans="2:6">
      <c r="B1122" s="597"/>
      <c r="C1122" s="597"/>
      <c r="D1122" s="597"/>
      <c r="E1122" s="597"/>
      <c r="F1122" s="597"/>
    </row>
    <row r="1123" spans="2:6">
      <c r="B1123" s="597"/>
      <c r="C1123" s="597"/>
      <c r="D1123" s="597"/>
      <c r="E1123" s="597"/>
      <c r="F1123" s="597"/>
    </row>
    <row r="1124" spans="2:6">
      <c r="B1124" s="597"/>
      <c r="C1124" s="597"/>
      <c r="D1124" s="597"/>
      <c r="E1124" s="597"/>
      <c r="F1124" s="597"/>
    </row>
    <row r="1125" spans="2:6">
      <c r="B1125" s="597"/>
      <c r="C1125" s="597"/>
      <c r="D1125" s="597"/>
      <c r="E1125" s="597"/>
      <c r="F1125" s="597"/>
    </row>
    <row r="1126" spans="2:6">
      <c r="B1126" s="597"/>
      <c r="C1126" s="597"/>
      <c r="D1126" s="597"/>
      <c r="E1126" s="597"/>
      <c r="F1126" s="597"/>
    </row>
    <row r="1127" spans="2:6">
      <c r="B1127" s="597"/>
      <c r="C1127" s="597"/>
      <c r="D1127" s="597"/>
      <c r="E1127" s="597"/>
      <c r="F1127" s="597"/>
    </row>
    <row r="1128" spans="2:6">
      <c r="B1128" s="597"/>
      <c r="C1128" s="597"/>
      <c r="D1128" s="597"/>
      <c r="E1128" s="597"/>
      <c r="F1128" s="597"/>
    </row>
    <row r="1129" spans="2:6">
      <c r="B1129" s="597"/>
      <c r="C1129" s="597"/>
      <c r="D1129" s="597"/>
      <c r="E1129" s="597"/>
      <c r="F1129" s="597"/>
    </row>
    <row r="1130" spans="2:6">
      <c r="B1130" s="597"/>
      <c r="C1130" s="597"/>
      <c r="D1130" s="597"/>
      <c r="E1130" s="597"/>
      <c r="F1130" s="597"/>
    </row>
    <row r="1131" spans="2:6">
      <c r="B1131" s="597"/>
      <c r="C1131" s="597"/>
      <c r="D1131" s="597"/>
      <c r="E1131" s="597"/>
      <c r="F1131" s="597"/>
    </row>
    <row r="1132" spans="2:6">
      <c r="B1132" s="597"/>
      <c r="C1132" s="597"/>
      <c r="D1132" s="597"/>
      <c r="E1132" s="597"/>
      <c r="F1132" s="597"/>
    </row>
    <row r="1133" spans="2:6">
      <c r="B1133" s="597"/>
      <c r="C1133" s="597"/>
      <c r="D1133" s="597"/>
      <c r="E1133" s="597"/>
      <c r="F1133" s="597"/>
    </row>
    <row r="1134" spans="2:6">
      <c r="B1134" s="597"/>
      <c r="C1134" s="597"/>
      <c r="D1134" s="597"/>
      <c r="E1134" s="597"/>
      <c r="F1134" s="597"/>
    </row>
    <row r="1135" spans="2:6">
      <c r="B1135" s="597"/>
      <c r="C1135" s="597"/>
      <c r="D1135" s="597"/>
      <c r="E1135" s="597"/>
      <c r="F1135" s="597"/>
    </row>
    <row r="1136" spans="2:6">
      <c r="B1136" s="597"/>
      <c r="C1136" s="597"/>
      <c r="D1136" s="597"/>
      <c r="E1136" s="597"/>
      <c r="F1136" s="597"/>
    </row>
    <row r="1137" spans="2:6">
      <c r="B1137" s="597"/>
      <c r="C1137" s="597"/>
      <c r="D1137" s="597"/>
      <c r="E1137" s="597"/>
      <c r="F1137" s="597"/>
    </row>
    <row r="1138" spans="2:6">
      <c r="B1138" s="597"/>
      <c r="C1138" s="597"/>
      <c r="D1138" s="597"/>
      <c r="E1138" s="597"/>
      <c r="F1138" s="597"/>
    </row>
    <row r="1139" spans="2:6">
      <c r="B1139" s="597"/>
      <c r="C1139" s="597"/>
      <c r="D1139" s="597"/>
      <c r="E1139" s="597"/>
      <c r="F1139" s="597"/>
    </row>
    <row r="1140" spans="2:6">
      <c r="B1140" s="597"/>
      <c r="C1140" s="597"/>
      <c r="D1140" s="597"/>
      <c r="E1140" s="597"/>
      <c r="F1140" s="597"/>
    </row>
    <row r="1141" spans="2:6">
      <c r="B1141" s="597"/>
      <c r="C1141" s="597"/>
      <c r="D1141" s="597"/>
      <c r="E1141" s="597"/>
      <c r="F1141" s="597"/>
    </row>
    <row r="1142" spans="2:6">
      <c r="B1142" s="597"/>
      <c r="C1142" s="597"/>
      <c r="D1142" s="597"/>
      <c r="E1142" s="597"/>
      <c r="F1142" s="597"/>
    </row>
    <row r="1143" spans="2:6">
      <c r="B1143" s="597"/>
      <c r="C1143" s="597"/>
      <c r="D1143" s="597"/>
      <c r="E1143" s="597"/>
      <c r="F1143" s="597"/>
    </row>
    <row r="1144" spans="2:6">
      <c r="B1144" s="597"/>
      <c r="C1144" s="597"/>
      <c r="D1144" s="597"/>
      <c r="E1144" s="597"/>
      <c r="F1144" s="597"/>
    </row>
    <row r="1145" spans="2:6">
      <c r="B1145" s="597"/>
      <c r="C1145" s="597"/>
      <c r="D1145" s="597"/>
      <c r="E1145" s="597"/>
      <c r="F1145" s="597"/>
    </row>
    <row r="1146" spans="2:6">
      <c r="B1146" s="597"/>
      <c r="C1146" s="597"/>
      <c r="D1146" s="597"/>
      <c r="E1146" s="597"/>
      <c r="F1146" s="597"/>
    </row>
    <row r="1147" spans="2:6">
      <c r="B1147" s="597"/>
      <c r="C1147" s="597"/>
      <c r="D1147" s="597"/>
      <c r="E1147" s="597"/>
      <c r="F1147" s="597"/>
    </row>
    <row r="1148" spans="2:6">
      <c r="B1148" s="597"/>
      <c r="C1148" s="597"/>
      <c r="D1148" s="597"/>
      <c r="E1148" s="597"/>
      <c r="F1148" s="597"/>
    </row>
    <row r="1149" spans="2:6">
      <c r="B1149" s="597"/>
      <c r="C1149" s="597"/>
      <c r="D1149" s="597"/>
      <c r="E1149" s="597"/>
      <c r="F1149" s="597"/>
    </row>
    <row r="1150" spans="2:6">
      <c r="B1150" s="597"/>
      <c r="C1150" s="597"/>
      <c r="D1150" s="597"/>
      <c r="E1150" s="597"/>
      <c r="F1150" s="597"/>
    </row>
    <row r="1151" spans="2:6">
      <c r="B1151" s="597"/>
      <c r="C1151" s="597"/>
      <c r="D1151" s="597"/>
      <c r="E1151" s="597"/>
      <c r="F1151" s="597"/>
    </row>
    <row r="1152" spans="2:6">
      <c r="B1152" s="597"/>
      <c r="C1152" s="597"/>
      <c r="D1152" s="597"/>
      <c r="E1152" s="597"/>
      <c r="F1152" s="597"/>
    </row>
    <row r="1153" spans="2:6">
      <c r="B1153" s="597"/>
      <c r="C1153" s="597"/>
      <c r="D1153" s="597"/>
      <c r="E1153" s="597"/>
      <c r="F1153" s="597"/>
    </row>
    <row r="1154" spans="2:6">
      <c r="B1154" s="597"/>
      <c r="C1154" s="597"/>
      <c r="D1154" s="597"/>
      <c r="E1154" s="597"/>
      <c r="F1154" s="597"/>
    </row>
    <row r="1155" spans="2:6">
      <c r="B1155" s="597"/>
      <c r="C1155" s="597"/>
      <c r="D1155" s="597"/>
      <c r="E1155" s="597"/>
      <c r="F1155" s="597"/>
    </row>
    <row r="1156" spans="2:6">
      <c r="B1156" s="597"/>
      <c r="C1156" s="597"/>
      <c r="D1156" s="597"/>
      <c r="E1156" s="597"/>
      <c r="F1156" s="597"/>
    </row>
    <row r="1157" spans="2:6">
      <c r="B1157" s="597"/>
      <c r="C1157" s="597"/>
      <c r="D1157" s="597"/>
      <c r="E1157" s="597"/>
      <c r="F1157" s="597"/>
    </row>
    <row r="1158" spans="2:6">
      <c r="B1158" s="597"/>
      <c r="C1158" s="597"/>
      <c r="D1158" s="597"/>
      <c r="E1158" s="597"/>
      <c r="F1158" s="597"/>
    </row>
    <row r="1159" spans="2:6">
      <c r="B1159" s="597"/>
      <c r="C1159" s="597"/>
      <c r="D1159" s="597"/>
      <c r="E1159" s="597"/>
      <c r="F1159" s="597"/>
    </row>
    <row r="1160" spans="2:6">
      <c r="B1160" s="597"/>
      <c r="C1160" s="597"/>
      <c r="D1160" s="597"/>
      <c r="E1160" s="597"/>
      <c r="F1160" s="597"/>
    </row>
    <row r="1161" spans="2:6">
      <c r="B1161" s="597"/>
      <c r="C1161" s="597"/>
      <c r="D1161" s="597"/>
      <c r="E1161" s="597"/>
      <c r="F1161" s="597"/>
    </row>
    <row r="1162" spans="2:6">
      <c r="B1162" s="597"/>
      <c r="C1162" s="597"/>
      <c r="D1162" s="597"/>
      <c r="E1162" s="597"/>
      <c r="F1162" s="597"/>
    </row>
    <row r="1163" spans="2:6">
      <c r="B1163" s="597"/>
      <c r="C1163" s="597"/>
      <c r="D1163" s="597"/>
      <c r="E1163" s="597"/>
      <c r="F1163" s="597"/>
    </row>
    <row r="1164" spans="2:6">
      <c r="B1164" s="597"/>
      <c r="C1164" s="597"/>
      <c r="D1164" s="597"/>
      <c r="E1164" s="597"/>
      <c r="F1164" s="597"/>
    </row>
    <row r="1165" spans="2:6">
      <c r="B1165" s="597"/>
      <c r="C1165" s="597"/>
      <c r="D1165" s="597"/>
      <c r="E1165" s="597"/>
      <c r="F1165" s="597"/>
    </row>
    <row r="1166" spans="2:6">
      <c r="B1166" s="597"/>
      <c r="C1166" s="597"/>
      <c r="D1166" s="597"/>
      <c r="E1166" s="597"/>
      <c r="F1166" s="597"/>
    </row>
    <row r="1167" spans="2:6">
      <c r="B1167" s="597"/>
      <c r="C1167" s="597"/>
      <c r="D1167" s="597"/>
      <c r="E1167" s="597"/>
      <c r="F1167" s="597"/>
    </row>
    <row r="1168" spans="2:6">
      <c r="B1168" s="597"/>
      <c r="C1168" s="597"/>
      <c r="D1168" s="597"/>
      <c r="E1168" s="597"/>
      <c r="F1168" s="597"/>
    </row>
    <row r="1169" spans="2:6">
      <c r="B1169" s="597"/>
      <c r="C1169" s="597"/>
      <c r="D1169" s="597"/>
      <c r="E1169" s="597"/>
      <c r="F1169" s="597"/>
    </row>
    <row r="1170" spans="2:6">
      <c r="B1170" s="597"/>
      <c r="C1170" s="597"/>
      <c r="D1170" s="597"/>
      <c r="E1170" s="597"/>
      <c r="F1170" s="597"/>
    </row>
    <row r="1171" spans="2:6">
      <c r="B1171" s="597"/>
      <c r="C1171" s="597"/>
      <c r="D1171" s="597"/>
      <c r="E1171" s="597"/>
      <c r="F1171" s="597"/>
    </row>
    <row r="1172" spans="2:6">
      <c r="B1172" s="597"/>
      <c r="C1172" s="597"/>
      <c r="D1172" s="597"/>
      <c r="E1172" s="597"/>
      <c r="F1172" s="597"/>
    </row>
    <row r="1173" spans="2:6">
      <c r="B1173" s="597"/>
      <c r="C1173" s="597"/>
      <c r="D1173" s="597"/>
      <c r="E1173" s="597"/>
      <c r="F1173" s="597"/>
    </row>
    <row r="1174" spans="2:6">
      <c r="B1174" s="597"/>
      <c r="C1174" s="597"/>
      <c r="D1174" s="597"/>
      <c r="E1174" s="597"/>
      <c r="F1174" s="597"/>
    </row>
    <row r="1175" spans="2:6">
      <c r="B1175" s="597"/>
      <c r="C1175" s="597"/>
      <c r="D1175" s="597"/>
      <c r="E1175" s="597"/>
      <c r="F1175" s="597"/>
    </row>
    <row r="1176" spans="2:6">
      <c r="B1176" s="597"/>
      <c r="C1176" s="597"/>
      <c r="D1176" s="597"/>
      <c r="E1176" s="597"/>
      <c r="F1176" s="597"/>
    </row>
    <row r="1177" spans="2:6">
      <c r="B1177" s="597"/>
      <c r="C1177" s="597"/>
      <c r="D1177" s="597"/>
      <c r="E1177" s="597"/>
      <c r="F1177" s="597"/>
    </row>
    <row r="1178" spans="2:6">
      <c r="B1178" s="597"/>
      <c r="C1178" s="597"/>
      <c r="D1178" s="597"/>
      <c r="E1178" s="597"/>
      <c r="F1178" s="597"/>
    </row>
    <row r="1179" spans="2:6">
      <c r="B1179" s="597"/>
      <c r="C1179" s="597"/>
      <c r="D1179" s="597"/>
      <c r="E1179" s="597"/>
      <c r="F1179" s="597"/>
    </row>
    <row r="1180" spans="2:6">
      <c r="B1180" s="597"/>
      <c r="C1180" s="597"/>
      <c r="D1180" s="597"/>
      <c r="E1180" s="597"/>
      <c r="F1180" s="597"/>
    </row>
    <row r="1181" spans="2:6">
      <c r="B1181" s="597"/>
      <c r="C1181" s="597"/>
      <c r="D1181" s="597"/>
      <c r="E1181" s="597"/>
      <c r="F1181" s="597"/>
    </row>
    <row r="1182" spans="2:6">
      <c r="B1182" s="597"/>
      <c r="C1182" s="597"/>
      <c r="D1182" s="597"/>
      <c r="E1182" s="597"/>
      <c r="F1182" s="597"/>
    </row>
    <row r="1183" spans="2:6">
      <c r="B1183" s="597"/>
      <c r="C1183" s="597"/>
      <c r="D1183" s="597"/>
      <c r="E1183" s="597"/>
      <c r="F1183" s="597"/>
    </row>
    <row r="1184" spans="2:6">
      <c r="B1184" s="597"/>
      <c r="C1184" s="597"/>
      <c r="D1184" s="597"/>
      <c r="E1184" s="597"/>
      <c r="F1184" s="597"/>
    </row>
    <row r="1185" spans="2:6">
      <c r="B1185" s="597"/>
      <c r="C1185" s="597"/>
      <c r="D1185" s="597"/>
      <c r="E1185" s="597"/>
      <c r="F1185" s="597"/>
    </row>
    <row r="1186" spans="2:6">
      <c r="B1186" s="597"/>
      <c r="C1186" s="597"/>
      <c r="D1186" s="597"/>
      <c r="E1186" s="597"/>
      <c r="F1186" s="597"/>
    </row>
    <row r="1187" spans="2:6">
      <c r="B1187" s="597"/>
      <c r="C1187" s="597"/>
      <c r="D1187" s="597"/>
      <c r="E1187" s="597"/>
      <c r="F1187" s="597"/>
    </row>
    <row r="1188" spans="2:6">
      <c r="B1188" s="597"/>
      <c r="C1188" s="597"/>
      <c r="D1188" s="597"/>
      <c r="E1188" s="597"/>
      <c r="F1188" s="597"/>
    </row>
    <row r="1189" spans="2:6">
      <c r="B1189" s="597"/>
      <c r="C1189" s="597"/>
      <c r="D1189" s="597"/>
      <c r="E1189" s="597"/>
      <c r="F1189" s="597"/>
    </row>
    <row r="1190" spans="2:6">
      <c r="B1190" s="597"/>
      <c r="C1190" s="597"/>
      <c r="D1190" s="597"/>
      <c r="E1190" s="597"/>
      <c r="F1190" s="597"/>
    </row>
    <row r="1191" spans="2:6">
      <c r="B1191" s="597"/>
      <c r="C1191" s="597"/>
      <c r="D1191" s="597"/>
      <c r="E1191" s="597"/>
      <c r="F1191" s="597"/>
    </row>
    <row r="1192" spans="2:6">
      <c r="B1192" s="597"/>
      <c r="C1192" s="597"/>
      <c r="D1192" s="597"/>
      <c r="E1192" s="597"/>
      <c r="F1192" s="597"/>
    </row>
    <row r="1193" spans="2:6">
      <c r="B1193" s="597"/>
      <c r="C1193" s="597"/>
      <c r="D1193" s="597"/>
      <c r="E1193" s="597"/>
      <c r="F1193" s="597"/>
    </row>
    <row r="1194" spans="2:6">
      <c r="B1194" s="597"/>
      <c r="C1194" s="597"/>
      <c r="D1194" s="597"/>
      <c r="E1194" s="597"/>
      <c r="F1194" s="597"/>
    </row>
    <row r="1195" spans="2:6">
      <c r="B1195" s="597"/>
      <c r="C1195" s="597"/>
      <c r="D1195" s="597"/>
      <c r="E1195" s="597"/>
      <c r="F1195" s="597"/>
    </row>
    <row r="1196" spans="2:6">
      <c r="B1196" s="597"/>
      <c r="C1196" s="597"/>
      <c r="D1196" s="597"/>
      <c r="E1196" s="597"/>
      <c r="F1196" s="597"/>
    </row>
    <row r="1197" spans="2:6">
      <c r="B1197" s="597"/>
      <c r="C1197" s="597"/>
      <c r="D1197" s="597"/>
      <c r="E1197" s="597"/>
      <c r="F1197" s="597"/>
    </row>
    <row r="1198" spans="2:6">
      <c r="B1198" s="597"/>
      <c r="C1198" s="597"/>
      <c r="D1198" s="597"/>
      <c r="E1198" s="597"/>
      <c r="F1198" s="597"/>
    </row>
    <row r="1199" spans="2:6">
      <c r="B1199" s="597"/>
      <c r="C1199" s="597"/>
      <c r="D1199" s="597"/>
      <c r="E1199" s="597"/>
      <c r="F1199" s="597"/>
    </row>
    <row r="1200" spans="2:6">
      <c r="B1200" s="597"/>
      <c r="C1200" s="597"/>
      <c r="D1200" s="597"/>
      <c r="E1200" s="597"/>
      <c r="F1200" s="597"/>
    </row>
    <row r="1201" spans="2:6">
      <c r="B1201" s="597"/>
      <c r="C1201" s="597"/>
      <c r="D1201" s="597"/>
      <c r="E1201" s="597"/>
      <c r="F1201" s="597"/>
    </row>
    <row r="1202" spans="2:6">
      <c r="B1202" s="597"/>
      <c r="C1202" s="597"/>
      <c r="D1202" s="597"/>
      <c r="E1202" s="597"/>
      <c r="F1202" s="597"/>
    </row>
    <row r="1203" spans="2:6">
      <c r="B1203" s="597"/>
      <c r="C1203" s="597"/>
      <c r="D1203" s="597"/>
      <c r="E1203" s="597"/>
      <c r="F1203" s="597"/>
    </row>
    <row r="1204" spans="2:6">
      <c r="B1204" s="597"/>
      <c r="C1204" s="597"/>
      <c r="D1204" s="597"/>
      <c r="E1204" s="597"/>
      <c r="F1204" s="597"/>
    </row>
    <row r="1205" spans="2:6">
      <c r="B1205" s="597"/>
      <c r="C1205" s="597"/>
      <c r="D1205" s="597"/>
      <c r="E1205" s="597"/>
      <c r="F1205" s="597"/>
    </row>
    <row r="1206" spans="2:6">
      <c r="B1206" s="597"/>
      <c r="C1206" s="597"/>
      <c r="D1206" s="597"/>
      <c r="E1206" s="597"/>
      <c r="F1206" s="597"/>
    </row>
    <row r="1207" spans="2:6">
      <c r="B1207" s="597"/>
      <c r="C1207" s="597"/>
      <c r="D1207" s="597"/>
      <c r="E1207" s="597"/>
      <c r="F1207" s="597"/>
    </row>
    <row r="1208" spans="2:6">
      <c r="B1208" s="597"/>
      <c r="C1208" s="597"/>
      <c r="D1208" s="597"/>
      <c r="E1208" s="597"/>
      <c r="F1208" s="597"/>
    </row>
    <row r="1209" spans="2:6">
      <c r="B1209" s="597"/>
      <c r="C1209" s="597"/>
      <c r="D1209" s="597"/>
      <c r="E1209" s="597"/>
      <c r="F1209" s="597"/>
    </row>
    <row r="1210" spans="2:6">
      <c r="B1210" s="597"/>
      <c r="C1210" s="597"/>
      <c r="D1210" s="597"/>
      <c r="E1210" s="597"/>
      <c r="F1210" s="597"/>
    </row>
    <row r="1211" spans="2:6">
      <c r="B1211" s="597"/>
      <c r="C1211" s="597"/>
      <c r="D1211" s="597"/>
      <c r="E1211" s="597"/>
      <c r="F1211" s="597"/>
    </row>
    <row r="1212" spans="2:6">
      <c r="B1212" s="597"/>
      <c r="C1212" s="597"/>
      <c r="D1212" s="597"/>
      <c r="E1212" s="597"/>
      <c r="F1212" s="597"/>
    </row>
    <row r="1213" spans="2:6">
      <c r="B1213" s="597"/>
      <c r="C1213" s="597"/>
      <c r="D1213" s="597"/>
      <c r="E1213" s="597"/>
      <c r="F1213" s="597"/>
    </row>
    <row r="1214" spans="2:6">
      <c r="B1214" s="597"/>
      <c r="C1214" s="597"/>
      <c r="D1214" s="597"/>
      <c r="E1214" s="597"/>
      <c r="F1214" s="597"/>
    </row>
    <row r="1215" spans="2:6">
      <c r="B1215" s="597"/>
      <c r="C1215" s="597"/>
      <c r="D1215" s="597"/>
      <c r="E1215" s="597"/>
      <c r="F1215" s="597"/>
    </row>
    <row r="1216" spans="2:6">
      <c r="B1216" s="597"/>
      <c r="C1216" s="597"/>
      <c r="D1216" s="597"/>
      <c r="E1216" s="597"/>
      <c r="F1216" s="597"/>
    </row>
    <row r="1217" spans="2:6">
      <c r="B1217" s="597"/>
      <c r="C1217" s="597"/>
      <c r="D1217" s="597"/>
      <c r="E1217" s="597"/>
      <c r="F1217" s="597"/>
    </row>
    <row r="1218" spans="2:6">
      <c r="B1218" s="597"/>
      <c r="C1218" s="597"/>
      <c r="D1218" s="597"/>
      <c r="E1218" s="597"/>
      <c r="F1218" s="597"/>
    </row>
    <row r="1219" spans="2:6">
      <c r="B1219" s="597"/>
      <c r="C1219" s="597"/>
      <c r="D1219" s="597"/>
      <c r="E1219" s="597"/>
      <c r="F1219" s="597"/>
    </row>
    <row r="1220" spans="2:6">
      <c r="B1220" s="597"/>
      <c r="C1220" s="597"/>
      <c r="D1220" s="597"/>
      <c r="E1220" s="597"/>
      <c r="F1220" s="597"/>
    </row>
    <row r="1221" spans="2:6">
      <c r="B1221" s="597"/>
      <c r="C1221" s="597"/>
      <c r="D1221" s="597"/>
      <c r="E1221" s="597"/>
      <c r="F1221" s="597"/>
    </row>
    <row r="1222" spans="2:6">
      <c r="B1222" s="597"/>
      <c r="C1222" s="597"/>
      <c r="D1222" s="597"/>
      <c r="E1222" s="597"/>
      <c r="F1222" s="597"/>
    </row>
    <row r="1223" spans="2:6">
      <c r="B1223" s="597"/>
      <c r="C1223" s="597"/>
      <c r="D1223" s="597"/>
      <c r="E1223" s="597"/>
      <c r="F1223" s="597"/>
    </row>
    <row r="1224" spans="2:6">
      <c r="B1224" s="597"/>
      <c r="C1224" s="597"/>
      <c r="D1224" s="597"/>
      <c r="E1224" s="597"/>
      <c r="F1224" s="597"/>
    </row>
    <row r="1225" spans="2:6">
      <c r="B1225" s="597"/>
      <c r="C1225" s="597"/>
      <c r="D1225" s="597"/>
      <c r="E1225" s="597"/>
      <c r="F1225" s="597"/>
    </row>
    <row r="1226" spans="2:6">
      <c r="B1226" s="597"/>
      <c r="C1226" s="597"/>
      <c r="D1226" s="597"/>
      <c r="E1226" s="597"/>
      <c r="F1226" s="597"/>
    </row>
    <row r="1227" spans="2:6">
      <c r="B1227" s="597"/>
      <c r="C1227" s="597"/>
      <c r="D1227" s="597"/>
      <c r="E1227" s="597"/>
      <c r="F1227" s="597"/>
    </row>
    <row r="1228" spans="2:6">
      <c r="B1228" s="597"/>
      <c r="C1228" s="597"/>
      <c r="D1228" s="597"/>
      <c r="E1228" s="597"/>
      <c r="F1228" s="597"/>
    </row>
    <row r="1229" spans="2:6">
      <c r="B1229" s="597"/>
      <c r="C1229" s="597"/>
      <c r="D1229" s="597"/>
      <c r="E1229" s="597"/>
      <c r="F1229" s="597"/>
    </row>
    <row r="1230" spans="2:6">
      <c r="B1230" s="597"/>
      <c r="C1230" s="597"/>
      <c r="D1230" s="597"/>
      <c r="E1230" s="597"/>
      <c r="F1230" s="597"/>
    </row>
    <row r="1231" spans="2:6">
      <c r="B1231" s="597"/>
      <c r="C1231" s="597"/>
      <c r="D1231" s="597"/>
      <c r="E1231" s="597"/>
      <c r="F1231" s="597"/>
    </row>
    <row r="1232" spans="2:6">
      <c r="B1232" s="597"/>
      <c r="C1232" s="597"/>
      <c r="D1232" s="597"/>
      <c r="E1232" s="597"/>
      <c r="F1232" s="597"/>
    </row>
    <row r="1233" spans="2:6">
      <c r="B1233" s="597"/>
      <c r="C1233" s="597"/>
      <c r="D1233" s="597"/>
      <c r="E1233" s="597"/>
      <c r="F1233" s="597"/>
    </row>
    <row r="1234" spans="2:6">
      <c r="B1234" s="597"/>
      <c r="C1234" s="597"/>
      <c r="D1234" s="597"/>
      <c r="E1234" s="597"/>
      <c r="F1234" s="597"/>
    </row>
    <row r="1235" spans="2:6">
      <c r="B1235" s="597"/>
      <c r="C1235" s="597"/>
      <c r="D1235" s="597"/>
      <c r="E1235" s="597"/>
      <c r="F1235" s="597"/>
    </row>
    <row r="1236" spans="2:6">
      <c r="B1236" s="597"/>
      <c r="C1236" s="597"/>
      <c r="D1236" s="597"/>
      <c r="E1236" s="597"/>
      <c r="F1236" s="597"/>
    </row>
    <row r="1237" spans="2:6">
      <c r="B1237" s="597"/>
      <c r="C1237" s="597"/>
      <c r="D1237" s="597"/>
      <c r="E1237" s="597"/>
      <c r="F1237" s="597"/>
    </row>
    <row r="1238" spans="2:6">
      <c r="B1238" s="597"/>
      <c r="C1238" s="597"/>
      <c r="D1238" s="597"/>
      <c r="E1238" s="597"/>
      <c r="F1238" s="597"/>
    </row>
    <row r="1239" spans="2:6">
      <c r="B1239" s="597"/>
      <c r="C1239" s="597"/>
      <c r="D1239" s="597"/>
      <c r="E1239" s="597"/>
      <c r="F1239" s="597"/>
    </row>
    <row r="1240" spans="2:6">
      <c r="B1240" s="597"/>
      <c r="C1240" s="597"/>
      <c r="D1240" s="597"/>
      <c r="E1240" s="597"/>
      <c r="F1240" s="597"/>
    </row>
    <row r="1241" spans="2:6">
      <c r="B1241" s="597"/>
      <c r="C1241" s="597"/>
      <c r="D1241" s="597"/>
      <c r="E1241" s="597"/>
      <c r="F1241" s="597"/>
    </row>
    <row r="1242" spans="2:6">
      <c r="B1242" s="597"/>
      <c r="C1242" s="597"/>
      <c r="D1242" s="597"/>
      <c r="E1242" s="597"/>
      <c r="F1242" s="597"/>
    </row>
    <row r="1243" spans="2:6">
      <c r="B1243" s="597"/>
      <c r="C1243" s="597"/>
      <c r="D1243" s="597"/>
      <c r="E1243" s="597"/>
      <c r="F1243" s="597"/>
    </row>
    <row r="1244" spans="2:6">
      <c r="B1244" s="597"/>
      <c r="C1244" s="597"/>
      <c r="D1244" s="597"/>
      <c r="E1244" s="597"/>
      <c r="F1244" s="597"/>
    </row>
    <row r="1245" spans="2:6">
      <c r="B1245" s="597"/>
      <c r="C1245" s="597"/>
      <c r="D1245" s="597"/>
      <c r="E1245" s="597"/>
      <c r="F1245" s="597"/>
    </row>
    <row r="1246" spans="2:6">
      <c r="B1246" s="597"/>
      <c r="C1246" s="597"/>
      <c r="D1246" s="597"/>
      <c r="E1246" s="597"/>
      <c r="F1246" s="597"/>
    </row>
    <row r="1247" spans="2:6">
      <c r="B1247" s="597"/>
      <c r="C1247" s="597"/>
      <c r="D1247" s="597"/>
      <c r="E1247" s="597"/>
      <c r="F1247" s="597"/>
    </row>
    <row r="1248" spans="2:6">
      <c r="B1248" s="597"/>
      <c r="C1248" s="597"/>
      <c r="D1248" s="597"/>
      <c r="E1248" s="597"/>
      <c r="F1248" s="597"/>
    </row>
    <row r="1249" spans="2:6">
      <c r="B1249" s="597"/>
      <c r="C1249" s="597"/>
      <c r="D1249" s="597"/>
      <c r="E1249" s="597"/>
      <c r="F1249" s="597"/>
    </row>
    <row r="1250" spans="2:6">
      <c r="B1250" s="597"/>
      <c r="C1250" s="597"/>
      <c r="D1250" s="597"/>
      <c r="E1250" s="597"/>
      <c r="F1250" s="597"/>
    </row>
    <row r="1251" spans="2:6">
      <c r="B1251" s="597"/>
      <c r="C1251" s="597"/>
      <c r="D1251" s="597"/>
      <c r="E1251" s="597"/>
      <c r="F1251" s="597"/>
    </row>
    <row r="1252" spans="2:6">
      <c r="B1252" s="597"/>
      <c r="C1252" s="597"/>
      <c r="D1252" s="597"/>
      <c r="E1252" s="597"/>
      <c r="F1252" s="597"/>
    </row>
    <row r="1253" spans="2:6">
      <c r="B1253" s="597"/>
      <c r="C1253" s="597"/>
      <c r="D1253" s="597"/>
      <c r="E1253" s="597"/>
      <c r="F1253" s="597"/>
    </row>
    <row r="1254" spans="2:6">
      <c r="B1254" s="597"/>
      <c r="C1254" s="597"/>
      <c r="D1254" s="597"/>
      <c r="E1254" s="597"/>
      <c r="F1254" s="597"/>
    </row>
    <row r="1255" spans="2:6">
      <c r="B1255" s="597"/>
      <c r="C1255" s="597"/>
      <c r="D1255" s="597"/>
      <c r="E1255" s="597"/>
      <c r="F1255" s="597"/>
    </row>
    <row r="1256" spans="2:6">
      <c r="B1256" s="597"/>
      <c r="C1256" s="597"/>
      <c r="D1256" s="597"/>
      <c r="E1256" s="597"/>
      <c r="F1256" s="597"/>
    </row>
    <row r="1257" spans="2:6">
      <c r="B1257" s="597"/>
      <c r="C1257" s="597"/>
      <c r="D1257" s="597"/>
      <c r="E1257" s="597"/>
      <c r="F1257" s="597"/>
    </row>
    <row r="1258" spans="2:6">
      <c r="B1258" s="597"/>
      <c r="C1258" s="597"/>
      <c r="D1258" s="597"/>
      <c r="E1258" s="597"/>
      <c r="F1258" s="597"/>
    </row>
    <row r="1259" spans="2:6">
      <c r="B1259" s="597"/>
      <c r="C1259" s="597"/>
      <c r="D1259" s="597"/>
      <c r="E1259" s="597"/>
      <c r="F1259" s="597"/>
    </row>
    <row r="1260" spans="2:6">
      <c r="B1260" s="597"/>
      <c r="C1260" s="597"/>
      <c r="D1260" s="597"/>
      <c r="E1260" s="597"/>
      <c r="F1260" s="597"/>
    </row>
    <row r="1261" spans="2:6">
      <c r="B1261" s="597"/>
      <c r="C1261" s="597"/>
      <c r="D1261" s="597"/>
      <c r="E1261" s="597"/>
      <c r="F1261" s="597"/>
    </row>
    <row r="1262" spans="2:6">
      <c r="B1262" s="597"/>
      <c r="C1262" s="597"/>
      <c r="D1262" s="597"/>
      <c r="E1262" s="597"/>
      <c r="F1262" s="597"/>
    </row>
    <row r="1263" spans="2:6">
      <c r="B1263" s="597"/>
      <c r="C1263" s="597"/>
      <c r="D1263" s="597"/>
      <c r="E1263" s="597"/>
      <c r="F1263" s="597"/>
    </row>
    <row r="1264" spans="2:6">
      <c r="B1264" s="597"/>
      <c r="C1264" s="597"/>
      <c r="D1264" s="597"/>
      <c r="E1264" s="597"/>
      <c r="F1264" s="597"/>
    </row>
    <row r="1265" spans="2:6">
      <c r="B1265" s="597"/>
      <c r="C1265" s="597"/>
      <c r="D1265" s="597"/>
      <c r="E1265" s="597"/>
      <c r="F1265" s="597"/>
    </row>
    <row r="1266" spans="2:6">
      <c r="B1266" s="597"/>
      <c r="C1266" s="597"/>
      <c r="D1266" s="597"/>
      <c r="E1266" s="597"/>
      <c r="F1266" s="597"/>
    </row>
    <row r="1267" spans="2:6">
      <c r="B1267" s="597"/>
      <c r="C1267" s="597"/>
      <c r="D1267" s="597"/>
      <c r="E1267" s="597"/>
      <c r="F1267" s="597"/>
    </row>
    <row r="1268" spans="2:6">
      <c r="B1268" s="597"/>
      <c r="C1268" s="597"/>
      <c r="D1268" s="597"/>
      <c r="E1268" s="597"/>
      <c r="F1268" s="597"/>
    </row>
    <row r="1269" spans="2:6">
      <c r="B1269" s="597"/>
      <c r="C1269" s="597"/>
      <c r="D1269" s="597"/>
      <c r="E1269" s="597"/>
      <c r="F1269" s="597"/>
    </row>
    <row r="1270" spans="2:6">
      <c r="B1270" s="597"/>
      <c r="C1270" s="597"/>
      <c r="D1270" s="597"/>
      <c r="E1270" s="597"/>
      <c r="F1270" s="597"/>
    </row>
    <row r="1271" spans="2:6">
      <c r="B1271" s="597"/>
      <c r="C1271" s="597"/>
      <c r="D1271" s="597"/>
      <c r="E1271" s="597"/>
      <c r="F1271" s="597"/>
    </row>
    <row r="1272" spans="2:6">
      <c r="B1272" s="597"/>
      <c r="C1272" s="597"/>
      <c r="D1272" s="597"/>
      <c r="E1272" s="597"/>
      <c r="F1272" s="597"/>
    </row>
    <row r="1273" spans="2:6">
      <c r="B1273" s="597"/>
      <c r="C1273" s="597"/>
      <c r="D1273" s="597"/>
      <c r="E1273" s="597"/>
      <c r="F1273" s="597"/>
    </row>
    <row r="1274" spans="2:6">
      <c r="B1274" s="597"/>
      <c r="C1274" s="597"/>
      <c r="D1274" s="597"/>
      <c r="E1274" s="597"/>
      <c r="F1274" s="597"/>
    </row>
    <row r="1275" spans="2:6">
      <c r="B1275" s="597"/>
      <c r="C1275" s="597"/>
      <c r="D1275" s="597"/>
      <c r="E1275" s="597"/>
      <c r="F1275" s="597"/>
    </row>
    <row r="1276" spans="2:6">
      <c r="B1276" s="597"/>
      <c r="C1276" s="597"/>
      <c r="D1276" s="597"/>
      <c r="E1276" s="597"/>
      <c r="F1276" s="597"/>
    </row>
    <row r="1277" spans="2:6">
      <c r="B1277" s="597"/>
      <c r="C1277" s="597"/>
      <c r="D1277" s="597"/>
      <c r="E1277" s="597"/>
      <c r="F1277" s="597"/>
    </row>
    <row r="1278" spans="2:6">
      <c r="B1278" s="597"/>
      <c r="C1278" s="597"/>
      <c r="D1278" s="597"/>
      <c r="E1278" s="597"/>
      <c r="F1278" s="597"/>
    </row>
    <row r="1279" spans="2:6">
      <c r="B1279" s="597"/>
      <c r="C1279" s="597"/>
      <c r="D1279" s="597"/>
      <c r="E1279" s="597"/>
      <c r="F1279" s="597"/>
    </row>
    <row r="1280" spans="2:6">
      <c r="B1280" s="597"/>
      <c r="C1280" s="597"/>
      <c r="D1280" s="597"/>
      <c r="E1280" s="597"/>
      <c r="F1280" s="597"/>
    </row>
    <row r="1281" spans="2:6">
      <c r="B1281" s="597"/>
      <c r="C1281" s="597"/>
      <c r="D1281" s="597"/>
      <c r="E1281" s="597"/>
      <c r="F1281" s="597"/>
    </row>
    <row r="1282" spans="2:6">
      <c r="B1282" s="597"/>
      <c r="C1282" s="597"/>
      <c r="D1282" s="597"/>
      <c r="E1282" s="597"/>
      <c r="F1282" s="597"/>
    </row>
    <row r="1283" spans="2:6">
      <c r="B1283" s="597"/>
      <c r="C1283" s="597"/>
      <c r="D1283" s="597"/>
      <c r="E1283" s="597"/>
      <c r="F1283" s="597"/>
    </row>
    <row r="1284" spans="2:6">
      <c r="B1284" s="597"/>
      <c r="C1284" s="597"/>
      <c r="D1284" s="597"/>
      <c r="E1284" s="597"/>
      <c r="F1284" s="597"/>
    </row>
    <row r="1285" spans="2:6">
      <c r="B1285" s="597"/>
      <c r="C1285" s="597"/>
      <c r="D1285" s="597"/>
      <c r="E1285" s="597"/>
      <c r="F1285" s="597"/>
    </row>
    <row r="1286" spans="2:6">
      <c r="B1286" s="597"/>
      <c r="C1286" s="597"/>
      <c r="D1286" s="597"/>
      <c r="E1286" s="597"/>
      <c r="F1286" s="597"/>
    </row>
    <row r="1287" spans="2:6">
      <c r="B1287" s="597"/>
      <c r="C1287" s="597"/>
      <c r="D1287" s="597"/>
      <c r="E1287" s="597"/>
      <c r="F1287" s="597"/>
    </row>
    <row r="1288" spans="2:6">
      <c r="B1288" s="597"/>
      <c r="C1288" s="597"/>
      <c r="D1288" s="597"/>
      <c r="E1288" s="597"/>
      <c r="F1288" s="597"/>
    </row>
    <row r="1289" spans="2:6">
      <c r="B1289" s="597"/>
      <c r="C1289" s="597"/>
      <c r="D1289" s="597"/>
      <c r="E1289" s="597"/>
      <c r="F1289" s="597"/>
    </row>
    <row r="1290" spans="2:6">
      <c r="B1290" s="597"/>
      <c r="C1290" s="597"/>
      <c r="D1290" s="597"/>
      <c r="E1290" s="597"/>
      <c r="F1290" s="597"/>
    </row>
    <row r="1291" spans="2:6">
      <c r="B1291" s="597"/>
      <c r="C1291" s="597"/>
      <c r="D1291" s="597"/>
      <c r="E1291" s="597"/>
      <c r="F1291" s="597"/>
    </row>
    <row r="1292" spans="2:6">
      <c r="B1292" s="597"/>
      <c r="C1292" s="597"/>
      <c r="D1292" s="597"/>
      <c r="E1292" s="597"/>
      <c r="F1292" s="597"/>
    </row>
    <row r="1293" spans="2:6">
      <c r="B1293" s="597"/>
      <c r="C1293" s="597"/>
      <c r="D1293" s="597"/>
      <c r="E1293" s="597"/>
      <c r="F1293" s="597"/>
    </row>
    <row r="1294" spans="2:6">
      <c r="B1294" s="597"/>
      <c r="C1294" s="597"/>
      <c r="D1294" s="597"/>
      <c r="E1294" s="597"/>
      <c r="F1294" s="597"/>
    </row>
    <row r="1295" spans="2:6">
      <c r="B1295" s="597"/>
      <c r="C1295" s="597"/>
      <c r="D1295" s="597"/>
      <c r="E1295" s="597"/>
      <c r="F1295" s="597"/>
    </row>
    <row r="1296" spans="2:6">
      <c r="B1296" s="597"/>
      <c r="C1296" s="597"/>
      <c r="D1296" s="597"/>
      <c r="E1296" s="597"/>
      <c r="F1296" s="597"/>
    </row>
    <row r="1297" spans="2:6">
      <c r="B1297" s="597"/>
      <c r="C1297" s="597"/>
      <c r="D1297" s="597"/>
      <c r="E1297" s="597"/>
      <c r="F1297" s="597"/>
    </row>
    <row r="1298" spans="2:6">
      <c r="B1298" s="597"/>
      <c r="C1298" s="597"/>
      <c r="D1298" s="597"/>
      <c r="E1298" s="597"/>
      <c r="F1298" s="597"/>
    </row>
    <row r="1299" spans="2:6">
      <c r="B1299" s="597"/>
      <c r="C1299" s="597"/>
      <c r="D1299" s="597"/>
      <c r="E1299" s="597"/>
      <c r="F1299" s="597"/>
    </row>
    <row r="1300" spans="2:6">
      <c r="B1300" s="597"/>
      <c r="C1300" s="597"/>
      <c r="D1300" s="597"/>
      <c r="E1300" s="597"/>
      <c r="F1300" s="597"/>
    </row>
    <row r="1301" spans="2:6">
      <c r="B1301" s="597"/>
      <c r="C1301" s="597"/>
      <c r="D1301" s="597"/>
      <c r="E1301" s="597"/>
      <c r="F1301" s="597"/>
    </row>
    <row r="1302" spans="2:6">
      <c r="B1302" s="597"/>
      <c r="C1302" s="597"/>
      <c r="D1302" s="597"/>
      <c r="E1302" s="597"/>
      <c r="F1302" s="597"/>
    </row>
    <row r="1303" spans="2:6">
      <c r="B1303" s="597"/>
      <c r="C1303" s="597"/>
      <c r="D1303" s="597"/>
      <c r="E1303" s="597"/>
      <c r="F1303" s="597"/>
    </row>
    <row r="1304" spans="2:6">
      <c r="B1304" s="597"/>
      <c r="C1304" s="597"/>
      <c r="D1304" s="597"/>
      <c r="E1304" s="597"/>
      <c r="F1304" s="597"/>
    </row>
    <row r="1305" spans="2:6">
      <c r="B1305" s="597"/>
      <c r="C1305" s="597"/>
      <c r="D1305" s="597"/>
      <c r="E1305" s="597"/>
      <c r="F1305" s="597"/>
    </row>
    <row r="1306" spans="2:6">
      <c r="B1306" s="597"/>
      <c r="C1306" s="597"/>
      <c r="D1306" s="597"/>
      <c r="E1306" s="597"/>
      <c r="F1306" s="597"/>
    </row>
    <row r="1307" spans="2:6">
      <c r="B1307" s="597"/>
      <c r="C1307" s="597"/>
      <c r="D1307" s="597"/>
      <c r="E1307" s="597"/>
      <c r="F1307" s="597"/>
    </row>
    <row r="1308" spans="2:6">
      <c r="B1308" s="597"/>
      <c r="C1308" s="597"/>
      <c r="D1308" s="597"/>
      <c r="E1308" s="597"/>
      <c r="F1308" s="597"/>
    </row>
    <row r="1309" spans="2:6">
      <c r="B1309" s="597"/>
      <c r="C1309" s="597"/>
      <c r="D1309" s="597"/>
      <c r="E1309" s="597"/>
      <c r="F1309" s="597"/>
    </row>
    <row r="1310" spans="2:6">
      <c r="B1310" s="597"/>
      <c r="C1310" s="597"/>
      <c r="D1310" s="597"/>
      <c r="E1310" s="597"/>
      <c r="F1310" s="597"/>
    </row>
    <row r="1311" spans="2:6">
      <c r="B1311" s="597"/>
      <c r="C1311" s="597"/>
      <c r="D1311" s="597"/>
      <c r="E1311" s="597"/>
      <c r="F1311" s="597"/>
    </row>
    <row r="1312" spans="2:6">
      <c r="B1312" s="597"/>
      <c r="C1312" s="597"/>
      <c r="D1312" s="597"/>
      <c r="E1312" s="597"/>
      <c r="F1312" s="597"/>
    </row>
    <row r="1313" spans="2:6">
      <c r="B1313" s="597"/>
      <c r="C1313" s="597"/>
      <c r="D1313" s="597"/>
      <c r="E1313" s="597"/>
      <c r="F1313" s="597"/>
    </row>
    <row r="1314" spans="2:6">
      <c r="B1314" s="597"/>
      <c r="C1314" s="597"/>
      <c r="D1314" s="597"/>
      <c r="E1314" s="597"/>
      <c r="F1314" s="597"/>
    </row>
    <row r="1315" spans="2:6">
      <c r="B1315" s="597"/>
      <c r="C1315" s="597"/>
      <c r="D1315" s="597"/>
      <c r="E1315" s="597"/>
      <c r="F1315" s="597"/>
    </row>
    <row r="1316" spans="2:6">
      <c r="B1316" s="597"/>
      <c r="C1316" s="597"/>
      <c r="D1316" s="597"/>
      <c r="E1316" s="597"/>
      <c r="F1316" s="597"/>
    </row>
    <row r="1317" spans="2:6">
      <c r="B1317" s="597"/>
      <c r="C1317" s="597"/>
      <c r="D1317" s="597"/>
      <c r="E1317" s="597"/>
      <c r="F1317" s="597"/>
    </row>
    <row r="1318" spans="2:6">
      <c r="B1318" s="597"/>
      <c r="C1318" s="597"/>
      <c r="D1318" s="597"/>
      <c r="E1318" s="597"/>
      <c r="F1318" s="597"/>
    </row>
    <row r="1319" spans="2:6">
      <c r="B1319" s="597"/>
      <c r="C1319" s="597"/>
      <c r="D1319" s="597"/>
      <c r="E1319" s="597"/>
      <c r="F1319" s="597"/>
    </row>
    <row r="1320" spans="2:6">
      <c r="B1320" s="597"/>
      <c r="C1320" s="597"/>
      <c r="D1320" s="597"/>
      <c r="E1320" s="597"/>
      <c r="F1320" s="597"/>
    </row>
    <row r="1321" spans="2:6">
      <c r="B1321" s="597"/>
      <c r="C1321" s="597"/>
      <c r="D1321" s="597"/>
      <c r="E1321" s="597"/>
      <c r="F1321" s="597"/>
    </row>
    <row r="1322" spans="2:6">
      <c r="B1322" s="597"/>
      <c r="C1322" s="597"/>
      <c r="D1322" s="597"/>
      <c r="E1322" s="597"/>
      <c r="F1322" s="597"/>
    </row>
    <row r="1323" spans="2:6">
      <c r="B1323" s="597"/>
      <c r="C1323" s="597"/>
      <c r="D1323" s="597"/>
      <c r="E1323" s="597"/>
      <c r="F1323" s="597"/>
    </row>
    <row r="1324" spans="2:6">
      <c r="B1324" s="597"/>
      <c r="C1324" s="597"/>
      <c r="D1324" s="597"/>
      <c r="E1324" s="597"/>
      <c r="F1324" s="597"/>
    </row>
    <row r="1325" spans="2:6">
      <c r="B1325" s="597"/>
      <c r="C1325" s="597"/>
      <c r="D1325" s="597"/>
      <c r="E1325" s="597"/>
      <c r="F1325" s="597"/>
    </row>
    <row r="1326" spans="2:6">
      <c r="B1326" s="597"/>
      <c r="C1326" s="597"/>
      <c r="D1326" s="597"/>
      <c r="E1326" s="597"/>
      <c r="F1326" s="597"/>
    </row>
    <row r="1327" spans="2:6">
      <c r="B1327" s="597"/>
      <c r="C1327" s="597"/>
      <c r="D1327" s="597"/>
      <c r="E1327" s="597"/>
      <c r="F1327" s="597"/>
    </row>
    <row r="1328" spans="2:6">
      <c r="B1328" s="597"/>
      <c r="C1328" s="597"/>
      <c r="D1328" s="597"/>
      <c r="E1328" s="597"/>
      <c r="F1328" s="597"/>
    </row>
    <row r="1329" spans="2:6">
      <c r="B1329" s="597"/>
      <c r="C1329" s="597"/>
      <c r="D1329" s="597"/>
      <c r="E1329" s="597"/>
      <c r="F1329" s="597"/>
    </row>
    <row r="1330" spans="2:6">
      <c r="B1330" s="597"/>
      <c r="C1330" s="597"/>
      <c r="D1330" s="597"/>
      <c r="E1330" s="597"/>
      <c r="F1330" s="597"/>
    </row>
    <row r="1331" spans="2:6">
      <c r="B1331" s="597"/>
      <c r="C1331" s="597"/>
      <c r="D1331" s="597"/>
      <c r="E1331" s="597"/>
      <c r="F1331" s="597"/>
    </row>
    <row r="1332" spans="2:6">
      <c r="B1332" s="597"/>
      <c r="C1332" s="597"/>
      <c r="D1332" s="597"/>
      <c r="E1332" s="597"/>
      <c r="F1332" s="597"/>
    </row>
    <row r="1333" spans="2:6">
      <c r="B1333" s="597"/>
      <c r="C1333" s="597"/>
      <c r="D1333" s="597"/>
      <c r="E1333" s="597"/>
      <c r="F1333" s="597"/>
    </row>
    <row r="1334" spans="2:6">
      <c r="B1334" s="597"/>
      <c r="C1334" s="597"/>
      <c r="D1334" s="597"/>
      <c r="E1334" s="597"/>
      <c r="F1334" s="597"/>
    </row>
    <row r="1335" spans="2:6">
      <c r="B1335" s="597"/>
      <c r="C1335" s="597"/>
      <c r="D1335" s="597"/>
      <c r="E1335" s="597"/>
      <c r="F1335" s="597"/>
    </row>
    <row r="1336" spans="2:6">
      <c r="B1336" s="597"/>
      <c r="C1336" s="597"/>
      <c r="D1336" s="597"/>
      <c r="E1336" s="597"/>
      <c r="F1336" s="597"/>
    </row>
    <row r="1337" spans="2:6">
      <c r="B1337" s="597"/>
      <c r="C1337" s="597"/>
      <c r="D1337" s="597"/>
      <c r="E1337" s="597"/>
      <c r="F1337" s="597"/>
    </row>
    <row r="1338" spans="2:6">
      <c r="B1338" s="597"/>
      <c r="C1338" s="597"/>
      <c r="D1338" s="597"/>
      <c r="E1338" s="597"/>
      <c r="F1338" s="597"/>
    </row>
    <row r="1339" spans="2:6">
      <c r="B1339" s="597"/>
      <c r="C1339" s="597"/>
      <c r="D1339" s="597"/>
      <c r="E1339" s="597"/>
      <c r="F1339" s="597"/>
    </row>
    <row r="1340" spans="2:6">
      <c r="B1340" s="597"/>
      <c r="C1340" s="597"/>
      <c r="D1340" s="597"/>
      <c r="E1340" s="597"/>
      <c r="F1340" s="597"/>
    </row>
    <row r="1341" spans="2:6">
      <c r="B1341" s="597"/>
      <c r="C1341" s="597"/>
      <c r="D1341" s="597"/>
      <c r="E1341" s="597"/>
      <c r="F1341" s="597"/>
    </row>
    <row r="1342" spans="2:6">
      <c r="B1342" s="597"/>
      <c r="C1342" s="597"/>
      <c r="D1342" s="597"/>
      <c r="E1342" s="597"/>
      <c r="F1342" s="597"/>
    </row>
    <row r="1343" spans="2:6">
      <c r="B1343" s="597"/>
      <c r="C1343" s="597"/>
      <c r="D1343" s="597"/>
      <c r="E1343" s="597"/>
      <c r="F1343" s="597"/>
    </row>
    <row r="1344" spans="2:6">
      <c r="B1344" s="597"/>
      <c r="C1344" s="597"/>
      <c r="D1344" s="597"/>
      <c r="E1344" s="597"/>
      <c r="F1344" s="597"/>
    </row>
    <row r="1345" spans="2:6">
      <c r="B1345" s="597"/>
      <c r="C1345" s="597"/>
      <c r="D1345" s="597"/>
      <c r="E1345" s="597"/>
      <c r="F1345" s="597"/>
    </row>
    <row r="1346" spans="2:6">
      <c r="B1346" s="597"/>
      <c r="C1346" s="597"/>
      <c r="D1346" s="597"/>
      <c r="E1346" s="597"/>
      <c r="F1346" s="597"/>
    </row>
    <row r="1347" spans="2:6">
      <c r="B1347" s="597"/>
      <c r="C1347" s="597"/>
      <c r="D1347" s="597"/>
      <c r="E1347" s="597"/>
      <c r="F1347" s="597"/>
    </row>
    <row r="1348" spans="2:6">
      <c r="B1348" s="597"/>
      <c r="C1348" s="597"/>
      <c r="D1348" s="597"/>
      <c r="E1348" s="597"/>
      <c r="F1348" s="597"/>
    </row>
    <row r="1349" spans="2:6">
      <c r="B1349" s="597"/>
      <c r="C1349" s="597"/>
      <c r="D1349" s="597"/>
      <c r="E1349" s="597"/>
      <c r="F1349" s="597"/>
    </row>
    <row r="1350" spans="2:6">
      <c r="B1350" s="597"/>
      <c r="C1350" s="597"/>
      <c r="D1350" s="597"/>
      <c r="E1350" s="597"/>
      <c r="F1350" s="597"/>
    </row>
    <row r="1351" spans="2:6">
      <c r="B1351" s="597"/>
      <c r="C1351" s="597"/>
      <c r="D1351" s="597"/>
      <c r="E1351" s="597"/>
      <c r="F1351" s="597"/>
    </row>
    <row r="1352" spans="2:6">
      <c r="B1352" s="597"/>
      <c r="C1352" s="597"/>
      <c r="D1352" s="597"/>
      <c r="E1352" s="597"/>
      <c r="F1352" s="597"/>
    </row>
    <row r="1353" spans="2:6">
      <c r="B1353" s="597"/>
      <c r="C1353" s="597"/>
      <c r="D1353" s="597"/>
      <c r="E1353" s="597"/>
      <c r="F1353" s="597"/>
    </row>
    <row r="1354" spans="2:6">
      <c r="B1354" s="597"/>
      <c r="C1354" s="597"/>
      <c r="D1354" s="597"/>
      <c r="E1354" s="597"/>
      <c r="F1354" s="597"/>
    </row>
    <row r="1355" spans="2:6">
      <c r="B1355" s="597"/>
      <c r="C1355" s="597"/>
      <c r="D1355" s="597"/>
      <c r="E1355" s="597"/>
      <c r="F1355" s="597"/>
    </row>
    <row r="1356" spans="2:6">
      <c r="B1356" s="597"/>
      <c r="C1356" s="597"/>
      <c r="D1356" s="597"/>
      <c r="E1356" s="597"/>
      <c r="F1356" s="597"/>
    </row>
    <row r="1357" spans="2:6">
      <c r="B1357" s="597"/>
      <c r="C1357" s="597"/>
      <c r="D1357" s="597"/>
      <c r="E1357" s="597"/>
      <c r="F1357" s="597"/>
    </row>
    <row r="1358" spans="2:6">
      <c r="B1358" s="597"/>
      <c r="C1358" s="597"/>
      <c r="D1358" s="597"/>
      <c r="E1358" s="597"/>
      <c r="F1358" s="597"/>
    </row>
    <row r="1359" spans="2:6">
      <c r="B1359" s="597"/>
      <c r="C1359" s="597"/>
      <c r="D1359" s="597"/>
      <c r="E1359" s="597"/>
      <c r="F1359" s="597"/>
    </row>
    <row r="1360" spans="2:6">
      <c r="B1360" s="597"/>
      <c r="C1360" s="597"/>
      <c r="D1360" s="597"/>
      <c r="E1360" s="597"/>
      <c r="F1360" s="597"/>
    </row>
    <row r="1361" spans="2:6">
      <c r="B1361" s="597"/>
      <c r="C1361" s="597"/>
      <c r="D1361" s="597"/>
      <c r="E1361" s="597"/>
      <c r="F1361" s="597"/>
    </row>
    <row r="1362" spans="2:6">
      <c r="B1362" s="597"/>
      <c r="C1362" s="597"/>
      <c r="D1362" s="597"/>
      <c r="E1362" s="597"/>
      <c r="F1362" s="597"/>
    </row>
    <row r="1363" spans="2:6">
      <c r="B1363" s="597"/>
      <c r="C1363" s="597"/>
      <c r="D1363" s="597"/>
      <c r="E1363" s="597"/>
      <c r="F1363" s="597"/>
    </row>
    <row r="1364" spans="2:6">
      <c r="B1364" s="597"/>
      <c r="C1364" s="597"/>
      <c r="D1364" s="597"/>
      <c r="E1364" s="597"/>
      <c r="F1364" s="597"/>
    </row>
    <row r="1365" spans="2:6">
      <c r="B1365" s="597"/>
      <c r="C1365" s="597"/>
      <c r="D1365" s="597"/>
      <c r="E1365" s="597"/>
      <c r="F1365" s="597"/>
    </row>
    <row r="1366" spans="2:6">
      <c r="B1366" s="597"/>
      <c r="C1366" s="597"/>
      <c r="D1366" s="597"/>
      <c r="E1366" s="597"/>
      <c r="F1366" s="597"/>
    </row>
    <row r="1367" spans="2:6">
      <c r="B1367" s="597"/>
      <c r="C1367" s="597"/>
      <c r="D1367" s="597"/>
      <c r="E1367" s="597"/>
      <c r="F1367" s="597"/>
    </row>
    <row r="1368" spans="2:6">
      <c r="B1368" s="597"/>
      <c r="C1368" s="597"/>
      <c r="D1368" s="597"/>
      <c r="E1368" s="597"/>
      <c r="F1368" s="597"/>
    </row>
    <row r="1369" spans="2:6">
      <c r="B1369" s="597"/>
      <c r="C1369" s="597"/>
      <c r="D1369" s="597"/>
      <c r="E1369" s="597"/>
      <c r="F1369" s="597"/>
    </row>
    <row r="1370" spans="2:6">
      <c r="B1370" s="597"/>
      <c r="C1370" s="597"/>
      <c r="D1370" s="597"/>
      <c r="E1370" s="597"/>
      <c r="F1370" s="597"/>
    </row>
    <row r="1371" spans="2:6">
      <c r="B1371" s="597"/>
      <c r="C1371" s="597"/>
      <c r="D1371" s="597"/>
      <c r="E1371" s="597"/>
      <c r="F1371" s="597"/>
    </row>
    <row r="1372" spans="2:6">
      <c r="B1372" s="597"/>
      <c r="C1372" s="597"/>
      <c r="D1372" s="597"/>
      <c r="E1372" s="597"/>
      <c r="F1372" s="597"/>
    </row>
    <row r="1373" spans="2:6">
      <c r="B1373" s="597"/>
      <c r="C1373" s="597"/>
      <c r="D1373" s="597"/>
      <c r="E1373" s="597"/>
      <c r="F1373" s="597"/>
    </row>
    <row r="1374" spans="2:6">
      <c r="B1374" s="597"/>
      <c r="C1374" s="597"/>
      <c r="D1374" s="597"/>
      <c r="E1374" s="597"/>
      <c r="F1374" s="597"/>
    </row>
    <row r="1375" spans="2:6">
      <c r="B1375" s="597"/>
      <c r="C1375" s="597"/>
      <c r="D1375" s="597"/>
      <c r="E1375" s="597"/>
      <c r="F1375" s="597"/>
    </row>
    <row r="1376" spans="2:6">
      <c r="B1376" s="597"/>
      <c r="C1376" s="597"/>
      <c r="D1376" s="597"/>
      <c r="E1376" s="597"/>
      <c r="F1376" s="597"/>
    </row>
    <row r="1377" spans="2:6">
      <c r="B1377" s="597"/>
      <c r="C1377" s="597"/>
      <c r="D1377" s="597"/>
      <c r="E1377" s="597"/>
      <c r="F1377" s="597"/>
    </row>
    <row r="1378" spans="2:6">
      <c r="B1378" s="597"/>
      <c r="C1378" s="597"/>
      <c r="D1378" s="597"/>
      <c r="E1378" s="597"/>
      <c r="F1378" s="597"/>
    </row>
    <row r="1379" spans="2:6">
      <c r="B1379" s="597"/>
      <c r="C1379" s="597"/>
      <c r="D1379" s="597"/>
      <c r="E1379" s="597"/>
      <c r="F1379" s="597"/>
    </row>
    <row r="1380" spans="2:6">
      <c r="B1380" s="597"/>
      <c r="C1380" s="597"/>
      <c r="D1380" s="597"/>
      <c r="E1380" s="597"/>
      <c r="F1380" s="597"/>
    </row>
    <row r="1381" spans="2:6">
      <c r="B1381" s="597"/>
      <c r="C1381" s="597"/>
      <c r="D1381" s="597"/>
      <c r="E1381" s="597"/>
      <c r="F1381" s="597"/>
    </row>
    <row r="1382" spans="2:6">
      <c r="B1382" s="597"/>
      <c r="C1382" s="597"/>
      <c r="D1382" s="597"/>
      <c r="E1382" s="597"/>
      <c r="F1382" s="597"/>
    </row>
    <row r="1383" spans="2:6">
      <c r="B1383" s="597"/>
      <c r="C1383" s="597"/>
      <c r="D1383" s="597"/>
      <c r="E1383" s="597"/>
      <c r="F1383" s="597"/>
    </row>
    <row r="1384" spans="2:6">
      <c r="B1384" s="597"/>
      <c r="C1384" s="597"/>
      <c r="D1384" s="597"/>
      <c r="E1384" s="597"/>
      <c r="F1384" s="597"/>
    </row>
    <row r="1385" spans="2:6">
      <c r="B1385" s="597"/>
      <c r="C1385" s="597"/>
      <c r="D1385" s="597"/>
      <c r="E1385" s="597"/>
      <c r="F1385" s="597"/>
    </row>
    <row r="1386" spans="2:6">
      <c r="B1386" s="597"/>
      <c r="C1386" s="597"/>
      <c r="D1386" s="597"/>
      <c r="E1386" s="597"/>
      <c r="F1386" s="597"/>
    </row>
    <row r="1387" spans="2:6">
      <c r="B1387" s="597"/>
      <c r="C1387" s="597"/>
      <c r="D1387" s="597"/>
      <c r="E1387" s="597"/>
      <c r="F1387" s="597"/>
    </row>
    <row r="1388" spans="2:6">
      <c r="B1388" s="597"/>
      <c r="C1388" s="597"/>
      <c r="D1388" s="597"/>
      <c r="E1388" s="597"/>
      <c r="F1388" s="597"/>
    </row>
    <row r="1389" spans="2:6">
      <c r="B1389" s="597"/>
      <c r="C1389" s="597"/>
      <c r="D1389" s="597"/>
      <c r="E1389" s="597"/>
      <c r="F1389" s="597"/>
    </row>
    <row r="1390" spans="2:6">
      <c r="B1390" s="597"/>
      <c r="C1390" s="597"/>
      <c r="D1390" s="597"/>
      <c r="E1390" s="597"/>
      <c r="F1390" s="597"/>
    </row>
    <row r="1391" spans="2:6">
      <c r="B1391" s="597"/>
      <c r="C1391" s="597"/>
      <c r="D1391" s="597"/>
      <c r="E1391" s="597"/>
      <c r="F1391" s="597"/>
    </row>
    <row r="1392" spans="2:6">
      <c r="B1392" s="597"/>
      <c r="C1392" s="597"/>
      <c r="D1392" s="597"/>
      <c r="E1392" s="597"/>
      <c r="F1392" s="597"/>
    </row>
    <row r="1393" spans="2:6">
      <c r="B1393" s="597"/>
      <c r="C1393" s="597"/>
      <c r="D1393" s="597"/>
      <c r="E1393" s="597"/>
      <c r="F1393" s="597"/>
    </row>
    <row r="1394" spans="2:6">
      <c r="B1394" s="597"/>
      <c r="C1394" s="597"/>
      <c r="D1394" s="597"/>
      <c r="E1394" s="597"/>
      <c r="F1394" s="597"/>
    </row>
    <row r="1395" spans="2:6">
      <c r="B1395" s="597"/>
      <c r="C1395" s="597"/>
      <c r="D1395" s="597"/>
      <c r="E1395" s="597"/>
      <c r="F1395" s="597"/>
    </row>
    <row r="1396" spans="2:6">
      <c r="B1396" s="597"/>
      <c r="C1396" s="597"/>
      <c r="D1396" s="597"/>
      <c r="E1396" s="597"/>
      <c r="F1396" s="597"/>
    </row>
    <row r="1397" spans="2:6">
      <c r="B1397" s="597"/>
      <c r="C1397" s="597"/>
      <c r="D1397" s="597"/>
      <c r="E1397" s="597"/>
      <c r="F1397" s="597"/>
    </row>
    <row r="1398" spans="2:6">
      <c r="B1398" s="597"/>
      <c r="C1398" s="597"/>
      <c r="D1398" s="597"/>
      <c r="E1398" s="597"/>
      <c r="F1398" s="597"/>
    </row>
    <row r="1399" spans="2:6">
      <c r="B1399" s="597"/>
      <c r="C1399" s="597"/>
      <c r="D1399" s="597"/>
      <c r="E1399" s="597"/>
      <c r="F1399" s="597"/>
    </row>
    <row r="1400" spans="2:6">
      <c r="B1400" s="597"/>
      <c r="C1400" s="597"/>
      <c r="D1400" s="597"/>
      <c r="E1400" s="597"/>
      <c r="F1400" s="597"/>
    </row>
    <row r="1401" spans="2:6">
      <c r="B1401" s="597"/>
      <c r="C1401" s="597"/>
      <c r="D1401" s="597"/>
      <c r="E1401" s="597"/>
      <c r="F1401" s="597"/>
    </row>
    <row r="1402" spans="2:6">
      <c r="B1402" s="597"/>
      <c r="C1402" s="597"/>
      <c r="D1402" s="597"/>
      <c r="E1402" s="597"/>
      <c r="F1402" s="597"/>
    </row>
    <row r="1403" spans="2:6">
      <c r="B1403" s="597"/>
      <c r="C1403" s="597"/>
      <c r="D1403" s="597"/>
      <c r="E1403" s="597"/>
      <c r="F1403" s="597"/>
    </row>
    <row r="1404" spans="2:6">
      <c r="B1404" s="597"/>
      <c r="C1404" s="597"/>
      <c r="D1404" s="597"/>
      <c r="E1404" s="597"/>
      <c r="F1404" s="597"/>
    </row>
    <row r="1405" spans="2:6">
      <c r="B1405" s="597"/>
      <c r="C1405" s="597"/>
      <c r="D1405" s="597"/>
      <c r="E1405" s="597"/>
      <c r="F1405" s="597"/>
    </row>
    <row r="1406" spans="2:6">
      <c r="B1406" s="597"/>
      <c r="C1406" s="597"/>
      <c r="D1406" s="597"/>
      <c r="E1406" s="597"/>
      <c r="F1406" s="597"/>
    </row>
    <row r="1407" spans="2:6">
      <c r="B1407" s="597"/>
      <c r="C1407" s="597"/>
      <c r="D1407" s="597"/>
      <c r="E1407" s="597"/>
      <c r="F1407" s="597"/>
    </row>
    <row r="1408" spans="2:6">
      <c r="B1408" s="597"/>
      <c r="C1408" s="597"/>
      <c r="D1408" s="597"/>
      <c r="E1408" s="597"/>
      <c r="F1408" s="597"/>
    </row>
    <row r="1409" spans="2:6">
      <c r="B1409" s="597"/>
      <c r="C1409" s="597"/>
      <c r="D1409" s="597"/>
      <c r="E1409" s="597"/>
      <c r="F1409" s="597"/>
    </row>
    <row r="1410" spans="2:6">
      <c r="B1410" s="597"/>
      <c r="C1410" s="597"/>
      <c r="D1410" s="597"/>
      <c r="E1410" s="597"/>
      <c r="F1410" s="597"/>
    </row>
    <row r="1411" spans="2:6">
      <c r="B1411" s="597"/>
      <c r="C1411" s="597"/>
      <c r="D1411" s="597"/>
      <c r="E1411" s="597"/>
      <c r="F1411" s="597"/>
    </row>
    <row r="1412" spans="2:6">
      <c r="B1412" s="597"/>
      <c r="C1412" s="597"/>
      <c r="D1412" s="597"/>
      <c r="E1412" s="597"/>
      <c r="F1412" s="597"/>
    </row>
    <row r="1413" spans="2:6">
      <c r="B1413" s="597"/>
      <c r="C1413" s="597"/>
      <c r="D1413" s="597"/>
      <c r="E1413" s="597"/>
      <c r="F1413" s="597"/>
    </row>
    <row r="1414" spans="2:6">
      <c r="B1414" s="597"/>
      <c r="C1414" s="597"/>
      <c r="D1414" s="597"/>
      <c r="E1414" s="597"/>
      <c r="F1414" s="597"/>
    </row>
    <row r="1415" spans="2:6">
      <c r="B1415" s="597"/>
      <c r="C1415" s="597"/>
      <c r="D1415" s="597"/>
      <c r="E1415" s="597"/>
      <c r="F1415" s="597"/>
    </row>
    <row r="1416" spans="2:6">
      <c r="B1416" s="597"/>
      <c r="C1416" s="597"/>
      <c r="D1416" s="597"/>
      <c r="E1416" s="597"/>
      <c r="F1416" s="597"/>
    </row>
    <row r="1417" spans="2:6">
      <c r="B1417" s="597"/>
      <c r="C1417" s="597"/>
      <c r="D1417" s="597"/>
      <c r="E1417" s="597"/>
      <c r="F1417" s="597"/>
    </row>
    <row r="1418" spans="2:6">
      <c r="B1418" s="597"/>
      <c r="C1418" s="597"/>
      <c r="D1418" s="597"/>
      <c r="E1418" s="597"/>
      <c r="F1418" s="597"/>
    </row>
    <row r="1419" spans="2:6">
      <c r="B1419" s="597"/>
      <c r="C1419" s="597"/>
      <c r="D1419" s="597"/>
      <c r="E1419" s="597"/>
      <c r="F1419" s="597"/>
    </row>
    <row r="1420" spans="2:6">
      <c r="B1420" s="597"/>
      <c r="C1420" s="597"/>
      <c r="D1420" s="597"/>
      <c r="E1420" s="597"/>
      <c r="F1420" s="597"/>
    </row>
    <row r="1421" spans="2:6">
      <c r="B1421" s="597"/>
      <c r="C1421" s="597"/>
      <c r="D1421" s="597"/>
      <c r="E1421" s="597"/>
      <c r="F1421" s="597"/>
    </row>
    <row r="1422" spans="2:6">
      <c r="B1422" s="597"/>
      <c r="C1422" s="597"/>
      <c r="D1422" s="597"/>
      <c r="E1422" s="597"/>
      <c r="F1422" s="597"/>
    </row>
    <row r="1423" spans="2:6">
      <c r="B1423" s="597"/>
      <c r="C1423" s="597"/>
      <c r="D1423" s="597"/>
      <c r="E1423" s="597"/>
      <c r="F1423" s="597"/>
    </row>
    <row r="1424" spans="2:6">
      <c r="B1424" s="597"/>
      <c r="C1424" s="597"/>
      <c r="D1424" s="597"/>
      <c r="E1424" s="597"/>
      <c r="F1424" s="597"/>
    </row>
    <row r="1425" spans="2:6">
      <c r="B1425" s="597"/>
      <c r="C1425" s="597"/>
      <c r="D1425" s="597"/>
      <c r="E1425" s="597"/>
      <c r="F1425" s="597"/>
    </row>
    <row r="1426" spans="2:6">
      <c r="B1426" s="597"/>
      <c r="C1426" s="597"/>
      <c r="D1426" s="597"/>
      <c r="E1426" s="597"/>
      <c r="F1426" s="597"/>
    </row>
    <row r="1427" spans="2:6">
      <c r="B1427" s="597"/>
      <c r="C1427" s="597"/>
      <c r="D1427" s="597"/>
      <c r="E1427" s="597"/>
      <c r="F1427" s="597"/>
    </row>
    <row r="1428" spans="2:6">
      <c r="B1428" s="597"/>
      <c r="C1428" s="597"/>
      <c r="D1428" s="597"/>
      <c r="E1428" s="597"/>
      <c r="F1428" s="597"/>
    </row>
    <row r="1429" spans="2:6">
      <c r="B1429" s="597"/>
      <c r="C1429" s="597"/>
      <c r="D1429" s="597"/>
      <c r="E1429" s="597"/>
      <c r="F1429" s="597"/>
    </row>
    <row r="1430" spans="2:6">
      <c r="B1430" s="597"/>
      <c r="C1430" s="597"/>
      <c r="D1430" s="597"/>
      <c r="E1430" s="597"/>
      <c r="F1430" s="597"/>
    </row>
    <row r="1431" spans="2:6">
      <c r="B1431" s="597"/>
      <c r="C1431" s="597"/>
      <c r="D1431" s="597"/>
      <c r="E1431" s="597"/>
      <c r="F1431" s="597"/>
    </row>
    <row r="1432" spans="2:6">
      <c r="B1432" s="597"/>
      <c r="C1432" s="597"/>
      <c r="D1432" s="597"/>
      <c r="E1432" s="597"/>
      <c r="F1432" s="597"/>
    </row>
    <row r="1433" spans="2:6">
      <c r="B1433" s="597"/>
      <c r="C1433" s="597"/>
      <c r="D1433" s="597"/>
      <c r="E1433" s="597"/>
      <c r="F1433" s="597"/>
    </row>
    <row r="1434" spans="2:6">
      <c r="B1434" s="597"/>
      <c r="C1434" s="597"/>
      <c r="D1434" s="597"/>
      <c r="E1434" s="597"/>
      <c r="F1434" s="597"/>
    </row>
    <row r="1435" spans="2:6">
      <c r="B1435" s="597"/>
      <c r="C1435" s="597"/>
      <c r="D1435" s="597"/>
      <c r="E1435" s="597"/>
      <c r="F1435" s="597"/>
    </row>
    <row r="1436" spans="2:6">
      <c r="B1436" s="597"/>
      <c r="C1436" s="597"/>
      <c r="D1436" s="597"/>
      <c r="E1436" s="597"/>
      <c r="F1436" s="597"/>
    </row>
    <row r="1437" spans="2:6">
      <c r="B1437" s="597"/>
      <c r="C1437" s="597"/>
      <c r="D1437" s="597"/>
      <c r="E1437" s="597"/>
      <c r="F1437" s="597"/>
    </row>
    <row r="1438" spans="2:6">
      <c r="B1438" s="597"/>
      <c r="C1438" s="597"/>
      <c r="D1438" s="597"/>
      <c r="E1438" s="597"/>
      <c r="F1438" s="597"/>
    </row>
    <row r="1439" spans="2:6">
      <c r="B1439" s="597"/>
      <c r="C1439" s="597"/>
      <c r="D1439" s="597"/>
      <c r="E1439" s="597"/>
      <c r="F1439" s="597"/>
    </row>
    <row r="1440" spans="2:6">
      <c r="B1440" s="597"/>
      <c r="C1440" s="597"/>
      <c r="D1440" s="597"/>
      <c r="E1440" s="597"/>
      <c r="F1440" s="597"/>
    </row>
    <row r="1441" spans="2:6">
      <c r="B1441" s="597"/>
      <c r="C1441" s="597"/>
      <c r="D1441" s="597"/>
      <c r="E1441" s="597"/>
      <c r="F1441" s="597"/>
    </row>
    <row r="1442" spans="2:6">
      <c r="B1442" s="597"/>
      <c r="C1442" s="597"/>
      <c r="D1442" s="597"/>
      <c r="E1442" s="597"/>
      <c r="F1442" s="597"/>
    </row>
    <row r="1443" spans="2:6">
      <c r="B1443" s="597"/>
      <c r="C1443" s="597"/>
      <c r="D1443" s="597"/>
      <c r="E1443" s="597"/>
      <c r="F1443" s="597"/>
    </row>
    <row r="1444" spans="2:6">
      <c r="B1444" s="597"/>
      <c r="C1444" s="597"/>
      <c r="D1444" s="597"/>
      <c r="E1444" s="597"/>
      <c r="F1444" s="597"/>
    </row>
    <row r="1445" spans="2:6">
      <c r="B1445" s="597"/>
      <c r="C1445" s="597"/>
      <c r="D1445" s="597"/>
      <c r="E1445" s="597"/>
      <c r="F1445" s="597"/>
    </row>
    <row r="1446" spans="2:6">
      <c r="B1446" s="597"/>
      <c r="C1446" s="597"/>
      <c r="D1446" s="597"/>
      <c r="E1446" s="597"/>
      <c r="F1446" s="597"/>
    </row>
    <row r="1447" spans="2:6">
      <c r="B1447" s="597"/>
      <c r="C1447" s="597"/>
      <c r="D1447" s="597"/>
      <c r="E1447" s="597"/>
      <c r="F1447" s="597"/>
    </row>
    <row r="1448" spans="2:6">
      <c r="B1448" s="597"/>
      <c r="C1448" s="597"/>
      <c r="D1448" s="597"/>
      <c r="E1448" s="597"/>
      <c r="F1448" s="597"/>
    </row>
    <row r="1449" spans="2:6">
      <c r="B1449" s="597"/>
      <c r="C1449" s="597"/>
      <c r="D1449" s="597"/>
      <c r="E1449" s="597"/>
      <c r="F1449" s="597"/>
    </row>
    <row r="1450" spans="2:6">
      <c r="B1450" s="597"/>
      <c r="C1450" s="597"/>
      <c r="D1450" s="597"/>
      <c r="E1450" s="597"/>
      <c r="F1450" s="597"/>
    </row>
    <row r="1451" spans="2:6">
      <c r="B1451" s="597"/>
      <c r="C1451" s="597"/>
      <c r="D1451" s="597"/>
      <c r="E1451" s="597"/>
      <c r="F1451" s="597"/>
    </row>
    <row r="1452" spans="2:6">
      <c r="B1452" s="597"/>
      <c r="C1452" s="597"/>
      <c r="D1452" s="597"/>
      <c r="E1452" s="597"/>
      <c r="F1452" s="597"/>
    </row>
    <row r="1453" spans="2:6">
      <c r="B1453" s="597"/>
      <c r="C1453" s="597"/>
      <c r="D1453" s="597"/>
      <c r="E1453" s="597"/>
      <c r="F1453" s="597"/>
    </row>
    <row r="1454" spans="2:6">
      <c r="B1454" s="597"/>
      <c r="C1454" s="597"/>
      <c r="D1454" s="597"/>
      <c r="E1454" s="597"/>
      <c r="F1454" s="597"/>
    </row>
    <row r="1455" spans="2:6">
      <c r="B1455" s="597"/>
      <c r="C1455" s="597"/>
      <c r="D1455" s="597"/>
      <c r="E1455" s="597"/>
      <c r="F1455" s="597"/>
    </row>
    <row r="1456" spans="2:6">
      <c r="B1456" s="597"/>
      <c r="C1456" s="597"/>
      <c r="D1456" s="597"/>
      <c r="E1456" s="597"/>
      <c r="F1456" s="597"/>
    </row>
    <row r="1457" spans="2:6">
      <c r="B1457" s="597"/>
      <c r="C1457" s="597"/>
      <c r="D1457" s="597"/>
      <c r="E1457" s="597"/>
      <c r="F1457" s="597"/>
    </row>
    <row r="1458" spans="2:6">
      <c r="B1458" s="597"/>
      <c r="C1458" s="597"/>
      <c r="D1458" s="597"/>
      <c r="E1458" s="597"/>
      <c r="F1458" s="597"/>
    </row>
    <row r="1459" spans="2:6">
      <c r="B1459" s="597"/>
      <c r="C1459" s="597"/>
      <c r="D1459" s="597"/>
      <c r="E1459" s="597"/>
      <c r="F1459" s="597"/>
    </row>
    <row r="1460" spans="2:6">
      <c r="B1460" s="597"/>
      <c r="C1460" s="597"/>
      <c r="D1460" s="597"/>
      <c r="E1460" s="597"/>
      <c r="F1460" s="597"/>
    </row>
    <row r="1461" spans="2:6">
      <c r="B1461" s="597"/>
      <c r="C1461" s="597"/>
      <c r="D1461" s="597"/>
      <c r="E1461" s="597"/>
      <c r="F1461" s="597"/>
    </row>
    <row r="1462" spans="2:6">
      <c r="B1462" s="597"/>
      <c r="C1462" s="597"/>
      <c r="D1462" s="597"/>
      <c r="E1462" s="597"/>
      <c r="F1462" s="597"/>
    </row>
    <row r="1463" spans="2:6">
      <c r="B1463" s="597"/>
      <c r="C1463" s="597"/>
      <c r="D1463" s="597"/>
      <c r="E1463" s="597"/>
      <c r="F1463" s="597"/>
    </row>
    <row r="1464" spans="2:6">
      <c r="B1464" s="597"/>
      <c r="C1464" s="597"/>
      <c r="D1464" s="597"/>
      <c r="E1464" s="597"/>
      <c r="F1464" s="597"/>
    </row>
    <row r="1465" spans="2:6">
      <c r="B1465" s="597"/>
      <c r="C1465" s="597"/>
      <c r="D1465" s="597"/>
      <c r="E1465" s="597"/>
      <c r="F1465" s="597"/>
    </row>
    <row r="1466" spans="2:6">
      <c r="B1466" s="597"/>
      <c r="C1466" s="597"/>
      <c r="D1466" s="597"/>
      <c r="E1466" s="597"/>
      <c r="F1466" s="597"/>
    </row>
    <row r="1467" spans="2:6">
      <c r="B1467" s="597"/>
      <c r="C1467" s="597"/>
      <c r="D1467" s="597"/>
      <c r="E1467" s="597"/>
      <c r="F1467" s="597"/>
    </row>
    <row r="1468" spans="2:6">
      <c r="B1468" s="597"/>
      <c r="C1468" s="597"/>
      <c r="D1468" s="597"/>
      <c r="E1468" s="597"/>
      <c r="F1468" s="597"/>
    </row>
    <row r="1469" spans="2:6">
      <c r="B1469" s="597"/>
      <c r="C1469" s="597"/>
      <c r="D1469" s="597"/>
      <c r="E1469" s="597"/>
      <c r="F1469" s="597"/>
    </row>
    <row r="1470" spans="2:6">
      <c r="B1470" s="597"/>
      <c r="C1470" s="597"/>
      <c r="D1470" s="597"/>
      <c r="E1470" s="597"/>
      <c r="F1470" s="597"/>
    </row>
    <row r="1471" spans="2:6">
      <c r="B1471" s="597"/>
      <c r="C1471" s="597"/>
      <c r="D1471" s="597"/>
      <c r="E1471" s="597"/>
      <c r="F1471" s="597"/>
    </row>
    <row r="1472" spans="2:6">
      <c r="B1472" s="597"/>
      <c r="C1472" s="597"/>
      <c r="D1472" s="597"/>
      <c r="E1472" s="597"/>
      <c r="F1472" s="597"/>
    </row>
    <row r="1473" spans="2:6">
      <c r="B1473" s="597"/>
      <c r="C1473" s="597"/>
      <c r="D1473" s="597"/>
      <c r="E1473" s="597"/>
      <c r="F1473" s="597"/>
    </row>
    <row r="1474" spans="2:6">
      <c r="B1474" s="597"/>
      <c r="C1474" s="597"/>
      <c r="D1474" s="597"/>
      <c r="E1474" s="597"/>
      <c r="F1474" s="597"/>
    </row>
    <row r="1475" spans="2:6">
      <c r="B1475" s="597"/>
      <c r="C1475" s="597"/>
      <c r="D1475" s="597"/>
      <c r="E1475" s="597"/>
      <c r="F1475" s="597"/>
    </row>
    <row r="1476" spans="2:6">
      <c r="B1476" s="597"/>
      <c r="C1476" s="597"/>
      <c r="D1476" s="597"/>
      <c r="E1476" s="597"/>
      <c r="F1476" s="597"/>
    </row>
    <row r="1477" spans="2:6">
      <c r="B1477" s="597"/>
      <c r="C1477" s="597"/>
      <c r="D1477" s="597"/>
      <c r="E1477" s="597"/>
      <c r="F1477" s="597"/>
    </row>
    <row r="1478" spans="2:6">
      <c r="B1478" s="597"/>
      <c r="C1478" s="597"/>
      <c r="D1478" s="597"/>
      <c r="E1478" s="597"/>
      <c r="F1478" s="597"/>
    </row>
    <row r="1479" spans="2:6">
      <c r="B1479" s="597"/>
      <c r="C1479" s="597"/>
      <c r="D1479" s="597"/>
      <c r="E1479" s="597"/>
      <c r="F1479" s="597"/>
    </row>
    <row r="1480" spans="2:6">
      <c r="B1480" s="597"/>
      <c r="C1480" s="597"/>
      <c r="D1480" s="597"/>
      <c r="E1480" s="597"/>
      <c r="F1480" s="597"/>
    </row>
    <row r="1481" spans="2:6">
      <c r="B1481" s="597"/>
      <c r="C1481" s="597"/>
      <c r="D1481" s="597"/>
      <c r="E1481" s="597"/>
      <c r="F1481" s="597"/>
    </row>
    <row r="1482" spans="2:6">
      <c r="B1482" s="597"/>
      <c r="C1482" s="597"/>
      <c r="D1482" s="597"/>
      <c r="E1482" s="597"/>
      <c r="F1482" s="597"/>
    </row>
    <row r="1483" spans="2:6">
      <c r="B1483" s="597"/>
      <c r="C1483" s="597"/>
      <c r="D1483" s="597"/>
      <c r="E1483" s="597"/>
      <c r="F1483" s="597"/>
    </row>
    <row r="1484" spans="2:6">
      <c r="B1484" s="597"/>
      <c r="C1484" s="597"/>
      <c r="D1484" s="597"/>
      <c r="E1484" s="597"/>
      <c r="F1484" s="597"/>
    </row>
    <row r="1485" spans="2:6">
      <c r="B1485" s="597"/>
      <c r="C1485" s="597"/>
      <c r="D1485" s="597"/>
      <c r="E1485" s="597"/>
      <c r="F1485" s="597"/>
    </row>
    <row r="1486" spans="2:6">
      <c r="B1486" s="597"/>
      <c r="C1486" s="597"/>
      <c r="D1486" s="597"/>
      <c r="E1486" s="597"/>
      <c r="F1486" s="597"/>
    </row>
    <row r="1487" spans="2:6">
      <c r="B1487" s="597"/>
      <c r="C1487" s="597"/>
      <c r="D1487" s="597"/>
      <c r="E1487" s="597"/>
      <c r="F1487" s="597"/>
    </row>
    <row r="1488" spans="2:6">
      <c r="B1488" s="597"/>
      <c r="C1488" s="597"/>
      <c r="D1488" s="597"/>
      <c r="E1488" s="597"/>
      <c r="F1488" s="597"/>
    </row>
    <row r="1489" spans="2:6">
      <c r="B1489" s="597"/>
      <c r="C1489" s="597"/>
      <c r="D1489" s="597"/>
      <c r="E1489" s="597"/>
      <c r="F1489" s="597"/>
    </row>
    <row r="1490" spans="2:6">
      <c r="B1490" s="597"/>
      <c r="C1490" s="597"/>
      <c r="D1490" s="597"/>
      <c r="E1490" s="597"/>
      <c r="F1490" s="597"/>
    </row>
    <row r="1491" spans="2:6">
      <c r="B1491" s="597"/>
      <c r="C1491" s="597"/>
      <c r="D1491" s="597"/>
      <c r="E1491" s="597"/>
      <c r="F1491" s="597"/>
    </row>
    <row r="1492" spans="2:6">
      <c r="B1492" s="597"/>
      <c r="C1492" s="597"/>
      <c r="D1492" s="597"/>
      <c r="E1492" s="597"/>
      <c r="F1492" s="597"/>
    </row>
    <row r="1493" spans="2:6">
      <c r="B1493" s="597"/>
      <c r="C1493" s="597"/>
      <c r="D1493" s="597"/>
      <c r="E1493" s="597"/>
      <c r="F1493" s="597"/>
    </row>
    <row r="1494" spans="2:6">
      <c r="B1494" s="597"/>
      <c r="C1494" s="597"/>
      <c r="D1494" s="597"/>
      <c r="E1494" s="597"/>
      <c r="F1494" s="597"/>
    </row>
    <row r="1495" spans="2:6">
      <c r="B1495" s="597"/>
      <c r="C1495" s="597"/>
      <c r="D1495" s="597"/>
      <c r="E1495" s="597"/>
      <c r="F1495" s="597"/>
    </row>
    <row r="1496" spans="2:6">
      <c r="B1496" s="597"/>
      <c r="C1496" s="597"/>
      <c r="D1496" s="597"/>
      <c r="E1496" s="597"/>
      <c r="F1496" s="597"/>
    </row>
    <row r="1497" spans="2:6">
      <c r="B1497" s="597"/>
      <c r="C1497" s="597"/>
      <c r="D1497" s="597"/>
      <c r="E1497" s="597"/>
      <c r="F1497" s="597"/>
    </row>
    <row r="1498" spans="2:6">
      <c r="B1498" s="597"/>
      <c r="C1498" s="597"/>
      <c r="D1498" s="597"/>
      <c r="E1498" s="597"/>
      <c r="F1498" s="597"/>
    </row>
    <row r="1499" spans="2:6">
      <c r="B1499" s="597"/>
      <c r="C1499" s="597"/>
      <c r="D1499" s="597"/>
      <c r="E1499" s="597"/>
      <c r="F1499" s="597"/>
    </row>
    <row r="1500" spans="2:6">
      <c r="B1500" s="597"/>
      <c r="C1500" s="597"/>
      <c r="D1500" s="597"/>
      <c r="E1500" s="597"/>
      <c r="F1500" s="597"/>
    </row>
    <row r="1501" spans="2:6">
      <c r="B1501" s="597"/>
      <c r="C1501" s="597"/>
      <c r="D1501" s="597"/>
      <c r="E1501" s="597"/>
      <c r="F1501" s="597"/>
    </row>
    <row r="1502" spans="2:6">
      <c r="B1502" s="597"/>
      <c r="C1502" s="597"/>
      <c r="D1502" s="597"/>
      <c r="E1502" s="597"/>
      <c r="F1502" s="597"/>
    </row>
    <row r="1503" spans="2:6">
      <c r="B1503" s="597"/>
      <c r="C1503" s="597"/>
      <c r="D1503" s="597"/>
      <c r="E1503" s="597"/>
      <c r="F1503" s="597"/>
    </row>
    <row r="1504" spans="2:6">
      <c r="B1504" s="597"/>
      <c r="C1504" s="597"/>
      <c r="D1504" s="597"/>
      <c r="E1504" s="597"/>
      <c r="F1504" s="597"/>
    </row>
    <row r="1505" spans="2:6">
      <c r="B1505" s="597"/>
      <c r="C1505" s="597"/>
      <c r="D1505" s="597"/>
      <c r="E1505" s="597"/>
      <c r="F1505" s="597"/>
    </row>
    <row r="1506" spans="2:6">
      <c r="B1506" s="597"/>
      <c r="C1506" s="597"/>
      <c r="D1506" s="597"/>
      <c r="E1506" s="597"/>
      <c r="F1506" s="597"/>
    </row>
    <row r="1507" spans="2:6">
      <c r="B1507" s="597"/>
      <c r="C1507" s="597"/>
      <c r="D1507" s="597"/>
      <c r="E1507" s="597"/>
      <c r="F1507" s="597"/>
    </row>
    <row r="1508" spans="2:6">
      <c r="B1508" s="597"/>
      <c r="C1508" s="597"/>
      <c r="D1508" s="597"/>
      <c r="E1508" s="597"/>
      <c r="F1508" s="597"/>
    </row>
    <row r="1509" spans="2:6">
      <c r="B1509" s="597"/>
      <c r="C1509" s="597"/>
      <c r="D1509" s="597"/>
      <c r="E1509" s="597"/>
      <c r="F1509" s="597"/>
    </row>
    <row r="1510" spans="2:6">
      <c r="B1510" s="597"/>
      <c r="C1510" s="597"/>
      <c r="D1510" s="597"/>
      <c r="E1510" s="597"/>
      <c r="F1510" s="597"/>
    </row>
    <row r="1511" spans="2:6">
      <c r="B1511" s="597"/>
      <c r="C1511" s="597"/>
      <c r="D1511" s="597"/>
      <c r="E1511" s="597"/>
      <c r="F1511" s="597"/>
    </row>
    <row r="1512" spans="2:6">
      <c r="B1512" s="597"/>
      <c r="C1512" s="597"/>
      <c r="D1512" s="597"/>
      <c r="E1512" s="597"/>
      <c r="F1512" s="597"/>
    </row>
    <row r="1513" spans="2:6">
      <c r="B1513" s="597"/>
      <c r="C1513" s="597"/>
      <c r="D1513" s="597"/>
      <c r="E1513" s="597"/>
      <c r="F1513" s="597"/>
    </row>
    <row r="1514" spans="2:6">
      <c r="B1514" s="597"/>
      <c r="C1514" s="597"/>
      <c r="D1514" s="597"/>
      <c r="E1514" s="597"/>
      <c r="F1514" s="597"/>
    </row>
    <row r="1515" spans="2:6">
      <c r="B1515" s="597"/>
      <c r="C1515" s="597"/>
      <c r="D1515" s="597"/>
      <c r="E1515" s="597"/>
      <c r="F1515" s="597"/>
    </row>
    <row r="1516" spans="2:6">
      <c r="B1516" s="597"/>
      <c r="C1516" s="597"/>
      <c r="D1516" s="597"/>
      <c r="E1516" s="597"/>
      <c r="F1516" s="597"/>
    </row>
    <row r="1517" spans="2:6">
      <c r="B1517" s="597"/>
      <c r="C1517" s="597"/>
      <c r="D1517" s="597"/>
      <c r="E1517" s="597"/>
      <c r="F1517" s="597"/>
    </row>
    <row r="1518" spans="2:6">
      <c r="B1518" s="597"/>
      <c r="C1518" s="597"/>
      <c r="D1518" s="597"/>
      <c r="E1518" s="597"/>
      <c r="F1518" s="597"/>
    </row>
    <row r="1519" spans="2:6">
      <c r="B1519" s="597"/>
      <c r="C1519" s="597"/>
      <c r="D1519" s="597"/>
      <c r="E1519" s="597"/>
      <c r="F1519" s="597"/>
    </row>
    <row r="1520" spans="2:6">
      <c r="B1520" s="597"/>
      <c r="C1520" s="597"/>
      <c r="D1520" s="597"/>
      <c r="E1520" s="597"/>
      <c r="F1520" s="597"/>
    </row>
    <row r="1521" spans="2:6">
      <c r="B1521" s="597"/>
      <c r="C1521" s="597"/>
      <c r="D1521" s="597"/>
      <c r="E1521" s="597"/>
      <c r="F1521" s="597"/>
    </row>
    <row r="1522" spans="2:6">
      <c r="B1522" s="597"/>
      <c r="C1522" s="597"/>
      <c r="D1522" s="597"/>
      <c r="E1522" s="597"/>
      <c r="F1522" s="597"/>
    </row>
    <row r="1523" spans="2:6">
      <c r="B1523" s="597"/>
      <c r="C1523" s="597"/>
      <c r="D1523" s="597"/>
      <c r="E1523" s="597"/>
      <c r="F1523" s="597"/>
    </row>
    <row r="1524" spans="2:6">
      <c r="B1524" s="597"/>
      <c r="C1524" s="597"/>
      <c r="D1524" s="597"/>
      <c r="E1524" s="597"/>
      <c r="F1524" s="597"/>
    </row>
    <row r="1525" spans="2:6">
      <c r="B1525" s="597"/>
      <c r="C1525" s="597"/>
      <c r="D1525" s="597"/>
      <c r="E1525" s="597"/>
      <c r="F1525" s="597"/>
    </row>
    <row r="1526" spans="2:6">
      <c r="B1526" s="597"/>
      <c r="C1526" s="597"/>
      <c r="D1526" s="597"/>
      <c r="E1526" s="597"/>
      <c r="F1526" s="597"/>
    </row>
    <row r="1527" spans="2:6">
      <c r="B1527" s="597"/>
      <c r="C1527" s="597"/>
      <c r="D1527" s="597"/>
      <c r="E1527" s="597"/>
      <c r="F1527" s="597"/>
    </row>
    <row r="1528" spans="2:6">
      <c r="B1528" s="597"/>
      <c r="C1528" s="597"/>
      <c r="D1528" s="597"/>
      <c r="E1528" s="597"/>
      <c r="F1528" s="597"/>
    </row>
    <row r="1529" spans="2:6">
      <c r="B1529" s="597"/>
      <c r="C1529" s="597"/>
      <c r="D1529" s="597"/>
      <c r="E1529" s="597"/>
      <c r="F1529" s="597"/>
    </row>
    <row r="1530" spans="2:6">
      <c r="B1530" s="597"/>
      <c r="C1530" s="597"/>
      <c r="D1530" s="597"/>
      <c r="E1530" s="597"/>
      <c r="F1530" s="597"/>
    </row>
    <row r="1531" spans="2:6">
      <c r="B1531" s="597"/>
      <c r="C1531" s="597"/>
      <c r="D1531" s="597"/>
      <c r="E1531" s="597"/>
      <c r="F1531" s="597"/>
    </row>
    <row r="1532" spans="2:6">
      <c r="B1532" s="597"/>
      <c r="C1532" s="597"/>
      <c r="D1532" s="597"/>
      <c r="E1532" s="597"/>
      <c r="F1532" s="597"/>
    </row>
    <row r="1533" spans="2:6">
      <c r="B1533" s="597"/>
      <c r="C1533" s="597"/>
      <c r="D1533" s="597"/>
      <c r="E1533" s="597"/>
      <c r="F1533" s="597"/>
    </row>
    <row r="1534" spans="2:6">
      <c r="B1534" s="597"/>
      <c r="C1534" s="597"/>
      <c r="D1534" s="597"/>
      <c r="E1534" s="597"/>
      <c r="F1534" s="597"/>
    </row>
    <row r="1535" spans="2:6">
      <c r="B1535" s="597"/>
      <c r="C1535" s="597"/>
      <c r="D1535" s="597"/>
      <c r="E1535" s="597"/>
      <c r="F1535" s="597"/>
    </row>
    <row r="1536" spans="2:6">
      <c r="B1536" s="597"/>
      <c r="C1536" s="597"/>
      <c r="D1536" s="597"/>
      <c r="E1536" s="597"/>
      <c r="F1536" s="597"/>
    </row>
    <row r="1537" spans="2:6">
      <c r="B1537" s="597"/>
      <c r="C1537" s="597"/>
      <c r="D1537" s="597"/>
      <c r="E1537" s="597"/>
      <c r="F1537" s="597"/>
    </row>
    <row r="1538" spans="2:6">
      <c r="B1538" s="597"/>
      <c r="C1538" s="597"/>
      <c r="D1538" s="597"/>
      <c r="E1538" s="597"/>
      <c r="F1538" s="597"/>
    </row>
    <row r="1539" spans="2:6">
      <c r="B1539" s="597"/>
      <c r="C1539" s="597"/>
      <c r="D1539" s="597"/>
      <c r="E1539" s="597"/>
      <c r="F1539" s="597"/>
    </row>
    <row r="1540" spans="2:6">
      <c r="B1540" s="597"/>
      <c r="C1540" s="597"/>
      <c r="D1540" s="597"/>
      <c r="E1540" s="597"/>
      <c r="F1540" s="597"/>
    </row>
    <row r="1541" spans="2:6">
      <c r="B1541" s="597"/>
      <c r="C1541" s="597"/>
      <c r="D1541" s="597"/>
      <c r="E1541" s="597"/>
      <c r="F1541" s="597"/>
    </row>
    <row r="1542" spans="2:6">
      <c r="B1542" s="597"/>
      <c r="C1542" s="597"/>
      <c r="D1542" s="597"/>
      <c r="E1542" s="597"/>
      <c r="F1542" s="597"/>
    </row>
    <row r="1543" spans="2:6">
      <c r="B1543" s="597"/>
      <c r="C1543" s="597"/>
      <c r="D1543" s="597"/>
      <c r="E1543" s="597"/>
      <c r="F1543" s="597"/>
    </row>
    <row r="1544" spans="2:6">
      <c r="B1544" s="597"/>
      <c r="C1544" s="597"/>
      <c r="D1544" s="597"/>
      <c r="E1544" s="597"/>
      <c r="F1544" s="597"/>
    </row>
    <row r="1545" spans="2:6">
      <c r="B1545" s="597"/>
      <c r="C1545" s="597"/>
      <c r="D1545" s="597"/>
      <c r="E1545" s="597"/>
      <c r="F1545" s="597"/>
    </row>
    <row r="1546" spans="2:6">
      <c r="B1546" s="597"/>
      <c r="C1546" s="597"/>
      <c r="D1546" s="597"/>
      <c r="E1546" s="597"/>
      <c r="F1546" s="597"/>
    </row>
    <row r="1547" spans="2:6">
      <c r="B1547" s="597"/>
      <c r="C1547" s="597"/>
      <c r="D1547" s="597"/>
      <c r="E1547" s="597"/>
      <c r="F1547" s="597"/>
    </row>
    <row r="1548" spans="2:6">
      <c r="B1548" s="597"/>
      <c r="C1548" s="597"/>
      <c r="D1548" s="597"/>
      <c r="E1548" s="597"/>
      <c r="F1548" s="597"/>
    </row>
    <row r="1549" spans="2:6">
      <c r="B1549" s="597"/>
      <c r="C1549" s="597"/>
      <c r="D1549" s="597"/>
      <c r="E1549" s="597"/>
      <c r="F1549" s="597"/>
    </row>
    <row r="1550" spans="2:6">
      <c r="B1550" s="597"/>
      <c r="C1550" s="597"/>
      <c r="D1550" s="597"/>
      <c r="E1550" s="597"/>
      <c r="F1550" s="597"/>
    </row>
    <row r="1551" spans="2:6">
      <c r="B1551" s="597"/>
      <c r="C1551" s="597"/>
      <c r="D1551" s="597"/>
      <c r="E1551" s="597"/>
      <c r="F1551" s="597"/>
    </row>
    <row r="1552" spans="2:6">
      <c r="B1552" s="597"/>
      <c r="C1552" s="597"/>
      <c r="D1552" s="597"/>
      <c r="E1552" s="597"/>
      <c r="F1552" s="597"/>
    </row>
    <row r="1553" spans="2:6">
      <c r="B1553" s="597"/>
      <c r="C1553" s="597"/>
      <c r="D1553" s="597"/>
      <c r="E1553" s="597"/>
      <c r="F1553" s="597"/>
    </row>
    <row r="1554" spans="2:6">
      <c r="B1554" s="597"/>
      <c r="C1554" s="597"/>
      <c r="D1554" s="597"/>
      <c r="E1554" s="597"/>
      <c r="F1554" s="597"/>
    </row>
    <row r="1555" spans="2:6">
      <c r="B1555" s="597"/>
      <c r="C1555" s="597"/>
      <c r="D1555" s="597"/>
      <c r="E1555" s="597"/>
      <c r="F1555" s="597"/>
    </row>
    <row r="1556" spans="2:6">
      <c r="B1556" s="597"/>
      <c r="C1556" s="597"/>
      <c r="D1556" s="597"/>
      <c r="E1556" s="597"/>
      <c r="F1556" s="597"/>
    </row>
    <row r="1557" spans="2:6">
      <c r="B1557" s="597"/>
      <c r="C1557" s="597"/>
      <c r="D1557" s="597"/>
      <c r="E1557" s="597"/>
      <c r="F1557" s="597"/>
    </row>
    <row r="1558" spans="2:6">
      <c r="B1558" s="597"/>
      <c r="C1558" s="597"/>
      <c r="D1558" s="597"/>
      <c r="E1558" s="597"/>
      <c r="F1558" s="597"/>
    </row>
    <row r="1559" spans="2:6">
      <c r="B1559" s="597"/>
      <c r="C1559" s="597"/>
      <c r="D1559" s="597"/>
      <c r="E1559" s="597"/>
      <c r="F1559" s="597"/>
    </row>
    <row r="1560" spans="2:6">
      <c r="B1560" s="597"/>
      <c r="C1560" s="597"/>
      <c r="D1560" s="597"/>
      <c r="E1560" s="597"/>
      <c r="F1560" s="597"/>
    </row>
    <row r="1561" spans="2:6">
      <c r="B1561" s="597"/>
      <c r="C1561" s="597"/>
      <c r="D1561" s="597"/>
      <c r="E1561" s="597"/>
      <c r="F1561" s="597"/>
    </row>
    <row r="1562" spans="2:6">
      <c r="B1562" s="597"/>
      <c r="C1562" s="597"/>
      <c r="D1562" s="597"/>
      <c r="E1562" s="597"/>
      <c r="F1562" s="597"/>
    </row>
    <row r="1563" spans="2:6">
      <c r="B1563" s="597"/>
      <c r="C1563" s="597"/>
      <c r="D1563" s="597"/>
      <c r="E1563" s="597"/>
      <c r="F1563" s="597"/>
    </row>
    <row r="1564" spans="2:6">
      <c r="B1564" s="597"/>
      <c r="C1564" s="597"/>
      <c r="D1564" s="597"/>
      <c r="E1564" s="597"/>
      <c r="F1564" s="597"/>
    </row>
    <row r="1565" spans="2:6">
      <c r="B1565" s="597"/>
      <c r="C1565" s="597"/>
      <c r="D1565" s="597"/>
      <c r="E1565" s="597"/>
      <c r="F1565" s="597"/>
    </row>
    <row r="1566" spans="2:6">
      <c r="B1566" s="597"/>
      <c r="C1566" s="597"/>
      <c r="D1566" s="597"/>
      <c r="E1566" s="597"/>
      <c r="F1566" s="597"/>
    </row>
    <row r="1567" spans="2:6">
      <c r="B1567" s="597"/>
      <c r="C1567" s="597"/>
      <c r="D1567" s="597"/>
      <c r="E1567" s="597"/>
      <c r="F1567" s="597"/>
    </row>
    <row r="1568" spans="2:6">
      <c r="B1568" s="597"/>
      <c r="C1568" s="597"/>
      <c r="D1568" s="597"/>
      <c r="E1568" s="597"/>
      <c r="F1568" s="597"/>
    </row>
    <row r="1569" spans="2:6">
      <c r="B1569" s="597"/>
      <c r="C1569" s="597"/>
      <c r="D1569" s="597"/>
      <c r="E1569" s="597"/>
      <c r="F1569" s="597"/>
    </row>
    <row r="1570" spans="2:6">
      <c r="B1570" s="597"/>
      <c r="C1570" s="597"/>
      <c r="D1570" s="597"/>
      <c r="E1570" s="597"/>
      <c r="F1570" s="597"/>
    </row>
    <row r="1571" spans="2:6">
      <c r="B1571" s="597"/>
      <c r="C1571" s="597"/>
      <c r="D1571" s="597"/>
      <c r="E1571" s="597"/>
      <c r="F1571" s="597"/>
    </row>
    <row r="1572" spans="2:6">
      <c r="B1572" s="597"/>
      <c r="C1572" s="597"/>
      <c r="D1572" s="597"/>
      <c r="E1572" s="597"/>
      <c r="F1572" s="597"/>
    </row>
    <row r="1573" spans="2:6">
      <c r="B1573" s="597"/>
      <c r="C1573" s="597"/>
      <c r="D1573" s="597"/>
      <c r="E1573" s="597"/>
      <c r="F1573" s="597"/>
    </row>
    <row r="1574" spans="2:6">
      <c r="B1574" s="597"/>
      <c r="C1574" s="597"/>
      <c r="D1574" s="597"/>
      <c r="E1574" s="597"/>
      <c r="F1574" s="597"/>
    </row>
    <row r="1575" spans="2:6">
      <c r="B1575" s="597"/>
      <c r="C1575" s="597"/>
      <c r="D1575" s="597"/>
      <c r="E1575" s="597"/>
      <c r="F1575" s="597"/>
    </row>
    <row r="1576" spans="2:6">
      <c r="B1576" s="597"/>
      <c r="C1576" s="597"/>
      <c r="D1576" s="597"/>
      <c r="E1576" s="597"/>
      <c r="F1576" s="597"/>
    </row>
    <row r="1577" spans="2:6">
      <c r="B1577" s="597"/>
      <c r="C1577" s="597"/>
      <c r="D1577" s="597"/>
      <c r="E1577" s="597"/>
      <c r="F1577" s="597"/>
    </row>
    <row r="1578" spans="2:6">
      <c r="B1578" s="597"/>
      <c r="C1578" s="597"/>
      <c r="D1578" s="597"/>
      <c r="E1578" s="597"/>
      <c r="F1578" s="597"/>
    </row>
    <row r="1579" spans="2:6">
      <c r="B1579" s="597"/>
      <c r="C1579" s="597"/>
      <c r="D1579" s="597"/>
      <c r="E1579" s="597"/>
      <c r="F1579" s="597"/>
    </row>
    <row r="1580" spans="2:6">
      <c r="B1580" s="597"/>
      <c r="C1580" s="597"/>
      <c r="D1580" s="597"/>
      <c r="E1580" s="597"/>
      <c r="F1580" s="597"/>
    </row>
    <row r="1581" spans="2:6">
      <c r="B1581" s="597"/>
      <c r="C1581" s="597"/>
      <c r="D1581" s="597"/>
      <c r="E1581" s="597"/>
      <c r="F1581" s="597"/>
    </row>
    <row r="1582" spans="2:6">
      <c r="B1582" s="597"/>
      <c r="C1582" s="597"/>
      <c r="D1582" s="597"/>
      <c r="E1582" s="597"/>
      <c r="F1582" s="597"/>
    </row>
    <row r="1583" spans="2:6">
      <c r="B1583" s="597"/>
      <c r="C1583" s="597"/>
      <c r="D1583" s="597"/>
      <c r="E1583" s="597"/>
      <c r="F1583" s="597"/>
    </row>
    <row r="1584" spans="2:6">
      <c r="B1584" s="597"/>
      <c r="C1584" s="597"/>
      <c r="D1584" s="597"/>
      <c r="E1584" s="597"/>
      <c r="F1584" s="597"/>
    </row>
    <row r="1585" spans="2:6">
      <c r="B1585" s="597"/>
      <c r="C1585" s="597"/>
      <c r="D1585" s="597"/>
      <c r="E1585" s="597"/>
      <c r="F1585" s="597"/>
    </row>
    <row r="1586" spans="2:6">
      <c r="B1586" s="597"/>
      <c r="C1586" s="597"/>
      <c r="D1586" s="597"/>
      <c r="E1586" s="597"/>
      <c r="F1586" s="597"/>
    </row>
    <row r="1587" spans="2:6">
      <c r="B1587" s="597"/>
      <c r="C1587" s="597"/>
      <c r="D1587" s="597"/>
      <c r="E1587" s="597"/>
      <c r="F1587" s="597"/>
    </row>
    <row r="1588" spans="2:6">
      <c r="B1588" s="597"/>
      <c r="C1588" s="597"/>
      <c r="D1588" s="597"/>
      <c r="E1588" s="597"/>
      <c r="F1588" s="597"/>
    </row>
    <row r="1589" spans="2:6">
      <c r="B1589" s="597"/>
      <c r="C1589" s="597"/>
      <c r="D1589" s="597"/>
      <c r="E1589" s="597"/>
      <c r="F1589" s="597"/>
    </row>
    <row r="1590" spans="2:6">
      <c r="B1590" s="597"/>
      <c r="C1590" s="597"/>
      <c r="D1590" s="597"/>
      <c r="E1590" s="597"/>
      <c r="F1590" s="597"/>
    </row>
    <row r="1591" spans="2:6">
      <c r="B1591" s="597"/>
      <c r="C1591" s="597"/>
      <c r="D1591" s="597"/>
      <c r="E1591" s="597"/>
      <c r="F1591" s="597"/>
    </row>
    <row r="1592" spans="2:6">
      <c r="B1592" s="597"/>
      <c r="C1592" s="597"/>
      <c r="D1592" s="597"/>
      <c r="E1592" s="597"/>
      <c r="F1592" s="597"/>
    </row>
    <row r="1593" spans="2:6">
      <c r="B1593" s="597"/>
      <c r="C1593" s="597"/>
      <c r="D1593" s="597"/>
      <c r="E1593" s="597"/>
      <c r="F1593" s="597"/>
    </row>
    <row r="1594" spans="2:6">
      <c r="B1594" s="597"/>
      <c r="C1594" s="597"/>
      <c r="D1594" s="597"/>
      <c r="E1594" s="597"/>
      <c r="F1594" s="597"/>
    </row>
    <row r="1595" spans="2:6">
      <c r="B1595" s="597"/>
      <c r="C1595" s="597"/>
      <c r="D1595" s="597"/>
      <c r="E1595" s="597"/>
      <c r="F1595" s="597"/>
    </row>
    <row r="1596" spans="2:6">
      <c r="B1596" s="597"/>
      <c r="C1596" s="597"/>
      <c r="D1596" s="597"/>
      <c r="E1596" s="597"/>
      <c r="F1596" s="597"/>
    </row>
    <row r="1597" spans="2:6">
      <c r="B1597" s="597"/>
      <c r="C1597" s="597"/>
      <c r="D1597" s="597"/>
      <c r="E1597" s="597"/>
      <c r="F1597" s="597"/>
    </row>
    <row r="1598" spans="2:6">
      <c r="B1598" s="597"/>
      <c r="C1598" s="597"/>
      <c r="D1598" s="597"/>
      <c r="E1598" s="597"/>
      <c r="F1598" s="597"/>
    </row>
    <row r="1599" spans="2:6">
      <c r="B1599" s="597"/>
      <c r="C1599" s="597"/>
      <c r="D1599" s="597"/>
      <c r="E1599" s="597"/>
      <c r="F1599" s="597"/>
    </row>
    <row r="1600" spans="2:6">
      <c r="B1600" s="597"/>
      <c r="C1600" s="597"/>
      <c r="D1600" s="597"/>
      <c r="E1600" s="597"/>
      <c r="F1600" s="597"/>
    </row>
    <row r="1601" spans="2:6">
      <c r="B1601" s="597"/>
      <c r="C1601" s="597"/>
      <c r="D1601" s="597"/>
      <c r="E1601" s="597"/>
      <c r="F1601" s="597"/>
    </row>
    <row r="1602" spans="2:6">
      <c r="B1602" s="597"/>
      <c r="C1602" s="597"/>
      <c r="D1602" s="597"/>
      <c r="E1602" s="597"/>
      <c r="F1602" s="597"/>
    </row>
    <row r="1603" spans="2:6">
      <c r="B1603" s="597"/>
      <c r="C1603" s="597"/>
      <c r="D1603" s="597"/>
      <c r="E1603" s="597"/>
      <c r="F1603" s="597"/>
    </row>
    <row r="1604" spans="2:6">
      <c r="B1604" s="597"/>
      <c r="C1604" s="597"/>
      <c r="D1604" s="597"/>
      <c r="E1604" s="597"/>
      <c r="F1604" s="597"/>
    </row>
    <row r="1605" spans="2:6">
      <c r="B1605" s="597"/>
      <c r="C1605" s="597"/>
      <c r="D1605" s="597"/>
      <c r="E1605" s="597"/>
      <c r="F1605" s="597"/>
    </row>
    <row r="1606" spans="2:6">
      <c r="B1606" s="597"/>
      <c r="C1606" s="597"/>
      <c r="D1606" s="597"/>
      <c r="E1606" s="597"/>
      <c r="F1606" s="597"/>
    </row>
    <row r="1607" spans="2:6">
      <c r="B1607" s="597"/>
      <c r="C1607" s="597"/>
      <c r="D1607" s="597"/>
      <c r="E1607" s="597"/>
      <c r="F1607" s="597"/>
    </row>
    <row r="1608" spans="2:6">
      <c r="B1608" s="597"/>
      <c r="C1608" s="597"/>
      <c r="D1608" s="597"/>
      <c r="E1608" s="597"/>
      <c r="F1608" s="597"/>
    </row>
    <row r="1609" spans="2:6">
      <c r="B1609" s="597"/>
      <c r="C1609" s="597"/>
      <c r="D1609" s="597"/>
      <c r="E1609" s="597"/>
      <c r="F1609" s="597"/>
    </row>
    <row r="1610" spans="2:6">
      <c r="B1610" s="597"/>
      <c r="C1610" s="597"/>
      <c r="D1610" s="597"/>
      <c r="E1610" s="597"/>
      <c r="F1610" s="597"/>
    </row>
    <row r="1611" spans="2:6">
      <c r="B1611" s="597"/>
      <c r="C1611" s="597"/>
      <c r="D1611" s="597"/>
      <c r="E1611" s="597"/>
      <c r="F1611" s="597"/>
    </row>
    <row r="1612" spans="2:6">
      <c r="B1612" s="597"/>
      <c r="C1612" s="597"/>
      <c r="D1612" s="597"/>
      <c r="E1612" s="597"/>
      <c r="F1612" s="597"/>
    </row>
    <row r="1613" spans="2:6">
      <c r="B1613" s="597"/>
      <c r="C1613" s="597"/>
      <c r="D1613" s="597"/>
      <c r="E1613" s="597"/>
      <c r="F1613" s="597"/>
    </row>
    <row r="1614" spans="2:6">
      <c r="B1614" s="597"/>
      <c r="C1614" s="597"/>
      <c r="D1614" s="597"/>
      <c r="E1614" s="597"/>
      <c r="F1614" s="597"/>
    </row>
    <row r="1615" spans="2:6">
      <c r="B1615" s="597"/>
      <c r="C1615" s="597"/>
      <c r="D1615" s="597"/>
      <c r="E1615" s="597"/>
      <c r="F1615" s="597"/>
    </row>
    <row r="1616" spans="2:6">
      <c r="B1616" s="597"/>
      <c r="C1616" s="597"/>
      <c r="D1616" s="597"/>
      <c r="E1616" s="597"/>
      <c r="F1616" s="597"/>
    </row>
    <row r="1617" spans="2:6">
      <c r="B1617" s="597"/>
      <c r="C1617" s="597"/>
      <c r="D1617" s="597"/>
      <c r="E1617" s="597"/>
      <c r="F1617" s="597"/>
    </row>
    <row r="1618" spans="2:6">
      <c r="B1618" s="597"/>
      <c r="C1618" s="597"/>
      <c r="D1618" s="597"/>
      <c r="E1618" s="597"/>
      <c r="F1618" s="597"/>
    </row>
    <row r="1619" spans="2:6">
      <c r="B1619" s="597"/>
      <c r="C1619" s="597"/>
      <c r="D1619" s="597"/>
      <c r="E1619" s="597"/>
      <c r="F1619" s="597"/>
    </row>
    <row r="1620" spans="2:6">
      <c r="B1620" s="597"/>
      <c r="C1620" s="597"/>
      <c r="D1620" s="597"/>
      <c r="E1620" s="597"/>
      <c r="F1620" s="597"/>
    </row>
    <row r="1621" spans="2:6">
      <c r="B1621" s="597"/>
      <c r="C1621" s="597"/>
      <c r="D1621" s="597"/>
      <c r="E1621" s="597"/>
      <c r="F1621" s="597"/>
    </row>
    <row r="1622" spans="2:6">
      <c r="B1622" s="597"/>
      <c r="C1622" s="597"/>
      <c r="D1622" s="597"/>
      <c r="E1622" s="597"/>
      <c r="F1622" s="597"/>
    </row>
    <row r="1623" spans="2:6">
      <c r="B1623" s="597"/>
      <c r="C1623" s="597"/>
      <c r="D1623" s="597"/>
      <c r="E1623" s="597"/>
      <c r="F1623" s="597"/>
    </row>
    <row r="1624" spans="2:6">
      <c r="B1624" s="597"/>
      <c r="C1624" s="597"/>
      <c r="D1624" s="597"/>
      <c r="E1624" s="597"/>
      <c r="F1624" s="597"/>
    </row>
    <row r="1625" spans="2:6">
      <c r="B1625" s="597"/>
      <c r="C1625" s="597"/>
      <c r="D1625" s="597"/>
      <c r="E1625" s="597"/>
      <c r="F1625" s="597"/>
    </row>
    <row r="1626" spans="2:6">
      <c r="B1626" s="597"/>
      <c r="C1626" s="597"/>
      <c r="D1626" s="597"/>
      <c r="E1626" s="597"/>
      <c r="F1626" s="597"/>
    </row>
    <row r="1627" spans="2:6">
      <c r="B1627" s="597"/>
      <c r="C1627" s="597"/>
      <c r="D1627" s="597"/>
      <c r="E1627" s="597"/>
      <c r="F1627" s="597"/>
    </row>
    <row r="1628" spans="2:6">
      <c r="B1628" s="597"/>
      <c r="C1628" s="597"/>
      <c r="D1628" s="597"/>
      <c r="E1628" s="597"/>
      <c r="F1628" s="597"/>
    </row>
    <row r="1629" spans="2:6">
      <c r="B1629" s="597"/>
      <c r="C1629" s="597"/>
      <c r="D1629" s="597"/>
      <c r="E1629" s="597"/>
      <c r="F1629" s="597"/>
    </row>
    <row r="1630" spans="2:6">
      <c r="B1630" s="597"/>
      <c r="C1630" s="597"/>
      <c r="D1630" s="597"/>
      <c r="E1630" s="597"/>
      <c r="F1630" s="597"/>
    </row>
    <row r="1631" spans="2:6">
      <c r="B1631" s="597"/>
      <c r="C1631" s="597"/>
      <c r="D1631" s="597"/>
      <c r="E1631" s="597"/>
      <c r="F1631" s="597"/>
    </row>
    <row r="1632" spans="2:6">
      <c r="B1632" s="597"/>
      <c r="C1632" s="597"/>
      <c r="D1632" s="597"/>
      <c r="E1632" s="597"/>
      <c r="F1632" s="597"/>
    </row>
    <row r="1633" spans="2:6">
      <c r="B1633" s="597"/>
      <c r="C1633" s="597"/>
      <c r="D1633" s="597"/>
      <c r="E1633" s="597"/>
      <c r="F1633" s="597"/>
    </row>
    <row r="1634" spans="2:6">
      <c r="B1634" s="597"/>
      <c r="C1634" s="597"/>
      <c r="D1634" s="597"/>
      <c r="E1634" s="597"/>
      <c r="F1634" s="597"/>
    </row>
    <row r="1635" spans="2:6">
      <c r="B1635" s="597"/>
      <c r="C1635" s="597"/>
      <c r="D1635" s="597"/>
      <c r="E1635" s="597"/>
      <c r="F1635" s="597"/>
    </row>
    <row r="1636" spans="2:6">
      <c r="B1636" s="597"/>
      <c r="C1636" s="597"/>
      <c r="D1636" s="597"/>
      <c r="E1636" s="597"/>
      <c r="F1636" s="597"/>
    </row>
    <row r="1637" spans="2:6">
      <c r="B1637" s="597"/>
      <c r="C1637" s="597"/>
      <c r="D1637" s="597"/>
      <c r="E1637" s="597"/>
      <c r="F1637" s="597"/>
    </row>
    <row r="1638" spans="2:6">
      <c r="B1638" s="597"/>
      <c r="C1638" s="597"/>
      <c r="D1638" s="597"/>
      <c r="E1638" s="597"/>
      <c r="F1638" s="597"/>
    </row>
    <row r="1639" spans="2:6">
      <c r="B1639" s="597"/>
      <c r="C1639" s="597"/>
      <c r="D1639" s="597"/>
      <c r="E1639" s="597"/>
      <c r="F1639" s="597"/>
    </row>
    <row r="1640" spans="2:6">
      <c r="B1640" s="597"/>
      <c r="C1640" s="597"/>
      <c r="D1640" s="597"/>
      <c r="E1640" s="597"/>
      <c r="F1640" s="597"/>
    </row>
    <row r="1641" spans="2:6">
      <c r="B1641" s="597"/>
      <c r="C1641" s="597"/>
      <c r="D1641" s="597"/>
      <c r="E1641" s="597"/>
      <c r="F1641" s="597"/>
    </row>
    <row r="1642" spans="2:6">
      <c r="B1642" s="597"/>
      <c r="C1642" s="597"/>
      <c r="D1642" s="597"/>
      <c r="E1642" s="597"/>
      <c r="F1642" s="597"/>
    </row>
    <row r="1643" spans="2:6">
      <c r="B1643" s="597"/>
      <c r="C1643" s="597"/>
      <c r="D1643" s="597"/>
      <c r="E1643" s="597"/>
      <c r="F1643" s="597"/>
    </row>
    <row r="1644" spans="2:6">
      <c r="B1644" s="597"/>
      <c r="C1644" s="597"/>
      <c r="D1644" s="597"/>
      <c r="E1644" s="597"/>
      <c r="F1644" s="597"/>
    </row>
    <row r="1645" spans="2:6">
      <c r="B1645" s="597"/>
      <c r="C1645" s="597"/>
      <c r="D1645" s="597"/>
      <c r="E1645" s="597"/>
      <c r="F1645" s="597"/>
    </row>
    <row r="1646" spans="2:6">
      <c r="B1646" s="597"/>
      <c r="C1646" s="597"/>
      <c r="D1646" s="597"/>
      <c r="E1646" s="597"/>
      <c r="F1646" s="597"/>
    </row>
    <row r="1647" spans="2:6">
      <c r="B1647" s="597"/>
      <c r="C1647" s="597"/>
      <c r="D1647" s="597"/>
      <c r="E1647" s="597"/>
      <c r="F1647" s="597"/>
    </row>
    <row r="1648" spans="2:6">
      <c r="B1648" s="597"/>
      <c r="C1648" s="597"/>
      <c r="D1648" s="597"/>
      <c r="E1648" s="597"/>
      <c r="F1648" s="597"/>
    </row>
    <row r="1649" spans="2:6">
      <c r="B1649" s="597"/>
      <c r="C1649" s="597"/>
      <c r="D1649" s="597"/>
      <c r="E1649" s="597"/>
      <c r="F1649" s="597"/>
    </row>
    <row r="1650" spans="2:6">
      <c r="B1650" s="597"/>
      <c r="C1650" s="597"/>
      <c r="D1650" s="597"/>
      <c r="E1650" s="597"/>
      <c r="F1650" s="597"/>
    </row>
    <row r="1651" spans="2:6">
      <c r="B1651" s="597"/>
      <c r="C1651" s="597"/>
      <c r="D1651" s="597"/>
      <c r="E1651" s="597"/>
      <c r="F1651" s="597"/>
    </row>
    <row r="1652" spans="2:6">
      <c r="B1652" s="597"/>
      <c r="C1652" s="597"/>
      <c r="D1652" s="597"/>
      <c r="E1652" s="597"/>
      <c r="F1652" s="597"/>
    </row>
    <row r="1653" spans="2:6">
      <c r="B1653" s="597"/>
      <c r="C1653" s="597"/>
      <c r="D1653" s="597"/>
      <c r="E1653" s="597"/>
      <c r="F1653" s="597"/>
    </row>
    <row r="1654" spans="2:6">
      <c r="B1654" s="597"/>
      <c r="C1654" s="597"/>
      <c r="D1654" s="597"/>
      <c r="E1654" s="597"/>
      <c r="F1654" s="597"/>
    </row>
    <row r="1655" spans="2:6">
      <c r="B1655" s="597"/>
      <c r="C1655" s="597"/>
      <c r="D1655" s="597"/>
      <c r="E1655" s="597"/>
      <c r="F1655" s="597"/>
    </row>
    <row r="1656" spans="2:6">
      <c r="B1656" s="597"/>
      <c r="C1656" s="597"/>
      <c r="D1656" s="597"/>
      <c r="E1656" s="597"/>
      <c r="F1656" s="597"/>
    </row>
    <row r="1657" spans="2:6">
      <c r="B1657" s="597"/>
      <c r="C1657" s="597"/>
      <c r="D1657" s="597"/>
      <c r="E1657" s="597"/>
      <c r="F1657" s="597"/>
    </row>
    <row r="1658" spans="2:6">
      <c r="B1658" s="597"/>
      <c r="C1658" s="597"/>
      <c r="D1658" s="597"/>
      <c r="E1658" s="597"/>
      <c r="F1658" s="597"/>
    </row>
    <row r="1659" spans="2:6">
      <c r="B1659" s="597"/>
      <c r="C1659" s="597"/>
      <c r="D1659" s="597"/>
      <c r="E1659" s="597"/>
      <c r="F1659" s="597"/>
    </row>
    <row r="1660" spans="2:6">
      <c r="B1660" s="597"/>
      <c r="C1660" s="597"/>
      <c r="D1660" s="597"/>
      <c r="E1660" s="597"/>
      <c r="F1660" s="597"/>
    </row>
    <row r="1661" spans="2:6">
      <c r="B1661" s="597"/>
      <c r="C1661" s="597"/>
      <c r="D1661" s="597"/>
      <c r="E1661" s="597"/>
      <c r="F1661" s="597"/>
    </row>
    <row r="1662" spans="2:6">
      <c r="B1662" s="597"/>
      <c r="C1662" s="597"/>
      <c r="D1662" s="597"/>
      <c r="E1662" s="597"/>
      <c r="F1662" s="597"/>
    </row>
    <row r="1663" spans="2:6">
      <c r="B1663" s="597"/>
      <c r="C1663" s="597"/>
      <c r="D1663" s="597"/>
      <c r="E1663" s="597"/>
      <c r="F1663" s="597"/>
    </row>
    <row r="1664" spans="2:6">
      <c r="B1664" s="597"/>
      <c r="C1664" s="597"/>
      <c r="D1664" s="597"/>
      <c r="E1664" s="597"/>
      <c r="F1664" s="597"/>
    </row>
    <row r="1665" spans="2:6">
      <c r="B1665" s="597"/>
      <c r="C1665" s="597"/>
      <c r="D1665" s="597"/>
      <c r="E1665" s="597"/>
      <c r="F1665" s="597"/>
    </row>
    <row r="1666" spans="2:6">
      <c r="B1666" s="597"/>
      <c r="C1666" s="597"/>
      <c r="D1666" s="597"/>
      <c r="E1666" s="597"/>
      <c r="F1666" s="597"/>
    </row>
    <row r="1667" spans="2:6">
      <c r="B1667" s="597"/>
      <c r="C1667" s="597"/>
      <c r="D1667" s="597"/>
      <c r="E1667" s="597"/>
      <c r="F1667" s="597"/>
    </row>
    <row r="1668" spans="2:6">
      <c r="B1668" s="597"/>
      <c r="C1668" s="597"/>
      <c r="D1668" s="597"/>
      <c r="E1668" s="597"/>
      <c r="F1668" s="597"/>
    </row>
    <row r="1669" spans="2:6">
      <c r="B1669" s="597"/>
      <c r="C1669" s="597"/>
      <c r="D1669" s="597"/>
      <c r="E1669" s="597"/>
      <c r="F1669" s="597"/>
    </row>
    <row r="1670" spans="2:6">
      <c r="B1670" s="597"/>
      <c r="C1670" s="597"/>
      <c r="D1670" s="597"/>
      <c r="E1670" s="597"/>
      <c r="F1670" s="597"/>
    </row>
    <row r="1671" spans="2:6">
      <c r="B1671" s="597"/>
      <c r="C1671" s="597"/>
      <c r="D1671" s="597"/>
      <c r="E1671" s="597"/>
      <c r="F1671" s="597"/>
    </row>
    <row r="1672" spans="2:6">
      <c r="B1672" s="597"/>
      <c r="C1672" s="597"/>
      <c r="D1672" s="597"/>
      <c r="E1672" s="597"/>
      <c r="F1672" s="597"/>
    </row>
    <row r="1673" spans="2:6">
      <c r="B1673" s="597"/>
      <c r="C1673" s="597"/>
      <c r="D1673" s="597"/>
      <c r="E1673" s="597"/>
      <c r="F1673" s="597"/>
    </row>
    <row r="1674" spans="2:6">
      <c r="B1674" s="597"/>
      <c r="C1674" s="597"/>
      <c r="D1674" s="597"/>
      <c r="E1674" s="597"/>
      <c r="F1674" s="597"/>
    </row>
    <row r="1675" spans="2:6">
      <c r="B1675" s="597"/>
      <c r="C1675" s="597"/>
      <c r="D1675" s="597"/>
      <c r="E1675" s="597"/>
      <c r="F1675" s="597"/>
    </row>
    <row r="1676" spans="2:6">
      <c r="B1676" s="597"/>
      <c r="C1676" s="597"/>
      <c r="D1676" s="597"/>
      <c r="E1676" s="597"/>
      <c r="F1676" s="597"/>
    </row>
    <row r="1677" spans="2:6">
      <c r="B1677" s="597"/>
      <c r="C1677" s="597"/>
      <c r="D1677" s="597"/>
      <c r="E1677" s="597"/>
      <c r="F1677" s="597"/>
    </row>
    <row r="1678" spans="2:6">
      <c r="B1678" s="597"/>
      <c r="C1678" s="597"/>
      <c r="D1678" s="597"/>
      <c r="E1678" s="597"/>
      <c r="F1678" s="597"/>
    </row>
    <row r="1679" spans="2:6">
      <c r="B1679" s="597"/>
      <c r="C1679" s="597"/>
      <c r="D1679" s="597"/>
      <c r="E1679" s="597"/>
      <c r="F1679" s="597"/>
    </row>
    <row r="1680" spans="2:6">
      <c r="B1680" s="597"/>
      <c r="C1680" s="597"/>
      <c r="D1680" s="597"/>
      <c r="E1680" s="597"/>
      <c r="F1680" s="597"/>
    </row>
    <row r="1681" spans="2:6">
      <c r="B1681" s="597"/>
      <c r="C1681" s="597"/>
      <c r="D1681" s="597"/>
      <c r="E1681" s="597"/>
      <c r="F1681" s="597"/>
    </row>
    <row r="1682" spans="2:6">
      <c r="B1682" s="597"/>
      <c r="C1682" s="597"/>
      <c r="D1682" s="597"/>
      <c r="E1682" s="597"/>
      <c r="F1682" s="597"/>
    </row>
    <row r="1683" spans="2:6">
      <c r="B1683" s="597"/>
      <c r="C1683" s="597"/>
      <c r="D1683" s="597"/>
      <c r="E1683" s="597"/>
      <c r="F1683" s="597"/>
    </row>
    <row r="1684" spans="2:6">
      <c r="B1684" s="597"/>
      <c r="C1684" s="597"/>
      <c r="D1684" s="597"/>
      <c r="E1684" s="597"/>
      <c r="F1684" s="597"/>
    </row>
    <row r="1685" spans="2:6">
      <c r="B1685" s="597"/>
      <c r="C1685" s="597"/>
      <c r="D1685" s="597"/>
      <c r="E1685" s="597"/>
      <c r="F1685" s="597"/>
    </row>
    <row r="1686" spans="2:6">
      <c r="B1686" s="597"/>
      <c r="C1686" s="597"/>
      <c r="D1686" s="597"/>
      <c r="E1686" s="597"/>
      <c r="F1686" s="597"/>
    </row>
    <row r="1687" spans="2:6">
      <c r="B1687" s="597"/>
      <c r="C1687" s="597"/>
      <c r="D1687" s="597"/>
      <c r="E1687" s="597"/>
      <c r="F1687" s="597"/>
    </row>
    <row r="1688" spans="2:6">
      <c r="B1688" s="597"/>
      <c r="C1688" s="597"/>
      <c r="D1688" s="597"/>
      <c r="E1688" s="597"/>
      <c r="F1688" s="597"/>
    </row>
    <row r="1689" spans="2:6">
      <c r="B1689" s="597"/>
      <c r="C1689" s="597"/>
      <c r="D1689" s="597"/>
      <c r="E1689" s="597"/>
      <c r="F1689" s="597"/>
    </row>
    <row r="1690" spans="2:6">
      <c r="B1690" s="597"/>
      <c r="C1690" s="597"/>
      <c r="D1690" s="597"/>
      <c r="E1690" s="597"/>
      <c r="F1690" s="597"/>
    </row>
    <row r="1691" spans="2:6">
      <c r="B1691" s="597"/>
      <c r="C1691" s="597"/>
      <c r="D1691" s="597"/>
      <c r="E1691" s="597"/>
      <c r="F1691" s="597"/>
    </row>
    <row r="1692" spans="2:6">
      <c r="B1692" s="597"/>
      <c r="C1692" s="597"/>
      <c r="D1692" s="597"/>
      <c r="E1692" s="597"/>
      <c r="F1692" s="597"/>
    </row>
    <row r="1693" spans="2:6">
      <c r="B1693" s="597"/>
      <c r="C1693" s="597"/>
      <c r="D1693" s="597"/>
      <c r="E1693" s="597"/>
      <c r="F1693" s="597"/>
    </row>
    <row r="1694" spans="2:6">
      <c r="B1694" s="597"/>
      <c r="C1694" s="597"/>
      <c r="D1694" s="597"/>
      <c r="E1694" s="597"/>
      <c r="F1694" s="597"/>
    </row>
    <row r="1695" spans="2:6">
      <c r="B1695" s="597"/>
      <c r="C1695" s="597"/>
      <c r="D1695" s="597"/>
      <c r="E1695" s="597"/>
      <c r="F1695" s="597"/>
    </row>
    <row r="1696" spans="2:6">
      <c r="B1696" s="597"/>
      <c r="C1696" s="597"/>
      <c r="D1696" s="597"/>
      <c r="E1696" s="597"/>
      <c r="F1696" s="597"/>
    </row>
    <row r="1697" spans="2:6">
      <c r="B1697" s="597"/>
      <c r="C1697" s="597"/>
      <c r="D1697" s="597"/>
      <c r="E1697" s="597"/>
      <c r="F1697" s="597"/>
    </row>
    <row r="1698" spans="2:6">
      <c r="B1698" s="597"/>
      <c r="C1698" s="597"/>
      <c r="D1698" s="597"/>
      <c r="E1698" s="597"/>
      <c r="F1698" s="597"/>
    </row>
    <row r="1699" spans="2:6">
      <c r="B1699" s="597"/>
      <c r="C1699" s="597"/>
      <c r="D1699" s="597"/>
      <c r="E1699" s="597"/>
      <c r="F1699" s="597"/>
    </row>
    <row r="1700" spans="2:6">
      <c r="B1700" s="597"/>
      <c r="C1700" s="597"/>
      <c r="D1700" s="597"/>
      <c r="E1700" s="597"/>
      <c r="F1700" s="597"/>
    </row>
    <row r="1701" spans="2:6">
      <c r="B1701" s="597"/>
      <c r="C1701" s="597"/>
      <c r="D1701" s="597"/>
      <c r="E1701" s="597"/>
      <c r="F1701" s="597"/>
    </row>
    <row r="1702" spans="2:6">
      <c r="B1702" s="597"/>
      <c r="C1702" s="597"/>
      <c r="D1702" s="597"/>
      <c r="E1702" s="597"/>
      <c r="F1702" s="597"/>
    </row>
    <row r="1703" spans="2:6">
      <c r="B1703" s="597"/>
      <c r="C1703" s="597"/>
      <c r="D1703" s="597"/>
      <c r="E1703" s="597"/>
      <c r="F1703" s="597"/>
    </row>
    <row r="1704" spans="2:6">
      <c r="B1704" s="597"/>
      <c r="C1704" s="597"/>
      <c r="D1704" s="597"/>
      <c r="E1704" s="597"/>
      <c r="F1704" s="597"/>
    </row>
    <row r="1705" spans="2:6">
      <c r="B1705" s="597"/>
      <c r="C1705" s="597"/>
      <c r="D1705" s="597"/>
      <c r="E1705" s="597"/>
      <c r="F1705" s="597"/>
    </row>
    <row r="1706" spans="2:6">
      <c r="B1706" s="597"/>
      <c r="C1706" s="597"/>
      <c r="D1706" s="597"/>
      <c r="E1706" s="597"/>
      <c r="F1706" s="597"/>
    </row>
    <row r="1707" spans="2:6">
      <c r="B1707" s="597"/>
      <c r="C1707" s="597"/>
      <c r="D1707" s="597"/>
      <c r="E1707" s="597"/>
      <c r="F1707" s="597"/>
    </row>
    <row r="1708" spans="2:6">
      <c r="B1708" s="597"/>
      <c r="C1708" s="597"/>
      <c r="D1708" s="597"/>
      <c r="E1708" s="597"/>
      <c r="F1708" s="597"/>
    </row>
    <row r="1709" spans="2:6">
      <c r="B1709" s="597"/>
      <c r="C1709" s="597"/>
      <c r="D1709" s="597"/>
      <c r="E1709" s="597"/>
      <c r="F1709" s="597"/>
    </row>
    <row r="1710" spans="2:6">
      <c r="B1710" s="597"/>
      <c r="C1710" s="597"/>
      <c r="D1710" s="597"/>
      <c r="E1710" s="597"/>
      <c r="F1710" s="597"/>
    </row>
    <row r="1711" spans="2:6">
      <c r="B1711" s="597"/>
      <c r="C1711" s="597"/>
      <c r="D1711" s="597"/>
      <c r="E1711" s="597"/>
      <c r="F1711" s="597"/>
    </row>
    <row r="1712" spans="2:6">
      <c r="B1712" s="597"/>
      <c r="C1712" s="597"/>
      <c r="D1712" s="597"/>
      <c r="E1712" s="597"/>
      <c r="F1712" s="597"/>
    </row>
    <row r="1713" spans="2:6">
      <c r="B1713" s="597"/>
      <c r="C1713" s="597"/>
      <c r="D1713" s="597"/>
      <c r="E1713" s="597"/>
      <c r="F1713" s="597"/>
    </row>
    <row r="1714" spans="2:6">
      <c r="B1714" s="597"/>
      <c r="C1714" s="597"/>
      <c r="D1714" s="597"/>
      <c r="E1714" s="597"/>
      <c r="F1714" s="597"/>
    </row>
    <row r="1715" spans="2:6">
      <c r="B1715" s="597"/>
      <c r="C1715" s="597"/>
      <c r="D1715" s="597"/>
      <c r="E1715" s="597"/>
      <c r="F1715" s="597"/>
    </row>
    <row r="1716" spans="2:6">
      <c r="B1716" s="597"/>
      <c r="C1716" s="597"/>
      <c r="D1716" s="597"/>
      <c r="E1716" s="597"/>
      <c r="F1716" s="597"/>
    </row>
    <row r="1717" spans="2:6">
      <c r="B1717" s="597"/>
      <c r="C1717" s="597"/>
      <c r="D1717" s="597"/>
      <c r="E1717" s="597"/>
      <c r="F1717" s="597"/>
    </row>
    <row r="1718" spans="2:6">
      <c r="B1718" s="597"/>
      <c r="C1718" s="597"/>
      <c r="D1718" s="597"/>
      <c r="E1718" s="597"/>
      <c r="F1718" s="597"/>
    </row>
    <row r="1719" spans="2:6">
      <c r="B1719" s="597"/>
      <c r="C1719" s="597"/>
      <c r="D1719" s="597"/>
      <c r="E1719" s="597"/>
      <c r="F1719" s="597"/>
    </row>
    <row r="1720" spans="2:6">
      <c r="B1720" s="597"/>
      <c r="C1720" s="597"/>
      <c r="D1720" s="597"/>
      <c r="E1720" s="597"/>
      <c r="F1720" s="597"/>
    </row>
    <row r="1721" spans="2:6">
      <c r="B1721" s="597"/>
      <c r="C1721" s="597"/>
      <c r="D1721" s="597"/>
      <c r="E1721" s="597"/>
      <c r="F1721" s="597"/>
    </row>
    <row r="1722" spans="2:6">
      <c r="B1722" s="597"/>
      <c r="C1722" s="597"/>
      <c r="D1722" s="597"/>
      <c r="E1722" s="597"/>
      <c r="F1722" s="597"/>
    </row>
    <row r="1723" spans="2:6">
      <c r="B1723" s="597"/>
      <c r="C1723" s="597"/>
      <c r="D1723" s="597"/>
      <c r="E1723" s="597"/>
      <c r="F1723" s="597"/>
    </row>
    <row r="1724" spans="2:6">
      <c r="B1724" s="597"/>
      <c r="C1724" s="597"/>
      <c r="D1724" s="597"/>
      <c r="E1724" s="597"/>
      <c r="F1724" s="597"/>
    </row>
    <row r="1725" spans="2:6">
      <c r="B1725" s="597"/>
      <c r="C1725" s="597"/>
      <c r="D1725" s="597"/>
      <c r="E1725" s="597"/>
      <c r="F1725" s="597"/>
    </row>
    <row r="1726" spans="2:6">
      <c r="B1726" s="597"/>
      <c r="C1726" s="597"/>
      <c r="D1726" s="597"/>
      <c r="E1726" s="597"/>
      <c r="F1726" s="597"/>
    </row>
    <row r="1727" spans="2:6">
      <c r="B1727" s="597"/>
      <c r="C1727" s="597"/>
      <c r="D1727" s="597"/>
      <c r="E1727" s="597"/>
      <c r="F1727" s="597"/>
    </row>
    <row r="1728" spans="2:6">
      <c r="B1728" s="597"/>
      <c r="C1728" s="597"/>
      <c r="D1728" s="597"/>
      <c r="E1728" s="597"/>
      <c r="F1728" s="597"/>
    </row>
    <row r="1729" spans="2:6">
      <c r="B1729" s="597"/>
      <c r="C1729" s="597"/>
      <c r="D1729" s="597"/>
      <c r="E1729" s="597"/>
      <c r="F1729" s="597"/>
    </row>
    <row r="1730" spans="2:6">
      <c r="B1730" s="597"/>
      <c r="C1730" s="597"/>
      <c r="D1730" s="597"/>
      <c r="E1730" s="597"/>
      <c r="F1730" s="597"/>
    </row>
    <row r="1731" spans="2:6">
      <c r="B1731" s="597"/>
      <c r="C1731" s="597"/>
      <c r="D1731" s="597"/>
      <c r="E1731" s="597"/>
      <c r="F1731" s="597"/>
    </row>
    <row r="1732" spans="2:6">
      <c r="B1732" s="597"/>
      <c r="C1732" s="597"/>
      <c r="D1732" s="597"/>
      <c r="E1732" s="597"/>
      <c r="F1732" s="597"/>
    </row>
    <row r="1733" spans="2:6">
      <c r="B1733" s="597"/>
      <c r="C1733" s="597"/>
      <c r="D1733" s="597"/>
      <c r="E1733" s="597"/>
      <c r="F1733" s="597"/>
    </row>
    <row r="1734" spans="2:6">
      <c r="B1734" s="597"/>
      <c r="C1734" s="597"/>
      <c r="D1734" s="597"/>
      <c r="E1734" s="597"/>
      <c r="F1734" s="597"/>
    </row>
    <row r="1735" spans="2:6">
      <c r="B1735" s="597"/>
      <c r="C1735" s="597"/>
      <c r="D1735" s="597"/>
      <c r="E1735" s="597"/>
      <c r="F1735" s="597"/>
    </row>
    <row r="1736" spans="2:6">
      <c r="B1736" s="597"/>
      <c r="C1736" s="597"/>
      <c r="D1736" s="597"/>
      <c r="E1736" s="597"/>
      <c r="F1736" s="597"/>
    </row>
    <row r="1737" spans="2:6">
      <c r="B1737" s="597"/>
      <c r="C1737" s="597"/>
      <c r="D1737" s="597"/>
      <c r="E1737" s="597"/>
      <c r="F1737" s="597"/>
    </row>
    <row r="1738" spans="2:6">
      <c r="B1738" s="597"/>
      <c r="C1738" s="597"/>
      <c r="D1738" s="597"/>
      <c r="E1738" s="597"/>
      <c r="F1738" s="597"/>
    </row>
    <row r="1739" spans="2:6">
      <c r="B1739" s="597"/>
      <c r="C1739" s="597"/>
      <c r="D1739" s="597"/>
      <c r="E1739" s="597"/>
      <c r="F1739" s="597"/>
    </row>
    <row r="1740" spans="2:6">
      <c r="B1740" s="597"/>
      <c r="C1740" s="597"/>
      <c r="D1740" s="597"/>
      <c r="E1740" s="597"/>
      <c r="F1740" s="597"/>
    </row>
    <row r="1741" spans="2:6">
      <c r="B1741" s="597"/>
      <c r="C1741" s="597"/>
      <c r="D1741" s="597"/>
      <c r="E1741" s="597"/>
      <c r="F1741" s="597"/>
    </row>
    <row r="1742" spans="2:6">
      <c r="B1742" s="597"/>
      <c r="C1742" s="597"/>
      <c r="D1742" s="597"/>
      <c r="E1742" s="597"/>
      <c r="F1742" s="597"/>
    </row>
    <row r="1743" spans="2:6">
      <c r="B1743" s="597"/>
      <c r="C1743" s="597"/>
      <c r="D1743" s="597"/>
      <c r="E1743" s="597"/>
      <c r="F1743" s="597"/>
    </row>
    <row r="1744" spans="2:6">
      <c r="B1744" s="597"/>
      <c r="C1744" s="597"/>
      <c r="D1744" s="597"/>
      <c r="E1744" s="597"/>
      <c r="F1744" s="597"/>
    </row>
    <row r="1745" spans="2:6">
      <c r="B1745" s="597"/>
      <c r="C1745" s="597"/>
      <c r="D1745" s="597"/>
      <c r="E1745" s="597"/>
      <c r="F1745" s="597"/>
    </row>
    <row r="1746" spans="2:6">
      <c r="B1746" s="597"/>
      <c r="C1746" s="597"/>
      <c r="D1746" s="597"/>
      <c r="E1746" s="597"/>
      <c r="F1746" s="597"/>
    </row>
    <row r="1747" spans="2:6">
      <c r="B1747" s="597"/>
      <c r="C1747" s="597"/>
      <c r="D1747" s="597"/>
      <c r="E1747" s="597"/>
      <c r="F1747" s="597"/>
    </row>
    <row r="1748" spans="2:6">
      <c r="B1748" s="597"/>
      <c r="C1748" s="597"/>
      <c r="D1748" s="597"/>
      <c r="E1748" s="597"/>
      <c r="F1748" s="597"/>
    </row>
    <row r="1749" spans="2:6">
      <c r="B1749" s="597"/>
      <c r="C1749" s="597"/>
      <c r="D1749" s="597"/>
      <c r="E1749" s="597"/>
      <c r="F1749" s="597"/>
    </row>
    <row r="1750" spans="2:6">
      <c r="B1750" s="597"/>
      <c r="C1750" s="597"/>
      <c r="D1750" s="597"/>
      <c r="E1750" s="597"/>
      <c r="F1750" s="597"/>
    </row>
    <row r="1751" spans="2:6">
      <c r="B1751" s="597"/>
      <c r="C1751" s="597"/>
      <c r="D1751" s="597"/>
      <c r="E1751" s="597"/>
      <c r="F1751" s="597"/>
    </row>
    <row r="1752" spans="2:6">
      <c r="B1752" s="597"/>
      <c r="C1752" s="597"/>
      <c r="D1752" s="597"/>
      <c r="E1752" s="597"/>
      <c r="F1752" s="597"/>
    </row>
    <row r="1753" spans="2:6">
      <c r="B1753" s="597"/>
      <c r="C1753" s="597"/>
      <c r="D1753" s="597"/>
      <c r="E1753" s="597"/>
      <c r="F1753" s="597"/>
    </row>
    <row r="1754" spans="2:6">
      <c r="B1754" s="597"/>
      <c r="C1754" s="597"/>
      <c r="D1754" s="597"/>
      <c r="E1754" s="597"/>
      <c r="F1754" s="597"/>
    </row>
    <row r="1755" spans="2:6">
      <c r="B1755" s="597"/>
      <c r="C1755" s="597"/>
      <c r="D1755" s="597"/>
      <c r="E1755" s="597"/>
      <c r="F1755" s="597"/>
    </row>
    <row r="1756" spans="2:6">
      <c r="B1756" s="597"/>
      <c r="C1756" s="597"/>
      <c r="D1756" s="597"/>
      <c r="E1756" s="597"/>
      <c r="F1756" s="597"/>
    </row>
    <row r="1757" spans="2:6">
      <c r="B1757" s="597"/>
      <c r="C1757" s="597"/>
      <c r="D1757" s="597"/>
      <c r="E1757" s="597"/>
      <c r="F1757" s="597"/>
    </row>
    <row r="1758" spans="2:6">
      <c r="B1758" s="597"/>
      <c r="C1758" s="597"/>
      <c r="D1758" s="597"/>
      <c r="E1758" s="597"/>
      <c r="F1758" s="597"/>
    </row>
    <row r="1759" spans="2:6">
      <c r="B1759" s="597"/>
      <c r="C1759" s="597"/>
      <c r="D1759" s="597"/>
      <c r="E1759" s="597"/>
      <c r="F1759" s="597"/>
    </row>
    <row r="1760" spans="2:6">
      <c r="B1760" s="597"/>
      <c r="C1760" s="597"/>
      <c r="D1760" s="597"/>
      <c r="E1760" s="597"/>
      <c r="F1760" s="597"/>
    </row>
    <row r="1761" spans="2:6">
      <c r="B1761" s="597"/>
      <c r="C1761" s="597"/>
      <c r="D1761" s="597"/>
      <c r="E1761" s="597"/>
      <c r="F1761" s="597"/>
    </row>
    <row r="1762" spans="2:6">
      <c r="B1762" s="597"/>
      <c r="C1762" s="597"/>
      <c r="D1762" s="597"/>
      <c r="E1762" s="597"/>
      <c r="F1762" s="597"/>
    </row>
    <row r="1763" spans="2:6">
      <c r="B1763" s="597"/>
      <c r="C1763" s="597"/>
      <c r="D1763" s="597"/>
      <c r="E1763" s="597"/>
      <c r="F1763" s="597"/>
    </row>
    <row r="1764" spans="2:6">
      <c r="B1764" s="597"/>
      <c r="C1764" s="597"/>
      <c r="D1764" s="597"/>
      <c r="E1764" s="597"/>
      <c r="F1764" s="597"/>
    </row>
    <row r="1765" spans="2:6">
      <c r="B1765" s="597"/>
      <c r="C1765" s="597"/>
      <c r="D1765" s="597"/>
      <c r="E1765" s="597"/>
      <c r="F1765" s="597"/>
    </row>
    <row r="1766" spans="2:6">
      <c r="B1766" s="597"/>
      <c r="C1766" s="597"/>
      <c r="D1766" s="597"/>
      <c r="E1766" s="597"/>
      <c r="F1766" s="597"/>
    </row>
    <row r="1767" spans="2:6">
      <c r="B1767" s="597"/>
      <c r="C1767" s="597"/>
      <c r="D1767" s="597"/>
      <c r="E1767" s="597"/>
      <c r="F1767" s="597"/>
    </row>
    <row r="1768" spans="2:6">
      <c r="B1768" s="597"/>
      <c r="C1768" s="597"/>
      <c r="D1768" s="597"/>
      <c r="E1768" s="597"/>
      <c r="F1768" s="597"/>
    </row>
    <row r="1769" spans="2:6">
      <c r="B1769" s="597"/>
      <c r="C1769" s="597"/>
      <c r="D1769" s="597"/>
      <c r="E1769" s="597"/>
      <c r="F1769" s="597"/>
    </row>
    <row r="1770" spans="2:6">
      <c r="B1770" s="597"/>
      <c r="C1770" s="597"/>
      <c r="D1770" s="597"/>
      <c r="E1770" s="597"/>
      <c r="F1770" s="597"/>
    </row>
    <row r="1771" spans="2:6">
      <c r="B1771" s="597"/>
      <c r="C1771" s="597"/>
      <c r="D1771" s="597"/>
      <c r="E1771" s="597"/>
      <c r="F1771" s="597"/>
    </row>
    <row r="1772" spans="2:6">
      <c r="B1772" s="597"/>
      <c r="C1772" s="597"/>
      <c r="D1772" s="597"/>
      <c r="E1772" s="597"/>
      <c r="F1772" s="597"/>
    </row>
    <row r="1773" spans="2:6">
      <c r="B1773" s="597"/>
      <c r="C1773" s="597"/>
      <c r="D1773" s="597"/>
      <c r="E1773" s="597"/>
      <c r="F1773" s="597"/>
    </row>
    <row r="1774" spans="2:6">
      <c r="B1774" s="597"/>
      <c r="C1774" s="597"/>
      <c r="D1774" s="597"/>
      <c r="E1774" s="597"/>
      <c r="F1774" s="597"/>
    </row>
    <row r="1775" spans="2:6">
      <c r="B1775" s="597"/>
      <c r="C1775" s="597"/>
      <c r="D1775" s="597"/>
      <c r="E1775" s="597"/>
      <c r="F1775" s="597"/>
    </row>
    <row r="1776" spans="2:6">
      <c r="B1776" s="597"/>
      <c r="C1776" s="597"/>
      <c r="D1776" s="597"/>
      <c r="E1776" s="597"/>
      <c r="F1776" s="597"/>
    </row>
    <row r="1777" spans="2:6">
      <c r="B1777" s="597"/>
      <c r="C1777" s="597"/>
      <c r="D1777" s="597"/>
      <c r="E1777" s="597"/>
      <c r="F1777" s="597"/>
    </row>
    <row r="1778" spans="2:6">
      <c r="B1778" s="597"/>
      <c r="C1778" s="597"/>
      <c r="D1778" s="597"/>
      <c r="E1778" s="597"/>
      <c r="F1778" s="597"/>
    </row>
    <row r="1779" spans="2:6">
      <c r="B1779" s="597"/>
      <c r="C1779" s="597"/>
      <c r="D1779" s="597"/>
      <c r="E1779" s="597"/>
      <c r="F1779" s="597"/>
    </row>
    <row r="1780" spans="2:6">
      <c r="B1780" s="597"/>
      <c r="C1780" s="597"/>
      <c r="D1780" s="597"/>
      <c r="E1780" s="597"/>
      <c r="F1780" s="597"/>
    </row>
    <row r="1781" spans="2:6">
      <c r="B1781" s="597"/>
      <c r="C1781" s="597"/>
      <c r="D1781" s="597"/>
      <c r="E1781" s="597"/>
      <c r="F1781" s="597"/>
    </row>
    <row r="1782" spans="2:6">
      <c r="B1782" s="597"/>
      <c r="C1782" s="597"/>
      <c r="D1782" s="597"/>
      <c r="E1782" s="597"/>
      <c r="F1782" s="597"/>
    </row>
    <row r="1783" spans="2:6">
      <c r="B1783" s="597"/>
      <c r="C1783" s="597"/>
      <c r="D1783" s="597"/>
      <c r="E1783" s="597"/>
      <c r="F1783" s="597"/>
    </row>
    <row r="1784" spans="2:6">
      <c r="B1784" s="597"/>
      <c r="C1784" s="597"/>
      <c r="D1784" s="597"/>
      <c r="E1784" s="597"/>
      <c r="F1784" s="597"/>
    </row>
    <row r="1785" spans="2:6">
      <c r="B1785" s="597"/>
      <c r="C1785" s="597"/>
      <c r="D1785" s="597"/>
      <c r="E1785" s="597"/>
      <c r="F1785" s="597"/>
    </row>
    <row r="1786" spans="2:6">
      <c r="B1786" s="597"/>
      <c r="C1786" s="597"/>
      <c r="D1786" s="597"/>
      <c r="E1786" s="597"/>
      <c r="F1786" s="597"/>
    </row>
    <row r="1787" spans="2:6">
      <c r="B1787" s="597"/>
      <c r="C1787" s="597"/>
      <c r="D1787" s="597"/>
      <c r="E1787" s="597"/>
      <c r="F1787" s="597"/>
    </row>
    <row r="1788" spans="2:6">
      <c r="B1788" s="597"/>
      <c r="C1788" s="597"/>
      <c r="D1788" s="597"/>
      <c r="E1788" s="597"/>
      <c r="F1788" s="597"/>
    </row>
    <row r="1789" spans="2:6">
      <c r="B1789" s="597"/>
      <c r="C1789" s="597"/>
      <c r="D1789" s="597"/>
      <c r="E1789" s="597"/>
      <c r="F1789" s="597"/>
    </row>
    <row r="1790" spans="2:6">
      <c r="B1790" s="597"/>
      <c r="C1790" s="597"/>
      <c r="D1790" s="597"/>
      <c r="E1790" s="597"/>
      <c r="F1790" s="597"/>
    </row>
    <row r="1791" spans="2:6">
      <c r="B1791" s="597"/>
      <c r="C1791" s="597"/>
      <c r="D1791" s="597"/>
      <c r="E1791" s="597"/>
      <c r="F1791" s="597"/>
    </row>
    <row r="1792" spans="2:6">
      <c r="B1792" s="597"/>
      <c r="C1792" s="597"/>
      <c r="D1792" s="597"/>
      <c r="E1792" s="597"/>
      <c r="F1792" s="597"/>
    </row>
    <row r="1793" spans="2:6">
      <c r="B1793" s="597"/>
      <c r="C1793" s="597"/>
      <c r="D1793" s="597"/>
      <c r="E1793" s="597"/>
      <c r="F1793" s="597"/>
    </row>
    <row r="1794" spans="2:6">
      <c r="B1794" s="597"/>
      <c r="C1794" s="597"/>
      <c r="D1794" s="597"/>
      <c r="E1794" s="597"/>
      <c r="F1794" s="597"/>
    </row>
    <row r="1795" spans="2:6">
      <c r="B1795" s="597"/>
      <c r="C1795" s="597"/>
      <c r="D1795" s="597"/>
      <c r="E1795" s="597"/>
      <c r="F1795" s="597"/>
    </row>
    <row r="1796" spans="2:6">
      <c r="B1796" s="597"/>
      <c r="C1796" s="597"/>
      <c r="D1796" s="597"/>
      <c r="E1796" s="597"/>
      <c r="F1796" s="597"/>
    </row>
    <row r="1797" spans="2:6">
      <c r="B1797" s="597"/>
      <c r="C1797" s="597"/>
      <c r="D1797" s="597"/>
      <c r="E1797" s="597"/>
      <c r="F1797" s="597"/>
    </row>
    <row r="1798" spans="2:6">
      <c r="B1798" s="597"/>
      <c r="C1798" s="597"/>
      <c r="D1798" s="597"/>
      <c r="E1798" s="597"/>
      <c r="F1798" s="597"/>
    </row>
    <row r="1799" spans="2:6">
      <c r="B1799" s="597"/>
      <c r="C1799" s="597"/>
      <c r="D1799" s="597"/>
      <c r="E1799" s="597"/>
      <c r="F1799" s="597"/>
    </row>
    <row r="1800" spans="2:6">
      <c r="B1800" s="597"/>
      <c r="C1800" s="597"/>
      <c r="D1800" s="597"/>
      <c r="E1800" s="597"/>
      <c r="F1800" s="597"/>
    </row>
    <row r="1801" spans="2:6">
      <c r="B1801" s="597"/>
      <c r="C1801" s="597"/>
      <c r="D1801" s="597"/>
      <c r="E1801" s="597"/>
      <c r="F1801" s="597"/>
    </row>
    <row r="1802" spans="2:6">
      <c r="B1802" s="597"/>
      <c r="C1802" s="597"/>
      <c r="D1802" s="597"/>
      <c r="E1802" s="597"/>
      <c r="F1802" s="597"/>
    </row>
    <row r="1803" spans="2:6">
      <c r="B1803" s="597"/>
      <c r="C1803" s="597"/>
      <c r="D1803" s="597"/>
      <c r="E1803" s="597"/>
      <c r="F1803" s="597"/>
    </row>
    <row r="1804" spans="2:6">
      <c r="B1804" s="597"/>
      <c r="C1804" s="597"/>
      <c r="D1804" s="597"/>
      <c r="E1804" s="597"/>
      <c r="F1804" s="597"/>
    </row>
    <row r="1805" spans="2:6">
      <c r="B1805" s="597"/>
      <c r="C1805" s="597"/>
      <c r="D1805" s="597"/>
      <c r="E1805" s="597"/>
      <c r="F1805" s="597"/>
    </row>
    <row r="1806" spans="2:6">
      <c r="B1806" s="597"/>
      <c r="C1806" s="597"/>
      <c r="D1806" s="597"/>
      <c r="E1806" s="597"/>
      <c r="F1806" s="597"/>
    </row>
    <row r="1807" spans="2:6">
      <c r="B1807" s="597"/>
      <c r="C1807" s="597"/>
      <c r="D1807" s="597"/>
      <c r="E1807" s="597"/>
      <c r="F1807" s="597"/>
    </row>
    <row r="1808" spans="2:6">
      <c r="B1808" s="597"/>
      <c r="C1808" s="597"/>
      <c r="D1808" s="597"/>
      <c r="E1808" s="597"/>
      <c r="F1808" s="597"/>
    </row>
    <row r="1809" spans="2:6">
      <c r="B1809" s="597"/>
      <c r="C1809" s="597"/>
      <c r="D1809" s="597"/>
      <c r="E1809" s="597"/>
      <c r="F1809" s="597"/>
    </row>
    <row r="1810" spans="2:6">
      <c r="B1810" s="597"/>
      <c r="C1810" s="597"/>
      <c r="D1810" s="597"/>
      <c r="E1810" s="597"/>
      <c r="F1810" s="597"/>
    </row>
    <row r="1811" spans="2:6">
      <c r="B1811" s="597"/>
      <c r="C1811" s="597"/>
      <c r="D1811" s="597"/>
      <c r="E1811" s="597"/>
      <c r="F1811" s="597"/>
    </row>
    <row r="1812" spans="2:6">
      <c r="B1812" s="597"/>
      <c r="C1812" s="597"/>
      <c r="D1812" s="597"/>
      <c r="E1812" s="597"/>
      <c r="F1812" s="597"/>
    </row>
    <row r="1813" spans="2:6">
      <c r="B1813" s="597"/>
      <c r="C1813" s="597"/>
      <c r="D1813" s="597"/>
      <c r="E1813" s="597"/>
      <c r="F1813" s="597"/>
    </row>
    <row r="1814" spans="2:6">
      <c r="B1814" s="597"/>
      <c r="C1814" s="597"/>
      <c r="D1814" s="597"/>
      <c r="E1814" s="597"/>
      <c r="F1814" s="597"/>
    </row>
    <row r="1815" spans="2:6">
      <c r="B1815" s="597"/>
      <c r="C1815" s="597"/>
      <c r="D1815" s="597"/>
      <c r="E1815" s="597"/>
      <c r="F1815" s="597"/>
    </row>
    <row r="1816" spans="2:6">
      <c r="B1816" s="597"/>
      <c r="C1816" s="597"/>
      <c r="D1816" s="597"/>
      <c r="E1816" s="597"/>
      <c r="F1816" s="597"/>
    </row>
    <row r="1817" spans="2:6">
      <c r="B1817" s="597"/>
      <c r="C1817" s="597"/>
      <c r="D1817" s="597"/>
      <c r="E1817" s="597"/>
      <c r="F1817" s="597"/>
    </row>
    <row r="1818" spans="2:6">
      <c r="B1818" s="597"/>
      <c r="C1818" s="597"/>
      <c r="D1818" s="597"/>
      <c r="E1818" s="597"/>
      <c r="F1818" s="597"/>
    </row>
    <row r="1819" spans="2:6">
      <c r="B1819" s="597"/>
      <c r="C1819" s="597"/>
      <c r="D1819" s="597"/>
      <c r="E1819" s="597"/>
      <c r="F1819" s="597"/>
    </row>
    <row r="1820" spans="2:6">
      <c r="B1820" s="597"/>
      <c r="C1820" s="597"/>
      <c r="D1820" s="597"/>
      <c r="E1820" s="597"/>
      <c r="F1820" s="597"/>
    </row>
    <row r="1821" spans="2:6">
      <c r="B1821" s="597"/>
      <c r="C1821" s="597"/>
      <c r="D1821" s="597"/>
      <c r="E1821" s="597"/>
      <c r="F1821" s="597"/>
    </row>
    <row r="1822" spans="2:6">
      <c r="B1822" s="597"/>
      <c r="C1822" s="597"/>
      <c r="D1822" s="597"/>
      <c r="E1822" s="597"/>
      <c r="F1822" s="597"/>
    </row>
    <row r="1823" spans="2:6">
      <c r="B1823" s="597"/>
      <c r="C1823" s="597"/>
      <c r="D1823" s="597"/>
      <c r="E1823" s="597"/>
      <c r="F1823" s="597"/>
    </row>
    <row r="1824" spans="2:6">
      <c r="B1824" s="597"/>
      <c r="C1824" s="597"/>
      <c r="D1824" s="597"/>
      <c r="E1824" s="597"/>
      <c r="F1824" s="597"/>
    </row>
    <row r="1825" spans="2:6">
      <c r="B1825" s="597"/>
      <c r="C1825" s="597"/>
      <c r="D1825" s="597"/>
      <c r="E1825" s="597"/>
      <c r="F1825" s="597"/>
    </row>
    <row r="1826" spans="2:6">
      <c r="B1826" s="597"/>
      <c r="C1826" s="597"/>
      <c r="D1826" s="597"/>
      <c r="E1826" s="597"/>
      <c r="F1826" s="597"/>
    </row>
    <row r="1827" spans="2:6">
      <c r="B1827" s="597"/>
      <c r="C1827" s="597"/>
      <c r="D1827" s="597"/>
      <c r="E1827" s="597"/>
      <c r="F1827" s="597"/>
    </row>
    <row r="1828" spans="2:6">
      <c r="B1828" s="597"/>
      <c r="C1828" s="597"/>
      <c r="D1828" s="597"/>
      <c r="E1828" s="597"/>
      <c r="F1828" s="597"/>
    </row>
    <row r="1829" spans="2:6">
      <c r="B1829" s="597"/>
      <c r="C1829" s="597"/>
      <c r="D1829" s="597"/>
      <c r="E1829" s="597"/>
      <c r="F1829" s="597"/>
    </row>
    <row r="1830" spans="2:6">
      <c r="B1830" s="597"/>
      <c r="C1830" s="597"/>
      <c r="D1830" s="597"/>
      <c r="E1830" s="597"/>
      <c r="F1830" s="597"/>
    </row>
    <row r="1831" spans="2:6">
      <c r="B1831" s="597"/>
      <c r="C1831" s="597"/>
      <c r="D1831" s="597"/>
      <c r="E1831" s="597"/>
      <c r="F1831" s="597"/>
    </row>
    <row r="1832" spans="2:6">
      <c r="B1832" s="597"/>
      <c r="C1832" s="597"/>
      <c r="D1832" s="597"/>
      <c r="E1832" s="597"/>
      <c r="F1832" s="597"/>
    </row>
    <row r="1833" spans="2:6">
      <c r="B1833" s="597"/>
      <c r="C1833" s="597"/>
      <c r="D1833" s="597"/>
      <c r="E1833" s="597"/>
      <c r="F1833" s="597"/>
    </row>
    <row r="1834" spans="2:6">
      <c r="B1834" s="597"/>
      <c r="C1834" s="597"/>
      <c r="D1834" s="597"/>
      <c r="E1834" s="597"/>
      <c r="F1834" s="597"/>
    </row>
    <row r="1835" spans="2:6">
      <c r="B1835" s="597"/>
      <c r="C1835" s="597"/>
      <c r="D1835" s="597"/>
      <c r="E1835" s="597"/>
      <c r="F1835" s="597"/>
    </row>
    <row r="1836" spans="2:6">
      <c r="B1836" s="597"/>
      <c r="C1836" s="597"/>
      <c r="D1836" s="597"/>
      <c r="E1836" s="597"/>
      <c r="F1836" s="597"/>
    </row>
    <row r="1837" spans="2:6">
      <c r="B1837" s="597"/>
      <c r="C1837" s="597"/>
      <c r="D1837" s="597"/>
      <c r="E1837" s="597"/>
      <c r="F1837" s="597"/>
    </row>
    <row r="1838" spans="2:6">
      <c r="B1838" s="597"/>
      <c r="C1838" s="597"/>
      <c r="D1838" s="597"/>
      <c r="E1838" s="597"/>
      <c r="F1838" s="597"/>
    </row>
    <row r="1839" spans="2:6">
      <c r="B1839" s="597"/>
      <c r="C1839" s="597"/>
      <c r="D1839" s="597"/>
      <c r="E1839" s="597"/>
      <c r="F1839" s="597"/>
    </row>
    <row r="1840" spans="2:6">
      <c r="B1840" s="597"/>
      <c r="C1840" s="597"/>
      <c r="D1840" s="597"/>
      <c r="E1840" s="597"/>
      <c r="F1840" s="597"/>
    </row>
    <row r="1841" spans="2:6">
      <c r="B1841" s="597"/>
      <c r="C1841" s="597"/>
      <c r="D1841" s="597"/>
      <c r="E1841" s="597"/>
      <c r="F1841" s="597"/>
    </row>
    <row r="1842" spans="2:6">
      <c r="B1842" s="597"/>
      <c r="C1842" s="597"/>
      <c r="D1842" s="597"/>
      <c r="E1842" s="597"/>
      <c r="F1842" s="597"/>
    </row>
    <row r="1843" spans="2:6">
      <c r="B1843" s="597"/>
      <c r="C1843" s="597"/>
      <c r="D1843" s="597"/>
      <c r="E1843" s="597"/>
      <c r="F1843" s="597"/>
    </row>
    <row r="1844" spans="2:6">
      <c r="B1844" s="597"/>
      <c r="C1844" s="597"/>
      <c r="D1844" s="597"/>
      <c r="E1844" s="597"/>
      <c r="F1844" s="597"/>
    </row>
    <row r="1845" spans="2:6">
      <c r="B1845" s="597"/>
      <c r="C1845" s="597"/>
      <c r="D1845" s="597"/>
      <c r="E1845" s="597"/>
      <c r="F1845" s="597"/>
    </row>
    <row r="1846" spans="2:6">
      <c r="B1846" s="597"/>
      <c r="C1846" s="597"/>
      <c r="D1846" s="597"/>
      <c r="E1846" s="597"/>
      <c r="F1846" s="597"/>
    </row>
    <row r="1847" spans="2:6">
      <c r="B1847" s="597"/>
      <c r="C1847" s="597"/>
      <c r="D1847" s="597"/>
      <c r="E1847" s="597"/>
      <c r="F1847" s="597"/>
    </row>
    <row r="1848" spans="2:6">
      <c r="B1848" s="597"/>
      <c r="C1848" s="597"/>
      <c r="D1848" s="597"/>
      <c r="E1848" s="597"/>
      <c r="F1848" s="597"/>
    </row>
    <row r="1849" spans="2:6">
      <c r="B1849" s="597"/>
      <c r="C1849" s="597"/>
      <c r="D1849" s="597"/>
      <c r="E1849" s="597"/>
      <c r="F1849" s="597"/>
    </row>
    <row r="1850" spans="2:6">
      <c r="B1850" s="597"/>
      <c r="C1850" s="597"/>
      <c r="D1850" s="597"/>
      <c r="E1850" s="597"/>
      <c r="F1850" s="597"/>
    </row>
    <row r="1851" spans="2:6">
      <c r="B1851" s="597"/>
      <c r="C1851" s="597"/>
      <c r="D1851" s="597"/>
      <c r="E1851" s="597"/>
      <c r="F1851" s="597"/>
    </row>
    <row r="1852" spans="2:6">
      <c r="B1852" s="597"/>
      <c r="C1852" s="597"/>
      <c r="D1852" s="597"/>
      <c r="E1852" s="597"/>
      <c r="F1852" s="597"/>
    </row>
    <row r="1853" spans="2:6">
      <c r="B1853" s="597"/>
      <c r="C1853" s="597"/>
      <c r="D1853" s="597"/>
      <c r="E1853" s="597"/>
      <c r="F1853" s="597"/>
    </row>
    <row r="1854" spans="2:6">
      <c r="B1854" s="597"/>
      <c r="C1854" s="597"/>
      <c r="D1854" s="597"/>
      <c r="E1854" s="597"/>
      <c r="F1854" s="597"/>
    </row>
    <row r="1855" spans="2:6">
      <c r="B1855" s="597"/>
      <c r="C1855" s="597"/>
      <c r="D1855" s="597"/>
      <c r="E1855" s="597"/>
      <c r="F1855" s="597"/>
    </row>
    <row r="1856" spans="2:6">
      <c r="B1856" s="597"/>
      <c r="C1856" s="597"/>
      <c r="D1856" s="597"/>
      <c r="E1856" s="597"/>
      <c r="F1856" s="597"/>
    </row>
    <row r="1857" spans="2:6">
      <c r="B1857" s="597"/>
      <c r="C1857" s="597"/>
      <c r="D1857" s="597"/>
      <c r="E1857" s="597"/>
      <c r="F1857" s="597"/>
    </row>
    <row r="1858" spans="2:6">
      <c r="B1858" s="597"/>
      <c r="C1858" s="597"/>
      <c r="D1858" s="597"/>
      <c r="E1858" s="597"/>
      <c r="F1858" s="597"/>
    </row>
    <row r="1859" spans="2:6">
      <c r="B1859" s="597"/>
      <c r="C1859" s="597"/>
      <c r="D1859" s="597"/>
      <c r="E1859" s="597"/>
      <c r="F1859" s="597"/>
    </row>
    <row r="1860" spans="2:6">
      <c r="B1860" s="597"/>
      <c r="C1860" s="597"/>
      <c r="D1860" s="597"/>
      <c r="E1860" s="597"/>
      <c r="F1860" s="597"/>
    </row>
    <row r="1861" spans="2:6">
      <c r="B1861" s="597"/>
      <c r="C1861" s="597"/>
      <c r="D1861" s="597"/>
      <c r="E1861" s="597"/>
      <c r="F1861" s="597"/>
    </row>
    <row r="1862" spans="2:6">
      <c r="B1862" s="597"/>
      <c r="C1862" s="597"/>
      <c r="D1862" s="597"/>
      <c r="E1862" s="597"/>
      <c r="F1862" s="597"/>
    </row>
    <row r="1863" spans="2:6">
      <c r="B1863" s="597"/>
      <c r="C1863" s="597"/>
      <c r="D1863" s="597"/>
      <c r="E1863" s="597"/>
      <c r="F1863" s="597"/>
    </row>
    <row r="1864" spans="2:6">
      <c r="B1864" s="597"/>
      <c r="C1864" s="597"/>
      <c r="D1864" s="597"/>
      <c r="E1864" s="597"/>
      <c r="F1864" s="597"/>
    </row>
    <row r="1865" spans="2:6">
      <c r="B1865" s="597"/>
      <c r="C1865" s="597"/>
      <c r="D1865" s="597"/>
      <c r="E1865" s="597"/>
      <c r="F1865" s="597"/>
    </row>
    <row r="1866" spans="2:6">
      <c r="B1866" s="597"/>
      <c r="C1866" s="597"/>
      <c r="D1866" s="597"/>
      <c r="E1866" s="597"/>
      <c r="F1866" s="597"/>
    </row>
    <row r="1867" spans="2:6">
      <c r="B1867" s="597"/>
      <c r="C1867" s="597"/>
      <c r="D1867" s="597"/>
      <c r="E1867" s="597"/>
      <c r="F1867" s="597"/>
    </row>
    <row r="1868" spans="2:6">
      <c r="B1868" s="597"/>
      <c r="C1868" s="597"/>
      <c r="D1868" s="597"/>
      <c r="E1868" s="597"/>
      <c r="F1868" s="597"/>
    </row>
    <row r="1869" spans="2:6">
      <c r="B1869" s="597"/>
      <c r="C1869" s="597"/>
      <c r="D1869" s="597"/>
      <c r="E1869" s="597"/>
      <c r="F1869" s="597"/>
    </row>
    <row r="1870" spans="2:6">
      <c r="B1870" s="597"/>
      <c r="C1870" s="597"/>
      <c r="D1870" s="597"/>
      <c r="E1870" s="597"/>
      <c r="F1870" s="597"/>
    </row>
    <row r="1871" spans="2:6">
      <c r="B1871" s="597"/>
      <c r="C1871" s="597"/>
      <c r="D1871" s="597"/>
      <c r="E1871" s="597"/>
      <c r="F1871" s="597"/>
    </row>
    <row r="1872" spans="2:6">
      <c r="B1872" s="597"/>
      <c r="C1872" s="597"/>
      <c r="D1872" s="597"/>
      <c r="E1872" s="597"/>
      <c r="F1872" s="597"/>
    </row>
    <row r="1873" spans="2:6">
      <c r="B1873" s="597"/>
      <c r="C1873" s="597"/>
      <c r="D1873" s="597"/>
      <c r="E1873" s="597"/>
      <c r="F1873" s="597"/>
    </row>
    <row r="1874" spans="2:6">
      <c r="B1874" s="597"/>
      <c r="C1874" s="597"/>
      <c r="D1874" s="597"/>
      <c r="E1874" s="597"/>
      <c r="F1874" s="597"/>
    </row>
    <row r="1875" spans="2:6">
      <c r="B1875" s="597"/>
      <c r="C1875" s="597"/>
      <c r="D1875" s="597"/>
      <c r="E1875" s="597"/>
      <c r="F1875" s="597"/>
    </row>
    <row r="1876" spans="2:6">
      <c r="B1876" s="597"/>
      <c r="C1876" s="597"/>
      <c r="D1876" s="597"/>
      <c r="E1876" s="597"/>
      <c r="F1876" s="597"/>
    </row>
    <row r="1877" spans="2:6">
      <c r="B1877" s="597"/>
      <c r="C1877" s="597"/>
      <c r="D1877" s="597"/>
      <c r="E1877" s="597"/>
      <c r="F1877" s="597"/>
    </row>
    <row r="1878" spans="2:6">
      <c r="B1878" s="597"/>
      <c r="C1878" s="597"/>
      <c r="D1878" s="597"/>
      <c r="E1878" s="597"/>
      <c r="F1878" s="597"/>
    </row>
    <row r="1879" spans="2:6">
      <c r="B1879" s="597"/>
      <c r="C1879" s="597"/>
      <c r="D1879" s="597"/>
      <c r="E1879" s="597"/>
      <c r="F1879" s="597"/>
    </row>
    <row r="1880" spans="2:6">
      <c r="B1880" s="597"/>
      <c r="C1880" s="597"/>
      <c r="D1880" s="597"/>
      <c r="E1880" s="597"/>
      <c r="F1880" s="597"/>
    </row>
    <row r="1881" spans="2:6">
      <c r="B1881" s="597"/>
      <c r="C1881" s="597"/>
      <c r="D1881" s="597"/>
      <c r="E1881" s="597"/>
      <c r="F1881" s="597"/>
    </row>
    <row r="1882" spans="2:6">
      <c r="B1882" s="597"/>
      <c r="C1882" s="597"/>
      <c r="D1882" s="597"/>
      <c r="E1882" s="597"/>
      <c r="F1882" s="597"/>
    </row>
    <row r="1883" spans="2:6">
      <c r="B1883" s="597"/>
      <c r="C1883" s="597"/>
      <c r="D1883" s="597"/>
      <c r="E1883" s="597"/>
      <c r="F1883" s="597"/>
    </row>
    <row r="1884" spans="2:6">
      <c r="B1884" s="597"/>
      <c r="C1884" s="597"/>
      <c r="D1884" s="597"/>
      <c r="E1884" s="597"/>
      <c r="F1884" s="597"/>
    </row>
    <row r="1885" spans="2:6">
      <c r="B1885" s="597"/>
      <c r="C1885" s="597"/>
      <c r="D1885" s="597"/>
      <c r="E1885" s="597"/>
      <c r="F1885" s="597"/>
    </row>
    <row r="1886" spans="2:6">
      <c r="B1886" s="597"/>
      <c r="C1886" s="597"/>
      <c r="D1886" s="597"/>
      <c r="E1886" s="597"/>
      <c r="F1886" s="597"/>
    </row>
    <row r="1887" spans="2:6">
      <c r="B1887" s="597"/>
      <c r="C1887" s="597"/>
      <c r="D1887" s="597"/>
      <c r="E1887" s="597"/>
      <c r="F1887" s="597"/>
    </row>
    <row r="1888" spans="2:6">
      <c r="B1888" s="597"/>
      <c r="C1888" s="597"/>
      <c r="D1888" s="597"/>
      <c r="E1888" s="597"/>
      <c r="F1888" s="597"/>
    </row>
    <row r="1889" spans="2:6">
      <c r="B1889" s="597"/>
      <c r="C1889" s="597"/>
      <c r="D1889" s="597"/>
      <c r="E1889" s="597"/>
      <c r="F1889" s="597"/>
    </row>
    <row r="1890" spans="2:6">
      <c r="B1890" s="597"/>
      <c r="C1890" s="597"/>
      <c r="D1890" s="597"/>
      <c r="E1890" s="597"/>
      <c r="F1890" s="597"/>
    </row>
    <row r="1891" spans="2:6">
      <c r="B1891" s="597"/>
      <c r="C1891" s="597"/>
      <c r="D1891" s="597"/>
      <c r="E1891" s="597"/>
      <c r="F1891" s="597"/>
    </row>
    <row r="1892" spans="2:6">
      <c r="B1892" s="597"/>
      <c r="C1892" s="597"/>
      <c r="D1892" s="597"/>
      <c r="E1892" s="597"/>
      <c r="F1892" s="597"/>
    </row>
    <row r="1893" spans="2:6">
      <c r="B1893" s="597"/>
      <c r="C1893" s="597"/>
      <c r="D1893" s="597"/>
      <c r="E1893" s="597"/>
      <c r="F1893" s="597"/>
    </row>
    <row r="1894" spans="2:6">
      <c r="B1894" s="597"/>
      <c r="C1894" s="597"/>
      <c r="D1894" s="597"/>
      <c r="E1894" s="597"/>
      <c r="F1894" s="597"/>
    </row>
    <row r="1895" spans="2:6">
      <c r="B1895" s="597"/>
      <c r="C1895" s="597"/>
      <c r="D1895" s="597"/>
      <c r="E1895" s="597"/>
      <c r="F1895" s="597"/>
    </row>
    <row r="1896" spans="2:6">
      <c r="B1896" s="597"/>
      <c r="C1896" s="597"/>
      <c r="D1896" s="597"/>
      <c r="E1896" s="597"/>
      <c r="F1896" s="597"/>
    </row>
    <row r="1897" spans="2:6">
      <c r="B1897" s="597"/>
      <c r="C1897" s="597"/>
      <c r="D1897" s="597"/>
      <c r="E1897" s="597"/>
      <c r="F1897" s="597"/>
    </row>
    <row r="1898" spans="2:6">
      <c r="B1898" s="597"/>
      <c r="C1898" s="597"/>
      <c r="D1898" s="597"/>
      <c r="E1898" s="597"/>
      <c r="F1898" s="597"/>
    </row>
    <row r="1899" spans="2:6">
      <c r="B1899" s="597"/>
      <c r="C1899" s="597"/>
      <c r="D1899" s="597"/>
      <c r="E1899" s="597"/>
      <c r="F1899" s="597"/>
    </row>
    <row r="1900" spans="2:6">
      <c r="B1900" s="597"/>
      <c r="C1900" s="597"/>
      <c r="D1900" s="597"/>
      <c r="E1900" s="597"/>
      <c r="F1900" s="597"/>
    </row>
    <row r="1901" spans="2:6">
      <c r="B1901" s="597"/>
      <c r="C1901" s="597"/>
      <c r="D1901" s="597"/>
      <c r="E1901" s="597"/>
      <c r="F1901" s="597"/>
    </row>
    <row r="1902" spans="2:6">
      <c r="B1902" s="597"/>
      <c r="C1902" s="597"/>
      <c r="D1902" s="597"/>
      <c r="E1902" s="597"/>
      <c r="F1902" s="597"/>
    </row>
    <row r="1903" spans="2:6">
      <c r="B1903" s="597"/>
      <c r="C1903" s="597"/>
      <c r="D1903" s="597"/>
      <c r="E1903" s="597"/>
      <c r="F1903" s="597"/>
    </row>
    <row r="1904" spans="2:6">
      <c r="B1904" s="597"/>
      <c r="C1904" s="597"/>
      <c r="D1904" s="597"/>
      <c r="E1904" s="597"/>
      <c r="F1904" s="597"/>
    </row>
    <row r="1905" spans="2:6">
      <c r="B1905" s="597"/>
      <c r="C1905" s="597"/>
      <c r="D1905" s="597"/>
      <c r="E1905" s="597"/>
      <c r="F1905" s="597"/>
    </row>
    <row r="1906" spans="2:6">
      <c r="B1906" s="597"/>
      <c r="C1906" s="597"/>
      <c r="D1906" s="597"/>
      <c r="E1906" s="597"/>
      <c r="F1906" s="597"/>
    </row>
    <row r="1907" spans="2:6">
      <c r="B1907" s="597"/>
      <c r="C1907" s="597"/>
      <c r="D1907" s="597"/>
      <c r="E1907" s="597"/>
      <c r="F1907" s="597"/>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zoomScale="85" zoomScaleNormal="85" workbookViewId="0">
      <selection activeCell="G26" sqref="G26"/>
    </sheetView>
  </sheetViews>
  <sheetFormatPr baseColWidth="10" defaultColWidth="9.140625" defaultRowHeight="15"/>
  <cols>
    <col min="1" max="1" width="21.28515625" style="36" customWidth="1"/>
    <col min="2" max="2" width="24.28515625" style="36" customWidth="1"/>
    <col min="3" max="3" width="25.42578125" style="36" customWidth="1"/>
    <col min="4" max="4" width="29.42578125" style="36" customWidth="1"/>
    <col min="5" max="5" width="21.42578125" style="36" customWidth="1"/>
    <col min="6" max="6" width="22.28515625" style="36" customWidth="1"/>
    <col min="7" max="7" width="26.85546875" style="36" customWidth="1"/>
    <col min="8" max="8" width="21.28515625" style="36" customWidth="1"/>
    <col min="9" max="9" width="22" style="36" customWidth="1"/>
    <col min="10" max="10" width="19.5703125" style="36" customWidth="1"/>
    <col min="11" max="11" width="19.85546875" style="36" customWidth="1"/>
    <col min="12" max="256" width="9.140625" style="36"/>
    <col min="257" max="257" width="21.28515625" style="36" customWidth="1"/>
    <col min="258" max="258" width="24.28515625" style="36" customWidth="1"/>
    <col min="259" max="259" width="25.42578125" style="36" customWidth="1"/>
    <col min="260" max="260" width="29.42578125" style="36" customWidth="1"/>
    <col min="261" max="261" width="21.42578125" style="36" customWidth="1"/>
    <col min="262" max="262" width="22.28515625" style="36" customWidth="1"/>
    <col min="263" max="263" width="26.85546875" style="36" customWidth="1"/>
    <col min="264" max="264" width="21.28515625" style="36" customWidth="1"/>
    <col min="265" max="265" width="27.140625" style="36" customWidth="1"/>
    <col min="266" max="266" width="25.42578125" style="36" customWidth="1"/>
    <col min="267" max="267" width="27.28515625" style="36" customWidth="1"/>
    <col min="268" max="512" width="9.140625" style="36"/>
    <col min="513" max="513" width="21.28515625" style="36" customWidth="1"/>
    <col min="514" max="514" width="24.28515625" style="36" customWidth="1"/>
    <col min="515" max="515" width="25.42578125" style="36" customWidth="1"/>
    <col min="516" max="516" width="29.42578125" style="36" customWidth="1"/>
    <col min="517" max="517" width="21.42578125" style="36" customWidth="1"/>
    <col min="518" max="518" width="22.28515625" style="36" customWidth="1"/>
    <col min="519" max="519" width="26.85546875" style="36" customWidth="1"/>
    <col min="520" max="520" width="21.28515625" style="36" customWidth="1"/>
    <col min="521" max="521" width="27.140625" style="36" customWidth="1"/>
    <col min="522" max="522" width="25.42578125" style="36" customWidth="1"/>
    <col min="523" max="523" width="27.28515625" style="36" customWidth="1"/>
    <col min="524" max="768" width="9.140625" style="36"/>
    <col min="769" max="769" width="21.28515625" style="36" customWidth="1"/>
    <col min="770" max="770" width="24.28515625" style="36" customWidth="1"/>
    <col min="771" max="771" width="25.42578125" style="36" customWidth="1"/>
    <col min="772" max="772" width="29.42578125" style="36" customWidth="1"/>
    <col min="773" max="773" width="21.42578125" style="36" customWidth="1"/>
    <col min="774" max="774" width="22.28515625" style="36" customWidth="1"/>
    <col min="775" max="775" width="26.85546875" style="36" customWidth="1"/>
    <col min="776" max="776" width="21.28515625" style="36" customWidth="1"/>
    <col min="777" max="777" width="27.140625" style="36" customWidth="1"/>
    <col min="778" max="778" width="25.42578125" style="36" customWidth="1"/>
    <col min="779" max="779" width="27.28515625" style="36" customWidth="1"/>
    <col min="780" max="1024" width="9.140625" style="36"/>
    <col min="1025" max="1025" width="21.28515625" style="36" customWidth="1"/>
    <col min="1026" max="1026" width="24.28515625" style="36" customWidth="1"/>
    <col min="1027" max="1027" width="25.42578125" style="36" customWidth="1"/>
    <col min="1028" max="1028" width="29.42578125" style="36" customWidth="1"/>
    <col min="1029" max="1029" width="21.42578125" style="36" customWidth="1"/>
    <col min="1030" max="1030" width="22.28515625" style="36" customWidth="1"/>
    <col min="1031" max="1031" width="26.85546875" style="36" customWidth="1"/>
    <col min="1032" max="1032" width="21.28515625" style="36" customWidth="1"/>
    <col min="1033" max="1033" width="27.140625" style="36" customWidth="1"/>
    <col min="1034" max="1034" width="25.42578125" style="36" customWidth="1"/>
    <col min="1035" max="1035" width="27.28515625" style="36" customWidth="1"/>
    <col min="1036" max="1280" width="9.140625" style="36"/>
    <col min="1281" max="1281" width="21.28515625" style="36" customWidth="1"/>
    <col min="1282" max="1282" width="24.28515625" style="36" customWidth="1"/>
    <col min="1283" max="1283" width="25.42578125" style="36" customWidth="1"/>
    <col min="1284" max="1284" width="29.42578125" style="36" customWidth="1"/>
    <col min="1285" max="1285" width="21.42578125" style="36" customWidth="1"/>
    <col min="1286" max="1286" width="22.28515625" style="36" customWidth="1"/>
    <col min="1287" max="1287" width="26.85546875" style="36" customWidth="1"/>
    <col min="1288" max="1288" width="21.28515625" style="36" customWidth="1"/>
    <col min="1289" max="1289" width="27.140625" style="36" customWidth="1"/>
    <col min="1290" max="1290" width="25.42578125" style="36" customWidth="1"/>
    <col min="1291" max="1291" width="27.28515625" style="36" customWidth="1"/>
    <col min="1292" max="1536" width="9.140625" style="36"/>
    <col min="1537" max="1537" width="21.28515625" style="36" customWidth="1"/>
    <col min="1538" max="1538" width="24.28515625" style="36" customWidth="1"/>
    <col min="1539" max="1539" width="25.42578125" style="36" customWidth="1"/>
    <col min="1540" max="1540" width="29.42578125" style="36" customWidth="1"/>
    <col min="1541" max="1541" width="21.42578125" style="36" customWidth="1"/>
    <col min="1542" max="1542" width="22.28515625" style="36" customWidth="1"/>
    <col min="1543" max="1543" width="26.85546875" style="36" customWidth="1"/>
    <col min="1544" max="1544" width="21.28515625" style="36" customWidth="1"/>
    <col min="1545" max="1545" width="27.140625" style="36" customWidth="1"/>
    <col min="1546" max="1546" width="25.42578125" style="36" customWidth="1"/>
    <col min="1547" max="1547" width="27.28515625" style="36" customWidth="1"/>
    <col min="1548" max="1792" width="9.140625" style="36"/>
    <col min="1793" max="1793" width="21.28515625" style="36" customWidth="1"/>
    <col min="1794" max="1794" width="24.28515625" style="36" customWidth="1"/>
    <col min="1795" max="1795" width="25.42578125" style="36" customWidth="1"/>
    <col min="1796" max="1796" width="29.42578125" style="36" customWidth="1"/>
    <col min="1797" max="1797" width="21.42578125" style="36" customWidth="1"/>
    <col min="1798" max="1798" width="22.28515625" style="36" customWidth="1"/>
    <col min="1799" max="1799" width="26.85546875" style="36" customWidth="1"/>
    <col min="1800" max="1800" width="21.28515625" style="36" customWidth="1"/>
    <col min="1801" max="1801" width="27.140625" style="36" customWidth="1"/>
    <col min="1802" max="1802" width="25.42578125" style="36" customWidth="1"/>
    <col min="1803" max="1803" width="27.28515625" style="36" customWidth="1"/>
    <col min="1804" max="2048" width="9.140625" style="36"/>
    <col min="2049" max="2049" width="21.28515625" style="36" customWidth="1"/>
    <col min="2050" max="2050" width="24.28515625" style="36" customWidth="1"/>
    <col min="2051" max="2051" width="25.42578125" style="36" customWidth="1"/>
    <col min="2052" max="2052" width="29.42578125" style="36" customWidth="1"/>
    <col min="2053" max="2053" width="21.42578125" style="36" customWidth="1"/>
    <col min="2054" max="2054" width="22.28515625" style="36" customWidth="1"/>
    <col min="2055" max="2055" width="26.85546875" style="36" customWidth="1"/>
    <col min="2056" max="2056" width="21.28515625" style="36" customWidth="1"/>
    <col min="2057" max="2057" width="27.140625" style="36" customWidth="1"/>
    <col min="2058" max="2058" width="25.42578125" style="36" customWidth="1"/>
    <col min="2059" max="2059" width="27.28515625" style="36" customWidth="1"/>
    <col min="2060" max="2304" width="9.140625" style="36"/>
    <col min="2305" max="2305" width="21.28515625" style="36" customWidth="1"/>
    <col min="2306" max="2306" width="24.28515625" style="36" customWidth="1"/>
    <col min="2307" max="2307" width="25.42578125" style="36" customWidth="1"/>
    <col min="2308" max="2308" width="29.42578125" style="36" customWidth="1"/>
    <col min="2309" max="2309" width="21.42578125" style="36" customWidth="1"/>
    <col min="2310" max="2310" width="22.28515625" style="36" customWidth="1"/>
    <col min="2311" max="2311" width="26.85546875" style="36" customWidth="1"/>
    <col min="2312" max="2312" width="21.28515625" style="36" customWidth="1"/>
    <col min="2313" max="2313" width="27.140625" style="36" customWidth="1"/>
    <col min="2314" max="2314" width="25.42578125" style="36" customWidth="1"/>
    <col min="2315" max="2315" width="27.28515625" style="36" customWidth="1"/>
    <col min="2316" max="2560" width="9.140625" style="36"/>
    <col min="2561" max="2561" width="21.28515625" style="36" customWidth="1"/>
    <col min="2562" max="2562" width="24.28515625" style="36" customWidth="1"/>
    <col min="2563" max="2563" width="25.42578125" style="36" customWidth="1"/>
    <col min="2564" max="2564" width="29.42578125" style="36" customWidth="1"/>
    <col min="2565" max="2565" width="21.42578125" style="36" customWidth="1"/>
    <col min="2566" max="2566" width="22.28515625" style="36" customWidth="1"/>
    <col min="2567" max="2567" width="26.85546875" style="36" customWidth="1"/>
    <col min="2568" max="2568" width="21.28515625" style="36" customWidth="1"/>
    <col min="2569" max="2569" width="27.140625" style="36" customWidth="1"/>
    <col min="2570" max="2570" width="25.42578125" style="36" customWidth="1"/>
    <col min="2571" max="2571" width="27.28515625" style="36" customWidth="1"/>
    <col min="2572" max="2816" width="9.140625" style="36"/>
    <col min="2817" max="2817" width="21.28515625" style="36" customWidth="1"/>
    <col min="2818" max="2818" width="24.28515625" style="36" customWidth="1"/>
    <col min="2819" max="2819" width="25.42578125" style="36" customWidth="1"/>
    <col min="2820" max="2820" width="29.42578125" style="36" customWidth="1"/>
    <col min="2821" max="2821" width="21.42578125" style="36" customWidth="1"/>
    <col min="2822" max="2822" width="22.28515625" style="36" customWidth="1"/>
    <col min="2823" max="2823" width="26.85546875" style="36" customWidth="1"/>
    <col min="2824" max="2824" width="21.28515625" style="36" customWidth="1"/>
    <col min="2825" max="2825" width="27.140625" style="36" customWidth="1"/>
    <col min="2826" max="2826" width="25.42578125" style="36" customWidth="1"/>
    <col min="2827" max="2827" width="27.28515625" style="36" customWidth="1"/>
    <col min="2828" max="3072" width="9.140625" style="36"/>
    <col min="3073" max="3073" width="21.28515625" style="36" customWidth="1"/>
    <col min="3074" max="3074" width="24.28515625" style="36" customWidth="1"/>
    <col min="3075" max="3075" width="25.42578125" style="36" customWidth="1"/>
    <col min="3076" max="3076" width="29.42578125" style="36" customWidth="1"/>
    <col min="3077" max="3077" width="21.42578125" style="36" customWidth="1"/>
    <col min="3078" max="3078" width="22.28515625" style="36" customWidth="1"/>
    <col min="3079" max="3079" width="26.85546875" style="36" customWidth="1"/>
    <col min="3080" max="3080" width="21.28515625" style="36" customWidth="1"/>
    <col min="3081" max="3081" width="27.140625" style="36" customWidth="1"/>
    <col min="3082" max="3082" width="25.42578125" style="36" customWidth="1"/>
    <col min="3083" max="3083" width="27.28515625" style="36" customWidth="1"/>
    <col min="3084" max="3328" width="9.140625" style="36"/>
    <col min="3329" max="3329" width="21.28515625" style="36" customWidth="1"/>
    <col min="3330" max="3330" width="24.28515625" style="36" customWidth="1"/>
    <col min="3331" max="3331" width="25.42578125" style="36" customWidth="1"/>
    <col min="3332" max="3332" width="29.42578125" style="36" customWidth="1"/>
    <col min="3333" max="3333" width="21.42578125" style="36" customWidth="1"/>
    <col min="3334" max="3334" width="22.28515625" style="36" customWidth="1"/>
    <col min="3335" max="3335" width="26.85546875" style="36" customWidth="1"/>
    <col min="3336" max="3336" width="21.28515625" style="36" customWidth="1"/>
    <col min="3337" max="3337" width="27.140625" style="36" customWidth="1"/>
    <col min="3338" max="3338" width="25.42578125" style="36" customWidth="1"/>
    <col min="3339" max="3339" width="27.28515625" style="36" customWidth="1"/>
    <col min="3340" max="3584" width="9.140625" style="36"/>
    <col min="3585" max="3585" width="21.28515625" style="36" customWidth="1"/>
    <col min="3586" max="3586" width="24.28515625" style="36" customWidth="1"/>
    <col min="3587" max="3587" width="25.42578125" style="36" customWidth="1"/>
    <col min="3588" max="3588" width="29.42578125" style="36" customWidth="1"/>
    <col min="3589" max="3589" width="21.42578125" style="36" customWidth="1"/>
    <col min="3590" max="3590" width="22.28515625" style="36" customWidth="1"/>
    <col min="3591" max="3591" width="26.85546875" style="36" customWidth="1"/>
    <col min="3592" max="3592" width="21.28515625" style="36" customWidth="1"/>
    <col min="3593" max="3593" width="27.140625" style="36" customWidth="1"/>
    <col min="3594" max="3594" width="25.42578125" style="36" customWidth="1"/>
    <col min="3595" max="3595" width="27.28515625" style="36" customWidth="1"/>
    <col min="3596" max="3840" width="9.140625" style="36"/>
    <col min="3841" max="3841" width="21.28515625" style="36" customWidth="1"/>
    <col min="3842" max="3842" width="24.28515625" style="36" customWidth="1"/>
    <col min="3843" max="3843" width="25.42578125" style="36" customWidth="1"/>
    <col min="3844" max="3844" width="29.42578125" style="36" customWidth="1"/>
    <col min="3845" max="3845" width="21.42578125" style="36" customWidth="1"/>
    <col min="3846" max="3846" width="22.28515625" style="36" customWidth="1"/>
    <col min="3847" max="3847" width="26.85546875" style="36" customWidth="1"/>
    <col min="3848" max="3848" width="21.28515625" style="36" customWidth="1"/>
    <col min="3849" max="3849" width="27.140625" style="36" customWidth="1"/>
    <col min="3850" max="3850" width="25.42578125" style="36" customWidth="1"/>
    <col min="3851" max="3851" width="27.28515625" style="36" customWidth="1"/>
    <col min="3852" max="4096" width="9.140625" style="36"/>
    <col min="4097" max="4097" width="21.28515625" style="36" customWidth="1"/>
    <col min="4098" max="4098" width="24.28515625" style="36" customWidth="1"/>
    <col min="4099" max="4099" width="25.42578125" style="36" customWidth="1"/>
    <col min="4100" max="4100" width="29.42578125" style="36" customWidth="1"/>
    <col min="4101" max="4101" width="21.42578125" style="36" customWidth="1"/>
    <col min="4102" max="4102" width="22.28515625" style="36" customWidth="1"/>
    <col min="4103" max="4103" width="26.85546875" style="36" customWidth="1"/>
    <col min="4104" max="4104" width="21.28515625" style="36" customWidth="1"/>
    <col min="4105" max="4105" width="27.140625" style="36" customWidth="1"/>
    <col min="4106" max="4106" width="25.42578125" style="36" customWidth="1"/>
    <col min="4107" max="4107" width="27.28515625" style="36" customWidth="1"/>
    <col min="4108" max="4352" width="9.140625" style="36"/>
    <col min="4353" max="4353" width="21.28515625" style="36" customWidth="1"/>
    <col min="4354" max="4354" width="24.28515625" style="36" customWidth="1"/>
    <col min="4355" max="4355" width="25.42578125" style="36" customWidth="1"/>
    <col min="4356" max="4356" width="29.42578125" style="36" customWidth="1"/>
    <col min="4357" max="4357" width="21.42578125" style="36" customWidth="1"/>
    <col min="4358" max="4358" width="22.28515625" style="36" customWidth="1"/>
    <col min="4359" max="4359" width="26.85546875" style="36" customWidth="1"/>
    <col min="4360" max="4360" width="21.28515625" style="36" customWidth="1"/>
    <col min="4361" max="4361" width="27.140625" style="36" customWidth="1"/>
    <col min="4362" max="4362" width="25.42578125" style="36" customWidth="1"/>
    <col min="4363" max="4363" width="27.28515625" style="36" customWidth="1"/>
    <col min="4364" max="4608" width="9.140625" style="36"/>
    <col min="4609" max="4609" width="21.28515625" style="36" customWidth="1"/>
    <col min="4610" max="4610" width="24.28515625" style="36" customWidth="1"/>
    <col min="4611" max="4611" width="25.42578125" style="36" customWidth="1"/>
    <col min="4612" max="4612" width="29.42578125" style="36" customWidth="1"/>
    <col min="4613" max="4613" width="21.42578125" style="36" customWidth="1"/>
    <col min="4614" max="4614" width="22.28515625" style="36" customWidth="1"/>
    <col min="4615" max="4615" width="26.85546875" style="36" customWidth="1"/>
    <col min="4616" max="4616" width="21.28515625" style="36" customWidth="1"/>
    <col min="4617" max="4617" width="27.140625" style="36" customWidth="1"/>
    <col min="4618" max="4618" width="25.42578125" style="36" customWidth="1"/>
    <col min="4619" max="4619" width="27.28515625" style="36" customWidth="1"/>
    <col min="4620" max="4864" width="9.140625" style="36"/>
    <col min="4865" max="4865" width="21.28515625" style="36" customWidth="1"/>
    <col min="4866" max="4866" width="24.28515625" style="36" customWidth="1"/>
    <col min="4867" max="4867" width="25.42578125" style="36" customWidth="1"/>
    <col min="4868" max="4868" width="29.42578125" style="36" customWidth="1"/>
    <col min="4869" max="4869" width="21.42578125" style="36" customWidth="1"/>
    <col min="4870" max="4870" width="22.28515625" style="36" customWidth="1"/>
    <col min="4871" max="4871" width="26.85546875" style="36" customWidth="1"/>
    <col min="4872" max="4872" width="21.28515625" style="36" customWidth="1"/>
    <col min="4873" max="4873" width="27.140625" style="36" customWidth="1"/>
    <col min="4874" max="4874" width="25.42578125" style="36" customWidth="1"/>
    <col min="4875" max="4875" width="27.28515625" style="36" customWidth="1"/>
    <col min="4876" max="5120" width="9.140625" style="36"/>
    <col min="5121" max="5121" width="21.28515625" style="36" customWidth="1"/>
    <col min="5122" max="5122" width="24.28515625" style="36" customWidth="1"/>
    <col min="5123" max="5123" width="25.42578125" style="36" customWidth="1"/>
    <col min="5124" max="5124" width="29.42578125" style="36" customWidth="1"/>
    <col min="5125" max="5125" width="21.42578125" style="36" customWidth="1"/>
    <col min="5126" max="5126" width="22.28515625" style="36" customWidth="1"/>
    <col min="5127" max="5127" width="26.85546875" style="36" customWidth="1"/>
    <col min="5128" max="5128" width="21.28515625" style="36" customWidth="1"/>
    <col min="5129" max="5129" width="27.140625" style="36" customWidth="1"/>
    <col min="5130" max="5130" width="25.42578125" style="36" customWidth="1"/>
    <col min="5131" max="5131" width="27.28515625" style="36" customWidth="1"/>
    <col min="5132" max="5376" width="9.140625" style="36"/>
    <col min="5377" max="5377" width="21.28515625" style="36" customWidth="1"/>
    <col min="5378" max="5378" width="24.28515625" style="36" customWidth="1"/>
    <col min="5379" max="5379" width="25.42578125" style="36" customWidth="1"/>
    <col min="5380" max="5380" width="29.42578125" style="36" customWidth="1"/>
    <col min="5381" max="5381" width="21.42578125" style="36" customWidth="1"/>
    <col min="5382" max="5382" width="22.28515625" style="36" customWidth="1"/>
    <col min="5383" max="5383" width="26.85546875" style="36" customWidth="1"/>
    <col min="5384" max="5384" width="21.28515625" style="36" customWidth="1"/>
    <col min="5385" max="5385" width="27.140625" style="36" customWidth="1"/>
    <col min="5386" max="5386" width="25.42578125" style="36" customWidth="1"/>
    <col min="5387" max="5387" width="27.28515625" style="36" customWidth="1"/>
    <col min="5388" max="5632" width="9.140625" style="36"/>
    <col min="5633" max="5633" width="21.28515625" style="36" customWidth="1"/>
    <col min="5634" max="5634" width="24.28515625" style="36" customWidth="1"/>
    <col min="5635" max="5635" width="25.42578125" style="36" customWidth="1"/>
    <col min="5636" max="5636" width="29.42578125" style="36" customWidth="1"/>
    <col min="5637" max="5637" width="21.42578125" style="36" customWidth="1"/>
    <col min="5638" max="5638" width="22.28515625" style="36" customWidth="1"/>
    <col min="5639" max="5639" width="26.85546875" style="36" customWidth="1"/>
    <col min="5640" max="5640" width="21.28515625" style="36" customWidth="1"/>
    <col min="5641" max="5641" width="27.140625" style="36" customWidth="1"/>
    <col min="5642" max="5642" width="25.42578125" style="36" customWidth="1"/>
    <col min="5643" max="5643" width="27.28515625" style="36" customWidth="1"/>
    <col min="5644" max="5888" width="9.140625" style="36"/>
    <col min="5889" max="5889" width="21.28515625" style="36" customWidth="1"/>
    <col min="5890" max="5890" width="24.28515625" style="36" customWidth="1"/>
    <col min="5891" max="5891" width="25.42578125" style="36" customWidth="1"/>
    <col min="5892" max="5892" width="29.42578125" style="36" customWidth="1"/>
    <col min="5893" max="5893" width="21.42578125" style="36" customWidth="1"/>
    <col min="5894" max="5894" width="22.28515625" style="36" customWidth="1"/>
    <col min="5895" max="5895" width="26.85546875" style="36" customWidth="1"/>
    <col min="5896" max="5896" width="21.28515625" style="36" customWidth="1"/>
    <col min="5897" max="5897" width="27.140625" style="36" customWidth="1"/>
    <col min="5898" max="5898" width="25.42578125" style="36" customWidth="1"/>
    <col min="5899" max="5899" width="27.28515625" style="36" customWidth="1"/>
    <col min="5900" max="6144" width="9.140625" style="36"/>
    <col min="6145" max="6145" width="21.28515625" style="36" customWidth="1"/>
    <col min="6146" max="6146" width="24.28515625" style="36" customWidth="1"/>
    <col min="6147" max="6147" width="25.42578125" style="36" customWidth="1"/>
    <col min="6148" max="6148" width="29.42578125" style="36" customWidth="1"/>
    <col min="6149" max="6149" width="21.42578125" style="36" customWidth="1"/>
    <col min="6150" max="6150" width="22.28515625" style="36" customWidth="1"/>
    <col min="6151" max="6151" width="26.85546875" style="36" customWidth="1"/>
    <col min="6152" max="6152" width="21.28515625" style="36" customWidth="1"/>
    <col min="6153" max="6153" width="27.140625" style="36" customWidth="1"/>
    <col min="6154" max="6154" width="25.42578125" style="36" customWidth="1"/>
    <col min="6155" max="6155" width="27.28515625" style="36" customWidth="1"/>
    <col min="6156" max="6400" width="9.140625" style="36"/>
    <col min="6401" max="6401" width="21.28515625" style="36" customWidth="1"/>
    <col min="6402" max="6402" width="24.28515625" style="36" customWidth="1"/>
    <col min="6403" max="6403" width="25.42578125" style="36" customWidth="1"/>
    <col min="6404" max="6404" width="29.42578125" style="36" customWidth="1"/>
    <col min="6405" max="6405" width="21.42578125" style="36" customWidth="1"/>
    <col min="6406" max="6406" width="22.28515625" style="36" customWidth="1"/>
    <col min="6407" max="6407" width="26.85546875" style="36" customWidth="1"/>
    <col min="6408" max="6408" width="21.28515625" style="36" customWidth="1"/>
    <col min="6409" max="6409" width="27.140625" style="36" customWidth="1"/>
    <col min="6410" max="6410" width="25.42578125" style="36" customWidth="1"/>
    <col min="6411" max="6411" width="27.28515625" style="36" customWidth="1"/>
    <col min="6412" max="6656" width="9.140625" style="36"/>
    <col min="6657" max="6657" width="21.28515625" style="36" customWidth="1"/>
    <col min="6658" max="6658" width="24.28515625" style="36" customWidth="1"/>
    <col min="6659" max="6659" width="25.42578125" style="36" customWidth="1"/>
    <col min="6660" max="6660" width="29.42578125" style="36" customWidth="1"/>
    <col min="6661" max="6661" width="21.42578125" style="36" customWidth="1"/>
    <col min="6662" max="6662" width="22.28515625" style="36" customWidth="1"/>
    <col min="6663" max="6663" width="26.85546875" style="36" customWidth="1"/>
    <col min="6664" max="6664" width="21.28515625" style="36" customWidth="1"/>
    <col min="6665" max="6665" width="27.140625" style="36" customWidth="1"/>
    <col min="6666" max="6666" width="25.42578125" style="36" customWidth="1"/>
    <col min="6667" max="6667" width="27.28515625" style="36" customWidth="1"/>
    <col min="6668" max="6912" width="9.140625" style="36"/>
    <col min="6913" max="6913" width="21.28515625" style="36" customWidth="1"/>
    <col min="6914" max="6914" width="24.28515625" style="36" customWidth="1"/>
    <col min="6915" max="6915" width="25.42578125" style="36" customWidth="1"/>
    <col min="6916" max="6916" width="29.42578125" style="36" customWidth="1"/>
    <col min="6917" max="6917" width="21.42578125" style="36" customWidth="1"/>
    <col min="6918" max="6918" width="22.28515625" style="36" customWidth="1"/>
    <col min="6919" max="6919" width="26.85546875" style="36" customWidth="1"/>
    <col min="6920" max="6920" width="21.28515625" style="36" customWidth="1"/>
    <col min="6921" max="6921" width="27.140625" style="36" customWidth="1"/>
    <col min="6922" max="6922" width="25.42578125" style="36" customWidth="1"/>
    <col min="6923" max="6923" width="27.28515625" style="36" customWidth="1"/>
    <col min="6924" max="7168" width="9.140625" style="36"/>
    <col min="7169" max="7169" width="21.28515625" style="36" customWidth="1"/>
    <col min="7170" max="7170" width="24.28515625" style="36" customWidth="1"/>
    <col min="7171" max="7171" width="25.42578125" style="36" customWidth="1"/>
    <col min="7172" max="7172" width="29.42578125" style="36" customWidth="1"/>
    <col min="7173" max="7173" width="21.42578125" style="36" customWidth="1"/>
    <col min="7174" max="7174" width="22.28515625" style="36" customWidth="1"/>
    <col min="7175" max="7175" width="26.85546875" style="36" customWidth="1"/>
    <col min="7176" max="7176" width="21.28515625" style="36" customWidth="1"/>
    <col min="7177" max="7177" width="27.140625" style="36" customWidth="1"/>
    <col min="7178" max="7178" width="25.42578125" style="36" customWidth="1"/>
    <col min="7179" max="7179" width="27.28515625" style="36" customWidth="1"/>
    <col min="7180" max="7424" width="9.140625" style="36"/>
    <col min="7425" max="7425" width="21.28515625" style="36" customWidth="1"/>
    <col min="7426" max="7426" width="24.28515625" style="36" customWidth="1"/>
    <col min="7427" max="7427" width="25.42578125" style="36" customWidth="1"/>
    <col min="7428" max="7428" width="29.42578125" style="36" customWidth="1"/>
    <col min="7429" max="7429" width="21.42578125" style="36" customWidth="1"/>
    <col min="7430" max="7430" width="22.28515625" style="36" customWidth="1"/>
    <col min="7431" max="7431" width="26.85546875" style="36" customWidth="1"/>
    <col min="7432" max="7432" width="21.28515625" style="36" customWidth="1"/>
    <col min="7433" max="7433" width="27.140625" style="36" customWidth="1"/>
    <col min="7434" max="7434" width="25.42578125" style="36" customWidth="1"/>
    <col min="7435" max="7435" width="27.28515625" style="36" customWidth="1"/>
    <col min="7436" max="7680" width="9.140625" style="36"/>
    <col min="7681" max="7681" width="21.28515625" style="36" customWidth="1"/>
    <col min="7682" max="7682" width="24.28515625" style="36" customWidth="1"/>
    <col min="7683" max="7683" width="25.42578125" style="36" customWidth="1"/>
    <col min="7684" max="7684" width="29.42578125" style="36" customWidth="1"/>
    <col min="7685" max="7685" width="21.42578125" style="36" customWidth="1"/>
    <col min="7686" max="7686" width="22.28515625" style="36" customWidth="1"/>
    <col min="7687" max="7687" width="26.85546875" style="36" customWidth="1"/>
    <col min="7688" max="7688" width="21.28515625" style="36" customWidth="1"/>
    <col min="7689" max="7689" width="27.140625" style="36" customWidth="1"/>
    <col min="7690" max="7690" width="25.42578125" style="36" customWidth="1"/>
    <col min="7691" max="7691" width="27.28515625" style="36" customWidth="1"/>
    <col min="7692" max="7936" width="9.140625" style="36"/>
    <col min="7937" max="7937" width="21.28515625" style="36" customWidth="1"/>
    <col min="7938" max="7938" width="24.28515625" style="36" customWidth="1"/>
    <col min="7939" max="7939" width="25.42578125" style="36" customWidth="1"/>
    <col min="7940" max="7940" width="29.42578125" style="36" customWidth="1"/>
    <col min="7941" max="7941" width="21.42578125" style="36" customWidth="1"/>
    <col min="7942" max="7942" width="22.28515625" style="36" customWidth="1"/>
    <col min="7943" max="7943" width="26.85546875" style="36" customWidth="1"/>
    <col min="7944" max="7944" width="21.28515625" style="36" customWidth="1"/>
    <col min="7945" max="7945" width="27.140625" style="36" customWidth="1"/>
    <col min="7946" max="7946" width="25.42578125" style="36" customWidth="1"/>
    <col min="7947" max="7947" width="27.28515625" style="36" customWidth="1"/>
    <col min="7948" max="8192" width="9.140625" style="36"/>
    <col min="8193" max="8193" width="21.28515625" style="36" customWidth="1"/>
    <col min="8194" max="8194" width="24.28515625" style="36" customWidth="1"/>
    <col min="8195" max="8195" width="25.42578125" style="36" customWidth="1"/>
    <col min="8196" max="8196" width="29.42578125" style="36" customWidth="1"/>
    <col min="8197" max="8197" width="21.42578125" style="36" customWidth="1"/>
    <col min="8198" max="8198" width="22.28515625" style="36" customWidth="1"/>
    <col min="8199" max="8199" width="26.85546875" style="36" customWidth="1"/>
    <col min="8200" max="8200" width="21.28515625" style="36" customWidth="1"/>
    <col min="8201" max="8201" width="27.140625" style="36" customWidth="1"/>
    <col min="8202" max="8202" width="25.42578125" style="36" customWidth="1"/>
    <col min="8203" max="8203" width="27.28515625" style="36" customWidth="1"/>
    <col min="8204" max="8448" width="9.140625" style="36"/>
    <col min="8449" max="8449" width="21.28515625" style="36" customWidth="1"/>
    <col min="8450" max="8450" width="24.28515625" style="36" customWidth="1"/>
    <col min="8451" max="8451" width="25.42578125" style="36" customWidth="1"/>
    <col min="8452" max="8452" width="29.42578125" style="36" customWidth="1"/>
    <col min="8453" max="8453" width="21.42578125" style="36" customWidth="1"/>
    <col min="8454" max="8454" width="22.28515625" style="36" customWidth="1"/>
    <col min="8455" max="8455" width="26.85546875" style="36" customWidth="1"/>
    <col min="8456" max="8456" width="21.28515625" style="36" customWidth="1"/>
    <col min="8457" max="8457" width="27.140625" style="36" customWidth="1"/>
    <col min="8458" max="8458" width="25.42578125" style="36" customWidth="1"/>
    <col min="8459" max="8459" width="27.28515625" style="36" customWidth="1"/>
    <col min="8460" max="8704" width="9.140625" style="36"/>
    <col min="8705" max="8705" width="21.28515625" style="36" customWidth="1"/>
    <col min="8706" max="8706" width="24.28515625" style="36" customWidth="1"/>
    <col min="8707" max="8707" width="25.42578125" style="36" customWidth="1"/>
    <col min="8708" max="8708" width="29.42578125" style="36" customWidth="1"/>
    <col min="8709" max="8709" width="21.42578125" style="36" customWidth="1"/>
    <col min="8710" max="8710" width="22.28515625" style="36" customWidth="1"/>
    <col min="8711" max="8711" width="26.85546875" style="36" customWidth="1"/>
    <col min="8712" max="8712" width="21.28515625" style="36" customWidth="1"/>
    <col min="8713" max="8713" width="27.140625" style="36" customWidth="1"/>
    <col min="8714" max="8714" width="25.42578125" style="36" customWidth="1"/>
    <col min="8715" max="8715" width="27.28515625" style="36" customWidth="1"/>
    <col min="8716" max="8960" width="9.140625" style="36"/>
    <col min="8961" max="8961" width="21.28515625" style="36" customWidth="1"/>
    <col min="8962" max="8962" width="24.28515625" style="36" customWidth="1"/>
    <col min="8963" max="8963" width="25.42578125" style="36" customWidth="1"/>
    <col min="8964" max="8964" width="29.42578125" style="36" customWidth="1"/>
    <col min="8965" max="8965" width="21.42578125" style="36" customWidth="1"/>
    <col min="8966" max="8966" width="22.28515625" style="36" customWidth="1"/>
    <col min="8967" max="8967" width="26.85546875" style="36" customWidth="1"/>
    <col min="8968" max="8968" width="21.28515625" style="36" customWidth="1"/>
    <col min="8969" max="8969" width="27.140625" style="36" customWidth="1"/>
    <col min="8970" max="8970" width="25.42578125" style="36" customWidth="1"/>
    <col min="8971" max="8971" width="27.28515625" style="36" customWidth="1"/>
    <col min="8972" max="9216" width="9.140625" style="36"/>
    <col min="9217" max="9217" width="21.28515625" style="36" customWidth="1"/>
    <col min="9218" max="9218" width="24.28515625" style="36" customWidth="1"/>
    <col min="9219" max="9219" width="25.42578125" style="36" customWidth="1"/>
    <col min="9220" max="9220" width="29.42578125" style="36" customWidth="1"/>
    <col min="9221" max="9221" width="21.42578125" style="36" customWidth="1"/>
    <col min="9222" max="9222" width="22.28515625" style="36" customWidth="1"/>
    <col min="9223" max="9223" width="26.85546875" style="36" customWidth="1"/>
    <col min="9224" max="9224" width="21.28515625" style="36" customWidth="1"/>
    <col min="9225" max="9225" width="27.140625" style="36" customWidth="1"/>
    <col min="9226" max="9226" width="25.42578125" style="36" customWidth="1"/>
    <col min="9227" max="9227" width="27.28515625" style="36" customWidth="1"/>
    <col min="9228" max="9472" width="9.140625" style="36"/>
    <col min="9473" max="9473" width="21.28515625" style="36" customWidth="1"/>
    <col min="9474" max="9474" width="24.28515625" style="36" customWidth="1"/>
    <col min="9475" max="9475" width="25.42578125" style="36" customWidth="1"/>
    <col min="9476" max="9476" width="29.42578125" style="36" customWidth="1"/>
    <col min="9477" max="9477" width="21.42578125" style="36" customWidth="1"/>
    <col min="9478" max="9478" width="22.28515625" style="36" customWidth="1"/>
    <col min="9479" max="9479" width="26.85546875" style="36" customWidth="1"/>
    <col min="9480" max="9480" width="21.28515625" style="36" customWidth="1"/>
    <col min="9481" max="9481" width="27.140625" style="36" customWidth="1"/>
    <col min="9482" max="9482" width="25.42578125" style="36" customWidth="1"/>
    <col min="9483" max="9483" width="27.28515625" style="36" customWidth="1"/>
    <col min="9484" max="9728" width="9.140625" style="36"/>
    <col min="9729" max="9729" width="21.28515625" style="36" customWidth="1"/>
    <col min="9730" max="9730" width="24.28515625" style="36" customWidth="1"/>
    <col min="9731" max="9731" width="25.42578125" style="36" customWidth="1"/>
    <col min="9732" max="9732" width="29.42578125" style="36" customWidth="1"/>
    <col min="9733" max="9733" width="21.42578125" style="36" customWidth="1"/>
    <col min="9734" max="9734" width="22.28515625" style="36" customWidth="1"/>
    <col min="9735" max="9735" width="26.85546875" style="36" customWidth="1"/>
    <col min="9736" max="9736" width="21.28515625" style="36" customWidth="1"/>
    <col min="9737" max="9737" width="27.140625" style="36" customWidth="1"/>
    <col min="9738" max="9738" width="25.42578125" style="36" customWidth="1"/>
    <col min="9739" max="9739" width="27.28515625" style="36" customWidth="1"/>
    <col min="9740" max="9984" width="9.140625" style="36"/>
    <col min="9985" max="9985" width="21.28515625" style="36" customWidth="1"/>
    <col min="9986" max="9986" width="24.28515625" style="36" customWidth="1"/>
    <col min="9987" max="9987" width="25.42578125" style="36" customWidth="1"/>
    <col min="9988" max="9988" width="29.42578125" style="36" customWidth="1"/>
    <col min="9989" max="9989" width="21.42578125" style="36" customWidth="1"/>
    <col min="9990" max="9990" width="22.28515625" style="36" customWidth="1"/>
    <col min="9991" max="9991" width="26.85546875" style="36" customWidth="1"/>
    <col min="9992" max="9992" width="21.28515625" style="36" customWidth="1"/>
    <col min="9993" max="9993" width="27.140625" style="36" customWidth="1"/>
    <col min="9994" max="9994" width="25.42578125" style="36" customWidth="1"/>
    <col min="9995" max="9995" width="27.28515625" style="36" customWidth="1"/>
    <col min="9996" max="10240" width="9.140625" style="36"/>
    <col min="10241" max="10241" width="21.28515625" style="36" customWidth="1"/>
    <col min="10242" max="10242" width="24.28515625" style="36" customWidth="1"/>
    <col min="10243" max="10243" width="25.42578125" style="36" customWidth="1"/>
    <col min="10244" max="10244" width="29.42578125" style="36" customWidth="1"/>
    <col min="10245" max="10245" width="21.42578125" style="36" customWidth="1"/>
    <col min="10246" max="10246" width="22.28515625" style="36" customWidth="1"/>
    <col min="10247" max="10247" width="26.85546875" style="36" customWidth="1"/>
    <col min="10248" max="10248" width="21.28515625" style="36" customWidth="1"/>
    <col min="10249" max="10249" width="27.140625" style="36" customWidth="1"/>
    <col min="10250" max="10250" width="25.42578125" style="36" customWidth="1"/>
    <col min="10251" max="10251" width="27.28515625" style="36" customWidth="1"/>
    <col min="10252" max="10496" width="9.140625" style="36"/>
    <col min="10497" max="10497" width="21.28515625" style="36" customWidth="1"/>
    <col min="10498" max="10498" width="24.28515625" style="36" customWidth="1"/>
    <col min="10499" max="10499" width="25.42578125" style="36" customWidth="1"/>
    <col min="10500" max="10500" width="29.42578125" style="36" customWidth="1"/>
    <col min="10501" max="10501" width="21.42578125" style="36" customWidth="1"/>
    <col min="10502" max="10502" width="22.28515625" style="36" customWidth="1"/>
    <col min="10503" max="10503" width="26.85546875" style="36" customWidth="1"/>
    <col min="10504" max="10504" width="21.28515625" style="36" customWidth="1"/>
    <col min="10505" max="10505" width="27.140625" style="36" customWidth="1"/>
    <col min="10506" max="10506" width="25.42578125" style="36" customWidth="1"/>
    <col min="10507" max="10507" width="27.28515625" style="36" customWidth="1"/>
    <col min="10508" max="10752" width="9.140625" style="36"/>
    <col min="10753" max="10753" width="21.28515625" style="36" customWidth="1"/>
    <col min="10754" max="10754" width="24.28515625" style="36" customWidth="1"/>
    <col min="10755" max="10755" width="25.42578125" style="36" customWidth="1"/>
    <col min="10756" max="10756" width="29.42578125" style="36" customWidth="1"/>
    <col min="10757" max="10757" width="21.42578125" style="36" customWidth="1"/>
    <col min="10758" max="10758" width="22.28515625" style="36" customWidth="1"/>
    <col min="10759" max="10759" width="26.85546875" style="36" customWidth="1"/>
    <col min="10760" max="10760" width="21.28515625" style="36" customWidth="1"/>
    <col min="10761" max="10761" width="27.140625" style="36" customWidth="1"/>
    <col min="10762" max="10762" width="25.42578125" style="36" customWidth="1"/>
    <col min="10763" max="10763" width="27.28515625" style="36" customWidth="1"/>
    <col min="10764" max="11008" width="9.140625" style="36"/>
    <col min="11009" max="11009" width="21.28515625" style="36" customWidth="1"/>
    <col min="11010" max="11010" width="24.28515625" style="36" customWidth="1"/>
    <col min="11011" max="11011" width="25.42578125" style="36" customWidth="1"/>
    <col min="11012" max="11012" width="29.42578125" style="36" customWidth="1"/>
    <col min="11013" max="11013" width="21.42578125" style="36" customWidth="1"/>
    <col min="11014" max="11014" width="22.28515625" style="36" customWidth="1"/>
    <col min="11015" max="11015" width="26.85546875" style="36" customWidth="1"/>
    <col min="11016" max="11016" width="21.28515625" style="36" customWidth="1"/>
    <col min="11017" max="11017" width="27.140625" style="36" customWidth="1"/>
    <col min="11018" max="11018" width="25.42578125" style="36" customWidth="1"/>
    <col min="11019" max="11019" width="27.28515625" style="36" customWidth="1"/>
    <col min="11020" max="11264" width="9.140625" style="36"/>
    <col min="11265" max="11265" width="21.28515625" style="36" customWidth="1"/>
    <col min="11266" max="11266" width="24.28515625" style="36" customWidth="1"/>
    <col min="11267" max="11267" width="25.42578125" style="36" customWidth="1"/>
    <col min="11268" max="11268" width="29.42578125" style="36" customWidth="1"/>
    <col min="11269" max="11269" width="21.42578125" style="36" customWidth="1"/>
    <col min="11270" max="11270" width="22.28515625" style="36" customWidth="1"/>
    <col min="11271" max="11271" width="26.85546875" style="36" customWidth="1"/>
    <col min="11272" max="11272" width="21.28515625" style="36" customWidth="1"/>
    <col min="11273" max="11273" width="27.140625" style="36" customWidth="1"/>
    <col min="11274" max="11274" width="25.42578125" style="36" customWidth="1"/>
    <col min="11275" max="11275" width="27.28515625" style="36" customWidth="1"/>
    <col min="11276" max="11520" width="9.140625" style="36"/>
    <col min="11521" max="11521" width="21.28515625" style="36" customWidth="1"/>
    <col min="11522" max="11522" width="24.28515625" style="36" customWidth="1"/>
    <col min="11523" max="11523" width="25.42578125" style="36" customWidth="1"/>
    <col min="11524" max="11524" width="29.42578125" style="36" customWidth="1"/>
    <col min="11525" max="11525" width="21.42578125" style="36" customWidth="1"/>
    <col min="11526" max="11526" width="22.28515625" style="36" customWidth="1"/>
    <col min="11527" max="11527" width="26.85546875" style="36" customWidth="1"/>
    <col min="11528" max="11528" width="21.28515625" style="36" customWidth="1"/>
    <col min="11529" max="11529" width="27.140625" style="36" customWidth="1"/>
    <col min="11530" max="11530" width="25.42578125" style="36" customWidth="1"/>
    <col min="11531" max="11531" width="27.28515625" style="36" customWidth="1"/>
    <col min="11532" max="11776" width="9.140625" style="36"/>
    <col min="11777" max="11777" width="21.28515625" style="36" customWidth="1"/>
    <col min="11778" max="11778" width="24.28515625" style="36" customWidth="1"/>
    <col min="11779" max="11779" width="25.42578125" style="36" customWidth="1"/>
    <col min="11780" max="11780" width="29.42578125" style="36" customWidth="1"/>
    <col min="11781" max="11781" width="21.42578125" style="36" customWidth="1"/>
    <col min="11782" max="11782" width="22.28515625" style="36" customWidth="1"/>
    <col min="11783" max="11783" width="26.85546875" style="36" customWidth="1"/>
    <col min="11784" max="11784" width="21.28515625" style="36" customWidth="1"/>
    <col min="11785" max="11785" width="27.140625" style="36" customWidth="1"/>
    <col min="11786" max="11786" width="25.42578125" style="36" customWidth="1"/>
    <col min="11787" max="11787" width="27.28515625" style="36" customWidth="1"/>
    <col min="11788" max="12032" width="9.140625" style="36"/>
    <col min="12033" max="12033" width="21.28515625" style="36" customWidth="1"/>
    <col min="12034" max="12034" width="24.28515625" style="36" customWidth="1"/>
    <col min="12035" max="12035" width="25.42578125" style="36" customWidth="1"/>
    <col min="12036" max="12036" width="29.42578125" style="36" customWidth="1"/>
    <col min="12037" max="12037" width="21.42578125" style="36" customWidth="1"/>
    <col min="12038" max="12038" width="22.28515625" style="36" customWidth="1"/>
    <col min="12039" max="12039" width="26.85546875" style="36" customWidth="1"/>
    <col min="12040" max="12040" width="21.28515625" style="36" customWidth="1"/>
    <col min="12041" max="12041" width="27.140625" style="36" customWidth="1"/>
    <col min="12042" max="12042" width="25.42578125" style="36" customWidth="1"/>
    <col min="12043" max="12043" width="27.28515625" style="36" customWidth="1"/>
    <col min="12044" max="12288" width="9.140625" style="36"/>
    <col min="12289" max="12289" width="21.28515625" style="36" customWidth="1"/>
    <col min="12290" max="12290" width="24.28515625" style="36" customWidth="1"/>
    <col min="12291" max="12291" width="25.42578125" style="36" customWidth="1"/>
    <col min="12292" max="12292" width="29.42578125" style="36" customWidth="1"/>
    <col min="12293" max="12293" width="21.42578125" style="36" customWidth="1"/>
    <col min="12294" max="12294" width="22.28515625" style="36" customWidth="1"/>
    <col min="12295" max="12295" width="26.85546875" style="36" customWidth="1"/>
    <col min="12296" max="12296" width="21.28515625" style="36" customWidth="1"/>
    <col min="12297" max="12297" width="27.140625" style="36" customWidth="1"/>
    <col min="12298" max="12298" width="25.42578125" style="36" customWidth="1"/>
    <col min="12299" max="12299" width="27.28515625" style="36" customWidth="1"/>
    <col min="12300" max="12544" width="9.140625" style="36"/>
    <col min="12545" max="12545" width="21.28515625" style="36" customWidth="1"/>
    <col min="12546" max="12546" width="24.28515625" style="36" customWidth="1"/>
    <col min="12547" max="12547" width="25.42578125" style="36" customWidth="1"/>
    <col min="12548" max="12548" width="29.42578125" style="36" customWidth="1"/>
    <col min="12549" max="12549" width="21.42578125" style="36" customWidth="1"/>
    <col min="12550" max="12550" width="22.28515625" style="36" customWidth="1"/>
    <col min="12551" max="12551" width="26.85546875" style="36" customWidth="1"/>
    <col min="12552" max="12552" width="21.28515625" style="36" customWidth="1"/>
    <col min="12553" max="12553" width="27.140625" style="36" customWidth="1"/>
    <col min="12554" max="12554" width="25.42578125" style="36" customWidth="1"/>
    <col min="12555" max="12555" width="27.28515625" style="36" customWidth="1"/>
    <col min="12556" max="12800" width="9.140625" style="36"/>
    <col min="12801" max="12801" width="21.28515625" style="36" customWidth="1"/>
    <col min="12802" max="12802" width="24.28515625" style="36" customWidth="1"/>
    <col min="12803" max="12803" width="25.42578125" style="36" customWidth="1"/>
    <col min="12804" max="12804" width="29.42578125" style="36" customWidth="1"/>
    <col min="12805" max="12805" width="21.42578125" style="36" customWidth="1"/>
    <col min="12806" max="12806" width="22.28515625" style="36" customWidth="1"/>
    <col min="12807" max="12807" width="26.85546875" style="36" customWidth="1"/>
    <col min="12808" max="12808" width="21.28515625" style="36" customWidth="1"/>
    <col min="12809" max="12809" width="27.140625" style="36" customWidth="1"/>
    <col min="12810" max="12810" width="25.42578125" style="36" customWidth="1"/>
    <col min="12811" max="12811" width="27.28515625" style="36" customWidth="1"/>
    <col min="12812" max="13056" width="9.140625" style="36"/>
    <col min="13057" max="13057" width="21.28515625" style="36" customWidth="1"/>
    <col min="13058" max="13058" width="24.28515625" style="36" customWidth="1"/>
    <col min="13059" max="13059" width="25.42578125" style="36" customWidth="1"/>
    <col min="13060" max="13060" width="29.42578125" style="36" customWidth="1"/>
    <col min="13061" max="13061" width="21.42578125" style="36" customWidth="1"/>
    <col min="13062" max="13062" width="22.28515625" style="36" customWidth="1"/>
    <col min="13063" max="13063" width="26.85546875" style="36" customWidth="1"/>
    <col min="13064" max="13064" width="21.28515625" style="36" customWidth="1"/>
    <col min="13065" max="13065" width="27.140625" style="36" customWidth="1"/>
    <col min="13066" max="13066" width="25.42578125" style="36" customWidth="1"/>
    <col min="13067" max="13067" width="27.28515625" style="36" customWidth="1"/>
    <col min="13068" max="13312" width="9.140625" style="36"/>
    <col min="13313" max="13313" width="21.28515625" style="36" customWidth="1"/>
    <col min="13314" max="13314" width="24.28515625" style="36" customWidth="1"/>
    <col min="13315" max="13315" width="25.42578125" style="36" customWidth="1"/>
    <col min="13316" max="13316" width="29.42578125" style="36" customWidth="1"/>
    <col min="13317" max="13317" width="21.42578125" style="36" customWidth="1"/>
    <col min="13318" max="13318" width="22.28515625" style="36" customWidth="1"/>
    <col min="13319" max="13319" width="26.85546875" style="36" customWidth="1"/>
    <col min="13320" max="13320" width="21.28515625" style="36" customWidth="1"/>
    <col min="13321" max="13321" width="27.140625" style="36" customWidth="1"/>
    <col min="13322" max="13322" width="25.42578125" style="36" customWidth="1"/>
    <col min="13323" max="13323" width="27.28515625" style="36" customWidth="1"/>
    <col min="13324" max="13568" width="9.140625" style="36"/>
    <col min="13569" max="13569" width="21.28515625" style="36" customWidth="1"/>
    <col min="13570" max="13570" width="24.28515625" style="36" customWidth="1"/>
    <col min="13571" max="13571" width="25.42578125" style="36" customWidth="1"/>
    <col min="13572" max="13572" width="29.42578125" style="36" customWidth="1"/>
    <col min="13573" max="13573" width="21.42578125" style="36" customWidth="1"/>
    <col min="13574" max="13574" width="22.28515625" style="36" customWidth="1"/>
    <col min="13575" max="13575" width="26.85546875" style="36" customWidth="1"/>
    <col min="13576" max="13576" width="21.28515625" style="36" customWidth="1"/>
    <col min="13577" max="13577" width="27.140625" style="36" customWidth="1"/>
    <col min="13578" max="13578" width="25.42578125" style="36" customWidth="1"/>
    <col min="13579" max="13579" width="27.28515625" style="36" customWidth="1"/>
    <col min="13580" max="13824" width="9.140625" style="36"/>
    <col min="13825" max="13825" width="21.28515625" style="36" customWidth="1"/>
    <col min="13826" max="13826" width="24.28515625" style="36" customWidth="1"/>
    <col min="13827" max="13827" width="25.42578125" style="36" customWidth="1"/>
    <col min="13828" max="13828" width="29.42578125" style="36" customWidth="1"/>
    <col min="13829" max="13829" width="21.42578125" style="36" customWidth="1"/>
    <col min="13830" max="13830" width="22.28515625" style="36" customWidth="1"/>
    <col min="13831" max="13831" width="26.85546875" style="36" customWidth="1"/>
    <col min="13832" max="13832" width="21.28515625" style="36" customWidth="1"/>
    <col min="13833" max="13833" width="27.140625" style="36" customWidth="1"/>
    <col min="13834" max="13834" width="25.42578125" style="36" customWidth="1"/>
    <col min="13835" max="13835" width="27.28515625" style="36" customWidth="1"/>
    <col min="13836" max="14080" width="9.140625" style="36"/>
    <col min="14081" max="14081" width="21.28515625" style="36" customWidth="1"/>
    <col min="14082" max="14082" width="24.28515625" style="36" customWidth="1"/>
    <col min="14083" max="14083" width="25.42578125" style="36" customWidth="1"/>
    <col min="14084" max="14084" width="29.42578125" style="36" customWidth="1"/>
    <col min="14085" max="14085" width="21.42578125" style="36" customWidth="1"/>
    <col min="14086" max="14086" width="22.28515625" style="36" customWidth="1"/>
    <col min="14087" max="14087" width="26.85546875" style="36" customWidth="1"/>
    <col min="14088" max="14088" width="21.28515625" style="36" customWidth="1"/>
    <col min="14089" max="14089" width="27.140625" style="36" customWidth="1"/>
    <col min="14090" max="14090" width="25.42578125" style="36" customWidth="1"/>
    <col min="14091" max="14091" width="27.28515625" style="36" customWidth="1"/>
    <col min="14092" max="14336" width="9.140625" style="36"/>
    <col min="14337" max="14337" width="21.28515625" style="36" customWidth="1"/>
    <col min="14338" max="14338" width="24.28515625" style="36" customWidth="1"/>
    <col min="14339" max="14339" width="25.42578125" style="36" customWidth="1"/>
    <col min="14340" max="14340" width="29.42578125" style="36" customWidth="1"/>
    <col min="14341" max="14341" width="21.42578125" style="36" customWidth="1"/>
    <col min="14342" max="14342" width="22.28515625" style="36" customWidth="1"/>
    <col min="14343" max="14343" width="26.85546875" style="36" customWidth="1"/>
    <col min="14344" max="14344" width="21.28515625" style="36" customWidth="1"/>
    <col min="14345" max="14345" width="27.140625" style="36" customWidth="1"/>
    <col min="14346" max="14346" width="25.42578125" style="36" customWidth="1"/>
    <col min="14347" max="14347" width="27.28515625" style="36" customWidth="1"/>
    <col min="14348" max="14592" width="9.140625" style="36"/>
    <col min="14593" max="14593" width="21.28515625" style="36" customWidth="1"/>
    <col min="14594" max="14594" width="24.28515625" style="36" customWidth="1"/>
    <col min="14595" max="14595" width="25.42578125" style="36" customWidth="1"/>
    <col min="14596" max="14596" width="29.42578125" style="36" customWidth="1"/>
    <col min="14597" max="14597" width="21.42578125" style="36" customWidth="1"/>
    <col min="14598" max="14598" width="22.28515625" style="36" customWidth="1"/>
    <col min="14599" max="14599" width="26.85546875" style="36" customWidth="1"/>
    <col min="14600" max="14600" width="21.28515625" style="36" customWidth="1"/>
    <col min="14601" max="14601" width="27.140625" style="36" customWidth="1"/>
    <col min="14602" max="14602" width="25.42578125" style="36" customWidth="1"/>
    <col min="14603" max="14603" width="27.28515625" style="36" customWidth="1"/>
    <col min="14604" max="14848" width="9.140625" style="36"/>
    <col min="14849" max="14849" width="21.28515625" style="36" customWidth="1"/>
    <col min="14850" max="14850" width="24.28515625" style="36" customWidth="1"/>
    <col min="14851" max="14851" width="25.42578125" style="36" customWidth="1"/>
    <col min="14852" max="14852" width="29.42578125" style="36" customWidth="1"/>
    <col min="14853" max="14853" width="21.42578125" style="36" customWidth="1"/>
    <col min="14854" max="14854" width="22.28515625" style="36" customWidth="1"/>
    <col min="14855" max="14855" width="26.85546875" style="36" customWidth="1"/>
    <col min="14856" max="14856" width="21.28515625" style="36" customWidth="1"/>
    <col min="14857" max="14857" width="27.140625" style="36" customWidth="1"/>
    <col min="14858" max="14858" width="25.42578125" style="36" customWidth="1"/>
    <col min="14859" max="14859" width="27.28515625" style="36" customWidth="1"/>
    <col min="14860" max="15104" width="9.140625" style="36"/>
    <col min="15105" max="15105" width="21.28515625" style="36" customWidth="1"/>
    <col min="15106" max="15106" width="24.28515625" style="36" customWidth="1"/>
    <col min="15107" max="15107" width="25.42578125" style="36" customWidth="1"/>
    <col min="15108" max="15108" width="29.42578125" style="36" customWidth="1"/>
    <col min="15109" max="15109" width="21.42578125" style="36" customWidth="1"/>
    <col min="15110" max="15110" width="22.28515625" style="36" customWidth="1"/>
    <col min="15111" max="15111" width="26.85546875" style="36" customWidth="1"/>
    <col min="15112" max="15112" width="21.28515625" style="36" customWidth="1"/>
    <col min="15113" max="15113" width="27.140625" style="36" customWidth="1"/>
    <col min="15114" max="15114" width="25.42578125" style="36" customWidth="1"/>
    <col min="15115" max="15115" width="27.28515625" style="36" customWidth="1"/>
    <col min="15116" max="15360" width="9.140625" style="36"/>
    <col min="15361" max="15361" width="21.28515625" style="36" customWidth="1"/>
    <col min="15362" max="15362" width="24.28515625" style="36" customWidth="1"/>
    <col min="15363" max="15363" width="25.42578125" style="36" customWidth="1"/>
    <col min="15364" max="15364" width="29.42578125" style="36" customWidth="1"/>
    <col min="15365" max="15365" width="21.42578125" style="36" customWidth="1"/>
    <col min="15366" max="15366" width="22.28515625" style="36" customWidth="1"/>
    <col min="15367" max="15367" width="26.85546875" style="36" customWidth="1"/>
    <col min="15368" max="15368" width="21.28515625" style="36" customWidth="1"/>
    <col min="15369" max="15369" width="27.140625" style="36" customWidth="1"/>
    <col min="15370" max="15370" width="25.42578125" style="36" customWidth="1"/>
    <col min="15371" max="15371" width="27.28515625" style="36" customWidth="1"/>
    <col min="15372" max="15616" width="9.140625" style="36"/>
    <col min="15617" max="15617" width="21.28515625" style="36" customWidth="1"/>
    <col min="15618" max="15618" width="24.28515625" style="36" customWidth="1"/>
    <col min="15619" max="15619" width="25.42578125" style="36" customWidth="1"/>
    <col min="15620" max="15620" width="29.42578125" style="36" customWidth="1"/>
    <col min="15621" max="15621" width="21.42578125" style="36" customWidth="1"/>
    <col min="15622" max="15622" width="22.28515625" style="36" customWidth="1"/>
    <col min="15623" max="15623" width="26.85546875" style="36" customWidth="1"/>
    <col min="15624" max="15624" width="21.28515625" style="36" customWidth="1"/>
    <col min="15625" max="15625" width="27.140625" style="36" customWidth="1"/>
    <col min="15626" max="15626" width="25.42578125" style="36" customWidth="1"/>
    <col min="15627" max="15627" width="27.28515625" style="36" customWidth="1"/>
    <col min="15628" max="15872" width="9.140625" style="36"/>
    <col min="15873" max="15873" width="21.28515625" style="36" customWidth="1"/>
    <col min="15874" max="15874" width="24.28515625" style="36" customWidth="1"/>
    <col min="15875" max="15875" width="25.42578125" style="36" customWidth="1"/>
    <col min="15876" max="15876" width="29.42578125" style="36" customWidth="1"/>
    <col min="15877" max="15877" width="21.42578125" style="36" customWidth="1"/>
    <col min="15878" max="15878" width="22.28515625" style="36" customWidth="1"/>
    <col min="15879" max="15879" width="26.85546875" style="36" customWidth="1"/>
    <col min="15880" max="15880" width="21.28515625" style="36" customWidth="1"/>
    <col min="15881" max="15881" width="27.140625" style="36" customWidth="1"/>
    <col min="15882" max="15882" width="25.42578125" style="36" customWidth="1"/>
    <col min="15883" max="15883" width="27.28515625" style="36" customWidth="1"/>
    <col min="15884" max="16128" width="9.140625" style="36"/>
    <col min="16129" max="16129" width="21.28515625" style="36" customWidth="1"/>
    <col min="16130" max="16130" width="24.28515625" style="36" customWidth="1"/>
    <col min="16131" max="16131" width="25.42578125" style="36" customWidth="1"/>
    <col min="16132" max="16132" width="29.42578125" style="36" customWidth="1"/>
    <col min="16133" max="16133" width="21.42578125" style="36" customWidth="1"/>
    <col min="16134" max="16134" width="22.28515625" style="36" customWidth="1"/>
    <col min="16135" max="16135" width="26.85546875" style="36" customWidth="1"/>
    <col min="16136" max="16136" width="21.28515625" style="36" customWidth="1"/>
    <col min="16137" max="16137" width="27.140625" style="36" customWidth="1"/>
    <col min="16138" max="16138" width="25.42578125" style="36" customWidth="1"/>
    <col min="16139" max="16139" width="27.28515625" style="36" customWidth="1"/>
    <col min="16140" max="16384" width="9.140625" style="36"/>
  </cols>
  <sheetData>
    <row r="1" spans="1:11" ht="9" customHeight="1">
      <c r="A1" s="1063"/>
      <c r="B1" s="1063"/>
      <c r="C1" s="1063"/>
      <c r="D1" s="1063"/>
      <c r="E1" s="1063"/>
      <c r="F1" s="1063"/>
      <c r="G1" s="1063"/>
      <c r="H1" s="1063"/>
      <c r="I1" s="1063"/>
      <c r="J1" s="1063"/>
      <c r="K1" s="1063"/>
    </row>
    <row r="2" spans="1:11" ht="23.25">
      <c r="A2" s="1063" t="s">
        <v>1069</v>
      </c>
      <c r="B2" s="1063"/>
      <c r="C2" s="1063"/>
      <c r="D2" s="1063"/>
      <c r="E2" s="1063"/>
      <c r="F2" s="1063"/>
      <c r="G2" s="1063"/>
      <c r="H2" s="1063"/>
      <c r="I2" s="1063"/>
      <c r="J2" s="1063"/>
      <c r="K2" s="1063"/>
    </row>
    <row r="3" spans="1:11" ht="23.25">
      <c r="A3" s="1063" t="s">
        <v>1070</v>
      </c>
      <c r="B3" s="1063"/>
      <c r="C3" s="1063"/>
      <c r="D3" s="1063"/>
      <c r="E3" s="1063"/>
      <c r="F3" s="1063"/>
      <c r="G3" s="1063"/>
      <c r="H3" s="1063"/>
      <c r="I3" s="1063"/>
      <c r="J3" s="1063"/>
      <c r="K3" s="1063"/>
    </row>
    <row r="4" spans="1:11" ht="23.25">
      <c r="A4" s="1063" t="s">
        <v>1467</v>
      </c>
      <c r="B4" s="1063"/>
      <c r="C4" s="1063"/>
      <c r="D4" s="1063"/>
      <c r="E4" s="1063"/>
      <c r="F4" s="1063"/>
      <c r="G4" s="1063"/>
      <c r="H4" s="1063"/>
      <c r="I4" s="1063"/>
      <c r="J4" s="1063"/>
      <c r="K4" s="1063"/>
    </row>
    <row r="5" spans="1:11" ht="34.5" customHeight="1" thickBot="1">
      <c r="A5" s="1064" t="s">
        <v>1213</v>
      </c>
      <c r="B5" s="1064"/>
      <c r="C5" s="1064"/>
      <c r="D5" s="1064"/>
      <c r="E5" s="1064"/>
      <c r="F5" s="1064"/>
      <c r="G5" s="1064"/>
      <c r="H5" s="1064"/>
      <c r="I5" s="1064"/>
      <c r="J5" s="1064"/>
      <c r="K5" s="1064"/>
    </row>
    <row r="6" spans="1:11" ht="25.5" customHeight="1" thickTop="1" thickBot="1">
      <c r="A6" s="609" t="s">
        <v>963</v>
      </c>
      <c r="B6" s="610" t="s">
        <v>1433</v>
      </c>
      <c r="C6" s="610" t="s">
        <v>1434</v>
      </c>
      <c r="D6" s="610" t="s">
        <v>1435</v>
      </c>
      <c r="E6" s="610" t="s">
        <v>1436</v>
      </c>
      <c r="F6" s="610" t="s">
        <v>1437</v>
      </c>
      <c r="G6" s="610" t="s">
        <v>1438</v>
      </c>
      <c r="H6" s="610" t="s">
        <v>1351</v>
      </c>
      <c r="I6" s="610" t="s">
        <v>1439</v>
      </c>
      <c r="J6" s="610" t="s">
        <v>1440</v>
      </c>
      <c r="K6" s="610" t="s">
        <v>1352</v>
      </c>
    </row>
    <row r="7" spans="1:11" s="469" customFormat="1" ht="15.75" thickTop="1">
      <c r="A7" s="598" t="s">
        <v>1073</v>
      </c>
      <c r="B7" s="598"/>
      <c r="C7" s="598"/>
      <c r="D7" s="598"/>
      <c r="E7" s="598"/>
      <c r="F7" s="598"/>
      <c r="G7" s="598"/>
      <c r="H7" s="598"/>
      <c r="I7" s="598"/>
      <c r="J7" s="599"/>
      <c r="K7" s="600"/>
    </row>
    <row r="8" spans="1:11" s="38" customFormat="1" ht="14.25">
      <c r="A8" s="390" t="s">
        <v>301</v>
      </c>
      <c r="B8" s="601">
        <v>163835.61953</v>
      </c>
      <c r="C8" s="601">
        <v>11104181.21776</v>
      </c>
      <c r="D8" s="601">
        <v>915058.95021000004</v>
      </c>
      <c r="E8" s="601">
        <v>180432.43515999999</v>
      </c>
      <c r="F8" s="601">
        <v>223536.43190999998</v>
      </c>
      <c r="G8" s="601">
        <v>196778.55099000002</v>
      </c>
      <c r="H8" s="601">
        <v>2333184.6545600002</v>
      </c>
      <c r="I8" s="601">
        <v>16904.90035</v>
      </c>
      <c r="J8" s="601">
        <v>0</v>
      </c>
      <c r="K8" s="601">
        <v>15133912.760470001</v>
      </c>
    </row>
    <row r="9" spans="1:11" s="38" customFormat="1" ht="14.25">
      <c r="A9" s="390" t="s">
        <v>306</v>
      </c>
      <c r="B9" s="601">
        <v>0</v>
      </c>
      <c r="C9" s="601">
        <v>0</v>
      </c>
      <c r="D9" s="601">
        <v>0</v>
      </c>
      <c r="E9" s="601">
        <v>0</v>
      </c>
      <c r="F9" s="601">
        <v>0</v>
      </c>
      <c r="G9" s="601">
        <v>0</v>
      </c>
      <c r="H9" s="601">
        <v>91124.012439999991</v>
      </c>
      <c r="I9" s="601">
        <v>0</v>
      </c>
      <c r="J9" s="601">
        <v>0</v>
      </c>
      <c r="K9" s="601">
        <v>91124.012439999991</v>
      </c>
    </row>
    <row r="10" spans="1:11" s="38" customFormat="1" ht="14.25">
      <c r="A10" s="390" t="s">
        <v>303</v>
      </c>
      <c r="B10" s="601">
        <v>44031.775880000001</v>
      </c>
      <c r="C10" s="601">
        <v>1164608.9686199999</v>
      </c>
      <c r="D10" s="601">
        <v>566517.84088999999</v>
      </c>
      <c r="E10" s="601">
        <v>0</v>
      </c>
      <c r="F10" s="601">
        <v>0</v>
      </c>
      <c r="G10" s="601">
        <v>32686.469120000002</v>
      </c>
      <c r="H10" s="601">
        <v>6017427.2298699999</v>
      </c>
      <c r="I10" s="601">
        <v>0</v>
      </c>
      <c r="J10" s="601">
        <v>0</v>
      </c>
      <c r="K10" s="601">
        <v>7825272.2843800001</v>
      </c>
    </row>
    <row r="11" spans="1:11" s="38" customFormat="1" ht="14.25">
      <c r="A11" s="390" t="s">
        <v>308</v>
      </c>
      <c r="B11" s="601">
        <v>43452.916570000001</v>
      </c>
      <c r="C11" s="601">
        <v>2027099.9347600001</v>
      </c>
      <c r="D11" s="601">
        <v>187480.99063999997</v>
      </c>
      <c r="E11" s="601">
        <v>47582.057700000005</v>
      </c>
      <c r="F11" s="601">
        <v>0</v>
      </c>
      <c r="G11" s="601">
        <v>66907.327969999998</v>
      </c>
      <c r="H11" s="601">
        <v>190465.17256000001</v>
      </c>
      <c r="I11" s="601">
        <v>0</v>
      </c>
      <c r="J11" s="601">
        <v>0</v>
      </c>
      <c r="K11" s="601">
        <v>2562988.4002</v>
      </c>
    </row>
    <row r="12" spans="1:11" s="38" customFormat="1" ht="14.25">
      <c r="A12" s="390" t="s">
        <v>1075</v>
      </c>
      <c r="B12" s="601">
        <v>30436.95234</v>
      </c>
      <c r="C12" s="601">
        <v>261052.22124000001</v>
      </c>
      <c r="D12" s="601">
        <v>294983.78831999999</v>
      </c>
      <c r="E12" s="601">
        <v>14507.50945</v>
      </c>
      <c r="F12" s="601">
        <v>14759.839250000001</v>
      </c>
      <c r="G12" s="601">
        <v>43921.452530000002</v>
      </c>
      <c r="H12" s="601">
        <v>11314388.019479999</v>
      </c>
      <c r="I12" s="601">
        <v>0</v>
      </c>
      <c r="J12" s="601">
        <v>0</v>
      </c>
      <c r="K12" s="601">
        <v>11974049.782609999</v>
      </c>
    </row>
    <row r="13" spans="1:11" s="38" customFormat="1" ht="14.25">
      <c r="A13" s="390" t="s">
        <v>302</v>
      </c>
      <c r="B13" s="601">
        <v>42642.5769</v>
      </c>
      <c r="C13" s="601">
        <v>2229089.4572800002</v>
      </c>
      <c r="D13" s="601">
        <v>312953.16089999996</v>
      </c>
      <c r="E13" s="601">
        <v>53805.933729999997</v>
      </c>
      <c r="F13" s="601">
        <v>0</v>
      </c>
      <c r="G13" s="601">
        <v>136921.24984999999</v>
      </c>
      <c r="H13" s="601">
        <v>5467761.1038899999</v>
      </c>
      <c r="I13" s="601">
        <v>118146.64412000001</v>
      </c>
      <c r="J13" s="601">
        <v>13036.885980000001</v>
      </c>
      <c r="K13" s="601">
        <v>8374357.0126500009</v>
      </c>
    </row>
    <row r="14" spans="1:11" s="38" customFormat="1" ht="14.25">
      <c r="A14" s="390" t="s">
        <v>307</v>
      </c>
      <c r="B14" s="601">
        <v>109259.55325</v>
      </c>
      <c r="C14" s="601">
        <v>6555767.2571200002</v>
      </c>
      <c r="D14" s="601">
        <v>479493.09038999997</v>
      </c>
      <c r="E14" s="601">
        <v>111938.87106999999</v>
      </c>
      <c r="F14" s="601">
        <v>328572.72773000004</v>
      </c>
      <c r="G14" s="601">
        <v>198887.25746000002</v>
      </c>
      <c r="H14" s="601">
        <v>522033.05181999999</v>
      </c>
      <c r="I14" s="601">
        <v>27925.6427</v>
      </c>
      <c r="J14" s="601">
        <v>21134.777109999999</v>
      </c>
      <c r="K14" s="601">
        <v>8355012.2286499999</v>
      </c>
    </row>
    <row r="15" spans="1:11" s="38" customFormat="1" ht="14.25">
      <c r="A15" s="390" t="s">
        <v>300</v>
      </c>
      <c r="B15" s="601">
        <v>279619.10918999999</v>
      </c>
      <c r="C15" s="601">
        <v>8163599.5501999995</v>
      </c>
      <c r="D15" s="601">
        <v>1674884.9541099998</v>
      </c>
      <c r="E15" s="601">
        <v>194740.18634000001</v>
      </c>
      <c r="F15" s="601">
        <v>348661.09464999998</v>
      </c>
      <c r="G15" s="601">
        <v>365348.701</v>
      </c>
      <c r="H15" s="601">
        <v>5096247.8597200001</v>
      </c>
      <c r="I15" s="601">
        <v>39530.258390000003</v>
      </c>
      <c r="J15" s="601">
        <v>41680.020790000002</v>
      </c>
      <c r="K15" s="601">
        <v>16204311.73439</v>
      </c>
    </row>
    <row r="16" spans="1:11" s="38" customFormat="1" ht="14.25">
      <c r="A16" s="390" t="s">
        <v>299</v>
      </c>
      <c r="B16" s="601">
        <v>233848.02179</v>
      </c>
      <c r="C16" s="601">
        <v>15139577.33722</v>
      </c>
      <c r="D16" s="601">
        <v>2543751.47217</v>
      </c>
      <c r="E16" s="601">
        <v>457885.48114999995</v>
      </c>
      <c r="F16" s="601">
        <v>249719.65981000001</v>
      </c>
      <c r="G16" s="601">
        <v>497434.13887000002</v>
      </c>
      <c r="H16" s="601">
        <v>8269223.79464</v>
      </c>
      <c r="I16" s="601">
        <v>113581.13754000001</v>
      </c>
      <c r="J16" s="601">
        <v>36636.97219</v>
      </c>
      <c r="K16" s="601">
        <v>27541658.015380003</v>
      </c>
    </row>
    <row r="17" spans="1:11" s="38" customFormat="1" ht="14.25">
      <c r="A17" s="390" t="s">
        <v>305</v>
      </c>
      <c r="B17" s="601">
        <v>0</v>
      </c>
      <c r="C17" s="601">
        <v>0</v>
      </c>
      <c r="D17" s="601">
        <v>0</v>
      </c>
      <c r="E17" s="601">
        <v>0</v>
      </c>
      <c r="F17" s="601">
        <v>0</v>
      </c>
      <c r="G17" s="601">
        <v>0</v>
      </c>
      <c r="H17" s="601">
        <v>59460.146659999999</v>
      </c>
      <c r="I17" s="601">
        <v>0</v>
      </c>
      <c r="J17" s="601">
        <v>0</v>
      </c>
      <c r="K17" s="601">
        <v>59460.146659999999</v>
      </c>
    </row>
    <row r="18" spans="1:11" s="38" customFormat="1" ht="14.25">
      <c r="A18" s="390" t="s">
        <v>297</v>
      </c>
      <c r="B18" s="601">
        <v>1066951.9738999999</v>
      </c>
      <c r="C18" s="601">
        <v>9265077.5229000002</v>
      </c>
      <c r="D18" s="601">
        <v>3762389.97168</v>
      </c>
      <c r="E18" s="601">
        <v>596480.98391999991</v>
      </c>
      <c r="F18" s="601">
        <v>496060.01754000003</v>
      </c>
      <c r="G18" s="601">
        <v>456746.74008999998</v>
      </c>
      <c r="H18" s="601">
        <v>4339761.4632600006</v>
      </c>
      <c r="I18" s="601">
        <v>189447.27702000001</v>
      </c>
      <c r="J18" s="601">
        <v>26614.849699999999</v>
      </c>
      <c r="K18" s="601">
        <v>20199530.800009999</v>
      </c>
    </row>
    <row r="19" spans="1:11" s="38" customFormat="1" ht="14.25">
      <c r="A19" s="390" t="s">
        <v>1076</v>
      </c>
      <c r="B19" s="601">
        <v>131096.72583000001</v>
      </c>
      <c r="C19" s="601">
        <v>4513257.4698199993</v>
      </c>
      <c r="D19" s="601">
        <v>504173.8444</v>
      </c>
      <c r="E19" s="601">
        <v>64213.773369999995</v>
      </c>
      <c r="F19" s="601">
        <v>194903.12793000002</v>
      </c>
      <c r="G19" s="601">
        <v>144188.28219999999</v>
      </c>
      <c r="H19" s="601">
        <v>685482.10930999997</v>
      </c>
      <c r="I19" s="601">
        <v>133968.58934000001</v>
      </c>
      <c r="J19" s="601">
        <v>32409.04104</v>
      </c>
      <c r="K19" s="601">
        <v>6403692.9632399995</v>
      </c>
    </row>
    <row r="20" spans="1:11" s="38" customFormat="1" ht="14.25">
      <c r="A20" s="390" t="s">
        <v>304</v>
      </c>
      <c r="B20" s="601">
        <v>172219.30575</v>
      </c>
      <c r="C20" s="601">
        <v>5305547.1751399999</v>
      </c>
      <c r="D20" s="601">
        <v>760856.43345000001</v>
      </c>
      <c r="E20" s="601">
        <v>118963.04921</v>
      </c>
      <c r="F20" s="601">
        <v>40150.680059999999</v>
      </c>
      <c r="G20" s="601">
        <v>111827.80773</v>
      </c>
      <c r="H20" s="601">
        <v>781494.36446000007</v>
      </c>
      <c r="I20" s="601">
        <v>24432.15552</v>
      </c>
      <c r="J20" s="601">
        <v>10316.660199999998</v>
      </c>
      <c r="K20" s="601">
        <v>7325807.6315200003</v>
      </c>
    </row>
    <row r="21" spans="1:11" s="38" customFormat="1" ht="14.25">
      <c r="A21" s="873" t="s">
        <v>968</v>
      </c>
      <c r="B21" s="602">
        <v>2317394.5309299994</v>
      </c>
      <c r="C21" s="602">
        <v>65728858.112060003</v>
      </c>
      <c r="D21" s="602">
        <v>12002544.497159999</v>
      </c>
      <c r="E21" s="602">
        <v>1840550.2811</v>
      </c>
      <c r="F21" s="602">
        <v>1896363.5788800002</v>
      </c>
      <c r="G21" s="602">
        <v>2251647.9778100001</v>
      </c>
      <c r="H21" s="602">
        <v>45168052.982670002</v>
      </c>
      <c r="I21" s="602">
        <v>663936.60498000006</v>
      </c>
      <c r="J21" s="602">
        <v>181829.20701000001</v>
      </c>
      <c r="K21" s="602">
        <v>132051177.7726</v>
      </c>
    </row>
    <row r="22" spans="1:11" s="38" customFormat="1" ht="14.25">
      <c r="A22" s="603" t="s">
        <v>1074</v>
      </c>
      <c r="B22" s="603"/>
      <c r="C22" s="603"/>
      <c r="D22" s="603"/>
      <c r="E22" s="603"/>
      <c r="F22" s="603"/>
      <c r="G22" s="603"/>
      <c r="H22" s="603"/>
      <c r="I22" s="604"/>
      <c r="J22" s="603"/>
      <c r="K22" s="603" t="s">
        <v>823</v>
      </c>
    </row>
    <row r="23" spans="1:11" s="38" customFormat="1" ht="14.25">
      <c r="A23" s="390" t="s">
        <v>1079</v>
      </c>
      <c r="B23" s="601">
        <v>0</v>
      </c>
      <c r="C23" s="601">
        <v>48064.602810000004</v>
      </c>
      <c r="D23" s="601">
        <v>778045.80258000002</v>
      </c>
      <c r="E23" s="601">
        <v>0</v>
      </c>
      <c r="F23" s="601">
        <v>0</v>
      </c>
      <c r="G23" s="601">
        <v>0</v>
      </c>
      <c r="H23" s="601">
        <v>10245.73976</v>
      </c>
      <c r="I23" s="601">
        <v>0</v>
      </c>
      <c r="J23" s="601">
        <v>0</v>
      </c>
      <c r="K23" s="601">
        <v>836356.14515</v>
      </c>
    </row>
    <row r="24" spans="1:11" s="38" customFormat="1" ht="14.25">
      <c r="A24" s="390" t="s">
        <v>1078</v>
      </c>
      <c r="B24" s="601">
        <v>23089.190210000001</v>
      </c>
      <c r="C24" s="601">
        <v>2158664.2046999997</v>
      </c>
      <c r="D24" s="601">
        <v>72129.059480000011</v>
      </c>
      <c r="E24" s="601">
        <v>83549.48921</v>
      </c>
      <c r="F24" s="601">
        <v>37396.763709999999</v>
      </c>
      <c r="G24" s="601">
        <v>25679.717980000001</v>
      </c>
      <c r="H24" s="601">
        <v>229079.17378000001</v>
      </c>
      <c r="I24" s="601">
        <v>6772.5824499999999</v>
      </c>
      <c r="J24" s="601">
        <v>966.05002999999999</v>
      </c>
      <c r="K24" s="601">
        <v>2637326.2315499997</v>
      </c>
    </row>
    <row r="25" spans="1:11" s="38" customFormat="1" ht="14.25">
      <c r="A25" s="605" t="s">
        <v>968</v>
      </c>
      <c r="B25" s="601">
        <v>23089.190210000001</v>
      </c>
      <c r="C25" s="601">
        <v>2206728.8075099997</v>
      </c>
      <c r="D25" s="601">
        <v>850174.86206000007</v>
      </c>
      <c r="E25" s="601">
        <v>83549.48921</v>
      </c>
      <c r="F25" s="601">
        <v>37396.763709999999</v>
      </c>
      <c r="G25" s="601">
        <v>25679.717980000001</v>
      </c>
      <c r="H25" s="601">
        <v>239324.91354000001</v>
      </c>
      <c r="I25" s="601">
        <v>6772.5824499999999</v>
      </c>
      <c r="J25" s="601">
        <v>966.05002999999999</v>
      </c>
      <c r="K25" s="601">
        <v>3473682.3766999999</v>
      </c>
    </row>
    <row r="26" spans="1:11" s="38" customFormat="1" ht="14.25">
      <c r="A26" s="603" t="s">
        <v>1289</v>
      </c>
      <c r="B26" s="603"/>
      <c r="C26" s="603"/>
      <c r="D26" s="603"/>
      <c r="E26" s="603"/>
      <c r="F26" s="603"/>
      <c r="G26" s="603"/>
      <c r="H26" s="603"/>
      <c r="I26" s="604"/>
      <c r="J26" s="603"/>
      <c r="K26" s="603" t="s">
        <v>823</v>
      </c>
    </row>
    <row r="27" spans="1:11" s="38" customFormat="1" ht="14.25">
      <c r="A27" s="390" t="s">
        <v>1290</v>
      </c>
      <c r="B27" s="601">
        <v>95676.167930000011</v>
      </c>
      <c r="C27" s="601">
        <v>1610393.61632</v>
      </c>
      <c r="D27" s="601">
        <v>5614.4484699999994</v>
      </c>
      <c r="E27" s="601">
        <v>0</v>
      </c>
      <c r="F27" s="601">
        <v>0</v>
      </c>
      <c r="G27" s="601">
        <v>19448.155730000002</v>
      </c>
      <c r="H27" s="601">
        <v>16946.72048</v>
      </c>
      <c r="I27" s="601">
        <v>0</v>
      </c>
      <c r="J27" s="601">
        <v>0</v>
      </c>
      <c r="K27" s="601">
        <v>1748079.1089299999</v>
      </c>
    </row>
    <row r="28" spans="1:11" s="38" customFormat="1" ht="14.25">
      <c r="A28" s="390" t="s">
        <v>1292</v>
      </c>
      <c r="B28" s="601">
        <v>0</v>
      </c>
      <c r="C28" s="601">
        <v>0</v>
      </c>
      <c r="D28" s="601">
        <v>0</v>
      </c>
      <c r="E28" s="601">
        <v>0</v>
      </c>
      <c r="F28" s="601">
        <v>0</v>
      </c>
      <c r="G28" s="601">
        <v>0</v>
      </c>
      <c r="H28" s="601">
        <v>0</v>
      </c>
      <c r="I28" s="601">
        <v>0</v>
      </c>
      <c r="J28" s="601">
        <v>39860.79333</v>
      </c>
      <c r="K28" s="601">
        <v>39860.79333</v>
      </c>
    </row>
    <row r="29" spans="1:11" s="38" customFormat="1" ht="14.25">
      <c r="A29" s="390" t="s">
        <v>1293</v>
      </c>
      <c r="B29" s="601">
        <v>0</v>
      </c>
      <c r="C29" s="601">
        <v>0</v>
      </c>
      <c r="D29" s="601">
        <v>0</v>
      </c>
      <c r="E29" s="601">
        <v>198323.10115</v>
      </c>
      <c r="F29" s="601">
        <v>0</v>
      </c>
      <c r="G29" s="601">
        <v>0</v>
      </c>
      <c r="H29" s="601">
        <v>0</v>
      </c>
      <c r="I29" s="601">
        <v>0</v>
      </c>
      <c r="J29" s="601">
        <v>0</v>
      </c>
      <c r="K29" s="601">
        <v>198323.10115</v>
      </c>
    </row>
    <row r="30" spans="1:11" s="38" customFormat="1" ht="14.25">
      <c r="A30" s="390" t="s">
        <v>1294</v>
      </c>
      <c r="B30" s="601">
        <v>0</v>
      </c>
      <c r="C30" s="601">
        <v>0</v>
      </c>
      <c r="D30" s="601">
        <v>611351.43888999999</v>
      </c>
      <c r="E30" s="601">
        <v>0</v>
      </c>
      <c r="F30" s="601">
        <v>0</v>
      </c>
      <c r="G30" s="601">
        <v>0</v>
      </c>
      <c r="H30" s="601">
        <v>0</v>
      </c>
      <c r="I30" s="601">
        <v>0</v>
      </c>
      <c r="J30" s="601">
        <v>0</v>
      </c>
      <c r="K30" s="601">
        <v>611351.43888999999</v>
      </c>
    </row>
    <row r="31" spans="1:11" s="38" customFormat="1" ht="14.25">
      <c r="A31" s="390" t="s">
        <v>1295</v>
      </c>
      <c r="B31" s="601">
        <v>0</v>
      </c>
      <c r="C31" s="601">
        <v>0</v>
      </c>
      <c r="D31" s="601">
        <v>0</v>
      </c>
      <c r="E31" s="601">
        <v>0</v>
      </c>
      <c r="F31" s="601">
        <v>71854.073209999988</v>
      </c>
      <c r="G31" s="601">
        <v>0</v>
      </c>
      <c r="H31" s="601">
        <v>0</v>
      </c>
      <c r="I31" s="601">
        <v>0</v>
      </c>
      <c r="J31" s="601">
        <v>0</v>
      </c>
      <c r="K31" s="601">
        <v>71854.073209999988</v>
      </c>
    </row>
    <row r="32" spans="1:11" s="38" customFormat="1" ht="14.25">
      <c r="A32" s="390" t="s">
        <v>1296</v>
      </c>
      <c r="B32" s="601">
        <v>0</v>
      </c>
      <c r="C32" s="601">
        <v>0</v>
      </c>
      <c r="D32" s="601">
        <v>0</v>
      </c>
      <c r="E32" s="601">
        <v>0</v>
      </c>
      <c r="F32" s="601">
        <v>0</v>
      </c>
      <c r="G32" s="601">
        <v>0</v>
      </c>
      <c r="H32" s="601">
        <v>0</v>
      </c>
      <c r="I32" s="601">
        <v>46071.147709999997</v>
      </c>
      <c r="J32" s="601">
        <v>0</v>
      </c>
      <c r="K32" s="601">
        <v>46071.147709999997</v>
      </c>
    </row>
    <row r="33" spans="1:11" s="38" customFormat="1" ht="14.25">
      <c r="A33" s="390" t="s">
        <v>968</v>
      </c>
      <c r="B33" s="601">
        <v>95676.167930000011</v>
      </c>
      <c r="C33" s="601">
        <v>1610393.61632</v>
      </c>
      <c r="D33" s="601">
        <v>616965.88735999994</v>
      </c>
      <c r="E33" s="601">
        <v>198323.10115</v>
      </c>
      <c r="F33" s="601">
        <v>71854.073209999988</v>
      </c>
      <c r="G33" s="601">
        <v>19448.155730000002</v>
      </c>
      <c r="H33" s="601">
        <v>16946.72048</v>
      </c>
      <c r="I33" s="601">
        <v>46071.147709999997</v>
      </c>
      <c r="J33" s="601">
        <v>39860.79333</v>
      </c>
      <c r="K33" s="601">
        <v>2715539.66322</v>
      </c>
    </row>
    <row r="34" spans="1:11" s="38" customFormat="1" ht="14.25">
      <c r="A34" s="598" t="s">
        <v>873</v>
      </c>
      <c r="B34" s="604"/>
      <c r="C34" s="604"/>
      <c r="D34" s="604"/>
      <c r="E34" s="604"/>
      <c r="F34" s="604"/>
      <c r="G34" s="604"/>
      <c r="H34" s="604"/>
      <c r="I34" s="604"/>
      <c r="J34" s="604"/>
      <c r="K34" s="603" t="s">
        <v>823</v>
      </c>
    </row>
    <row r="35" spans="1:11" s="38" customFormat="1" ht="14.25">
      <c r="A35" s="390" t="s">
        <v>867</v>
      </c>
      <c r="B35" s="601">
        <v>0</v>
      </c>
      <c r="C35" s="601">
        <v>0</v>
      </c>
      <c r="D35" s="601">
        <v>0</v>
      </c>
      <c r="E35" s="601">
        <v>92915.833769999997</v>
      </c>
      <c r="F35" s="601">
        <v>140133.52409999998</v>
      </c>
      <c r="G35" s="601">
        <v>0</v>
      </c>
      <c r="H35" s="601">
        <v>0</v>
      </c>
      <c r="I35" s="601">
        <v>0</v>
      </c>
      <c r="J35" s="601">
        <v>0</v>
      </c>
      <c r="K35" s="601">
        <v>233049.35786999998</v>
      </c>
    </row>
    <row r="36" spans="1:11" s="38" customFormat="1" ht="14.25">
      <c r="A36" s="390" t="s">
        <v>868</v>
      </c>
      <c r="B36" s="601">
        <v>0</v>
      </c>
      <c r="C36" s="601">
        <v>0</v>
      </c>
      <c r="D36" s="601">
        <v>0</v>
      </c>
      <c r="E36" s="601">
        <v>0</v>
      </c>
      <c r="F36" s="601">
        <v>0</v>
      </c>
      <c r="G36" s="601">
        <v>112961.07405</v>
      </c>
      <c r="H36" s="601">
        <v>0</v>
      </c>
      <c r="I36" s="601">
        <v>0</v>
      </c>
      <c r="J36" s="601">
        <v>0</v>
      </c>
      <c r="K36" s="601">
        <v>112961.07405</v>
      </c>
    </row>
    <row r="37" spans="1:11" s="38" customFormat="1" ht="14.25">
      <c r="A37" s="390" t="s">
        <v>872</v>
      </c>
      <c r="B37" s="601">
        <v>0</v>
      </c>
      <c r="C37" s="601">
        <v>0</v>
      </c>
      <c r="D37" s="601">
        <v>92328.794629999989</v>
      </c>
      <c r="E37" s="601">
        <v>0</v>
      </c>
      <c r="F37" s="601">
        <v>0</v>
      </c>
      <c r="G37" s="601">
        <v>0</v>
      </c>
      <c r="H37" s="601">
        <v>0</v>
      </c>
      <c r="I37" s="601">
        <v>0</v>
      </c>
      <c r="J37" s="601">
        <v>0</v>
      </c>
      <c r="K37" s="601">
        <v>92328.794629999989</v>
      </c>
    </row>
    <row r="38" spans="1:11" s="38" customFormat="1" ht="14.25">
      <c r="A38" s="390" t="s">
        <v>860</v>
      </c>
      <c r="B38" s="601">
        <v>0</v>
      </c>
      <c r="C38" s="601">
        <v>0</v>
      </c>
      <c r="D38" s="601">
        <v>0</v>
      </c>
      <c r="E38" s="601">
        <v>0</v>
      </c>
      <c r="F38" s="601">
        <v>0</v>
      </c>
      <c r="G38" s="601">
        <v>0</v>
      </c>
      <c r="H38" s="601">
        <v>125456.34693000001</v>
      </c>
      <c r="I38" s="601">
        <v>0</v>
      </c>
      <c r="J38" s="601">
        <v>0</v>
      </c>
      <c r="K38" s="601">
        <v>125456.34693000001</v>
      </c>
    </row>
    <row r="39" spans="1:11" s="38" customFormat="1" ht="14.25">
      <c r="A39" s="390" t="s">
        <v>866</v>
      </c>
      <c r="B39" s="601">
        <v>4594.0151599999999</v>
      </c>
      <c r="C39" s="601">
        <v>0</v>
      </c>
      <c r="D39" s="601">
        <v>0</v>
      </c>
      <c r="E39" s="601">
        <v>0</v>
      </c>
      <c r="F39" s="601">
        <v>185517.74387999999</v>
      </c>
      <c r="G39" s="601">
        <v>0</v>
      </c>
      <c r="H39" s="601">
        <v>0</v>
      </c>
      <c r="I39" s="601">
        <v>0</v>
      </c>
      <c r="J39" s="601">
        <v>0</v>
      </c>
      <c r="K39" s="601">
        <v>190111.75904</v>
      </c>
    </row>
    <row r="40" spans="1:11" s="38" customFormat="1" ht="14.25">
      <c r="A40" s="390" t="s">
        <v>859</v>
      </c>
      <c r="B40" s="601">
        <v>0</v>
      </c>
      <c r="C40" s="601">
        <v>0</v>
      </c>
      <c r="D40" s="601">
        <v>0</v>
      </c>
      <c r="E40" s="601">
        <v>0</v>
      </c>
      <c r="F40" s="601">
        <v>148314.29659000001</v>
      </c>
      <c r="G40" s="601">
        <v>28262.757570000002</v>
      </c>
      <c r="H40" s="601">
        <v>0</v>
      </c>
      <c r="I40" s="601">
        <v>0</v>
      </c>
      <c r="J40" s="601">
        <v>0</v>
      </c>
      <c r="K40" s="601">
        <v>176577.05416</v>
      </c>
    </row>
    <row r="41" spans="1:11" s="38" customFormat="1" ht="14.25">
      <c r="A41" s="390" t="s">
        <v>858</v>
      </c>
      <c r="B41" s="601">
        <v>0</v>
      </c>
      <c r="C41" s="601">
        <v>0</v>
      </c>
      <c r="D41" s="601">
        <v>0</v>
      </c>
      <c r="E41" s="601">
        <v>0</v>
      </c>
      <c r="F41" s="601">
        <v>0</v>
      </c>
      <c r="G41" s="601">
        <v>48330.413099999998</v>
      </c>
      <c r="H41" s="601">
        <v>0</v>
      </c>
      <c r="I41" s="601">
        <v>0</v>
      </c>
      <c r="J41" s="601">
        <v>0</v>
      </c>
      <c r="K41" s="601">
        <v>48330.413099999998</v>
      </c>
    </row>
    <row r="42" spans="1:11" s="38" customFormat="1" ht="14.25">
      <c r="A42" s="390" t="s">
        <v>849</v>
      </c>
      <c r="B42" s="601">
        <v>0</v>
      </c>
      <c r="C42" s="601">
        <v>0</v>
      </c>
      <c r="D42" s="601">
        <v>0</v>
      </c>
      <c r="E42" s="601">
        <v>0</v>
      </c>
      <c r="F42" s="601">
        <v>0</v>
      </c>
      <c r="G42" s="601">
        <v>0</v>
      </c>
      <c r="H42" s="601">
        <v>418630.84625</v>
      </c>
      <c r="I42" s="601">
        <v>0</v>
      </c>
      <c r="J42" s="601">
        <v>0</v>
      </c>
      <c r="K42" s="601">
        <v>418630.84625</v>
      </c>
    </row>
    <row r="43" spans="1:11" s="38" customFormat="1" ht="14.25">
      <c r="A43" s="390" t="s">
        <v>854</v>
      </c>
      <c r="B43" s="601">
        <v>0</v>
      </c>
      <c r="C43" s="601">
        <v>0</v>
      </c>
      <c r="D43" s="601">
        <v>164453.03435</v>
      </c>
      <c r="E43" s="601">
        <v>0</v>
      </c>
      <c r="F43" s="601">
        <v>0</v>
      </c>
      <c r="G43" s="601">
        <v>0</v>
      </c>
      <c r="H43" s="601">
        <v>0</v>
      </c>
      <c r="I43" s="601">
        <v>0</v>
      </c>
      <c r="J43" s="601">
        <v>0</v>
      </c>
      <c r="K43" s="601">
        <v>164453.03435</v>
      </c>
    </row>
    <row r="44" spans="1:11" s="38" customFormat="1" ht="14.25">
      <c r="A44" s="390" t="s">
        <v>865</v>
      </c>
      <c r="B44" s="601">
        <v>0</v>
      </c>
      <c r="C44" s="601">
        <v>0</v>
      </c>
      <c r="D44" s="601">
        <v>0</v>
      </c>
      <c r="E44" s="601">
        <v>0</v>
      </c>
      <c r="F44" s="601">
        <v>0</v>
      </c>
      <c r="G44" s="601">
        <v>62206.27579</v>
      </c>
      <c r="H44" s="601">
        <v>0</v>
      </c>
      <c r="I44" s="601">
        <v>0</v>
      </c>
      <c r="J44" s="601">
        <v>0</v>
      </c>
      <c r="K44" s="601">
        <v>62206.27579</v>
      </c>
    </row>
    <row r="45" spans="1:11" s="38" customFormat="1" ht="14.25">
      <c r="A45" s="390" t="s">
        <v>847</v>
      </c>
      <c r="B45" s="601">
        <v>0</v>
      </c>
      <c r="C45" s="601">
        <v>0</v>
      </c>
      <c r="D45" s="601">
        <v>41071.645219999999</v>
      </c>
      <c r="E45" s="601">
        <v>0</v>
      </c>
      <c r="F45" s="601">
        <v>0</v>
      </c>
      <c r="G45" s="601">
        <v>0</v>
      </c>
      <c r="H45" s="601">
        <v>1071730.44083</v>
      </c>
      <c r="I45" s="601">
        <v>12278.341849999999</v>
      </c>
      <c r="J45" s="601">
        <v>10235.493329999999</v>
      </c>
      <c r="K45" s="601">
        <v>1135315.92123</v>
      </c>
    </row>
    <row r="46" spans="1:11" s="38" customFormat="1" ht="14.25">
      <c r="A46" s="390" t="s">
        <v>863</v>
      </c>
      <c r="B46" s="601">
        <v>0</v>
      </c>
      <c r="C46" s="601">
        <v>0</v>
      </c>
      <c r="D46" s="601">
        <v>89814.027709999995</v>
      </c>
      <c r="E46" s="601">
        <v>0</v>
      </c>
      <c r="F46" s="601">
        <v>0</v>
      </c>
      <c r="G46" s="601">
        <v>0</v>
      </c>
      <c r="H46" s="601">
        <v>0</v>
      </c>
      <c r="I46" s="601">
        <v>0</v>
      </c>
      <c r="J46" s="601">
        <v>0</v>
      </c>
      <c r="K46" s="601">
        <v>89814.027709999995</v>
      </c>
    </row>
    <row r="47" spans="1:11" s="38" customFormat="1" ht="14.25">
      <c r="A47" s="390" t="s">
        <v>856</v>
      </c>
      <c r="B47" s="601">
        <v>0</v>
      </c>
      <c r="C47" s="601">
        <v>0</v>
      </c>
      <c r="D47" s="601">
        <v>98558.723370000007</v>
      </c>
      <c r="E47" s="601">
        <v>0</v>
      </c>
      <c r="F47" s="601">
        <v>0</v>
      </c>
      <c r="G47" s="601">
        <v>0</v>
      </c>
      <c r="H47" s="601">
        <v>0</v>
      </c>
      <c r="I47" s="601">
        <v>0</v>
      </c>
      <c r="J47" s="601">
        <v>0</v>
      </c>
      <c r="K47" s="601">
        <v>98558.723370000007</v>
      </c>
    </row>
    <row r="48" spans="1:11" s="38" customFormat="1" ht="14.25">
      <c r="A48" s="390" t="s">
        <v>851</v>
      </c>
      <c r="B48" s="601">
        <v>0</v>
      </c>
      <c r="C48" s="601">
        <v>0</v>
      </c>
      <c r="D48" s="601">
        <v>174938.04978999999</v>
      </c>
      <c r="E48" s="601">
        <v>0</v>
      </c>
      <c r="F48" s="601">
        <v>0</v>
      </c>
      <c r="G48" s="601">
        <v>0</v>
      </c>
      <c r="H48" s="601">
        <v>0</v>
      </c>
      <c r="I48" s="601">
        <v>0</v>
      </c>
      <c r="J48" s="601">
        <v>0</v>
      </c>
      <c r="K48" s="601">
        <v>174938.04978999999</v>
      </c>
    </row>
    <row r="49" spans="1:11" s="38" customFormat="1" ht="14.25">
      <c r="A49" s="390" t="s">
        <v>871</v>
      </c>
      <c r="B49" s="601">
        <v>0</v>
      </c>
      <c r="C49" s="601">
        <v>0</v>
      </c>
      <c r="D49" s="601">
        <v>0</v>
      </c>
      <c r="E49" s="601">
        <v>0</v>
      </c>
      <c r="F49" s="601">
        <v>0</v>
      </c>
      <c r="G49" s="601">
        <v>0</v>
      </c>
      <c r="H49" s="601">
        <v>272666.19472000003</v>
      </c>
      <c r="I49" s="601">
        <v>4801.2973099999999</v>
      </c>
      <c r="J49" s="601">
        <v>0</v>
      </c>
      <c r="K49" s="601">
        <v>277467.49203000002</v>
      </c>
    </row>
    <row r="50" spans="1:11" s="38" customFormat="1" ht="14.25">
      <c r="A50" s="390" t="s">
        <v>857</v>
      </c>
      <c r="B50" s="601">
        <v>0</v>
      </c>
      <c r="C50" s="601">
        <v>0</v>
      </c>
      <c r="D50" s="601">
        <v>0</v>
      </c>
      <c r="E50" s="601">
        <v>0</v>
      </c>
      <c r="F50" s="601">
        <v>59999.089700000004</v>
      </c>
      <c r="G50" s="601">
        <v>7736.7987499999999</v>
      </c>
      <c r="H50" s="601">
        <v>0</v>
      </c>
      <c r="I50" s="601">
        <v>0</v>
      </c>
      <c r="J50" s="601">
        <v>0</v>
      </c>
      <c r="K50" s="601">
        <v>67735.888449999999</v>
      </c>
    </row>
    <row r="51" spans="1:11" s="38" customFormat="1" ht="14.25">
      <c r="A51" s="390" t="s">
        <v>870</v>
      </c>
      <c r="B51" s="601">
        <v>0</v>
      </c>
      <c r="C51" s="601">
        <v>0</v>
      </c>
      <c r="D51" s="601">
        <v>0</v>
      </c>
      <c r="E51" s="601">
        <v>0</v>
      </c>
      <c r="F51" s="601">
        <v>0</v>
      </c>
      <c r="G51" s="601">
        <v>93966.371409999992</v>
      </c>
      <c r="H51" s="601">
        <v>0</v>
      </c>
      <c r="I51" s="601">
        <v>0</v>
      </c>
      <c r="J51" s="601">
        <v>0</v>
      </c>
      <c r="K51" s="601">
        <v>93966.371409999992</v>
      </c>
    </row>
    <row r="52" spans="1:11" s="38" customFormat="1" ht="14.25">
      <c r="A52" s="390" t="s">
        <v>864</v>
      </c>
      <c r="B52" s="601">
        <v>0</v>
      </c>
      <c r="C52" s="601">
        <v>0</v>
      </c>
      <c r="D52" s="601">
        <v>0</v>
      </c>
      <c r="E52" s="601">
        <v>0</v>
      </c>
      <c r="F52" s="601">
        <v>0</v>
      </c>
      <c r="G52" s="601">
        <v>127429.21318999999</v>
      </c>
      <c r="H52" s="601">
        <v>0</v>
      </c>
      <c r="I52" s="601">
        <v>0</v>
      </c>
      <c r="J52" s="601">
        <v>0</v>
      </c>
      <c r="K52" s="601">
        <v>127429.21318999999</v>
      </c>
    </row>
    <row r="53" spans="1:11" s="38" customFormat="1" ht="14.25">
      <c r="A53" s="390" t="s">
        <v>853</v>
      </c>
      <c r="B53" s="601">
        <v>0</v>
      </c>
      <c r="C53" s="601">
        <v>0</v>
      </c>
      <c r="D53" s="601">
        <v>159106.22631999999</v>
      </c>
      <c r="E53" s="601">
        <v>0</v>
      </c>
      <c r="F53" s="601">
        <v>0</v>
      </c>
      <c r="G53" s="601">
        <v>0</v>
      </c>
      <c r="H53" s="601">
        <v>0</v>
      </c>
      <c r="I53" s="601">
        <v>0</v>
      </c>
      <c r="J53" s="601">
        <v>0</v>
      </c>
      <c r="K53" s="601">
        <v>159106.22631999999</v>
      </c>
    </row>
    <row r="54" spans="1:11" s="38" customFormat="1" ht="14.25">
      <c r="A54" s="390" t="s">
        <v>855</v>
      </c>
      <c r="B54" s="601">
        <v>0</v>
      </c>
      <c r="C54" s="601">
        <v>0</v>
      </c>
      <c r="D54" s="601">
        <v>142478.33186000001</v>
      </c>
      <c r="E54" s="601">
        <v>0</v>
      </c>
      <c r="F54" s="601">
        <v>0</v>
      </c>
      <c r="G54" s="601">
        <v>0</v>
      </c>
      <c r="H54" s="601">
        <v>0</v>
      </c>
      <c r="I54" s="601">
        <v>0</v>
      </c>
      <c r="J54" s="601">
        <v>0</v>
      </c>
      <c r="K54" s="601">
        <v>142478.33186000001</v>
      </c>
    </row>
    <row r="55" spans="1:11" s="38" customFormat="1" ht="14.25">
      <c r="A55" s="390" t="s">
        <v>852</v>
      </c>
      <c r="B55" s="601">
        <v>0</v>
      </c>
      <c r="C55" s="601">
        <v>0</v>
      </c>
      <c r="D55" s="601">
        <v>252645.98074999999</v>
      </c>
      <c r="E55" s="601">
        <v>0</v>
      </c>
      <c r="F55" s="601">
        <v>0</v>
      </c>
      <c r="G55" s="601">
        <v>0</v>
      </c>
      <c r="H55" s="601">
        <v>0</v>
      </c>
      <c r="I55" s="601">
        <v>0</v>
      </c>
      <c r="J55" s="601">
        <v>0</v>
      </c>
      <c r="K55" s="601">
        <v>252645.98074999999</v>
      </c>
    </row>
    <row r="56" spans="1:11" s="38" customFormat="1" ht="14.25">
      <c r="A56" s="390" t="s">
        <v>848</v>
      </c>
      <c r="B56" s="601">
        <v>18992.031469999998</v>
      </c>
      <c r="C56" s="601">
        <v>0</v>
      </c>
      <c r="D56" s="601">
        <v>42579.558950000006</v>
      </c>
      <c r="E56" s="601">
        <v>0</v>
      </c>
      <c r="F56" s="601">
        <v>0</v>
      </c>
      <c r="G56" s="601">
        <v>65506.908179999999</v>
      </c>
      <c r="H56" s="601">
        <v>592931.38303000003</v>
      </c>
      <c r="I56" s="601">
        <v>0</v>
      </c>
      <c r="J56" s="601">
        <v>0</v>
      </c>
      <c r="K56" s="601">
        <v>720009.88163000008</v>
      </c>
    </row>
    <row r="57" spans="1:11" s="38" customFormat="1" ht="14.25">
      <c r="A57" s="390" t="s">
        <v>850</v>
      </c>
      <c r="B57" s="601">
        <v>0</v>
      </c>
      <c r="C57" s="601">
        <v>0</v>
      </c>
      <c r="D57" s="601">
        <v>102099.35261</v>
      </c>
      <c r="E57" s="601">
        <v>0</v>
      </c>
      <c r="F57" s="601">
        <v>0</v>
      </c>
      <c r="G57" s="601">
        <v>0</v>
      </c>
      <c r="H57" s="601">
        <v>0</v>
      </c>
      <c r="I57" s="601">
        <v>0</v>
      </c>
      <c r="J57" s="601">
        <v>0</v>
      </c>
      <c r="K57" s="601">
        <v>102099.35261</v>
      </c>
    </row>
    <row r="58" spans="1:11" s="38" customFormat="1" ht="14.25">
      <c r="A58" s="390" t="s">
        <v>869</v>
      </c>
      <c r="B58" s="601">
        <v>169678.88712</v>
      </c>
      <c r="C58" s="601">
        <v>0</v>
      </c>
      <c r="D58" s="601">
        <v>0</v>
      </c>
      <c r="E58" s="601">
        <v>0</v>
      </c>
      <c r="F58" s="601">
        <v>6400.9941900000003</v>
      </c>
      <c r="G58" s="601">
        <v>0</v>
      </c>
      <c r="H58" s="601">
        <v>0</v>
      </c>
      <c r="I58" s="601">
        <v>0</v>
      </c>
      <c r="J58" s="601">
        <v>0</v>
      </c>
      <c r="K58" s="601">
        <v>176079.88131</v>
      </c>
    </row>
    <row r="59" spans="1:11" s="38" customFormat="1" ht="14.25">
      <c r="A59" s="390" t="s">
        <v>861</v>
      </c>
      <c r="B59" s="601">
        <v>0</v>
      </c>
      <c r="C59" s="601">
        <v>0</v>
      </c>
      <c r="D59" s="601">
        <v>0</v>
      </c>
      <c r="E59" s="601">
        <v>0</v>
      </c>
      <c r="F59" s="601">
        <v>0</v>
      </c>
      <c r="G59" s="601">
        <v>0</v>
      </c>
      <c r="H59" s="601">
        <v>81677.777690000003</v>
      </c>
      <c r="I59" s="601">
        <v>0</v>
      </c>
      <c r="J59" s="601">
        <v>0</v>
      </c>
      <c r="K59" s="601">
        <v>81677.777690000003</v>
      </c>
    </row>
    <row r="60" spans="1:11" s="38" customFormat="1" ht="14.25">
      <c r="A60" s="390" t="s">
        <v>862</v>
      </c>
      <c r="B60" s="601">
        <v>0</v>
      </c>
      <c r="C60" s="601">
        <v>0</v>
      </c>
      <c r="D60" s="601">
        <v>0</v>
      </c>
      <c r="E60" s="601">
        <v>0</v>
      </c>
      <c r="F60" s="601">
        <v>0</v>
      </c>
      <c r="G60" s="601">
        <v>0</v>
      </c>
      <c r="H60" s="601">
        <v>0</v>
      </c>
      <c r="I60" s="601">
        <v>46121.280530000004</v>
      </c>
      <c r="J60" s="601">
        <v>0</v>
      </c>
      <c r="K60" s="601">
        <v>46121.280530000004</v>
      </c>
    </row>
    <row r="61" spans="1:11" s="38" customFormat="1" ht="14.25">
      <c r="A61" s="390" t="s">
        <v>1329</v>
      </c>
      <c r="B61" s="601">
        <v>0</v>
      </c>
      <c r="C61" s="601">
        <v>0</v>
      </c>
      <c r="D61" s="601">
        <v>193524.38852000001</v>
      </c>
      <c r="E61" s="601">
        <v>0</v>
      </c>
      <c r="F61" s="601">
        <v>0</v>
      </c>
      <c r="G61" s="601">
        <v>0</v>
      </c>
      <c r="H61" s="601">
        <v>0</v>
      </c>
      <c r="I61" s="601">
        <v>0</v>
      </c>
      <c r="J61" s="601">
        <v>0</v>
      </c>
      <c r="K61" s="601">
        <v>193524.38852000001</v>
      </c>
    </row>
    <row r="62" spans="1:11" s="38" customFormat="1" ht="14.25">
      <c r="A62" s="390" t="s">
        <v>1339</v>
      </c>
      <c r="B62" s="601">
        <v>0</v>
      </c>
      <c r="C62" s="601">
        <v>0</v>
      </c>
      <c r="D62" s="601">
        <v>0</v>
      </c>
      <c r="E62" s="601">
        <v>0</v>
      </c>
      <c r="F62" s="601">
        <v>0</v>
      </c>
      <c r="G62" s="601">
        <v>0</v>
      </c>
      <c r="H62" s="601">
        <v>217425.10983</v>
      </c>
      <c r="I62" s="601">
        <v>0</v>
      </c>
      <c r="J62" s="601">
        <v>0</v>
      </c>
      <c r="K62" s="601">
        <v>217425.10983</v>
      </c>
    </row>
    <row r="63" spans="1:11" s="38" customFormat="1" ht="14.25">
      <c r="A63" s="390" t="s">
        <v>1374</v>
      </c>
      <c r="B63" s="601">
        <v>0</v>
      </c>
      <c r="C63" s="601">
        <v>26626.01411</v>
      </c>
      <c r="D63" s="601">
        <v>0</v>
      </c>
      <c r="E63" s="601">
        <v>0</v>
      </c>
      <c r="F63" s="601">
        <v>0</v>
      </c>
      <c r="G63" s="601">
        <v>0</v>
      </c>
      <c r="H63" s="601">
        <v>0</v>
      </c>
      <c r="I63" s="601">
        <v>0</v>
      </c>
      <c r="J63" s="601">
        <v>0</v>
      </c>
      <c r="K63" s="601">
        <v>26626.01411</v>
      </c>
    </row>
    <row r="64" spans="1:11" s="38" customFormat="1" ht="14.25">
      <c r="A64" s="390" t="s">
        <v>1375</v>
      </c>
      <c r="B64" s="601">
        <v>204387.90362</v>
      </c>
      <c r="C64" s="601">
        <v>0</v>
      </c>
      <c r="D64" s="601">
        <v>0</v>
      </c>
      <c r="E64" s="601">
        <v>0</v>
      </c>
      <c r="F64" s="601">
        <v>0</v>
      </c>
      <c r="G64" s="601">
        <v>0</v>
      </c>
      <c r="H64" s="601">
        <v>0</v>
      </c>
      <c r="I64" s="601">
        <v>0</v>
      </c>
      <c r="J64" s="601">
        <v>0</v>
      </c>
      <c r="K64" s="601">
        <v>204387.90362</v>
      </c>
    </row>
    <row r="65" spans="1:12" s="38" customFormat="1" ht="14.25">
      <c r="A65" s="390" t="s">
        <v>968</v>
      </c>
      <c r="B65" s="601">
        <v>397652.83736999996</v>
      </c>
      <c r="C65" s="601">
        <v>26626.01411</v>
      </c>
      <c r="D65" s="601">
        <v>1553598.11408</v>
      </c>
      <c r="E65" s="601">
        <v>92915.833769999997</v>
      </c>
      <c r="F65" s="601">
        <v>540365.64846000005</v>
      </c>
      <c r="G65" s="601">
        <v>546399.81203999999</v>
      </c>
      <c r="H65" s="601">
        <v>2780518.0992800002</v>
      </c>
      <c r="I65" s="601">
        <v>63200.919690000002</v>
      </c>
      <c r="J65" s="601">
        <v>10235.493329999999</v>
      </c>
      <c r="K65" s="601">
        <v>6011512.7721299995</v>
      </c>
    </row>
    <row r="66" spans="1:12" s="38" customFormat="1" ht="14.25">
      <c r="A66" s="603" t="s">
        <v>1420</v>
      </c>
      <c r="B66" s="603"/>
      <c r="C66" s="603"/>
      <c r="D66" s="603"/>
      <c r="E66" s="603"/>
      <c r="F66" s="603"/>
      <c r="G66" s="603"/>
      <c r="H66" s="603"/>
      <c r="I66" s="604"/>
      <c r="J66" s="603"/>
      <c r="K66" s="603"/>
    </row>
    <row r="67" spans="1:12" s="38" customFormat="1" ht="14.25">
      <c r="A67" s="390" t="s">
        <v>298</v>
      </c>
      <c r="B67" s="601">
        <v>521671.54272000003</v>
      </c>
      <c r="C67" s="601">
        <v>5629111.9281700002</v>
      </c>
      <c r="D67" s="601">
        <v>2451974.6871199999</v>
      </c>
      <c r="E67" s="601">
        <v>394391.22580999997</v>
      </c>
      <c r="F67" s="601">
        <v>448531.31413999997</v>
      </c>
      <c r="G67" s="601">
        <v>724134.30651000002</v>
      </c>
      <c r="H67" s="601">
        <v>4666023.7283300003</v>
      </c>
      <c r="I67" s="601">
        <v>313897.99232000002</v>
      </c>
      <c r="J67" s="601">
        <v>112729.20521</v>
      </c>
      <c r="K67" s="601">
        <v>15262465.930329999</v>
      </c>
    </row>
    <row r="68" spans="1:12" s="37" customFormat="1" ht="18.75" customHeight="1">
      <c r="A68" s="390" t="s">
        <v>968</v>
      </c>
      <c r="B68" s="601">
        <v>521671.54272000003</v>
      </c>
      <c r="C68" s="601">
        <v>5629111.9281700002</v>
      </c>
      <c r="D68" s="601">
        <v>2451974.6871199999</v>
      </c>
      <c r="E68" s="601">
        <v>394391.22580999997</v>
      </c>
      <c r="F68" s="601">
        <v>448531.31413999997</v>
      </c>
      <c r="G68" s="601">
        <v>724134.30651000002</v>
      </c>
      <c r="H68" s="601">
        <v>4666023.7283300003</v>
      </c>
      <c r="I68" s="601">
        <v>313897.99232000002</v>
      </c>
      <c r="J68" s="601">
        <v>112729.20521</v>
      </c>
      <c r="K68" s="601">
        <v>15262465.930329999</v>
      </c>
      <c r="L68" s="390"/>
    </row>
    <row r="69" spans="1:12" s="37" customFormat="1">
      <c r="A69" s="603" t="s">
        <v>1421</v>
      </c>
      <c r="B69" s="603"/>
      <c r="C69" s="603"/>
      <c r="D69" s="603"/>
      <c r="E69" s="603"/>
      <c r="F69" s="603"/>
      <c r="G69" s="603"/>
      <c r="H69" s="603"/>
      <c r="I69" s="604"/>
      <c r="J69" s="603"/>
      <c r="K69" s="603"/>
      <c r="L69" s="390"/>
    </row>
    <row r="70" spans="1:12" s="37" customFormat="1">
      <c r="A70" s="390" t="s">
        <v>961</v>
      </c>
      <c r="B70" s="601">
        <v>0</v>
      </c>
      <c r="C70" s="601">
        <v>1861099</v>
      </c>
      <c r="D70" s="601">
        <v>0</v>
      </c>
      <c r="E70" s="601">
        <v>0</v>
      </c>
      <c r="F70" s="601">
        <v>0</v>
      </c>
      <c r="G70" s="601">
        <v>0</v>
      </c>
      <c r="H70" s="601">
        <v>0</v>
      </c>
      <c r="I70" s="601">
        <v>0</v>
      </c>
      <c r="J70" s="601">
        <v>0</v>
      </c>
      <c r="K70" s="601">
        <v>1861099</v>
      </c>
    </row>
    <row r="71" spans="1:12" s="37" customFormat="1">
      <c r="A71" s="390" t="s">
        <v>968</v>
      </c>
      <c r="B71" s="601">
        <v>0</v>
      </c>
      <c r="C71" s="601">
        <v>1861099</v>
      </c>
      <c r="D71" s="601">
        <v>0</v>
      </c>
      <c r="E71" s="601">
        <v>0</v>
      </c>
      <c r="F71" s="601">
        <v>0</v>
      </c>
      <c r="G71" s="601">
        <v>0</v>
      </c>
      <c r="H71" s="601">
        <v>0</v>
      </c>
      <c r="I71" s="601">
        <v>0</v>
      </c>
      <c r="J71" s="601">
        <v>0</v>
      </c>
      <c r="K71" s="601">
        <v>1861099</v>
      </c>
    </row>
    <row r="72" spans="1:12" s="37" customFormat="1">
      <c r="A72" s="603" t="s">
        <v>6</v>
      </c>
      <c r="B72" s="603">
        <v>3355484.2691599997</v>
      </c>
      <c r="C72" s="603">
        <v>77062817.478169993</v>
      </c>
      <c r="D72" s="603">
        <v>17475258.04778</v>
      </c>
      <c r="E72" s="603">
        <v>2609729.9310400002</v>
      </c>
      <c r="F72" s="603">
        <v>2994511.3784000003</v>
      </c>
      <c r="G72" s="603">
        <v>3567309.9700700003</v>
      </c>
      <c r="H72" s="603">
        <v>52870866.444300003</v>
      </c>
      <c r="I72" s="604">
        <v>1093879.2471500002</v>
      </c>
      <c r="J72" s="603">
        <v>345620.74891000002</v>
      </c>
      <c r="K72" s="603">
        <v>161375477.51497999</v>
      </c>
    </row>
    <row r="73" spans="1:12" ht="10.5" customHeight="1" thickBot="1">
      <c r="A73" s="607"/>
      <c r="B73" s="607"/>
      <c r="C73" s="607"/>
      <c r="D73" s="607"/>
      <c r="E73" s="607"/>
      <c r="F73" s="607"/>
      <c r="G73" s="607"/>
      <c r="H73" s="607"/>
      <c r="I73" s="607"/>
      <c r="J73" s="607"/>
      <c r="K73" s="607"/>
    </row>
    <row r="74" spans="1:12" ht="15.75" thickTop="1">
      <c r="A74" s="608" t="s">
        <v>1071</v>
      </c>
      <c r="B74" s="401"/>
      <c r="C74" s="401"/>
      <c r="D74" s="401"/>
      <c r="E74" s="401"/>
      <c r="F74" s="401"/>
      <c r="G74" s="401"/>
      <c r="H74" s="401"/>
      <c r="I74" s="401"/>
      <c r="J74" s="401"/>
      <c r="K74" s="401"/>
    </row>
  </sheetData>
  <mergeCells count="5">
    <mergeCell ref="A1:K1"/>
    <mergeCell ref="A2:K2"/>
    <mergeCell ref="A3:K3"/>
    <mergeCell ref="A4:K4"/>
    <mergeCell ref="A5:K5"/>
  </mergeCells>
  <conditionalFormatting sqref="K70 K37:K62 K76:K189">
    <cfRule type="expression" dxfId="6" priority="6" stopIfTrue="1">
      <formula>OR(A37="BANCOS",A37="MUTUALES", A37="FFP", A37="COOPERATIVAS", A37="TOTAL")</formula>
    </cfRule>
  </conditionalFormatting>
  <conditionalFormatting sqref="K73:K75">
    <cfRule type="expression" dxfId="5" priority="1" stopIfTrue="1">
      <formula>OR(A73="BANCOS",A73="MUTUALES", A73="FFP", A73="COOPERATIVAS", A73="TOTAL")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3"/>
  <sheetViews>
    <sheetView showGridLines="0" zoomScale="70" zoomScaleNormal="70" workbookViewId="0">
      <selection activeCell="A5" sqref="A5:K5"/>
    </sheetView>
  </sheetViews>
  <sheetFormatPr baseColWidth="10" defaultColWidth="9.140625" defaultRowHeight="15"/>
  <cols>
    <col min="1" max="3" width="20.7109375" style="436" customWidth="1"/>
    <col min="4" max="4" width="21.85546875" style="436" customWidth="1"/>
    <col min="5" max="11" width="20.7109375" style="436" customWidth="1"/>
    <col min="12" max="12" width="11.28515625" style="436" customWidth="1"/>
    <col min="13" max="256" width="9.140625" style="436"/>
    <col min="257" max="257" width="19.85546875" style="436" bestFit="1" customWidth="1"/>
    <col min="258" max="258" width="12.85546875" style="436" bestFit="1" customWidth="1"/>
    <col min="259" max="259" width="10.85546875" style="436" bestFit="1" customWidth="1"/>
    <col min="260" max="260" width="14.140625" style="436" bestFit="1" customWidth="1"/>
    <col min="261" max="261" width="11.42578125" style="436" bestFit="1" customWidth="1"/>
    <col min="262" max="263" width="10.85546875" style="436" bestFit="1" customWidth="1"/>
    <col min="264" max="264" width="12.140625" style="436" bestFit="1" customWidth="1"/>
    <col min="265" max="265" width="11.42578125" style="436" bestFit="1" customWidth="1"/>
    <col min="266" max="267" width="10.85546875" style="436" bestFit="1" customWidth="1"/>
    <col min="268" max="512" width="9.140625" style="436"/>
    <col min="513" max="513" width="19.85546875" style="436" bestFit="1" customWidth="1"/>
    <col min="514" max="514" width="12.85546875" style="436" bestFit="1" customWidth="1"/>
    <col min="515" max="515" width="10.85546875" style="436" bestFit="1" customWidth="1"/>
    <col min="516" max="516" width="14.140625" style="436" bestFit="1" customWidth="1"/>
    <col min="517" max="517" width="11.42578125" style="436" bestFit="1" customWidth="1"/>
    <col min="518" max="519" width="10.85546875" style="436" bestFit="1" customWidth="1"/>
    <col min="520" max="520" width="12.140625" style="436" bestFit="1" customWidth="1"/>
    <col min="521" max="521" width="11.42578125" style="436" bestFit="1" customWidth="1"/>
    <col min="522" max="523" width="10.85546875" style="436" bestFit="1" customWidth="1"/>
    <col min="524" max="768" width="9.140625" style="436"/>
    <col min="769" max="769" width="19.85546875" style="436" bestFit="1" customWidth="1"/>
    <col min="770" max="770" width="12.85546875" style="436" bestFit="1" customWidth="1"/>
    <col min="771" max="771" width="10.85546875" style="436" bestFit="1" customWidth="1"/>
    <col min="772" max="772" width="14.140625" style="436" bestFit="1" customWidth="1"/>
    <col min="773" max="773" width="11.42578125" style="436" bestFit="1" customWidth="1"/>
    <col min="774" max="775" width="10.85546875" style="436" bestFit="1" customWidth="1"/>
    <col min="776" max="776" width="12.140625" style="436" bestFit="1" customWidth="1"/>
    <col min="777" max="777" width="11.42578125" style="436" bestFit="1" customWidth="1"/>
    <col min="778" max="779" width="10.85546875" style="436" bestFit="1" customWidth="1"/>
    <col min="780" max="1024" width="9.140625" style="436"/>
    <col min="1025" max="1025" width="19.85546875" style="436" bestFit="1" customWidth="1"/>
    <col min="1026" max="1026" width="12.85546875" style="436" bestFit="1" customWidth="1"/>
    <col min="1027" max="1027" width="10.85546875" style="436" bestFit="1" customWidth="1"/>
    <col min="1028" max="1028" width="14.140625" style="436" bestFit="1" customWidth="1"/>
    <col min="1029" max="1029" width="11.42578125" style="436" bestFit="1" customWidth="1"/>
    <col min="1030" max="1031" width="10.85546875" style="436" bestFit="1" customWidth="1"/>
    <col min="1032" max="1032" width="12.140625" style="436" bestFit="1" customWidth="1"/>
    <col min="1033" max="1033" width="11.42578125" style="436" bestFit="1" customWidth="1"/>
    <col min="1034" max="1035" width="10.85546875" style="436" bestFit="1" customWidth="1"/>
    <col min="1036" max="1280" width="9.140625" style="436"/>
    <col min="1281" max="1281" width="19.85546875" style="436" bestFit="1" customWidth="1"/>
    <col min="1282" max="1282" width="12.85546875" style="436" bestFit="1" customWidth="1"/>
    <col min="1283" max="1283" width="10.85546875" style="436" bestFit="1" customWidth="1"/>
    <col min="1284" max="1284" width="14.140625" style="436" bestFit="1" customWidth="1"/>
    <col min="1285" max="1285" width="11.42578125" style="436" bestFit="1" customWidth="1"/>
    <col min="1286" max="1287" width="10.85546875" style="436" bestFit="1" customWidth="1"/>
    <col min="1288" max="1288" width="12.140625" style="436" bestFit="1" customWidth="1"/>
    <col min="1289" max="1289" width="11.42578125" style="436" bestFit="1" customWidth="1"/>
    <col min="1290" max="1291" width="10.85546875" style="436" bestFit="1" customWidth="1"/>
    <col min="1292" max="1536" width="9.140625" style="436"/>
    <col min="1537" max="1537" width="19.85546875" style="436" bestFit="1" customWidth="1"/>
    <col min="1538" max="1538" width="12.85546875" style="436" bestFit="1" customWidth="1"/>
    <col min="1539" max="1539" width="10.85546875" style="436" bestFit="1" customWidth="1"/>
    <col min="1540" max="1540" width="14.140625" style="436" bestFit="1" customWidth="1"/>
    <col min="1541" max="1541" width="11.42578125" style="436" bestFit="1" customWidth="1"/>
    <col min="1542" max="1543" width="10.85546875" style="436" bestFit="1" customWidth="1"/>
    <col min="1544" max="1544" width="12.140625" style="436" bestFit="1" customWidth="1"/>
    <col min="1545" max="1545" width="11.42578125" style="436" bestFit="1" customWidth="1"/>
    <col min="1546" max="1547" width="10.85546875" style="436" bestFit="1" customWidth="1"/>
    <col min="1548" max="1792" width="9.140625" style="436"/>
    <col min="1793" max="1793" width="19.85546875" style="436" bestFit="1" customWidth="1"/>
    <col min="1794" max="1794" width="12.85546875" style="436" bestFit="1" customWidth="1"/>
    <col min="1795" max="1795" width="10.85546875" style="436" bestFit="1" customWidth="1"/>
    <col min="1796" max="1796" width="14.140625" style="436" bestFit="1" customWidth="1"/>
    <col min="1797" max="1797" width="11.42578125" style="436" bestFit="1" customWidth="1"/>
    <col min="1798" max="1799" width="10.85546875" style="436" bestFit="1" customWidth="1"/>
    <col min="1800" max="1800" width="12.140625" style="436" bestFit="1" customWidth="1"/>
    <col min="1801" max="1801" width="11.42578125" style="436" bestFit="1" customWidth="1"/>
    <col min="1802" max="1803" width="10.85546875" style="436" bestFit="1" customWidth="1"/>
    <col min="1804" max="2048" width="9.140625" style="436"/>
    <col min="2049" max="2049" width="19.85546875" style="436" bestFit="1" customWidth="1"/>
    <col min="2050" max="2050" width="12.85546875" style="436" bestFit="1" customWidth="1"/>
    <col min="2051" max="2051" width="10.85546875" style="436" bestFit="1" customWidth="1"/>
    <col min="2052" max="2052" width="14.140625" style="436" bestFit="1" customWidth="1"/>
    <col min="2053" max="2053" width="11.42578125" style="436" bestFit="1" customWidth="1"/>
    <col min="2054" max="2055" width="10.85546875" style="436" bestFit="1" customWidth="1"/>
    <col min="2056" max="2056" width="12.140625" style="436" bestFit="1" customWidth="1"/>
    <col min="2057" max="2057" width="11.42578125" style="436" bestFit="1" customWidth="1"/>
    <col min="2058" max="2059" width="10.85546875" style="436" bestFit="1" customWidth="1"/>
    <col min="2060" max="2304" width="9.140625" style="436"/>
    <col min="2305" max="2305" width="19.85546875" style="436" bestFit="1" customWidth="1"/>
    <col min="2306" max="2306" width="12.85546875" style="436" bestFit="1" customWidth="1"/>
    <col min="2307" max="2307" width="10.85546875" style="436" bestFit="1" customWidth="1"/>
    <col min="2308" max="2308" width="14.140625" style="436" bestFit="1" customWidth="1"/>
    <col min="2309" max="2309" width="11.42578125" style="436" bestFit="1" customWidth="1"/>
    <col min="2310" max="2311" width="10.85546875" style="436" bestFit="1" customWidth="1"/>
    <col min="2312" max="2312" width="12.140625" style="436" bestFit="1" customWidth="1"/>
    <col min="2313" max="2313" width="11.42578125" style="436" bestFit="1" customWidth="1"/>
    <col min="2314" max="2315" width="10.85546875" style="436" bestFit="1" customWidth="1"/>
    <col min="2316" max="2560" width="9.140625" style="436"/>
    <col min="2561" max="2561" width="19.85546875" style="436" bestFit="1" customWidth="1"/>
    <col min="2562" max="2562" width="12.85546875" style="436" bestFit="1" customWidth="1"/>
    <col min="2563" max="2563" width="10.85546875" style="436" bestFit="1" customWidth="1"/>
    <col min="2564" max="2564" width="14.140625" style="436" bestFit="1" customWidth="1"/>
    <col min="2565" max="2565" width="11.42578125" style="436" bestFit="1" customWidth="1"/>
    <col min="2566" max="2567" width="10.85546875" style="436" bestFit="1" customWidth="1"/>
    <col min="2568" max="2568" width="12.140625" style="436" bestFit="1" customWidth="1"/>
    <col min="2569" max="2569" width="11.42578125" style="436" bestFit="1" customWidth="1"/>
    <col min="2570" max="2571" width="10.85546875" style="436" bestFit="1" customWidth="1"/>
    <col min="2572" max="2816" width="9.140625" style="436"/>
    <col min="2817" max="2817" width="19.85546875" style="436" bestFit="1" customWidth="1"/>
    <col min="2818" max="2818" width="12.85546875" style="436" bestFit="1" customWidth="1"/>
    <col min="2819" max="2819" width="10.85546875" style="436" bestFit="1" customWidth="1"/>
    <col min="2820" max="2820" width="14.140625" style="436" bestFit="1" customWidth="1"/>
    <col min="2821" max="2821" width="11.42578125" style="436" bestFit="1" customWidth="1"/>
    <col min="2822" max="2823" width="10.85546875" style="436" bestFit="1" customWidth="1"/>
    <col min="2824" max="2824" width="12.140625" style="436" bestFit="1" customWidth="1"/>
    <col min="2825" max="2825" width="11.42578125" style="436" bestFit="1" customWidth="1"/>
    <col min="2826" max="2827" width="10.85546875" style="436" bestFit="1" customWidth="1"/>
    <col min="2828" max="3072" width="9.140625" style="436"/>
    <col min="3073" max="3073" width="19.85546875" style="436" bestFit="1" customWidth="1"/>
    <col min="3074" max="3074" width="12.85546875" style="436" bestFit="1" customWidth="1"/>
    <col min="3075" max="3075" width="10.85546875" style="436" bestFit="1" customWidth="1"/>
    <col min="3076" max="3076" width="14.140625" style="436" bestFit="1" customWidth="1"/>
    <col min="3077" max="3077" width="11.42578125" style="436" bestFit="1" customWidth="1"/>
    <col min="3078" max="3079" width="10.85546875" style="436" bestFit="1" customWidth="1"/>
    <col min="3080" max="3080" width="12.140625" style="436" bestFit="1" customWidth="1"/>
    <col min="3081" max="3081" width="11.42578125" style="436" bestFit="1" customWidth="1"/>
    <col min="3082" max="3083" width="10.85546875" style="436" bestFit="1" customWidth="1"/>
    <col min="3084" max="3328" width="9.140625" style="436"/>
    <col min="3329" max="3329" width="19.85546875" style="436" bestFit="1" customWidth="1"/>
    <col min="3330" max="3330" width="12.85546875" style="436" bestFit="1" customWidth="1"/>
    <col min="3331" max="3331" width="10.85546875" style="436" bestFit="1" customWidth="1"/>
    <col min="3332" max="3332" width="14.140625" style="436" bestFit="1" customWidth="1"/>
    <col min="3333" max="3333" width="11.42578125" style="436" bestFit="1" customWidth="1"/>
    <col min="3334" max="3335" width="10.85546875" style="436" bestFit="1" customWidth="1"/>
    <col min="3336" max="3336" width="12.140625" style="436" bestFit="1" customWidth="1"/>
    <col min="3337" max="3337" width="11.42578125" style="436" bestFit="1" customWidth="1"/>
    <col min="3338" max="3339" width="10.85546875" style="436" bestFit="1" customWidth="1"/>
    <col min="3340" max="3584" width="9.140625" style="436"/>
    <col min="3585" max="3585" width="19.85546875" style="436" bestFit="1" customWidth="1"/>
    <col min="3586" max="3586" width="12.85546875" style="436" bestFit="1" customWidth="1"/>
    <col min="3587" max="3587" width="10.85546875" style="436" bestFit="1" customWidth="1"/>
    <col min="3588" max="3588" width="14.140625" style="436" bestFit="1" customWidth="1"/>
    <col min="3589" max="3589" width="11.42578125" style="436" bestFit="1" customWidth="1"/>
    <col min="3590" max="3591" width="10.85546875" style="436" bestFit="1" customWidth="1"/>
    <col min="3592" max="3592" width="12.140625" style="436" bestFit="1" customWidth="1"/>
    <col min="3593" max="3593" width="11.42578125" style="436" bestFit="1" customWidth="1"/>
    <col min="3594" max="3595" width="10.85546875" style="436" bestFit="1" customWidth="1"/>
    <col min="3596" max="3840" width="9.140625" style="436"/>
    <col min="3841" max="3841" width="19.85546875" style="436" bestFit="1" customWidth="1"/>
    <col min="3842" max="3842" width="12.85546875" style="436" bestFit="1" customWidth="1"/>
    <col min="3843" max="3843" width="10.85546875" style="436" bestFit="1" customWidth="1"/>
    <col min="3844" max="3844" width="14.140625" style="436" bestFit="1" customWidth="1"/>
    <col min="3845" max="3845" width="11.42578125" style="436" bestFit="1" customWidth="1"/>
    <col min="3846" max="3847" width="10.85546875" style="436" bestFit="1" customWidth="1"/>
    <col min="3848" max="3848" width="12.140625" style="436" bestFit="1" customWidth="1"/>
    <col min="3849" max="3849" width="11.42578125" style="436" bestFit="1" customWidth="1"/>
    <col min="3850" max="3851" width="10.85546875" style="436" bestFit="1" customWidth="1"/>
    <col min="3852" max="4096" width="9.140625" style="436"/>
    <col min="4097" max="4097" width="19.85546875" style="436" bestFit="1" customWidth="1"/>
    <col min="4098" max="4098" width="12.85546875" style="436" bestFit="1" customWidth="1"/>
    <col min="4099" max="4099" width="10.85546875" style="436" bestFit="1" customWidth="1"/>
    <col min="4100" max="4100" width="14.140625" style="436" bestFit="1" customWidth="1"/>
    <col min="4101" max="4101" width="11.42578125" style="436" bestFit="1" customWidth="1"/>
    <col min="4102" max="4103" width="10.85546875" style="436" bestFit="1" customWidth="1"/>
    <col min="4104" max="4104" width="12.140625" style="436" bestFit="1" customWidth="1"/>
    <col min="4105" max="4105" width="11.42578125" style="436" bestFit="1" customWidth="1"/>
    <col min="4106" max="4107" width="10.85546875" style="436" bestFit="1" customWidth="1"/>
    <col min="4108" max="4352" width="9.140625" style="436"/>
    <col min="4353" max="4353" width="19.85546875" style="436" bestFit="1" customWidth="1"/>
    <col min="4354" max="4354" width="12.85546875" style="436" bestFit="1" customWidth="1"/>
    <col min="4355" max="4355" width="10.85546875" style="436" bestFit="1" customWidth="1"/>
    <col min="4356" max="4356" width="14.140625" style="436" bestFit="1" customWidth="1"/>
    <col min="4357" max="4357" width="11.42578125" style="436" bestFit="1" customWidth="1"/>
    <col min="4358" max="4359" width="10.85546875" style="436" bestFit="1" customWidth="1"/>
    <col min="4360" max="4360" width="12.140625" style="436" bestFit="1" customWidth="1"/>
    <col min="4361" max="4361" width="11.42578125" style="436" bestFit="1" customWidth="1"/>
    <col min="4362" max="4363" width="10.85546875" style="436" bestFit="1" customWidth="1"/>
    <col min="4364" max="4608" width="9.140625" style="436"/>
    <col min="4609" max="4609" width="19.85546875" style="436" bestFit="1" customWidth="1"/>
    <col min="4610" max="4610" width="12.85546875" style="436" bestFit="1" customWidth="1"/>
    <col min="4611" max="4611" width="10.85546875" style="436" bestFit="1" customWidth="1"/>
    <col min="4612" max="4612" width="14.140625" style="436" bestFit="1" customWidth="1"/>
    <col min="4613" max="4613" width="11.42578125" style="436" bestFit="1" customWidth="1"/>
    <col min="4614" max="4615" width="10.85546875" style="436" bestFit="1" customWidth="1"/>
    <col min="4616" max="4616" width="12.140625" style="436" bestFit="1" customWidth="1"/>
    <col min="4617" max="4617" width="11.42578125" style="436" bestFit="1" customWidth="1"/>
    <col min="4618" max="4619" width="10.85546875" style="436" bestFit="1" customWidth="1"/>
    <col min="4620" max="4864" width="9.140625" style="436"/>
    <col min="4865" max="4865" width="19.85546875" style="436" bestFit="1" customWidth="1"/>
    <col min="4866" max="4866" width="12.85546875" style="436" bestFit="1" customWidth="1"/>
    <col min="4867" max="4867" width="10.85546875" style="436" bestFit="1" customWidth="1"/>
    <col min="4868" max="4868" width="14.140625" style="436" bestFit="1" customWidth="1"/>
    <col min="4869" max="4869" width="11.42578125" style="436" bestFit="1" customWidth="1"/>
    <col min="4870" max="4871" width="10.85546875" style="436" bestFit="1" customWidth="1"/>
    <col min="4872" max="4872" width="12.140625" style="436" bestFit="1" customWidth="1"/>
    <col min="4873" max="4873" width="11.42578125" style="436" bestFit="1" customWidth="1"/>
    <col min="4874" max="4875" width="10.85546875" style="436" bestFit="1" customWidth="1"/>
    <col min="4876" max="5120" width="9.140625" style="436"/>
    <col min="5121" max="5121" width="19.85546875" style="436" bestFit="1" customWidth="1"/>
    <col min="5122" max="5122" width="12.85546875" style="436" bestFit="1" customWidth="1"/>
    <col min="5123" max="5123" width="10.85546875" style="436" bestFit="1" customWidth="1"/>
    <col min="5124" max="5124" width="14.140625" style="436" bestFit="1" customWidth="1"/>
    <col min="5125" max="5125" width="11.42578125" style="436" bestFit="1" customWidth="1"/>
    <col min="5126" max="5127" width="10.85546875" style="436" bestFit="1" customWidth="1"/>
    <col min="5128" max="5128" width="12.140625" style="436" bestFit="1" customWidth="1"/>
    <col min="5129" max="5129" width="11.42578125" style="436" bestFit="1" customWidth="1"/>
    <col min="5130" max="5131" width="10.85546875" style="436" bestFit="1" customWidth="1"/>
    <col min="5132" max="5376" width="9.140625" style="436"/>
    <col min="5377" max="5377" width="19.85546875" style="436" bestFit="1" customWidth="1"/>
    <col min="5378" max="5378" width="12.85546875" style="436" bestFit="1" customWidth="1"/>
    <col min="5379" max="5379" width="10.85546875" style="436" bestFit="1" customWidth="1"/>
    <col min="5380" max="5380" width="14.140625" style="436" bestFit="1" customWidth="1"/>
    <col min="5381" max="5381" width="11.42578125" style="436" bestFit="1" customWidth="1"/>
    <col min="5382" max="5383" width="10.85546875" style="436" bestFit="1" customWidth="1"/>
    <col min="5384" max="5384" width="12.140625" style="436" bestFit="1" customWidth="1"/>
    <col min="5385" max="5385" width="11.42578125" style="436" bestFit="1" customWidth="1"/>
    <col min="5386" max="5387" width="10.85546875" style="436" bestFit="1" customWidth="1"/>
    <col min="5388" max="5632" width="9.140625" style="436"/>
    <col min="5633" max="5633" width="19.85546875" style="436" bestFit="1" customWidth="1"/>
    <col min="5634" max="5634" width="12.85546875" style="436" bestFit="1" customWidth="1"/>
    <col min="5635" max="5635" width="10.85546875" style="436" bestFit="1" customWidth="1"/>
    <col min="5636" max="5636" width="14.140625" style="436" bestFit="1" customWidth="1"/>
    <col min="5637" max="5637" width="11.42578125" style="436" bestFit="1" customWidth="1"/>
    <col min="5638" max="5639" width="10.85546875" style="436" bestFit="1" customWidth="1"/>
    <col min="5640" max="5640" width="12.140625" style="436" bestFit="1" customWidth="1"/>
    <col min="5641" max="5641" width="11.42578125" style="436" bestFit="1" customWidth="1"/>
    <col min="5642" max="5643" width="10.85546875" style="436" bestFit="1" customWidth="1"/>
    <col min="5644" max="5888" width="9.140625" style="436"/>
    <col min="5889" max="5889" width="19.85546875" style="436" bestFit="1" customWidth="1"/>
    <col min="5890" max="5890" width="12.85546875" style="436" bestFit="1" customWidth="1"/>
    <col min="5891" max="5891" width="10.85546875" style="436" bestFit="1" customWidth="1"/>
    <col min="5892" max="5892" width="14.140625" style="436" bestFit="1" customWidth="1"/>
    <col min="5893" max="5893" width="11.42578125" style="436" bestFit="1" customWidth="1"/>
    <col min="5894" max="5895" width="10.85546875" style="436" bestFit="1" customWidth="1"/>
    <col min="5896" max="5896" width="12.140625" style="436" bestFit="1" customWidth="1"/>
    <col min="5897" max="5897" width="11.42578125" style="436" bestFit="1" customWidth="1"/>
    <col min="5898" max="5899" width="10.85546875" style="436" bestFit="1" customWidth="1"/>
    <col min="5900" max="6144" width="9.140625" style="436"/>
    <col min="6145" max="6145" width="19.85546875" style="436" bestFit="1" customWidth="1"/>
    <col min="6146" max="6146" width="12.85546875" style="436" bestFit="1" customWidth="1"/>
    <col min="6147" max="6147" width="10.85546875" style="436" bestFit="1" customWidth="1"/>
    <col min="6148" max="6148" width="14.140625" style="436" bestFit="1" customWidth="1"/>
    <col min="6149" max="6149" width="11.42578125" style="436" bestFit="1" customWidth="1"/>
    <col min="6150" max="6151" width="10.85546875" style="436" bestFit="1" customWidth="1"/>
    <col min="6152" max="6152" width="12.140625" style="436" bestFit="1" customWidth="1"/>
    <col min="6153" max="6153" width="11.42578125" style="436" bestFit="1" customWidth="1"/>
    <col min="6154" max="6155" width="10.85546875" style="436" bestFit="1" customWidth="1"/>
    <col min="6156" max="6400" width="9.140625" style="436"/>
    <col min="6401" max="6401" width="19.85546875" style="436" bestFit="1" customWidth="1"/>
    <col min="6402" max="6402" width="12.85546875" style="436" bestFit="1" customWidth="1"/>
    <col min="6403" max="6403" width="10.85546875" style="436" bestFit="1" customWidth="1"/>
    <col min="6404" max="6404" width="14.140625" style="436" bestFit="1" customWidth="1"/>
    <col min="6405" max="6405" width="11.42578125" style="436" bestFit="1" customWidth="1"/>
    <col min="6406" max="6407" width="10.85546875" style="436" bestFit="1" customWidth="1"/>
    <col min="6408" max="6408" width="12.140625" style="436" bestFit="1" customWidth="1"/>
    <col min="6409" max="6409" width="11.42578125" style="436" bestFit="1" customWidth="1"/>
    <col min="6410" max="6411" width="10.85546875" style="436" bestFit="1" customWidth="1"/>
    <col min="6412" max="6656" width="9.140625" style="436"/>
    <col min="6657" max="6657" width="19.85546875" style="436" bestFit="1" customWidth="1"/>
    <col min="6658" max="6658" width="12.85546875" style="436" bestFit="1" customWidth="1"/>
    <col min="6659" max="6659" width="10.85546875" style="436" bestFit="1" customWidth="1"/>
    <col min="6660" max="6660" width="14.140625" style="436" bestFit="1" customWidth="1"/>
    <col min="6661" max="6661" width="11.42578125" style="436" bestFit="1" customWidth="1"/>
    <col min="6662" max="6663" width="10.85546875" style="436" bestFit="1" customWidth="1"/>
    <col min="6664" max="6664" width="12.140625" style="436" bestFit="1" customWidth="1"/>
    <col min="6665" max="6665" width="11.42578125" style="436" bestFit="1" customWidth="1"/>
    <col min="6666" max="6667" width="10.85546875" style="436" bestFit="1" customWidth="1"/>
    <col min="6668" max="6912" width="9.140625" style="436"/>
    <col min="6913" max="6913" width="19.85546875" style="436" bestFit="1" customWidth="1"/>
    <col min="6914" max="6914" width="12.85546875" style="436" bestFit="1" customWidth="1"/>
    <col min="6915" max="6915" width="10.85546875" style="436" bestFit="1" customWidth="1"/>
    <col min="6916" max="6916" width="14.140625" style="436" bestFit="1" customWidth="1"/>
    <col min="6917" max="6917" width="11.42578125" style="436" bestFit="1" customWidth="1"/>
    <col min="6918" max="6919" width="10.85546875" style="436" bestFit="1" customWidth="1"/>
    <col min="6920" max="6920" width="12.140625" style="436" bestFit="1" customWidth="1"/>
    <col min="6921" max="6921" width="11.42578125" style="436" bestFit="1" customWidth="1"/>
    <col min="6922" max="6923" width="10.85546875" style="436" bestFit="1" customWidth="1"/>
    <col min="6924" max="7168" width="9.140625" style="436"/>
    <col min="7169" max="7169" width="19.85546875" style="436" bestFit="1" customWidth="1"/>
    <col min="7170" max="7170" width="12.85546875" style="436" bestFit="1" customWidth="1"/>
    <col min="7171" max="7171" width="10.85546875" style="436" bestFit="1" customWidth="1"/>
    <col min="7172" max="7172" width="14.140625" style="436" bestFit="1" customWidth="1"/>
    <col min="7173" max="7173" width="11.42578125" style="436" bestFit="1" customWidth="1"/>
    <col min="7174" max="7175" width="10.85546875" style="436" bestFit="1" customWidth="1"/>
    <col min="7176" max="7176" width="12.140625" style="436" bestFit="1" customWidth="1"/>
    <col min="7177" max="7177" width="11.42578125" style="436" bestFit="1" customWidth="1"/>
    <col min="7178" max="7179" width="10.85546875" style="436" bestFit="1" customWidth="1"/>
    <col min="7180" max="7424" width="9.140625" style="436"/>
    <col min="7425" max="7425" width="19.85546875" style="436" bestFit="1" customWidth="1"/>
    <col min="7426" max="7426" width="12.85546875" style="436" bestFit="1" customWidth="1"/>
    <col min="7427" max="7427" width="10.85546875" style="436" bestFit="1" customWidth="1"/>
    <col min="7428" max="7428" width="14.140625" style="436" bestFit="1" customWidth="1"/>
    <col min="7429" max="7429" width="11.42578125" style="436" bestFit="1" customWidth="1"/>
    <col min="7430" max="7431" width="10.85546875" style="436" bestFit="1" customWidth="1"/>
    <col min="7432" max="7432" width="12.140625" style="436" bestFit="1" customWidth="1"/>
    <col min="7433" max="7433" width="11.42578125" style="436" bestFit="1" customWidth="1"/>
    <col min="7434" max="7435" width="10.85546875" style="436" bestFit="1" customWidth="1"/>
    <col min="7436" max="7680" width="9.140625" style="436"/>
    <col min="7681" max="7681" width="19.85546875" style="436" bestFit="1" customWidth="1"/>
    <col min="7682" max="7682" width="12.85546875" style="436" bestFit="1" customWidth="1"/>
    <col min="7683" max="7683" width="10.85546875" style="436" bestFit="1" customWidth="1"/>
    <col min="7684" max="7684" width="14.140625" style="436" bestFit="1" customWidth="1"/>
    <col min="7685" max="7685" width="11.42578125" style="436" bestFit="1" customWidth="1"/>
    <col min="7686" max="7687" width="10.85546875" style="436" bestFit="1" customWidth="1"/>
    <col min="7688" max="7688" width="12.140625" style="436" bestFit="1" customWidth="1"/>
    <col min="7689" max="7689" width="11.42578125" style="436" bestFit="1" customWidth="1"/>
    <col min="7690" max="7691" width="10.85546875" style="436" bestFit="1" customWidth="1"/>
    <col min="7692" max="7936" width="9.140625" style="436"/>
    <col min="7937" max="7937" width="19.85546875" style="436" bestFit="1" customWidth="1"/>
    <col min="7938" max="7938" width="12.85546875" style="436" bestFit="1" customWidth="1"/>
    <col min="7939" max="7939" width="10.85546875" style="436" bestFit="1" customWidth="1"/>
    <col min="7940" max="7940" width="14.140625" style="436" bestFit="1" customWidth="1"/>
    <col min="7941" max="7941" width="11.42578125" style="436" bestFit="1" customWidth="1"/>
    <col min="7942" max="7943" width="10.85546875" style="436" bestFit="1" customWidth="1"/>
    <col min="7944" max="7944" width="12.140625" style="436" bestFit="1" customWidth="1"/>
    <col min="7945" max="7945" width="11.42578125" style="436" bestFit="1" customWidth="1"/>
    <col min="7946" max="7947" width="10.85546875" style="436" bestFit="1" customWidth="1"/>
    <col min="7948" max="8192" width="9.140625" style="436"/>
    <col min="8193" max="8193" width="19.85546875" style="436" bestFit="1" customWidth="1"/>
    <col min="8194" max="8194" width="12.85546875" style="436" bestFit="1" customWidth="1"/>
    <col min="8195" max="8195" width="10.85546875" style="436" bestFit="1" customWidth="1"/>
    <col min="8196" max="8196" width="14.140625" style="436" bestFit="1" customWidth="1"/>
    <col min="8197" max="8197" width="11.42578125" style="436" bestFit="1" customWidth="1"/>
    <col min="8198" max="8199" width="10.85546875" style="436" bestFit="1" customWidth="1"/>
    <col min="8200" max="8200" width="12.140625" style="436" bestFit="1" customWidth="1"/>
    <col min="8201" max="8201" width="11.42578125" style="436" bestFit="1" customWidth="1"/>
    <col min="8202" max="8203" width="10.85546875" style="436" bestFit="1" customWidth="1"/>
    <col min="8204" max="8448" width="9.140625" style="436"/>
    <col min="8449" max="8449" width="19.85546875" style="436" bestFit="1" customWidth="1"/>
    <col min="8450" max="8450" width="12.85546875" style="436" bestFit="1" customWidth="1"/>
    <col min="8451" max="8451" width="10.85546875" style="436" bestFit="1" customWidth="1"/>
    <col min="8452" max="8452" width="14.140625" style="436" bestFit="1" customWidth="1"/>
    <col min="8453" max="8453" width="11.42578125" style="436" bestFit="1" customWidth="1"/>
    <col min="8454" max="8455" width="10.85546875" style="436" bestFit="1" customWidth="1"/>
    <col min="8456" max="8456" width="12.140625" style="436" bestFit="1" customWidth="1"/>
    <col min="8457" max="8457" width="11.42578125" style="436" bestFit="1" customWidth="1"/>
    <col min="8458" max="8459" width="10.85546875" style="436" bestFit="1" customWidth="1"/>
    <col min="8460" max="8704" width="9.140625" style="436"/>
    <col min="8705" max="8705" width="19.85546875" style="436" bestFit="1" customWidth="1"/>
    <col min="8706" max="8706" width="12.85546875" style="436" bestFit="1" customWidth="1"/>
    <col min="8707" max="8707" width="10.85546875" style="436" bestFit="1" customWidth="1"/>
    <col min="8708" max="8708" width="14.140625" style="436" bestFit="1" customWidth="1"/>
    <col min="8709" max="8709" width="11.42578125" style="436" bestFit="1" customWidth="1"/>
    <col min="8710" max="8711" width="10.85546875" style="436" bestFit="1" customWidth="1"/>
    <col min="8712" max="8712" width="12.140625" style="436" bestFit="1" customWidth="1"/>
    <col min="8713" max="8713" width="11.42578125" style="436" bestFit="1" customWidth="1"/>
    <col min="8714" max="8715" width="10.85546875" style="436" bestFit="1" customWidth="1"/>
    <col min="8716" max="8960" width="9.140625" style="436"/>
    <col min="8961" max="8961" width="19.85546875" style="436" bestFit="1" customWidth="1"/>
    <col min="8962" max="8962" width="12.85546875" style="436" bestFit="1" customWidth="1"/>
    <col min="8963" max="8963" width="10.85546875" style="436" bestFit="1" customWidth="1"/>
    <col min="8964" max="8964" width="14.140625" style="436" bestFit="1" customWidth="1"/>
    <col min="8965" max="8965" width="11.42578125" style="436" bestFit="1" customWidth="1"/>
    <col min="8966" max="8967" width="10.85546875" style="436" bestFit="1" customWidth="1"/>
    <col min="8968" max="8968" width="12.140625" style="436" bestFit="1" customWidth="1"/>
    <col min="8969" max="8969" width="11.42578125" style="436" bestFit="1" customWidth="1"/>
    <col min="8970" max="8971" width="10.85546875" style="436" bestFit="1" customWidth="1"/>
    <col min="8972" max="9216" width="9.140625" style="436"/>
    <col min="9217" max="9217" width="19.85546875" style="436" bestFit="1" customWidth="1"/>
    <col min="9218" max="9218" width="12.85546875" style="436" bestFit="1" customWidth="1"/>
    <col min="9219" max="9219" width="10.85546875" style="436" bestFit="1" customWidth="1"/>
    <col min="9220" max="9220" width="14.140625" style="436" bestFit="1" customWidth="1"/>
    <col min="9221" max="9221" width="11.42578125" style="436" bestFit="1" customWidth="1"/>
    <col min="9222" max="9223" width="10.85546875" style="436" bestFit="1" customWidth="1"/>
    <col min="9224" max="9224" width="12.140625" style="436" bestFit="1" customWidth="1"/>
    <col min="9225" max="9225" width="11.42578125" style="436" bestFit="1" customWidth="1"/>
    <col min="9226" max="9227" width="10.85546875" style="436" bestFit="1" customWidth="1"/>
    <col min="9228" max="9472" width="9.140625" style="436"/>
    <col min="9473" max="9473" width="19.85546875" style="436" bestFit="1" customWidth="1"/>
    <col min="9474" max="9474" width="12.85546875" style="436" bestFit="1" customWidth="1"/>
    <col min="9475" max="9475" width="10.85546875" style="436" bestFit="1" customWidth="1"/>
    <col min="9476" max="9476" width="14.140625" style="436" bestFit="1" customWidth="1"/>
    <col min="9477" max="9477" width="11.42578125" style="436" bestFit="1" customWidth="1"/>
    <col min="9478" max="9479" width="10.85546875" style="436" bestFit="1" customWidth="1"/>
    <col min="9480" max="9480" width="12.140625" style="436" bestFit="1" customWidth="1"/>
    <col min="9481" max="9481" width="11.42578125" style="436" bestFit="1" customWidth="1"/>
    <col min="9482" max="9483" width="10.85546875" style="436" bestFit="1" customWidth="1"/>
    <col min="9484" max="9728" width="9.140625" style="436"/>
    <col min="9729" max="9729" width="19.85546875" style="436" bestFit="1" customWidth="1"/>
    <col min="9730" max="9730" width="12.85546875" style="436" bestFit="1" customWidth="1"/>
    <col min="9731" max="9731" width="10.85546875" style="436" bestFit="1" customWidth="1"/>
    <col min="9732" max="9732" width="14.140625" style="436" bestFit="1" customWidth="1"/>
    <col min="9733" max="9733" width="11.42578125" style="436" bestFit="1" customWidth="1"/>
    <col min="9734" max="9735" width="10.85546875" style="436" bestFit="1" customWidth="1"/>
    <col min="9736" max="9736" width="12.140625" style="436" bestFit="1" customWidth="1"/>
    <col min="9737" max="9737" width="11.42578125" style="436" bestFit="1" customWidth="1"/>
    <col min="9738" max="9739" width="10.85546875" style="436" bestFit="1" customWidth="1"/>
    <col min="9740" max="9984" width="9.140625" style="436"/>
    <col min="9985" max="9985" width="19.85546875" style="436" bestFit="1" customWidth="1"/>
    <col min="9986" max="9986" width="12.85546875" style="436" bestFit="1" customWidth="1"/>
    <col min="9987" max="9987" width="10.85546875" style="436" bestFit="1" customWidth="1"/>
    <col min="9988" max="9988" width="14.140625" style="436" bestFit="1" customWidth="1"/>
    <col min="9989" max="9989" width="11.42578125" style="436" bestFit="1" customWidth="1"/>
    <col min="9990" max="9991" width="10.85546875" style="436" bestFit="1" customWidth="1"/>
    <col min="9992" max="9992" width="12.140625" style="436" bestFit="1" customWidth="1"/>
    <col min="9993" max="9993" width="11.42578125" style="436" bestFit="1" customWidth="1"/>
    <col min="9994" max="9995" width="10.85546875" style="436" bestFit="1" customWidth="1"/>
    <col min="9996" max="10240" width="9.140625" style="436"/>
    <col min="10241" max="10241" width="19.85546875" style="436" bestFit="1" customWidth="1"/>
    <col min="10242" max="10242" width="12.85546875" style="436" bestFit="1" customWidth="1"/>
    <col min="10243" max="10243" width="10.85546875" style="436" bestFit="1" customWidth="1"/>
    <col min="10244" max="10244" width="14.140625" style="436" bestFit="1" customWidth="1"/>
    <col min="10245" max="10245" width="11.42578125" style="436" bestFit="1" customWidth="1"/>
    <col min="10246" max="10247" width="10.85546875" style="436" bestFit="1" customWidth="1"/>
    <col min="10248" max="10248" width="12.140625" style="436" bestFit="1" customWidth="1"/>
    <col min="10249" max="10249" width="11.42578125" style="436" bestFit="1" customWidth="1"/>
    <col min="10250" max="10251" width="10.85546875" style="436" bestFit="1" customWidth="1"/>
    <col min="10252" max="10496" width="9.140625" style="436"/>
    <col min="10497" max="10497" width="19.85546875" style="436" bestFit="1" customWidth="1"/>
    <col min="10498" max="10498" width="12.85546875" style="436" bestFit="1" customWidth="1"/>
    <col min="10499" max="10499" width="10.85546875" style="436" bestFit="1" customWidth="1"/>
    <col min="10500" max="10500" width="14.140625" style="436" bestFit="1" customWidth="1"/>
    <col min="10501" max="10501" width="11.42578125" style="436" bestFit="1" customWidth="1"/>
    <col min="10502" max="10503" width="10.85546875" style="436" bestFit="1" customWidth="1"/>
    <col min="10504" max="10504" width="12.140625" style="436" bestFit="1" customWidth="1"/>
    <col min="10505" max="10505" width="11.42578125" style="436" bestFit="1" customWidth="1"/>
    <col min="10506" max="10507" width="10.85546875" style="436" bestFit="1" customWidth="1"/>
    <col min="10508" max="10752" width="9.140625" style="436"/>
    <col min="10753" max="10753" width="19.85546875" style="436" bestFit="1" customWidth="1"/>
    <col min="10754" max="10754" width="12.85546875" style="436" bestFit="1" customWidth="1"/>
    <col min="10755" max="10755" width="10.85546875" style="436" bestFit="1" customWidth="1"/>
    <col min="10756" max="10756" width="14.140625" style="436" bestFit="1" customWidth="1"/>
    <col min="10757" max="10757" width="11.42578125" style="436" bestFit="1" customWidth="1"/>
    <col min="10758" max="10759" width="10.85546875" style="436" bestFit="1" customWidth="1"/>
    <col min="10760" max="10760" width="12.140625" style="436" bestFit="1" customWidth="1"/>
    <col min="10761" max="10761" width="11.42578125" style="436" bestFit="1" customWidth="1"/>
    <col min="10762" max="10763" width="10.85546875" style="436" bestFit="1" customWidth="1"/>
    <col min="10764" max="11008" width="9.140625" style="436"/>
    <col min="11009" max="11009" width="19.85546875" style="436" bestFit="1" customWidth="1"/>
    <col min="11010" max="11010" width="12.85546875" style="436" bestFit="1" customWidth="1"/>
    <col min="11011" max="11011" width="10.85546875" style="436" bestFit="1" customWidth="1"/>
    <col min="11012" max="11012" width="14.140625" style="436" bestFit="1" customWidth="1"/>
    <col min="11013" max="11013" width="11.42578125" style="436" bestFit="1" customWidth="1"/>
    <col min="11014" max="11015" width="10.85546875" style="436" bestFit="1" customWidth="1"/>
    <col min="11016" max="11016" width="12.140625" style="436" bestFit="1" customWidth="1"/>
    <col min="11017" max="11017" width="11.42578125" style="436" bestFit="1" customWidth="1"/>
    <col min="11018" max="11019" width="10.85546875" style="436" bestFit="1" customWidth="1"/>
    <col min="11020" max="11264" width="9.140625" style="436"/>
    <col min="11265" max="11265" width="19.85546875" style="436" bestFit="1" customWidth="1"/>
    <col min="11266" max="11266" width="12.85546875" style="436" bestFit="1" customWidth="1"/>
    <col min="11267" max="11267" width="10.85546875" style="436" bestFit="1" customWidth="1"/>
    <col min="11268" max="11268" width="14.140625" style="436" bestFit="1" customWidth="1"/>
    <col min="11269" max="11269" width="11.42578125" style="436" bestFit="1" customWidth="1"/>
    <col min="11270" max="11271" width="10.85546875" style="436" bestFit="1" customWidth="1"/>
    <col min="11272" max="11272" width="12.140625" style="436" bestFit="1" customWidth="1"/>
    <col min="11273" max="11273" width="11.42578125" style="436" bestFit="1" customWidth="1"/>
    <col min="11274" max="11275" width="10.85546875" style="436" bestFit="1" customWidth="1"/>
    <col min="11276" max="11520" width="9.140625" style="436"/>
    <col min="11521" max="11521" width="19.85546875" style="436" bestFit="1" customWidth="1"/>
    <col min="11522" max="11522" width="12.85546875" style="436" bestFit="1" customWidth="1"/>
    <col min="11523" max="11523" width="10.85546875" style="436" bestFit="1" customWidth="1"/>
    <col min="11524" max="11524" width="14.140625" style="436" bestFit="1" customWidth="1"/>
    <col min="11525" max="11525" width="11.42578125" style="436" bestFit="1" customWidth="1"/>
    <col min="11526" max="11527" width="10.85546875" style="436" bestFit="1" customWidth="1"/>
    <col min="11528" max="11528" width="12.140625" style="436" bestFit="1" customWidth="1"/>
    <col min="11529" max="11529" width="11.42578125" style="436" bestFit="1" customWidth="1"/>
    <col min="11530" max="11531" width="10.85546875" style="436" bestFit="1" customWidth="1"/>
    <col min="11532" max="11776" width="9.140625" style="436"/>
    <col min="11777" max="11777" width="19.85546875" style="436" bestFit="1" customWidth="1"/>
    <col min="11778" max="11778" width="12.85546875" style="436" bestFit="1" customWidth="1"/>
    <col min="11779" max="11779" width="10.85546875" style="436" bestFit="1" customWidth="1"/>
    <col min="11780" max="11780" width="14.140625" style="436" bestFit="1" customWidth="1"/>
    <col min="11781" max="11781" width="11.42578125" style="436" bestFit="1" customWidth="1"/>
    <col min="11782" max="11783" width="10.85546875" style="436" bestFit="1" customWidth="1"/>
    <col min="11784" max="11784" width="12.140625" style="436" bestFit="1" customWidth="1"/>
    <col min="11785" max="11785" width="11.42578125" style="436" bestFit="1" customWidth="1"/>
    <col min="11786" max="11787" width="10.85546875" style="436" bestFit="1" customWidth="1"/>
    <col min="11788" max="12032" width="9.140625" style="436"/>
    <col min="12033" max="12033" width="19.85546875" style="436" bestFit="1" customWidth="1"/>
    <col min="12034" max="12034" width="12.85546875" style="436" bestFit="1" customWidth="1"/>
    <col min="12035" max="12035" width="10.85546875" style="436" bestFit="1" customWidth="1"/>
    <col min="12036" max="12036" width="14.140625" style="436" bestFit="1" customWidth="1"/>
    <col min="12037" max="12037" width="11.42578125" style="436" bestFit="1" customWidth="1"/>
    <col min="12038" max="12039" width="10.85546875" style="436" bestFit="1" customWidth="1"/>
    <col min="12040" max="12040" width="12.140625" style="436" bestFit="1" customWidth="1"/>
    <col min="12041" max="12041" width="11.42578125" style="436" bestFit="1" customWidth="1"/>
    <col min="12042" max="12043" width="10.85546875" style="436" bestFit="1" customWidth="1"/>
    <col min="12044" max="12288" width="9.140625" style="436"/>
    <col min="12289" max="12289" width="19.85546875" style="436" bestFit="1" customWidth="1"/>
    <col min="12290" max="12290" width="12.85546875" style="436" bestFit="1" customWidth="1"/>
    <col min="12291" max="12291" width="10.85546875" style="436" bestFit="1" customWidth="1"/>
    <col min="12292" max="12292" width="14.140625" style="436" bestFit="1" customWidth="1"/>
    <col min="12293" max="12293" width="11.42578125" style="436" bestFit="1" customWidth="1"/>
    <col min="12294" max="12295" width="10.85546875" style="436" bestFit="1" customWidth="1"/>
    <col min="12296" max="12296" width="12.140625" style="436" bestFit="1" customWidth="1"/>
    <col min="12297" max="12297" width="11.42578125" style="436" bestFit="1" customWidth="1"/>
    <col min="12298" max="12299" width="10.85546875" style="436" bestFit="1" customWidth="1"/>
    <col min="12300" max="12544" width="9.140625" style="436"/>
    <col min="12545" max="12545" width="19.85546875" style="436" bestFit="1" customWidth="1"/>
    <col min="12546" max="12546" width="12.85546875" style="436" bestFit="1" customWidth="1"/>
    <col min="12547" max="12547" width="10.85546875" style="436" bestFit="1" customWidth="1"/>
    <col min="12548" max="12548" width="14.140625" style="436" bestFit="1" customWidth="1"/>
    <col min="12549" max="12549" width="11.42578125" style="436" bestFit="1" customWidth="1"/>
    <col min="12550" max="12551" width="10.85546875" style="436" bestFit="1" customWidth="1"/>
    <col min="12552" max="12552" width="12.140625" style="436" bestFit="1" customWidth="1"/>
    <col min="12553" max="12553" width="11.42578125" style="436" bestFit="1" customWidth="1"/>
    <col min="12554" max="12555" width="10.85546875" style="436" bestFit="1" customWidth="1"/>
    <col min="12556" max="12800" width="9.140625" style="436"/>
    <col min="12801" max="12801" width="19.85546875" style="436" bestFit="1" customWidth="1"/>
    <col min="12802" max="12802" width="12.85546875" style="436" bestFit="1" customWidth="1"/>
    <col min="12803" max="12803" width="10.85546875" style="436" bestFit="1" customWidth="1"/>
    <col min="12804" max="12804" width="14.140625" style="436" bestFit="1" customWidth="1"/>
    <col min="12805" max="12805" width="11.42578125" style="436" bestFit="1" customWidth="1"/>
    <col min="12806" max="12807" width="10.85546875" style="436" bestFit="1" customWidth="1"/>
    <col min="12808" max="12808" width="12.140625" style="436" bestFit="1" customWidth="1"/>
    <col min="12809" max="12809" width="11.42578125" style="436" bestFit="1" customWidth="1"/>
    <col min="12810" max="12811" width="10.85546875" style="436" bestFit="1" customWidth="1"/>
    <col min="12812" max="13056" width="9.140625" style="436"/>
    <col min="13057" max="13057" width="19.85546875" style="436" bestFit="1" customWidth="1"/>
    <col min="13058" max="13058" width="12.85546875" style="436" bestFit="1" customWidth="1"/>
    <col min="13059" max="13059" width="10.85546875" style="436" bestFit="1" customWidth="1"/>
    <col min="13060" max="13060" width="14.140625" style="436" bestFit="1" customWidth="1"/>
    <col min="13061" max="13061" width="11.42578125" style="436" bestFit="1" customWidth="1"/>
    <col min="13062" max="13063" width="10.85546875" style="436" bestFit="1" customWidth="1"/>
    <col min="13064" max="13064" width="12.140625" style="436" bestFit="1" customWidth="1"/>
    <col min="13065" max="13065" width="11.42578125" style="436" bestFit="1" customWidth="1"/>
    <col min="13066" max="13067" width="10.85546875" style="436" bestFit="1" customWidth="1"/>
    <col min="13068" max="13312" width="9.140625" style="436"/>
    <col min="13313" max="13313" width="19.85546875" style="436" bestFit="1" customWidth="1"/>
    <col min="13314" max="13314" width="12.85546875" style="436" bestFit="1" customWidth="1"/>
    <col min="13315" max="13315" width="10.85546875" style="436" bestFit="1" customWidth="1"/>
    <col min="13316" max="13316" width="14.140625" style="436" bestFit="1" customWidth="1"/>
    <col min="13317" max="13317" width="11.42578125" style="436" bestFit="1" customWidth="1"/>
    <col min="13318" max="13319" width="10.85546875" style="436" bestFit="1" customWidth="1"/>
    <col min="13320" max="13320" width="12.140625" style="436" bestFit="1" customWidth="1"/>
    <col min="13321" max="13321" width="11.42578125" style="436" bestFit="1" customWidth="1"/>
    <col min="13322" max="13323" width="10.85546875" style="436" bestFit="1" customWidth="1"/>
    <col min="13324" max="13568" width="9.140625" style="436"/>
    <col min="13569" max="13569" width="19.85546875" style="436" bestFit="1" customWidth="1"/>
    <col min="13570" max="13570" width="12.85546875" style="436" bestFit="1" customWidth="1"/>
    <col min="13571" max="13571" width="10.85546875" style="436" bestFit="1" customWidth="1"/>
    <col min="13572" max="13572" width="14.140625" style="436" bestFit="1" customWidth="1"/>
    <col min="13573" max="13573" width="11.42578125" style="436" bestFit="1" customWidth="1"/>
    <col min="13574" max="13575" width="10.85546875" style="436" bestFit="1" customWidth="1"/>
    <col min="13576" max="13576" width="12.140625" style="436" bestFit="1" customWidth="1"/>
    <col min="13577" max="13577" width="11.42578125" style="436" bestFit="1" customWidth="1"/>
    <col min="13578" max="13579" width="10.85546875" style="436" bestFit="1" customWidth="1"/>
    <col min="13580" max="13824" width="9.140625" style="436"/>
    <col min="13825" max="13825" width="19.85546875" style="436" bestFit="1" customWidth="1"/>
    <col min="13826" max="13826" width="12.85546875" style="436" bestFit="1" customWidth="1"/>
    <col min="13827" max="13827" width="10.85546875" style="436" bestFit="1" customWidth="1"/>
    <col min="13828" max="13828" width="14.140625" style="436" bestFit="1" customWidth="1"/>
    <col min="13829" max="13829" width="11.42578125" style="436" bestFit="1" customWidth="1"/>
    <col min="13830" max="13831" width="10.85546875" style="436" bestFit="1" customWidth="1"/>
    <col min="13832" max="13832" width="12.140625" style="436" bestFit="1" customWidth="1"/>
    <col min="13833" max="13833" width="11.42578125" style="436" bestFit="1" customWidth="1"/>
    <col min="13834" max="13835" width="10.85546875" style="436" bestFit="1" customWidth="1"/>
    <col min="13836" max="14080" width="9.140625" style="436"/>
    <col min="14081" max="14081" width="19.85546875" style="436" bestFit="1" customWidth="1"/>
    <col min="14082" max="14082" width="12.85546875" style="436" bestFit="1" customWidth="1"/>
    <col min="14083" max="14083" width="10.85546875" style="436" bestFit="1" customWidth="1"/>
    <col min="14084" max="14084" width="14.140625" style="436" bestFit="1" customWidth="1"/>
    <col min="14085" max="14085" width="11.42578125" style="436" bestFit="1" customWidth="1"/>
    <col min="14086" max="14087" width="10.85546875" style="436" bestFit="1" customWidth="1"/>
    <col min="14088" max="14088" width="12.140625" style="436" bestFit="1" customWidth="1"/>
    <col min="14089" max="14089" width="11.42578125" style="436" bestFit="1" customWidth="1"/>
    <col min="14090" max="14091" width="10.85546875" style="436" bestFit="1" customWidth="1"/>
    <col min="14092" max="14336" width="9.140625" style="436"/>
    <col min="14337" max="14337" width="19.85546875" style="436" bestFit="1" customWidth="1"/>
    <col min="14338" max="14338" width="12.85546875" style="436" bestFit="1" customWidth="1"/>
    <col min="14339" max="14339" width="10.85546875" style="436" bestFit="1" customWidth="1"/>
    <col min="14340" max="14340" width="14.140625" style="436" bestFit="1" customWidth="1"/>
    <col min="14341" max="14341" width="11.42578125" style="436" bestFit="1" customWidth="1"/>
    <col min="14342" max="14343" width="10.85546875" style="436" bestFit="1" customWidth="1"/>
    <col min="14344" max="14344" width="12.140625" style="436" bestFit="1" customWidth="1"/>
    <col min="14345" max="14345" width="11.42578125" style="436" bestFit="1" customWidth="1"/>
    <col min="14346" max="14347" width="10.85546875" style="436" bestFit="1" customWidth="1"/>
    <col min="14348" max="14592" width="9.140625" style="436"/>
    <col min="14593" max="14593" width="19.85546875" style="436" bestFit="1" customWidth="1"/>
    <col min="14594" max="14594" width="12.85546875" style="436" bestFit="1" customWidth="1"/>
    <col min="14595" max="14595" width="10.85546875" style="436" bestFit="1" customWidth="1"/>
    <col min="14596" max="14596" width="14.140625" style="436" bestFit="1" customWidth="1"/>
    <col min="14597" max="14597" width="11.42578125" style="436" bestFit="1" customWidth="1"/>
    <col min="14598" max="14599" width="10.85546875" style="436" bestFit="1" customWidth="1"/>
    <col min="14600" max="14600" width="12.140625" style="436" bestFit="1" customWidth="1"/>
    <col min="14601" max="14601" width="11.42578125" style="436" bestFit="1" customWidth="1"/>
    <col min="14602" max="14603" width="10.85546875" style="436" bestFit="1" customWidth="1"/>
    <col min="14604" max="14848" width="9.140625" style="436"/>
    <col min="14849" max="14849" width="19.85546875" style="436" bestFit="1" customWidth="1"/>
    <col min="14850" max="14850" width="12.85546875" style="436" bestFit="1" customWidth="1"/>
    <col min="14851" max="14851" width="10.85546875" style="436" bestFit="1" customWidth="1"/>
    <col min="14852" max="14852" width="14.140625" style="436" bestFit="1" customWidth="1"/>
    <col min="14853" max="14853" width="11.42578125" style="436" bestFit="1" customWidth="1"/>
    <col min="14854" max="14855" width="10.85546875" style="436" bestFit="1" customWidth="1"/>
    <col min="14856" max="14856" width="12.140625" style="436" bestFit="1" customWidth="1"/>
    <col min="14857" max="14857" width="11.42578125" style="436" bestFit="1" customWidth="1"/>
    <col min="14858" max="14859" width="10.85546875" style="436" bestFit="1" customWidth="1"/>
    <col min="14860" max="15104" width="9.140625" style="436"/>
    <col min="15105" max="15105" width="19.85546875" style="436" bestFit="1" customWidth="1"/>
    <col min="15106" max="15106" width="12.85546875" style="436" bestFit="1" customWidth="1"/>
    <col min="15107" max="15107" width="10.85546875" style="436" bestFit="1" customWidth="1"/>
    <col min="15108" max="15108" width="14.140625" style="436" bestFit="1" customWidth="1"/>
    <col min="15109" max="15109" width="11.42578125" style="436" bestFit="1" customWidth="1"/>
    <col min="15110" max="15111" width="10.85546875" style="436" bestFit="1" customWidth="1"/>
    <col min="15112" max="15112" width="12.140625" style="436" bestFit="1" customWidth="1"/>
    <col min="15113" max="15113" width="11.42578125" style="436" bestFit="1" customWidth="1"/>
    <col min="15114" max="15115" width="10.85546875" style="436" bestFit="1" customWidth="1"/>
    <col min="15116" max="15360" width="9.140625" style="436"/>
    <col min="15361" max="15361" width="19.85546875" style="436" bestFit="1" customWidth="1"/>
    <col min="15362" max="15362" width="12.85546875" style="436" bestFit="1" customWidth="1"/>
    <col min="15363" max="15363" width="10.85546875" style="436" bestFit="1" customWidth="1"/>
    <col min="15364" max="15364" width="14.140625" style="436" bestFit="1" customWidth="1"/>
    <col min="15365" max="15365" width="11.42578125" style="436" bestFit="1" customWidth="1"/>
    <col min="15366" max="15367" width="10.85546875" style="436" bestFit="1" customWidth="1"/>
    <col min="15368" max="15368" width="12.140625" style="436" bestFit="1" customWidth="1"/>
    <col min="15369" max="15369" width="11.42578125" style="436" bestFit="1" customWidth="1"/>
    <col min="15370" max="15371" width="10.85546875" style="436" bestFit="1" customWidth="1"/>
    <col min="15372" max="15616" width="9.140625" style="436"/>
    <col min="15617" max="15617" width="19.85546875" style="436" bestFit="1" customWidth="1"/>
    <col min="15618" max="15618" width="12.85546875" style="436" bestFit="1" customWidth="1"/>
    <col min="15619" max="15619" width="10.85546875" style="436" bestFit="1" customWidth="1"/>
    <col min="15620" max="15620" width="14.140625" style="436" bestFit="1" customWidth="1"/>
    <col min="15621" max="15621" width="11.42578125" style="436" bestFit="1" customWidth="1"/>
    <col min="15622" max="15623" width="10.85546875" style="436" bestFit="1" customWidth="1"/>
    <col min="15624" max="15624" width="12.140625" style="436" bestFit="1" customWidth="1"/>
    <col min="15625" max="15625" width="11.42578125" style="436" bestFit="1" customWidth="1"/>
    <col min="15626" max="15627" width="10.85546875" style="436" bestFit="1" customWidth="1"/>
    <col min="15628" max="15872" width="9.140625" style="436"/>
    <col min="15873" max="15873" width="19.85546875" style="436" bestFit="1" customWidth="1"/>
    <col min="15874" max="15874" width="12.85546875" style="436" bestFit="1" customWidth="1"/>
    <col min="15875" max="15875" width="10.85546875" style="436" bestFit="1" customWidth="1"/>
    <col min="15876" max="15876" width="14.140625" style="436" bestFit="1" customWidth="1"/>
    <col min="15877" max="15877" width="11.42578125" style="436" bestFit="1" customWidth="1"/>
    <col min="15878" max="15879" width="10.85546875" style="436" bestFit="1" customWidth="1"/>
    <col min="15880" max="15880" width="12.140625" style="436" bestFit="1" customWidth="1"/>
    <col min="15881" max="15881" width="11.42578125" style="436" bestFit="1" customWidth="1"/>
    <col min="15882" max="15883" width="10.85546875" style="436" bestFit="1" customWidth="1"/>
    <col min="15884" max="16128" width="9.140625" style="436"/>
    <col min="16129" max="16129" width="19.85546875" style="436" bestFit="1" customWidth="1"/>
    <col min="16130" max="16130" width="12.85546875" style="436" bestFit="1" customWidth="1"/>
    <col min="16131" max="16131" width="10.85546875" style="436" bestFit="1" customWidth="1"/>
    <col min="16132" max="16132" width="14.140625" style="436" bestFit="1" customWidth="1"/>
    <col min="16133" max="16133" width="11.42578125" style="436" bestFit="1" customWidth="1"/>
    <col min="16134" max="16135" width="10.85546875" style="436" bestFit="1" customWidth="1"/>
    <col min="16136" max="16136" width="12.140625" style="436" bestFit="1" customWidth="1"/>
    <col min="16137" max="16137" width="11.42578125" style="436" bestFit="1" customWidth="1"/>
    <col min="16138" max="16139" width="10.85546875" style="436" bestFit="1" customWidth="1"/>
    <col min="16140" max="16384" width="9.140625" style="436"/>
  </cols>
  <sheetData>
    <row r="1" spans="1:11" ht="23.25">
      <c r="A1" s="1065"/>
      <c r="B1" s="1065"/>
      <c r="C1" s="1065"/>
      <c r="D1" s="1065"/>
      <c r="E1" s="1065"/>
      <c r="F1" s="1065"/>
      <c r="G1" s="1065"/>
      <c r="H1" s="1065"/>
      <c r="I1" s="1065"/>
      <c r="J1" s="1065"/>
      <c r="K1" s="1065"/>
    </row>
    <row r="2" spans="1:11" ht="23.25">
      <c r="A2" s="1065" t="s">
        <v>975</v>
      </c>
      <c r="B2" s="1065"/>
      <c r="C2" s="1065"/>
      <c r="D2" s="1065"/>
      <c r="E2" s="1065"/>
      <c r="F2" s="1065"/>
      <c r="G2" s="1065"/>
      <c r="H2" s="1065"/>
      <c r="I2" s="1065"/>
      <c r="J2" s="1065"/>
      <c r="K2" s="1065"/>
    </row>
    <row r="3" spans="1:11" ht="23.25">
      <c r="A3" s="1065" t="s">
        <v>1284</v>
      </c>
      <c r="B3" s="1065"/>
      <c r="C3" s="1065"/>
      <c r="D3" s="1065"/>
      <c r="E3" s="1065"/>
      <c r="F3" s="1065"/>
      <c r="G3" s="1065"/>
      <c r="H3" s="1065"/>
      <c r="I3" s="1065"/>
      <c r="J3" s="1065"/>
      <c r="K3" s="1065"/>
    </row>
    <row r="4" spans="1:11" ht="23.25">
      <c r="A4" s="1063" t="s">
        <v>1467</v>
      </c>
      <c r="B4" s="1063"/>
      <c r="C4" s="1063"/>
      <c r="D4" s="1063"/>
      <c r="E4" s="1063"/>
      <c r="F4" s="1063"/>
      <c r="G4" s="1063"/>
      <c r="H4" s="1063"/>
      <c r="I4" s="1063"/>
      <c r="J4" s="1063"/>
      <c r="K4" s="1063"/>
    </row>
    <row r="5" spans="1:11" ht="24" thickBot="1">
      <c r="A5" s="1066" t="s">
        <v>1213</v>
      </c>
      <c r="B5" s="1066"/>
      <c r="C5" s="1066"/>
      <c r="D5" s="1066"/>
      <c r="E5" s="1066"/>
      <c r="F5" s="1066"/>
      <c r="G5" s="1066"/>
      <c r="H5" s="1066"/>
      <c r="I5" s="1066"/>
      <c r="J5" s="1066"/>
      <c r="K5" s="1066"/>
    </row>
    <row r="6" spans="1:11" ht="18.75" customHeight="1" thickTop="1" thickBot="1">
      <c r="A6" s="609" t="s">
        <v>963</v>
      </c>
      <c r="B6" s="610" t="s">
        <v>1433</v>
      </c>
      <c r="C6" s="610" t="s">
        <v>1434</v>
      </c>
      <c r="D6" s="610" t="s">
        <v>1435</v>
      </c>
      <c r="E6" s="610" t="s">
        <v>1436</v>
      </c>
      <c r="F6" s="610" t="s">
        <v>1437</v>
      </c>
      <c r="G6" s="610" t="s">
        <v>1438</v>
      </c>
      <c r="H6" s="610" t="s">
        <v>1351</v>
      </c>
      <c r="I6" s="610" t="s">
        <v>1439</v>
      </c>
      <c r="J6" s="610" t="s">
        <v>1440</v>
      </c>
      <c r="K6" s="610" t="s">
        <v>1352</v>
      </c>
    </row>
    <row r="7" spans="1:11" ht="15.75" thickTop="1">
      <c r="A7" s="598" t="s">
        <v>1073</v>
      </c>
      <c r="B7" s="598"/>
      <c r="C7" s="598"/>
      <c r="D7" s="598"/>
      <c r="E7" s="598"/>
      <c r="F7" s="598"/>
      <c r="G7" s="598"/>
      <c r="H7" s="598"/>
      <c r="I7" s="598"/>
      <c r="J7" s="599"/>
      <c r="K7" s="600"/>
    </row>
    <row r="8" spans="1:11">
      <c r="A8" s="390" t="s">
        <v>301</v>
      </c>
      <c r="B8" s="601">
        <v>583909.55817999993</v>
      </c>
      <c r="C8" s="601">
        <v>3579231.7691299999</v>
      </c>
      <c r="D8" s="601">
        <v>2171773.1602800004</v>
      </c>
      <c r="E8" s="601">
        <v>320505.57850999996</v>
      </c>
      <c r="F8" s="601">
        <v>226884.34950000001</v>
      </c>
      <c r="G8" s="601">
        <v>468464.35219000001</v>
      </c>
      <c r="H8" s="601">
        <v>5901269.92992</v>
      </c>
      <c r="I8" s="601">
        <v>79478.940329999998</v>
      </c>
      <c r="J8" s="601">
        <v>0</v>
      </c>
      <c r="K8" s="601">
        <v>13331517.638040001</v>
      </c>
    </row>
    <row r="9" spans="1:11">
      <c r="A9" s="390" t="s">
        <v>306</v>
      </c>
      <c r="B9" s="601">
        <v>0</v>
      </c>
      <c r="C9" s="601">
        <v>0</v>
      </c>
      <c r="D9" s="601">
        <v>0</v>
      </c>
      <c r="E9" s="601">
        <v>0</v>
      </c>
      <c r="F9" s="601">
        <v>0</v>
      </c>
      <c r="G9" s="601">
        <v>0</v>
      </c>
      <c r="H9" s="601">
        <v>318571.80125000002</v>
      </c>
      <c r="I9" s="601">
        <v>0</v>
      </c>
      <c r="J9" s="601">
        <v>0</v>
      </c>
      <c r="K9" s="601">
        <v>318571.80125000002</v>
      </c>
    </row>
    <row r="10" spans="1:11">
      <c r="A10" s="390" t="s">
        <v>303</v>
      </c>
      <c r="B10" s="601">
        <v>52350.310429999998</v>
      </c>
      <c r="C10" s="601">
        <v>1171469.2658900002</v>
      </c>
      <c r="D10" s="601">
        <v>1235005.3778499998</v>
      </c>
      <c r="E10" s="601">
        <v>0</v>
      </c>
      <c r="F10" s="601">
        <v>0</v>
      </c>
      <c r="G10" s="601">
        <v>173448.78759999998</v>
      </c>
      <c r="H10" s="601">
        <v>4694992.70792</v>
      </c>
      <c r="I10" s="601">
        <v>0</v>
      </c>
      <c r="J10" s="601">
        <v>0</v>
      </c>
      <c r="K10" s="601">
        <v>7327266.4496899992</v>
      </c>
    </row>
    <row r="11" spans="1:11">
      <c r="A11" s="390" t="s">
        <v>308</v>
      </c>
      <c r="B11" s="601">
        <v>127963.24232999999</v>
      </c>
      <c r="C11" s="601">
        <v>726834.69744000002</v>
      </c>
      <c r="D11" s="601">
        <v>508281.16960000002</v>
      </c>
      <c r="E11" s="601">
        <v>204827.92987999998</v>
      </c>
      <c r="F11" s="601">
        <v>0</v>
      </c>
      <c r="G11" s="601">
        <v>223746.78156999999</v>
      </c>
      <c r="H11" s="601">
        <v>757366.54524000001</v>
      </c>
      <c r="I11" s="601">
        <v>0</v>
      </c>
      <c r="J11" s="601">
        <v>0</v>
      </c>
      <c r="K11" s="601">
        <v>2549020.3660599999</v>
      </c>
    </row>
    <row r="12" spans="1:11">
      <c r="A12" s="390" t="s">
        <v>1075</v>
      </c>
      <c r="B12" s="601">
        <v>224693.27666999999</v>
      </c>
      <c r="C12" s="601">
        <v>1255129.78792</v>
      </c>
      <c r="D12" s="601">
        <v>1054334.0681399999</v>
      </c>
      <c r="E12" s="601">
        <v>88830.860629999996</v>
      </c>
      <c r="F12" s="601">
        <v>45892.511130000006</v>
      </c>
      <c r="G12" s="601">
        <v>188840.39050000001</v>
      </c>
      <c r="H12" s="601">
        <v>8265955.0325200008</v>
      </c>
      <c r="I12" s="601">
        <v>0</v>
      </c>
      <c r="J12" s="601">
        <v>0</v>
      </c>
      <c r="K12" s="601">
        <v>11123675.927510001</v>
      </c>
    </row>
    <row r="13" spans="1:11">
      <c r="A13" s="390" t="s">
        <v>302</v>
      </c>
      <c r="B13" s="601">
        <v>107163.54857</v>
      </c>
      <c r="C13" s="601">
        <v>791518.34337999998</v>
      </c>
      <c r="D13" s="601">
        <v>556271.95964999998</v>
      </c>
      <c r="E13" s="601">
        <v>64369.178460000003</v>
      </c>
      <c r="F13" s="601">
        <v>0</v>
      </c>
      <c r="G13" s="601">
        <v>160804.95468999998</v>
      </c>
      <c r="H13" s="601">
        <v>5631569.9607799994</v>
      </c>
      <c r="I13" s="601">
        <v>513991.08278</v>
      </c>
      <c r="J13" s="601">
        <v>40099.714799999994</v>
      </c>
      <c r="K13" s="601">
        <v>7865788.7431099992</v>
      </c>
    </row>
    <row r="14" spans="1:11">
      <c r="A14" s="390" t="s">
        <v>307</v>
      </c>
      <c r="B14" s="601">
        <v>455983.32272000005</v>
      </c>
      <c r="C14" s="601">
        <v>4181824.8943600003</v>
      </c>
      <c r="D14" s="601">
        <v>1078732.1524799999</v>
      </c>
      <c r="E14" s="601">
        <v>259041.78397999998</v>
      </c>
      <c r="F14" s="601">
        <v>492360.18364999996</v>
      </c>
      <c r="G14" s="601">
        <v>536859.13173000002</v>
      </c>
      <c r="H14" s="601">
        <v>2553132.7456399999</v>
      </c>
      <c r="I14" s="601">
        <v>166165.07882</v>
      </c>
      <c r="J14" s="601">
        <v>243674.76356999998</v>
      </c>
      <c r="K14" s="601">
        <v>9967774.0569499992</v>
      </c>
    </row>
    <row r="15" spans="1:11">
      <c r="A15" s="390" t="s">
        <v>300</v>
      </c>
      <c r="B15" s="601">
        <v>385192.21749000001</v>
      </c>
      <c r="C15" s="601">
        <v>4107559.2902299999</v>
      </c>
      <c r="D15" s="601">
        <v>2351188.6377600003</v>
      </c>
      <c r="E15" s="601">
        <v>137373.08752</v>
      </c>
      <c r="F15" s="601">
        <v>387593.26286999998</v>
      </c>
      <c r="G15" s="601">
        <v>425721.94154000003</v>
      </c>
      <c r="H15" s="601">
        <v>5047772.4356199997</v>
      </c>
      <c r="I15" s="601">
        <v>154134.88493999999</v>
      </c>
      <c r="J15" s="601">
        <v>124391.14034999999</v>
      </c>
      <c r="K15" s="601">
        <v>13120926.898319999</v>
      </c>
    </row>
    <row r="16" spans="1:11">
      <c r="A16" s="390" t="s">
        <v>299</v>
      </c>
      <c r="B16" s="601">
        <v>983562.08044000005</v>
      </c>
      <c r="C16" s="601">
        <v>5477661.5133599993</v>
      </c>
      <c r="D16" s="601">
        <v>3895575.3790500001</v>
      </c>
      <c r="E16" s="601">
        <v>673178.99132999999</v>
      </c>
      <c r="F16" s="601">
        <v>360048.64669000002</v>
      </c>
      <c r="G16" s="601">
        <v>982082.58054999996</v>
      </c>
      <c r="H16" s="601">
        <v>9385160.5983199999</v>
      </c>
      <c r="I16" s="601">
        <v>518565.38355999999</v>
      </c>
      <c r="J16" s="601">
        <v>90845.752129999993</v>
      </c>
      <c r="K16" s="601">
        <v>22366680.92543</v>
      </c>
    </row>
    <row r="17" spans="1:11">
      <c r="A17" s="390" t="s">
        <v>305</v>
      </c>
      <c r="B17" s="601">
        <v>0</v>
      </c>
      <c r="C17" s="601">
        <v>0</v>
      </c>
      <c r="D17" s="601">
        <v>0</v>
      </c>
      <c r="E17" s="601">
        <v>0</v>
      </c>
      <c r="F17" s="601">
        <v>0</v>
      </c>
      <c r="G17" s="601">
        <v>0</v>
      </c>
      <c r="H17" s="601">
        <v>126974.06879</v>
      </c>
      <c r="I17" s="601">
        <v>0</v>
      </c>
      <c r="J17" s="601">
        <v>0</v>
      </c>
      <c r="K17" s="601">
        <v>126974.06879</v>
      </c>
    </row>
    <row r="18" spans="1:11">
      <c r="A18" s="390" t="s">
        <v>297</v>
      </c>
      <c r="B18" s="601">
        <v>650432.92946000001</v>
      </c>
      <c r="C18" s="601">
        <v>3838853.8185799997</v>
      </c>
      <c r="D18" s="601">
        <v>3342337.91457</v>
      </c>
      <c r="E18" s="601">
        <v>418954.69506</v>
      </c>
      <c r="F18" s="601">
        <v>377582.7671</v>
      </c>
      <c r="G18" s="601">
        <v>447260.34521</v>
      </c>
      <c r="H18" s="601">
        <v>5487262.3548599994</v>
      </c>
      <c r="I18" s="601">
        <v>441128.14489</v>
      </c>
      <c r="J18" s="601">
        <v>66382.460470000005</v>
      </c>
      <c r="K18" s="601">
        <v>15070195.430200001</v>
      </c>
    </row>
    <row r="19" spans="1:11">
      <c r="A19" s="390" t="s">
        <v>1076</v>
      </c>
      <c r="B19" s="601">
        <v>396758.03570000001</v>
      </c>
      <c r="C19" s="601">
        <v>1766317.3017599999</v>
      </c>
      <c r="D19" s="601">
        <v>2026495.29109</v>
      </c>
      <c r="E19" s="601">
        <v>181329.10666999998</v>
      </c>
      <c r="F19" s="601">
        <v>374914.11225000001</v>
      </c>
      <c r="G19" s="601">
        <v>379770.75166000001</v>
      </c>
      <c r="H19" s="601">
        <v>1507659.1172499999</v>
      </c>
      <c r="I19" s="601">
        <v>482299.81144999998</v>
      </c>
      <c r="J19" s="601">
        <v>113357.94804999999</v>
      </c>
      <c r="K19" s="601">
        <v>7228901.4758799998</v>
      </c>
    </row>
    <row r="20" spans="1:11">
      <c r="A20" s="390" t="s">
        <v>304</v>
      </c>
      <c r="B20" s="601">
        <v>418425.41414999997</v>
      </c>
      <c r="C20" s="601">
        <v>4082594.0161799998</v>
      </c>
      <c r="D20" s="601">
        <v>2420234.6670100004</v>
      </c>
      <c r="E20" s="601">
        <v>265270.71361999999</v>
      </c>
      <c r="F20" s="601">
        <v>102439.09323999999</v>
      </c>
      <c r="G20" s="601">
        <v>363991.24776</v>
      </c>
      <c r="H20" s="601">
        <v>2236199.6971199997</v>
      </c>
      <c r="I20" s="601">
        <v>90663.184970000002</v>
      </c>
      <c r="J20" s="601">
        <v>70059.371930000008</v>
      </c>
      <c r="K20" s="601">
        <v>10049877.40598</v>
      </c>
    </row>
    <row r="21" spans="1:11">
      <c r="A21" s="873" t="s">
        <v>968</v>
      </c>
      <c r="B21" s="602">
        <v>4386433.9361399999</v>
      </c>
      <c r="C21" s="602">
        <v>30978994.698230002</v>
      </c>
      <c r="D21" s="602">
        <v>20640229.777479999</v>
      </c>
      <c r="E21" s="602">
        <v>2613681.9256599997</v>
      </c>
      <c r="F21" s="602">
        <v>2367714.92643</v>
      </c>
      <c r="G21" s="602">
        <v>4350991.2650000006</v>
      </c>
      <c r="H21" s="602">
        <v>51913886.995230004</v>
      </c>
      <c r="I21" s="602">
        <v>2446426.5117399995</v>
      </c>
      <c r="J21" s="602">
        <v>748811.15130000003</v>
      </c>
      <c r="K21" s="602">
        <v>120447171.18721001</v>
      </c>
    </row>
    <row r="22" spans="1:11">
      <c r="A22" s="603" t="s">
        <v>1074</v>
      </c>
      <c r="B22" s="603"/>
      <c r="C22" s="603"/>
      <c r="D22" s="603"/>
      <c r="E22" s="603"/>
      <c r="F22" s="603"/>
      <c r="G22" s="603"/>
      <c r="H22" s="603"/>
      <c r="I22" s="604"/>
      <c r="J22" s="603"/>
      <c r="K22" s="603" t="s">
        <v>823</v>
      </c>
    </row>
    <row r="23" spans="1:11">
      <c r="A23" s="390" t="s">
        <v>1079</v>
      </c>
      <c r="B23" s="601">
        <v>0</v>
      </c>
      <c r="C23" s="601">
        <v>183637.97866999998</v>
      </c>
      <c r="D23" s="601">
        <v>587447.48560000001</v>
      </c>
      <c r="E23" s="601">
        <v>0</v>
      </c>
      <c r="F23" s="601">
        <v>0</v>
      </c>
      <c r="G23" s="601">
        <v>0</v>
      </c>
      <c r="H23" s="601">
        <v>148274.49733000001</v>
      </c>
      <c r="I23" s="601">
        <v>0</v>
      </c>
      <c r="J23" s="601">
        <v>0</v>
      </c>
      <c r="K23" s="601">
        <v>919359.96160000004</v>
      </c>
    </row>
    <row r="24" spans="1:11">
      <c r="A24" s="390" t="s">
        <v>1078</v>
      </c>
      <c r="B24" s="601">
        <v>175581.01639999999</v>
      </c>
      <c r="C24" s="601">
        <v>762422.65163999994</v>
      </c>
      <c r="D24" s="601">
        <v>451689.72527999996</v>
      </c>
      <c r="E24" s="601">
        <v>393995.65823</v>
      </c>
      <c r="F24" s="601">
        <v>232458.46135</v>
      </c>
      <c r="G24" s="601">
        <v>184651.48762</v>
      </c>
      <c r="H24" s="601">
        <v>561485.13510000007</v>
      </c>
      <c r="I24" s="601">
        <v>126362.51883</v>
      </c>
      <c r="J24" s="601">
        <v>5492.0429000000004</v>
      </c>
      <c r="K24" s="601">
        <v>2894138.69735</v>
      </c>
    </row>
    <row r="25" spans="1:11">
      <c r="A25" s="605" t="s">
        <v>968</v>
      </c>
      <c r="B25" s="601">
        <v>175581.01639999999</v>
      </c>
      <c r="C25" s="601">
        <v>946060.63030999992</v>
      </c>
      <c r="D25" s="601">
        <v>1039137.2108799999</v>
      </c>
      <c r="E25" s="601">
        <v>393995.65823</v>
      </c>
      <c r="F25" s="601">
        <v>232458.46135</v>
      </c>
      <c r="G25" s="601">
        <v>184651.48762</v>
      </c>
      <c r="H25" s="601">
        <v>709759.63243000011</v>
      </c>
      <c r="I25" s="601">
        <v>126362.51883</v>
      </c>
      <c r="J25" s="601">
        <v>5492.0429000000004</v>
      </c>
      <c r="K25" s="601">
        <v>3813498.6589500001</v>
      </c>
    </row>
    <row r="26" spans="1:11">
      <c r="A26" s="603" t="s">
        <v>1289</v>
      </c>
      <c r="B26" s="603"/>
      <c r="C26" s="603"/>
      <c r="D26" s="603"/>
      <c r="E26" s="603"/>
      <c r="F26" s="603"/>
      <c r="G26" s="603"/>
      <c r="H26" s="603"/>
      <c r="I26" s="604"/>
      <c r="J26" s="603"/>
      <c r="K26" s="603" t="s">
        <v>823</v>
      </c>
    </row>
    <row r="27" spans="1:11">
      <c r="A27" s="390" t="s">
        <v>1290</v>
      </c>
      <c r="B27" s="601">
        <v>130269.17276</v>
      </c>
      <c r="C27" s="601">
        <v>1105939.2347599999</v>
      </c>
      <c r="D27" s="601">
        <v>95242.129109999994</v>
      </c>
      <c r="E27" s="601">
        <v>0</v>
      </c>
      <c r="F27" s="601">
        <v>0</v>
      </c>
      <c r="G27" s="601">
        <v>155235.70217999999</v>
      </c>
      <c r="H27" s="601">
        <v>274252.78512000002</v>
      </c>
      <c r="I27" s="601">
        <v>0</v>
      </c>
      <c r="J27" s="601">
        <v>0</v>
      </c>
      <c r="K27" s="601">
        <v>1760939.0239300001</v>
      </c>
    </row>
    <row r="28" spans="1:11">
      <c r="A28" s="390" t="s">
        <v>1292</v>
      </c>
      <c r="B28" s="601">
        <v>0</v>
      </c>
      <c r="C28" s="601">
        <v>0</v>
      </c>
      <c r="D28" s="601">
        <v>0</v>
      </c>
      <c r="E28" s="601">
        <v>0</v>
      </c>
      <c r="F28" s="601">
        <v>0</v>
      </c>
      <c r="G28" s="601">
        <v>0</v>
      </c>
      <c r="H28" s="601">
        <v>0</v>
      </c>
      <c r="I28" s="601">
        <v>0</v>
      </c>
      <c r="J28" s="601">
        <v>46925.434979999998</v>
      </c>
      <c r="K28" s="601">
        <v>46925.434979999998</v>
      </c>
    </row>
    <row r="29" spans="1:11">
      <c r="A29" s="390" t="s">
        <v>1293</v>
      </c>
      <c r="B29" s="601">
        <v>0</v>
      </c>
      <c r="C29" s="601">
        <v>0</v>
      </c>
      <c r="D29" s="601">
        <v>0</v>
      </c>
      <c r="E29" s="601">
        <v>203955.57571999999</v>
      </c>
      <c r="F29" s="601">
        <v>0</v>
      </c>
      <c r="G29" s="601">
        <v>0</v>
      </c>
      <c r="H29" s="601">
        <v>0</v>
      </c>
      <c r="I29" s="601">
        <v>0</v>
      </c>
      <c r="J29" s="601">
        <v>0</v>
      </c>
      <c r="K29" s="601">
        <v>203955.57571999999</v>
      </c>
    </row>
    <row r="30" spans="1:11">
      <c r="A30" s="390" t="s">
        <v>1294</v>
      </c>
      <c r="B30" s="601">
        <v>0</v>
      </c>
      <c r="C30" s="601">
        <v>0</v>
      </c>
      <c r="D30" s="601">
        <v>612691.67775999999</v>
      </c>
      <c r="E30" s="601">
        <v>0</v>
      </c>
      <c r="F30" s="601">
        <v>0</v>
      </c>
      <c r="G30" s="601">
        <v>0</v>
      </c>
      <c r="H30" s="601">
        <v>0</v>
      </c>
      <c r="I30" s="601">
        <v>0</v>
      </c>
      <c r="J30" s="601">
        <v>0</v>
      </c>
      <c r="K30" s="601">
        <v>612691.67775999999</v>
      </c>
    </row>
    <row r="31" spans="1:11">
      <c r="A31" s="390" t="s">
        <v>1295</v>
      </c>
      <c r="B31" s="601">
        <v>0</v>
      </c>
      <c r="C31" s="601">
        <v>0</v>
      </c>
      <c r="D31" s="601">
        <v>0</v>
      </c>
      <c r="E31" s="601">
        <v>0</v>
      </c>
      <c r="F31" s="601">
        <v>67623.316349999994</v>
      </c>
      <c r="G31" s="601">
        <v>0</v>
      </c>
      <c r="H31" s="601">
        <v>0</v>
      </c>
      <c r="I31" s="601">
        <v>0</v>
      </c>
      <c r="J31" s="601">
        <v>0</v>
      </c>
      <c r="K31" s="601">
        <v>67623.316349999994</v>
      </c>
    </row>
    <row r="32" spans="1:11">
      <c r="A32" s="390" t="s">
        <v>1296</v>
      </c>
      <c r="B32" s="601">
        <v>0</v>
      </c>
      <c r="C32" s="601">
        <v>0</v>
      </c>
      <c r="D32" s="601">
        <v>0</v>
      </c>
      <c r="E32" s="601">
        <v>0</v>
      </c>
      <c r="F32" s="601">
        <v>0</v>
      </c>
      <c r="G32" s="601">
        <v>0</v>
      </c>
      <c r="H32" s="601">
        <v>0</v>
      </c>
      <c r="I32" s="601">
        <v>46819.783670000004</v>
      </c>
      <c r="J32" s="601">
        <v>0</v>
      </c>
      <c r="K32" s="601">
        <v>46819.783670000004</v>
      </c>
    </row>
    <row r="33" spans="1:11">
      <c r="A33" s="390" t="s">
        <v>968</v>
      </c>
      <c r="B33" s="601">
        <v>130269.17276</v>
      </c>
      <c r="C33" s="601">
        <v>1105939.2347599999</v>
      </c>
      <c r="D33" s="601">
        <v>707933.80686999997</v>
      </c>
      <c r="E33" s="601">
        <v>203955.57571999999</v>
      </c>
      <c r="F33" s="601">
        <v>67623.316349999994</v>
      </c>
      <c r="G33" s="601">
        <v>155235.70217999999</v>
      </c>
      <c r="H33" s="601">
        <v>274252.78512000002</v>
      </c>
      <c r="I33" s="601">
        <v>46819.783670000004</v>
      </c>
      <c r="J33" s="601">
        <v>46925.434979999998</v>
      </c>
      <c r="K33" s="601">
        <v>2738954.8124099998</v>
      </c>
    </row>
    <row r="34" spans="1:11">
      <c r="A34" s="598" t="s">
        <v>873</v>
      </c>
      <c r="B34" s="604"/>
      <c r="C34" s="604"/>
      <c r="D34" s="604"/>
      <c r="E34" s="604"/>
      <c r="F34" s="604"/>
      <c r="G34" s="604"/>
      <c r="H34" s="604"/>
      <c r="I34" s="604"/>
      <c r="J34" s="604"/>
      <c r="K34" s="603" t="s">
        <v>823</v>
      </c>
    </row>
    <row r="35" spans="1:11">
      <c r="A35" s="390" t="s">
        <v>867</v>
      </c>
      <c r="B35" s="601">
        <v>0</v>
      </c>
      <c r="C35" s="601">
        <v>0</v>
      </c>
      <c r="D35" s="601">
        <v>0</v>
      </c>
      <c r="E35" s="601">
        <v>87803.281459999998</v>
      </c>
      <c r="F35" s="601">
        <v>127289.49398</v>
      </c>
      <c r="G35" s="601">
        <v>0</v>
      </c>
      <c r="H35" s="601">
        <v>0</v>
      </c>
      <c r="I35" s="601">
        <v>0</v>
      </c>
      <c r="J35" s="601">
        <v>0</v>
      </c>
      <c r="K35" s="601">
        <v>215092.77544</v>
      </c>
    </row>
    <row r="36" spans="1:11">
      <c r="A36" s="390" t="s">
        <v>868</v>
      </c>
      <c r="B36" s="601">
        <v>0</v>
      </c>
      <c r="C36" s="601">
        <v>0</v>
      </c>
      <c r="D36" s="601">
        <v>0</v>
      </c>
      <c r="E36" s="601">
        <v>0</v>
      </c>
      <c r="F36" s="601">
        <v>0</v>
      </c>
      <c r="G36" s="601">
        <v>108710.39048999999</v>
      </c>
      <c r="H36" s="601">
        <v>0</v>
      </c>
      <c r="I36" s="601">
        <v>0</v>
      </c>
      <c r="J36" s="601">
        <v>0</v>
      </c>
      <c r="K36" s="601">
        <v>108710.39048999999</v>
      </c>
    </row>
    <row r="37" spans="1:11">
      <c r="A37" s="390" t="s">
        <v>872</v>
      </c>
      <c r="B37" s="601">
        <v>0</v>
      </c>
      <c r="C37" s="601">
        <v>0</v>
      </c>
      <c r="D37" s="601">
        <v>97037.74987</v>
      </c>
      <c r="E37" s="601">
        <v>0</v>
      </c>
      <c r="F37" s="601">
        <v>0</v>
      </c>
      <c r="G37" s="601">
        <v>0</v>
      </c>
      <c r="H37" s="601">
        <v>0</v>
      </c>
      <c r="I37" s="601">
        <v>0</v>
      </c>
      <c r="J37" s="601">
        <v>0</v>
      </c>
      <c r="K37" s="601">
        <v>97037.74987</v>
      </c>
    </row>
    <row r="38" spans="1:11">
      <c r="A38" s="390" t="s">
        <v>860</v>
      </c>
      <c r="B38" s="601">
        <v>0</v>
      </c>
      <c r="C38" s="601">
        <v>0</v>
      </c>
      <c r="D38" s="601">
        <v>0</v>
      </c>
      <c r="E38" s="601">
        <v>0</v>
      </c>
      <c r="F38" s="601">
        <v>0</v>
      </c>
      <c r="G38" s="601">
        <v>0</v>
      </c>
      <c r="H38" s="601">
        <v>106447.43216</v>
      </c>
      <c r="I38" s="601">
        <v>0</v>
      </c>
      <c r="J38" s="601">
        <v>0</v>
      </c>
      <c r="K38" s="601">
        <v>106447.43216</v>
      </c>
    </row>
    <row r="39" spans="1:11">
      <c r="A39" s="390" t="s">
        <v>866</v>
      </c>
      <c r="B39" s="601">
        <v>30607.224039999997</v>
      </c>
      <c r="C39" s="601">
        <v>0</v>
      </c>
      <c r="D39" s="601">
        <v>0</v>
      </c>
      <c r="E39" s="601">
        <v>0</v>
      </c>
      <c r="F39" s="601">
        <v>148687.02884000001</v>
      </c>
      <c r="G39" s="601">
        <v>0</v>
      </c>
      <c r="H39" s="601">
        <v>0</v>
      </c>
      <c r="I39" s="601">
        <v>0</v>
      </c>
      <c r="J39" s="601">
        <v>0</v>
      </c>
      <c r="K39" s="601">
        <v>179294.25288000001</v>
      </c>
    </row>
    <row r="40" spans="1:11">
      <c r="A40" s="390" t="s">
        <v>859</v>
      </c>
      <c r="B40" s="601">
        <v>0</v>
      </c>
      <c r="C40" s="601">
        <v>0</v>
      </c>
      <c r="D40" s="601">
        <v>0</v>
      </c>
      <c r="E40" s="601">
        <v>0</v>
      </c>
      <c r="F40" s="601">
        <v>152606.89058000001</v>
      </c>
      <c r="G40" s="601">
        <v>32638.337179999999</v>
      </c>
      <c r="H40" s="601">
        <v>0</v>
      </c>
      <c r="I40" s="601">
        <v>0</v>
      </c>
      <c r="J40" s="601">
        <v>0</v>
      </c>
      <c r="K40" s="601">
        <v>185245.22776000001</v>
      </c>
    </row>
    <row r="41" spans="1:11">
      <c r="A41" s="390" t="s">
        <v>858</v>
      </c>
      <c r="B41" s="601">
        <v>0</v>
      </c>
      <c r="C41" s="601">
        <v>0</v>
      </c>
      <c r="D41" s="601">
        <v>0</v>
      </c>
      <c r="E41" s="601">
        <v>0</v>
      </c>
      <c r="F41" s="601">
        <v>0</v>
      </c>
      <c r="G41" s="601">
        <v>52630.678869999996</v>
      </c>
      <c r="H41" s="601">
        <v>0</v>
      </c>
      <c r="I41" s="601">
        <v>0</v>
      </c>
      <c r="J41" s="601">
        <v>0</v>
      </c>
      <c r="K41" s="601">
        <v>52630.678869999996</v>
      </c>
    </row>
    <row r="42" spans="1:11">
      <c r="A42" s="390" t="s">
        <v>849</v>
      </c>
      <c r="B42" s="601">
        <v>0</v>
      </c>
      <c r="C42" s="601">
        <v>0</v>
      </c>
      <c r="D42" s="601">
        <v>0</v>
      </c>
      <c r="E42" s="601">
        <v>0</v>
      </c>
      <c r="F42" s="601">
        <v>0</v>
      </c>
      <c r="G42" s="601">
        <v>0</v>
      </c>
      <c r="H42" s="601">
        <v>349200.86105000001</v>
      </c>
      <c r="I42" s="601">
        <v>0</v>
      </c>
      <c r="J42" s="601">
        <v>0</v>
      </c>
      <c r="K42" s="601">
        <v>349200.86105000001</v>
      </c>
    </row>
    <row r="43" spans="1:11">
      <c r="A43" s="390" t="s">
        <v>854</v>
      </c>
      <c r="B43" s="601">
        <v>0</v>
      </c>
      <c r="C43" s="601">
        <v>0</v>
      </c>
      <c r="D43" s="601">
        <v>169579.85128999999</v>
      </c>
      <c r="E43" s="601">
        <v>0</v>
      </c>
      <c r="F43" s="601">
        <v>0</v>
      </c>
      <c r="G43" s="601">
        <v>0</v>
      </c>
      <c r="H43" s="601">
        <v>0</v>
      </c>
      <c r="I43" s="601">
        <v>0</v>
      </c>
      <c r="J43" s="601">
        <v>0</v>
      </c>
      <c r="K43" s="601">
        <v>169579.85128999999</v>
      </c>
    </row>
    <row r="44" spans="1:11">
      <c r="A44" s="390" t="s">
        <v>865</v>
      </c>
      <c r="B44" s="601">
        <v>0</v>
      </c>
      <c r="C44" s="601">
        <v>0</v>
      </c>
      <c r="D44" s="601">
        <v>0</v>
      </c>
      <c r="E44" s="601">
        <v>0</v>
      </c>
      <c r="F44" s="601">
        <v>0</v>
      </c>
      <c r="G44" s="601">
        <v>60557.762630000005</v>
      </c>
      <c r="H44" s="601">
        <v>0</v>
      </c>
      <c r="I44" s="601">
        <v>0</v>
      </c>
      <c r="J44" s="601">
        <v>0</v>
      </c>
      <c r="K44" s="601">
        <v>60557.762630000005</v>
      </c>
    </row>
    <row r="45" spans="1:11">
      <c r="A45" s="390" t="s">
        <v>847</v>
      </c>
      <c r="B45" s="601">
        <v>0</v>
      </c>
      <c r="C45" s="601">
        <v>0</v>
      </c>
      <c r="D45" s="601">
        <v>139716.78675999999</v>
      </c>
      <c r="E45" s="601">
        <v>0</v>
      </c>
      <c r="F45" s="601">
        <v>0</v>
      </c>
      <c r="G45" s="601">
        <v>0</v>
      </c>
      <c r="H45" s="601">
        <v>957260.92436000006</v>
      </c>
      <c r="I45" s="601">
        <v>90954.630059999996</v>
      </c>
      <c r="J45" s="601">
        <v>70466.544069999989</v>
      </c>
      <c r="K45" s="601">
        <v>1258398.8852500001</v>
      </c>
    </row>
    <row r="46" spans="1:11">
      <c r="A46" s="390" t="s">
        <v>863</v>
      </c>
      <c r="B46" s="601">
        <v>0</v>
      </c>
      <c r="C46" s="601">
        <v>0</v>
      </c>
      <c r="D46" s="601">
        <v>81665.132450000005</v>
      </c>
      <c r="E46" s="601">
        <v>0</v>
      </c>
      <c r="F46" s="601">
        <v>0</v>
      </c>
      <c r="G46" s="601">
        <v>0</v>
      </c>
      <c r="H46" s="601">
        <v>0</v>
      </c>
      <c r="I46" s="601">
        <v>0</v>
      </c>
      <c r="J46" s="601">
        <v>0</v>
      </c>
      <c r="K46" s="601">
        <v>81665.132450000005</v>
      </c>
    </row>
    <row r="47" spans="1:11">
      <c r="A47" s="390" t="s">
        <v>856</v>
      </c>
      <c r="B47" s="601">
        <v>0</v>
      </c>
      <c r="C47" s="601">
        <v>0</v>
      </c>
      <c r="D47" s="601">
        <v>112635.90090000001</v>
      </c>
      <c r="E47" s="601">
        <v>0</v>
      </c>
      <c r="F47" s="601">
        <v>0</v>
      </c>
      <c r="G47" s="601">
        <v>0</v>
      </c>
      <c r="H47" s="601">
        <v>0</v>
      </c>
      <c r="I47" s="601">
        <v>0</v>
      </c>
      <c r="J47" s="601">
        <v>0</v>
      </c>
      <c r="K47" s="601">
        <v>112635.90090000001</v>
      </c>
    </row>
    <row r="48" spans="1:11">
      <c r="A48" s="390" t="s">
        <v>851</v>
      </c>
      <c r="B48" s="601">
        <v>0</v>
      </c>
      <c r="C48" s="601">
        <v>0</v>
      </c>
      <c r="D48" s="601">
        <v>184784.51066999999</v>
      </c>
      <c r="E48" s="601">
        <v>0</v>
      </c>
      <c r="F48" s="601">
        <v>0</v>
      </c>
      <c r="G48" s="601">
        <v>0</v>
      </c>
      <c r="H48" s="601">
        <v>0</v>
      </c>
      <c r="I48" s="601">
        <v>0</v>
      </c>
      <c r="J48" s="601">
        <v>0</v>
      </c>
      <c r="K48" s="601">
        <v>184784.51066999999</v>
      </c>
    </row>
    <row r="49" spans="1:11">
      <c r="A49" s="390" t="s">
        <v>871</v>
      </c>
      <c r="B49" s="601">
        <v>0</v>
      </c>
      <c r="C49" s="601">
        <v>0</v>
      </c>
      <c r="D49" s="601">
        <v>0</v>
      </c>
      <c r="E49" s="601">
        <v>0</v>
      </c>
      <c r="F49" s="601">
        <v>0</v>
      </c>
      <c r="G49" s="601">
        <v>0</v>
      </c>
      <c r="H49" s="601">
        <v>211688.31961999999</v>
      </c>
      <c r="I49" s="601">
        <v>28189.9987</v>
      </c>
      <c r="J49" s="601">
        <v>0</v>
      </c>
      <c r="K49" s="601">
        <v>239878.31831999999</v>
      </c>
    </row>
    <row r="50" spans="1:11">
      <c r="A50" s="390" t="s">
        <v>857</v>
      </c>
      <c r="B50" s="601">
        <v>0</v>
      </c>
      <c r="C50" s="601">
        <v>0</v>
      </c>
      <c r="D50" s="601">
        <v>0</v>
      </c>
      <c r="E50" s="601">
        <v>0</v>
      </c>
      <c r="F50" s="601">
        <v>68308.695959999997</v>
      </c>
      <c r="G50" s="601">
        <v>21990.95204</v>
      </c>
      <c r="H50" s="601">
        <v>0</v>
      </c>
      <c r="I50" s="601">
        <v>0</v>
      </c>
      <c r="J50" s="601">
        <v>0</v>
      </c>
      <c r="K50" s="601">
        <v>90299.648000000001</v>
      </c>
    </row>
    <row r="51" spans="1:11">
      <c r="A51" s="390" t="s">
        <v>870</v>
      </c>
      <c r="B51" s="601">
        <v>0</v>
      </c>
      <c r="C51" s="601">
        <v>0</v>
      </c>
      <c r="D51" s="601">
        <v>0</v>
      </c>
      <c r="E51" s="601">
        <v>0</v>
      </c>
      <c r="F51" s="601">
        <v>0</v>
      </c>
      <c r="G51" s="601">
        <v>88849.352079999997</v>
      </c>
      <c r="H51" s="601">
        <v>0</v>
      </c>
      <c r="I51" s="601">
        <v>0</v>
      </c>
      <c r="J51" s="601">
        <v>0</v>
      </c>
      <c r="K51" s="601">
        <v>88849.352079999997</v>
      </c>
    </row>
    <row r="52" spans="1:11">
      <c r="A52" s="390" t="s">
        <v>864</v>
      </c>
      <c r="B52" s="601">
        <v>0</v>
      </c>
      <c r="C52" s="601">
        <v>0</v>
      </c>
      <c r="D52" s="601">
        <v>0</v>
      </c>
      <c r="E52" s="601">
        <v>0</v>
      </c>
      <c r="F52" s="601">
        <v>0</v>
      </c>
      <c r="G52" s="601">
        <v>143311.22678999999</v>
      </c>
      <c r="H52" s="601">
        <v>0</v>
      </c>
      <c r="I52" s="601">
        <v>0</v>
      </c>
      <c r="J52" s="601">
        <v>0</v>
      </c>
      <c r="K52" s="601">
        <v>143311.22678999999</v>
      </c>
    </row>
    <row r="53" spans="1:11">
      <c r="A53" s="390" t="s">
        <v>853</v>
      </c>
      <c r="B53" s="601">
        <v>0</v>
      </c>
      <c r="C53" s="601">
        <v>0</v>
      </c>
      <c r="D53" s="601">
        <v>188518.16661000001</v>
      </c>
      <c r="E53" s="601">
        <v>0</v>
      </c>
      <c r="F53" s="601">
        <v>0</v>
      </c>
      <c r="G53" s="601">
        <v>0</v>
      </c>
      <c r="H53" s="601">
        <v>0</v>
      </c>
      <c r="I53" s="601">
        <v>0</v>
      </c>
      <c r="J53" s="601">
        <v>0</v>
      </c>
      <c r="K53" s="601">
        <v>188518.16661000001</v>
      </c>
    </row>
    <row r="54" spans="1:11">
      <c r="A54" s="390" t="s">
        <v>855</v>
      </c>
      <c r="B54" s="601">
        <v>0</v>
      </c>
      <c r="C54" s="601">
        <v>0</v>
      </c>
      <c r="D54" s="601">
        <v>149029.59083999999</v>
      </c>
      <c r="E54" s="601">
        <v>0</v>
      </c>
      <c r="F54" s="601">
        <v>0</v>
      </c>
      <c r="G54" s="601">
        <v>0</v>
      </c>
      <c r="H54" s="601">
        <v>0</v>
      </c>
      <c r="I54" s="601">
        <v>0</v>
      </c>
      <c r="J54" s="601">
        <v>0</v>
      </c>
      <c r="K54" s="601">
        <v>149029.59083999999</v>
      </c>
    </row>
    <row r="55" spans="1:11">
      <c r="A55" s="390" t="s">
        <v>852</v>
      </c>
      <c r="B55" s="601">
        <v>0</v>
      </c>
      <c r="C55" s="601">
        <v>0</v>
      </c>
      <c r="D55" s="601">
        <v>305192.56753</v>
      </c>
      <c r="E55" s="601">
        <v>0</v>
      </c>
      <c r="F55" s="601">
        <v>0</v>
      </c>
      <c r="G55" s="601">
        <v>0</v>
      </c>
      <c r="H55" s="601">
        <v>0</v>
      </c>
      <c r="I55" s="601">
        <v>0</v>
      </c>
      <c r="J55" s="601">
        <v>0</v>
      </c>
      <c r="K55" s="601">
        <v>305192.56753</v>
      </c>
    </row>
    <row r="56" spans="1:11">
      <c r="A56" s="390" t="s">
        <v>848</v>
      </c>
      <c r="B56" s="601">
        <v>30878.994269999999</v>
      </c>
      <c r="C56" s="601">
        <v>0</v>
      </c>
      <c r="D56" s="601">
        <v>24867.564839999999</v>
      </c>
      <c r="E56" s="601">
        <v>0</v>
      </c>
      <c r="F56" s="601">
        <v>0</v>
      </c>
      <c r="G56" s="601">
        <v>123085.33781</v>
      </c>
      <c r="H56" s="601">
        <v>539717.51678999991</v>
      </c>
      <c r="I56" s="601">
        <v>0</v>
      </c>
      <c r="J56" s="601">
        <v>0</v>
      </c>
      <c r="K56" s="601">
        <v>718549.41370999988</v>
      </c>
    </row>
    <row r="57" spans="1:11">
      <c r="A57" s="390" t="s">
        <v>850</v>
      </c>
      <c r="B57" s="601">
        <v>0</v>
      </c>
      <c r="C57" s="601">
        <v>0</v>
      </c>
      <c r="D57" s="601">
        <v>84071.914969999998</v>
      </c>
      <c r="E57" s="601">
        <v>0</v>
      </c>
      <c r="F57" s="601">
        <v>0</v>
      </c>
      <c r="G57" s="601">
        <v>0</v>
      </c>
      <c r="H57" s="601">
        <v>0</v>
      </c>
      <c r="I57" s="601">
        <v>0</v>
      </c>
      <c r="J57" s="601">
        <v>0</v>
      </c>
      <c r="K57" s="601">
        <v>84071.914969999998</v>
      </c>
    </row>
    <row r="58" spans="1:11">
      <c r="A58" s="390" t="s">
        <v>869</v>
      </c>
      <c r="B58" s="601">
        <v>142031.90959</v>
      </c>
      <c r="C58" s="601">
        <v>0</v>
      </c>
      <c r="D58" s="601">
        <v>0</v>
      </c>
      <c r="E58" s="601">
        <v>0</v>
      </c>
      <c r="F58" s="601">
        <v>15115.49509</v>
      </c>
      <c r="G58" s="601">
        <v>0</v>
      </c>
      <c r="H58" s="601">
        <v>0</v>
      </c>
      <c r="I58" s="601">
        <v>0</v>
      </c>
      <c r="J58" s="601">
        <v>0</v>
      </c>
      <c r="K58" s="601">
        <v>157147.40468000001</v>
      </c>
    </row>
    <row r="59" spans="1:11">
      <c r="A59" s="390" t="s">
        <v>861</v>
      </c>
      <c r="B59" s="601">
        <v>0</v>
      </c>
      <c r="C59" s="601">
        <v>0</v>
      </c>
      <c r="D59" s="601">
        <v>0</v>
      </c>
      <c r="E59" s="601">
        <v>0</v>
      </c>
      <c r="F59" s="601">
        <v>0</v>
      </c>
      <c r="G59" s="601">
        <v>0</v>
      </c>
      <c r="H59" s="601">
        <v>82103.258520000003</v>
      </c>
      <c r="I59" s="601">
        <v>0</v>
      </c>
      <c r="J59" s="601">
        <v>0</v>
      </c>
      <c r="K59" s="601">
        <v>82103.258520000003</v>
      </c>
    </row>
    <row r="60" spans="1:11">
      <c r="A60" s="390" t="s">
        <v>862</v>
      </c>
      <c r="B60" s="601">
        <v>0</v>
      </c>
      <c r="C60" s="601">
        <v>0</v>
      </c>
      <c r="D60" s="601">
        <v>0</v>
      </c>
      <c r="E60" s="601">
        <v>0</v>
      </c>
      <c r="F60" s="601">
        <v>0</v>
      </c>
      <c r="G60" s="601">
        <v>0</v>
      </c>
      <c r="H60" s="601">
        <v>0</v>
      </c>
      <c r="I60" s="601">
        <v>53757.636200000001</v>
      </c>
      <c r="J60" s="601">
        <v>0</v>
      </c>
      <c r="K60" s="601">
        <v>53757.636200000001</v>
      </c>
    </row>
    <row r="61" spans="1:11">
      <c r="A61" s="390" t="s">
        <v>1329</v>
      </c>
      <c r="B61" s="601">
        <v>0</v>
      </c>
      <c r="C61" s="601">
        <v>0</v>
      </c>
      <c r="D61" s="601">
        <v>215938.45243999999</v>
      </c>
      <c r="E61" s="601">
        <v>0</v>
      </c>
      <c r="F61" s="601">
        <v>0</v>
      </c>
      <c r="G61" s="601">
        <v>0</v>
      </c>
      <c r="H61" s="601">
        <v>0</v>
      </c>
      <c r="I61" s="601">
        <v>0</v>
      </c>
      <c r="J61" s="601">
        <v>0</v>
      </c>
      <c r="K61" s="601">
        <v>215938.45243999999</v>
      </c>
    </row>
    <row r="62" spans="1:11">
      <c r="A62" s="390" t="s">
        <v>1339</v>
      </c>
      <c r="B62" s="601">
        <v>0</v>
      </c>
      <c r="C62" s="601">
        <v>0</v>
      </c>
      <c r="D62" s="601">
        <v>0</v>
      </c>
      <c r="E62" s="601">
        <v>0</v>
      </c>
      <c r="F62" s="601">
        <v>0</v>
      </c>
      <c r="G62" s="601">
        <v>0</v>
      </c>
      <c r="H62" s="601">
        <v>229261.91827000002</v>
      </c>
      <c r="I62" s="601">
        <v>0</v>
      </c>
      <c r="J62" s="601">
        <v>0</v>
      </c>
      <c r="K62" s="601">
        <v>229261.91827000002</v>
      </c>
    </row>
    <row r="63" spans="1:11">
      <c r="A63" s="390" t="s">
        <v>1374</v>
      </c>
      <c r="B63" s="601">
        <v>0</v>
      </c>
      <c r="C63" s="601">
        <v>55212.145250000001</v>
      </c>
      <c r="D63" s="601">
        <v>0</v>
      </c>
      <c r="E63" s="601">
        <v>0</v>
      </c>
      <c r="F63" s="601">
        <v>0</v>
      </c>
      <c r="G63" s="601">
        <v>0</v>
      </c>
      <c r="H63" s="601">
        <v>0</v>
      </c>
      <c r="I63" s="601">
        <v>0</v>
      </c>
      <c r="J63" s="601">
        <v>0</v>
      </c>
      <c r="K63" s="601">
        <v>55212.145250000001</v>
      </c>
    </row>
    <row r="64" spans="1:11">
      <c r="A64" s="390" t="s">
        <v>1375</v>
      </c>
      <c r="B64" s="601">
        <v>193328.3725</v>
      </c>
      <c r="C64" s="601">
        <v>0</v>
      </c>
      <c r="D64" s="601">
        <v>0</v>
      </c>
      <c r="E64" s="601">
        <v>0</v>
      </c>
      <c r="F64" s="601">
        <v>0</v>
      </c>
      <c r="G64" s="601">
        <v>0</v>
      </c>
      <c r="H64" s="601">
        <v>0</v>
      </c>
      <c r="I64" s="601">
        <v>0</v>
      </c>
      <c r="J64" s="601">
        <v>0</v>
      </c>
      <c r="K64" s="601">
        <v>193328.3725</v>
      </c>
    </row>
    <row r="65" spans="1:11">
      <c r="A65" s="390" t="s">
        <v>968</v>
      </c>
      <c r="B65" s="601">
        <v>396846.50040000002</v>
      </c>
      <c r="C65" s="601">
        <v>55212.145250000001</v>
      </c>
      <c r="D65" s="601">
        <v>1753038.1891699999</v>
      </c>
      <c r="E65" s="601">
        <v>87803.281459999998</v>
      </c>
      <c r="F65" s="601">
        <v>512007.60444999998</v>
      </c>
      <c r="G65" s="601">
        <v>631774.03789000004</v>
      </c>
      <c r="H65" s="601">
        <v>2475680.2307700003</v>
      </c>
      <c r="I65" s="601">
        <v>172902.26496</v>
      </c>
      <c r="J65" s="601">
        <v>70466.544069999989</v>
      </c>
      <c r="K65" s="601">
        <v>6155730.798419999</v>
      </c>
    </row>
    <row r="66" spans="1:11">
      <c r="A66" s="603" t="s">
        <v>1353</v>
      </c>
      <c r="B66" s="603"/>
      <c r="C66" s="603"/>
      <c r="D66" s="603"/>
      <c r="E66" s="603"/>
      <c r="F66" s="603"/>
      <c r="G66" s="603"/>
      <c r="H66" s="603"/>
      <c r="I66" s="604"/>
      <c r="J66" s="603"/>
      <c r="K66" s="603" t="s">
        <v>823</v>
      </c>
    </row>
    <row r="67" spans="1:11">
      <c r="A67" s="390" t="s">
        <v>1354</v>
      </c>
      <c r="B67" s="601">
        <v>40739.872189999995</v>
      </c>
      <c r="C67" s="601">
        <v>65559.467569999993</v>
      </c>
      <c r="D67" s="601">
        <v>236069.4241</v>
      </c>
      <c r="E67" s="601">
        <v>39376.56151</v>
      </c>
      <c r="F67" s="601">
        <v>12979.88401</v>
      </c>
      <c r="G67" s="601">
        <v>37460.556229999995</v>
      </c>
      <c r="H67" s="601">
        <v>209628.24728000001</v>
      </c>
      <c r="I67" s="601">
        <v>5868.1704800000007</v>
      </c>
      <c r="J67" s="601">
        <v>5801.8923700000005</v>
      </c>
      <c r="K67" s="601">
        <v>653484.07573999988</v>
      </c>
    </row>
    <row r="68" spans="1:11">
      <c r="A68" s="390" t="s">
        <v>1355</v>
      </c>
      <c r="B68" s="601">
        <v>178657.52898</v>
      </c>
      <c r="C68" s="601">
        <v>427800.39214999997</v>
      </c>
      <c r="D68" s="601">
        <v>168382.38784000001</v>
      </c>
      <c r="E68" s="601">
        <v>137773.40935</v>
      </c>
      <c r="F68" s="601">
        <v>126492.22783</v>
      </c>
      <c r="G68" s="601">
        <v>109783.56688</v>
      </c>
      <c r="H68" s="601">
        <v>341933.88056000002</v>
      </c>
      <c r="I68" s="601">
        <v>125578.97740999999</v>
      </c>
      <c r="J68" s="601">
        <v>13824.401179999999</v>
      </c>
      <c r="K68" s="601">
        <v>1630226.7721799999</v>
      </c>
    </row>
    <row r="69" spans="1:11">
      <c r="A69" s="390" t="s">
        <v>1356</v>
      </c>
      <c r="B69" s="601">
        <v>26274.461600000002</v>
      </c>
      <c r="C69" s="601">
        <v>772895.11765999999</v>
      </c>
      <c r="D69" s="601">
        <v>31105.325100000002</v>
      </c>
      <c r="E69" s="601">
        <v>74878.367859999998</v>
      </c>
      <c r="F69" s="601">
        <v>31394.581190000001</v>
      </c>
      <c r="G69" s="601">
        <v>7292.49946</v>
      </c>
      <c r="H69" s="601">
        <v>16516.20984</v>
      </c>
      <c r="I69" s="601">
        <v>79280.350739999994</v>
      </c>
      <c r="J69" s="601">
        <v>0</v>
      </c>
      <c r="K69" s="601">
        <v>1039636.9134500001</v>
      </c>
    </row>
    <row r="70" spans="1:11">
      <c r="A70" s="390" t="s">
        <v>1357</v>
      </c>
      <c r="B70" s="601">
        <v>0</v>
      </c>
      <c r="C70" s="601">
        <v>0</v>
      </c>
      <c r="D70" s="601">
        <v>0</v>
      </c>
      <c r="E70" s="601">
        <v>0</v>
      </c>
      <c r="F70" s="601">
        <v>0</v>
      </c>
      <c r="G70" s="601">
        <v>6107.9955799999998</v>
      </c>
      <c r="H70" s="601">
        <v>89675.473760000008</v>
      </c>
      <c r="I70" s="601">
        <v>0</v>
      </c>
      <c r="J70" s="601">
        <v>0</v>
      </c>
      <c r="K70" s="601">
        <v>95783.469340000011</v>
      </c>
    </row>
    <row r="71" spans="1:11">
      <c r="A71" s="390" t="s">
        <v>1358</v>
      </c>
      <c r="B71" s="601">
        <v>10412.97343</v>
      </c>
      <c r="C71" s="601">
        <v>6319.3555999999999</v>
      </c>
      <c r="D71" s="601">
        <v>111295.39903</v>
      </c>
      <c r="E71" s="601">
        <v>23591.91908</v>
      </c>
      <c r="F71" s="601">
        <v>18520.686539999999</v>
      </c>
      <c r="G71" s="601">
        <v>16056.90372</v>
      </c>
      <c r="H71" s="601">
        <v>66892.545700000002</v>
      </c>
      <c r="I71" s="601">
        <v>0</v>
      </c>
      <c r="J71" s="601">
        <v>0</v>
      </c>
      <c r="K71" s="601">
        <v>253089.7831</v>
      </c>
    </row>
    <row r="72" spans="1:11">
      <c r="A72" s="390" t="s">
        <v>1359</v>
      </c>
      <c r="B72" s="601">
        <v>45129.100850000003</v>
      </c>
      <c r="C72" s="601">
        <v>29425.380100000002</v>
      </c>
      <c r="D72" s="601">
        <v>28045.767219999998</v>
      </c>
      <c r="E72" s="601">
        <v>76992.643100000001</v>
      </c>
      <c r="F72" s="601">
        <v>39300.69412</v>
      </c>
      <c r="G72" s="601">
        <v>71297.002099999998</v>
      </c>
      <c r="H72" s="601">
        <v>36091.591789999999</v>
      </c>
      <c r="I72" s="601">
        <v>4688.0849600000001</v>
      </c>
      <c r="J72" s="601">
        <v>31191.46673</v>
      </c>
      <c r="K72" s="601">
        <v>362161.73096999998</v>
      </c>
    </row>
    <row r="73" spans="1:11">
      <c r="A73" s="390" t="s">
        <v>1360</v>
      </c>
      <c r="B73" s="601">
        <v>0</v>
      </c>
      <c r="C73" s="601">
        <v>29388.626980000001</v>
      </c>
      <c r="D73" s="601">
        <v>0</v>
      </c>
      <c r="E73" s="601">
        <v>0</v>
      </c>
      <c r="F73" s="601">
        <v>0</v>
      </c>
      <c r="G73" s="601">
        <v>0</v>
      </c>
      <c r="H73" s="601">
        <v>0</v>
      </c>
      <c r="I73" s="601">
        <v>0</v>
      </c>
      <c r="J73" s="601">
        <v>0</v>
      </c>
      <c r="K73" s="601">
        <v>29388.626980000001</v>
      </c>
    </row>
    <row r="74" spans="1:11">
      <c r="A74" s="390" t="s">
        <v>968</v>
      </c>
      <c r="B74" s="601">
        <v>301213.93705000001</v>
      </c>
      <c r="C74" s="601">
        <v>1331388.3400599998</v>
      </c>
      <c r="D74" s="601">
        <v>574898.30329000007</v>
      </c>
      <c r="E74" s="601">
        <v>352612.90090000001</v>
      </c>
      <c r="F74" s="601">
        <v>228688.07368999999</v>
      </c>
      <c r="G74" s="601">
        <v>247998.52396999998</v>
      </c>
      <c r="H74" s="601">
        <v>760737.94892999995</v>
      </c>
      <c r="I74" s="601">
        <v>215415.58358999999</v>
      </c>
      <c r="J74" s="601">
        <v>50817.760280000002</v>
      </c>
      <c r="K74" s="601">
        <v>4063771.3717599995</v>
      </c>
    </row>
    <row r="75" spans="1:11">
      <c r="A75" s="598" t="s">
        <v>1420</v>
      </c>
      <c r="B75" s="604"/>
      <c r="C75" s="604"/>
      <c r="D75" s="604"/>
      <c r="E75" s="604"/>
      <c r="F75" s="604"/>
      <c r="G75" s="604"/>
      <c r="H75" s="604"/>
      <c r="I75" s="604"/>
      <c r="J75" s="604"/>
      <c r="K75" s="603"/>
    </row>
    <row r="76" spans="1:11">
      <c r="A76" s="390" t="s">
        <v>298</v>
      </c>
      <c r="B76" s="601">
        <v>982600.40805999993</v>
      </c>
      <c r="C76" s="601">
        <v>3746828.8024299997</v>
      </c>
      <c r="D76" s="601">
        <v>3140537.1020800001</v>
      </c>
      <c r="E76" s="601">
        <v>413751.78079000005</v>
      </c>
      <c r="F76" s="601">
        <v>526036.00285000005</v>
      </c>
      <c r="G76" s="601">
        <v>719393.31479999993</v>
      </c>
      <c r="H76" s="601">
        <v>4476972.7291899994</v>
      </c>
      <c r="I76" s="601">
        <v>532831.06460000004</v>
      </c>
      <c r="J76" s="601">
        <v>274085.41885000002</v>
      </c>
      <c r="K76" s="601">
        <v>14813036.623649999</v>
      </c>
    </row>
    <row r="77" spans="1:11">
      <c r="A77" s="390" t="s">
        <v>968</v>
      </c>
      <c r="B77" s="601">
        <v>982600.40805999993</v>
      </c>
      <c r="C77" s="601">
        <v>3746828.8024299997</v>
      </c>
      <c r="D77" s="601">
        <v>3140537.1020800001</v>
      </c>
      <c r="E77" s="601">
        <v>413751.78079000005</v>
      </c>
      <c r="F77" s="601">
        <v>526036.00285000005</v>
      </c>
      <c r="G77" s="601">
        <v>719393.31479999993</v>
      </c>
      <c r="H77" s="601">
        <v>4476972.7291899994</v>
      </c>
      <c r="I77" s="601">
        <v>532831.06460000004</v>
      </c>
      <c r="J77" s="601">
        <v>274085.41885000002</v>
      </c>
      <c r="K77" s="601">
        <v>14813036.623649999</v>
      </c>
    </row>
    <row r="78" spans="1:11">
      <c r="A78" s="606" t="s">
        <v>1421</v>
      </c>
      <c r="B78" s="604"/>
      <c r="C78" s="604"/>
      <c r="D78" s="604"/>
      <c r="E78" s="604"/>
      <c r="F78" s="604"/>
      <c r="G78" s="604"/>
      <c r="H78" s="604"/>
      <c r="I78" s="604"/>
      <c r="J78" s="604"/>
      <c r="K78" s="604"/>
    </row>
    <row r="79" spans="1:11">
      <c r="A79" s="390" t="s">
        <v>961</v>
      </c>
      <c r="B79" s="390">
        <v>52728.821550000001</v>
      </c>
      <c r="C79" s="390">
        <v>118278.94133</v>
      </c>
      <c r="D79" s="390">
        <v>86596.929390000005</v>
      </c>
      <c r="E79" s="390">
        <v>28727.97264</v>
      </c>
      <c r="F79" s="390">
        <v>31750.08455</v>
      </c>
      <c r="G79" s="390">
        <v>35609.928140000004</v>
      </c>
      <c r="H79" s="390">
        <v>155311.24638</v>
      </c>
      <c r="I79" s="390">
        <v>29303.98371</v>
      </c>
      <c r="J79" s="390">
        <v>0</v>
      </c>
      <c r="K79" s="601">
        <v>538307.90769000002</v>
      </c>
    </row>
    <row r="80" spans="1:11">
      <c r="A80" s="390" t="s">
        <v>968</v>
      </c>
      <c r="B80" s="601">
        <v>52728.821550000001</v>
      </c>
      <c r="C80" s="601">
        <v>118278.94133</v>
      </c>
      <c r="D80" s="601">
        <v>86596.929390000005</v>
      </c>
      <c r="E80" s="601">
        <v>28727.97264</v>
      </c>
      <c r="F80" s="601">
        <v>31750.08455</v>
      </c>
      <c r="G80" s="601">
        <v>35609.928140000004</v>
      </c>
      <c r="H80" s="601">
        <v>155311.24638</v>
      </c>
      <c r="I80" s="601">
        <v>29303.98371</v>
      </c>
      <c r="J80" s="601">
        <v>0</v>
      </c>
      <c r="K80" s="601">
        <v>538307.90769000002</v>
      </c>
    </row>
    <row r="81" spans="1:11">
      <c r="A81" s="606" t="s">
        <v>6</v>
      </c>
      <c r="B81" s="604">
        <v>6425673.7923600003</v>
      </c>
      <c r="C81" s="604">
        <v>38282702.792369999</v>
      </c>
      <c r="D81" s="604">
        <v>27942371.319159992</v>
      </c>
      <c r="E81" s="604">
        <v>4094529.0953999995</v>
      </c>
      <c r="F81" s="604">
        <v>3966278.4696699996</v>
      </c>
      <c r="G81" s="604">
        <v>6325654.2596000014</v>
      </c>
      <c r="H81" s="604">
        <v>60766601.568050012</v>
      </c>
      <c r="I81" s="604">
        <v>3570061.7110999995</v>
      </c>
      <c r="J81" s="604">
        <v>1196598.3523800001</v>
      </c>
      <c r="K81" s="604">
        <v>152570471.36009002</v>
      </c>
    </row>
    <row r="82" spans="1:11" ht="15.75" thickBot="1">
      <c r="A82" s="607"/>
      <c r="B82" s="607"/>
      <c r="C82" s="607"/>
      <c r="D82" s="607"/>
      <c r="E82" s="607"/>
      <c r="F82" s="607"/>
      <c r="G82" s="607"/>
      <c r="H82" s="607"/>
      <c r="I82" s="607"/>
      <c r="J82" s="607"/>
      <c r="K82" s="607"/>
    </row>
    <row r="83" spans="1:11" ht="15.75" thickTop="1"/>
  </sheetData>
  <mergeCells count="5">
    <mergeCell ref="A1:K1"/>
    <mergeCell ref="A2:K2"/>
    <mergeCell ref="A3:K3"/>
    <mergeCell ref="A4:K4"/>
    <mergeCell ref="A5:K5"/>
  </mergeCells>
  <conditionalFormatting sqref="K73:K81 K70 K37:K62">
    <cfRule type="expression" dxfId="4" priority="4" stopIfTrue="1">
      <formula>OR(A37="BANCOS",A37="MUTUALES", A37="FFP", A37="COOPERATIVAS", A37="TOTAL")</formula>
    </cfRule>
  </conditionalFormatting>
  <conditionalFormatting sqref="K69">
    <cfRule type="expression" dxfId="3" priority="1" stopIfTrue="1">
      <formula>OR(A69="BANCOS",A69="MUTUALES", A69="FONDOS", A69="COOPERATIVAS", A69="TOTAL")</formula>
    </cfRule>
  </conditionalFormatting>
  <conditionalFormatting sqref="K69">
    <cfRule type="expression" dxfId="2" priority="2" stopIfTrue="1">
      <formula>OR(#REF!="BANCOS",#REF!="MUTUALES",#REF!= "FFP",#REF!= "COOPERATIVAS",#REF!= "TOTAL")</formula>
    </cfRule>
  </conditionalFormatting>
  <conditionalFormatting sqref="K69">
    <cfRule type="expression" dxfId="1" priority="3" stopIfTrue="1">
      <formula>OR(#REF!="BANCOS",#REF!="MUTUALES",#REF!= "FONDOS",#REF!= "COOPERATIVAS",#REF!= "TOTAL")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L22" sqref="L22"/>
    </sheetView>
  </sheetViews>
  <sheetFormatPr baseColWidth="10" defaultColWidth="9.140625" defaultRowHeight="15"/>
  <cols>
    <col min="1" max="1" width="74.140625" style="63" customWidth="1"/>
    <col min="2" max="6" width="12.5703125" style="863" customWidth="1"/>
    <col min="7" max="7" width="1.85546875" style="67" customWidth="1"/>
    <col min="8" max="8" width="9.140625" style="863" customWidth="1"/>
    <col min="9" max="9" width="10.7109375" style="863" bestFit="1" customWidth="1"/>
    <col min="10" max="256" width="9.140625" style="863"/>
    <col min="257" max="257" width="74.140625" style="863" customWidth="1"/>
    <col min="258" max="262" width="12.5703125" style="863" customWidth="1"/>
    <col min="263" max="263" width="1.85546875" style="863" customWidth="1"/>
    <col min="264" max="264" width="9.140625" style="863" customWidth="1"/>
    <col min="265" max="265" width="10.7109375" style="863" bestFit="1" customWidth="1"/>
    <col min="266" max="512" width="9.140625" style="863"/>
    <col min="513" max="513" width="74.140625" style="863" customWidth="1"/>
    <col min="514" max="518" width="12.5703125" style="863" customWidth="1"/>
    <col min="519" max="519" width="1.85546875" style="863" customWidth="1"/>
    <col min="520" max="520" width="9.140625" style="863" customWidth="1"/>
    <col min="521" max="521" width="10.7109375" style="863" bestFit="1" customWidth="1"/>
    <col min="522" max="768" width="9.140625" style="863"/>
    <col min="769" max="769" width="74.140625" style="863" customWidth="1"/>
    <col min="770" max="774" width="12.5703125" style="863" customWidth="1"/>
    <col min="775" max="775" width="1.85546875" style="863" customWidth="1"/>
    <col min="776" max="776" width="9.140625" style="863" customWidth="1"/>
    <col min="777" max="777" width="10.7109375" style="863" bestFit="1" customWidth="1"/>
    <col min="778" max="1024" width="9.140625" style="863"/>
    <col min="1025" max="1025" width="74.140625" style="863" customWidth="1"/>
    <col min="1026" max="1030" width="12.5703125" style="863" customWidth="1"/>
    <col min="1031" max="1031" width="1.85546875" style="863" customWidth="1"/>
    <col min="1032" max="1032" width="9.140625" style="863" customWidth="1"/>
    <col min="1033" max="1033" width="10.7109375" style="863" bestFit="1" customWidth="1"/>
    <col min="1034" max="1280" width="9.140625" style="863"/>
    <col min="1281" max="1281" width="74.140625" style="863" customWidth="1"/>
    <col min="1282" max="1286" width="12.5703125" style="863" customWidth="1"/>
    <col min="1287" max="1287" width="1.85546875" style="863" customWidth="1"/>
    <col min="1288" max="1288" width="9.140625" style="863" customWidth="1"/>
    <col min="1289" max="1289" width="10.7109375" style="863" bestFit="1" customWidth="1"/>
    <col min="1290" max="1536" width="9.140625" style="863"/>
    <col min="1537" max="1537" width="74.140625" style="863" customWidth="1"/>
    <col min="1538" max="1542" width="12.5703125" style="863" customWidth="1"/>
    <col min="1543" max="1543" width="1.85546875" style="863" customWidth="1"/>
    <col min="1544" max="1544" width="9.140625" style="863" customWidth="1"/>
    <col min="1545" max="1545" width="10.7109375" style="863" bestFit="1" customWidth="1"/>
    <col min="1546" max="1792" width="9.140625" style="863"/>
    <col min="1793" max="1793" width="74.140625" style="863" customWidth="1"/>
    <col min="1794" max="1798" width="12.5703125" style="863" customWidth="1"/>
    <col min="1799" max="1799" width="1.85546875" style="863" customWidth="1"/>
    <col min="1800" max="1800" width="9.140625" style="863" customWidth="1"/>
    <col min="1801" max="1801" width="10.7109375" style="863" bestFit="1" customWidth="1"/>
    <col min="1802" max="2048" width="9.140625" style="863"/>
    <col min="2049" max="2049" width="74.140625" style="863" customWidth="1"/>
    <col min="2050" max="2054" width="12.5703125" style="863" customWidth="1"/>
    <col min="2055" max="2055" width="1.85546875" style="863" customWidth="1"/>
    <col min="2056" max="2056" width="9.140625" style="863" customWidth="1"/>
    <col min="2057" max="2057" width="10.7109375" style="863" bestFit="1" customWidth="1"/>
    <col min="2058" max="2304" width="9.140625" style="863"/>
    <col min="2305" max="2305" width="74.140625" style="863" customWidth="1"/>
    <col min="2306" max="2310" width="12.5703125" style="863" customWidth="1"/>
    <col min="2311" max="2311" width="1.85546875" style="863" customWidth="1"/>
    <col min="2312" max="2312" width="9.140625" style="863" customWidth="1"/>
    <col min="2313" max="2313" width="10.7109375" style="863" bestFit="1" customWidth="1"/>
    <col min="2314" max="2560" width="9.140625" style="863"/>
    <col min="2561" max="2561" width="74.140625" style="863" customWidth="1"/>
    <col min="2562" max="2566" width="12.5703125" style="863" customWidth="1"/>
    <col min="2567" max="2567" width="1.85546875" style="863" customWidth="1"/>
    <col min="2568" max="2568" width="9.140625" style="863" customWidth="1"/>
    <col min="2569" max="2569" width="10.7109375" style="863" bestFit="1" customWidth="1"/>
    <col min="2570" max="2816" width="9.140625" style="863"/>
    <col min="2817" max="2817" width="74.140625" style="863" customWidth="1"/>
    <col min="2818" max="2822" width="12.5703125" style="863" customWidth="1"/>
    <col min="2823" max="2823" width="1.85546875" style="863" customWidth="1"/>
    <col min="2824" max="2824" width="9.140625" style="863" customWidth="1"/>
    <col min="2825" max="2825" width="10.7109375" style="863" bestFit="1" customWidth="1"/>
    <col min="2826" max="3072" width="9.140625" style="863"/>
    <col min="3073" max="3073" width="74.140625" style="863" customWidth="1"/>
    <col min="3074" max="3078" width="12.5703125" style="863" customWidth="1"/>
    <col min="3079" max="3079" width="1.85546875" style="863" customWidth="1"/>
    <col min="3080" max="3080" width="9.140625" style="863" customWidth="1"/>
    <col min="3081" max="3081" width="10.7109375" style="863" bestFit="1" customWidth="1"/>
    <col min="3082" max="3328" width="9.140625" style="863"/>
    <col min="3329" max="3329" width="74.140625" style="863" customWidth="1"/>
    <col min="3330" max="3334" width="12.5703125" style="863" customWidth="1"/>
    <col min="3335" max="3335" width="1.85546875" style="863" customWidth="1"/>
    <col min="3336" max="3336" width="9.140625" style="863" customWidth="1"/>
    <col min="3337" max="3337" width="10.7109375" style="863" bestFit="1" customWidth="1"/>
    <col min="3338" max="3584" width="9.140625" style="863"/>
    <col min="3585" max="3585" width="74.140625" style="863" customWidth="1"/>
    <col min="3586" max="3590" width="12.5703125" style="863" customWidth="1"/>
    <col min="3591" max="3591" width="1.85546875" style="863" customWidth="1"/>
    <col min="3592" max="3592" width="9.140625" style="863" customWidth="1"/>
    <col min="3593" max="3593" width="10.7109375" style="863" bestFit="1" customWidth="1"/>
    <col min="3594" max="3840" width="9.140625" style="863"/>
    <col min="3841" max="3841" width="74.140625" style="863" customWidth="1"/>
    <col min="3842" max="3846" width="12.5703125" style="863" customWidth="1"/>
    <col min="3847" max="3847" width="1.85546875" style="863" customWidth="1"/>
    <col min="3848" max="3848" width="9.140625" style="863" customWidth="1"/>
    <col min="3849" max="3849" width="10.7109375" style="863" bestFit="1" customWidth="1"/>
    <col min="3850" max="4096" width="9.140625" style="863"/>
    <col min="4097" max="4097" width="74.140625" style="863" customWidth="1"/>
    <col min="4098" max="4102" width="12.5703125" style="863" customWidth="1"/>
    <col min="4103" max="4103" width="1.85546875" style="863" customWidth="1"/>
    <col min="4104" max="4104" width="9.140625" style="863" customWidth="1"/>
    <col min="4105" max="4105" width="10.7109375" style="863" bestFit="1" customWidth="1"/>
    <col min="4106" max="4352" width="9.140625" style="863"/>
    <col min="4353" max="4353" width="74.140625" style="863" customWidth="1"/>
    <col min="4354" max="4358" width="12.5703125" style="863" customWidth="1"/>
    <col min="4359" max="4359" width="1.85546875" style="863" customWidth="1"/>
    <col min="4360" max="4360" width="9.140625" style="863" customWidth="1"/>
    <col min="4361" max="4361" width="10.7109375" style="863" bestFit="1" customWidth="1"/>
    <col min="4362" max="4608" width="9.140625" style="863"/>
    <col min="4609" max="4609" width="74.140625" style="863" customWidth="1"/>
    <col min="4610" max="4614" width="12.5703125" style="863" customWidth="1"/>
    <col min="4615" max="4615" width="1.85546875" style="863" customWidth="1"/>
    <col min="4616" max="4616" width="9.140625" style="863" customWidth="1"/>
    <col min="4617" max="4617" width="10.7109375" style="863" bestFit="1" customWidth="1"/>
    <col min="4618" max="4864" width="9.140625" style="863"/>
    <col min="4865" max="4865" width="74.140625" style="863" customWidth="1"/>
    <col min="4866" max="4870" width="12.5703125" style="863" customWidth="1"/>
    <col min="4871" max="4871" width="1.85546875" style="863" customWidth="1"/>
    <col min="4872" max="4872" width="9.140625" style="863" customWidth="1"/>
    <col min="4873" max="4873" width="10.7109375" style="863" bestFit="1" customWidth="1"/>
    <col min="4874" max="5120" width="9.140625" style="863"/>
    <col min="5121" max="5121" width="74.140625" style="863" customWidth="1"/>
    <col min="5122" max="5126" width="12.5703125" style="863" customWidth="1"/>
    <col min="5127" max="5127" width="1.85546875" style="863" customWidth="1"/>
    <col min="5128" max="5128" width="9.140625" style="863" customWidth="1"/>
    <col min="5129" max="5129" width="10.7109375" style="863" bestFit="1" customWidth="1"/>
    <col min="5130" max="5376" width="9.140625" style="863"/>
    <col min="5377" max="5377" width="74.140625" style="863" customWidth="1"/>
    <col min="5378" max="5382" width="12.5703125" style="863" customWidth="1"/>
    <col min="5383" max="5383" width="1.85546875" style="863" customWidth="1"/>
    <col min="5384" max="5384" width="9.140625" style="863" customWidth="1"/>
    <col min="5385" max="5385" width="10.7109375" style="863" bestFit="1" customWidth="1"/>
    <col min="5386" max="5632" width="9.140625" style="863"/>
    <col min="5633" max="5633" width="74.140625" style="863" customWidth="1"/>
    <col min="5634" max="5638" width="12.5703125" style="863" customWidth="1"/>
    <col min="5639" max="5639" width="1.85546875" style="863" customWidth="1"/>
    <col min="5640" max="5640" width="9.140625" style="863" customWidth="1"/>
    <col min="5641" max="5641" width="10.7109375" style="863" bestFit="1" customWidth="1"/>
    <col min="5642" max="5888" width="9.140625" style="863"/>
    <col min="5889" max="5889" width="74.140625" style="863" customWidth="1"/>
    <col min="5890" max="5894" width="12.5703125" style="863" customWidth="1"/>
    <col min="5895" max="5895" width="1.85546875" style="863" customWidth="1"/>
    <col min="5896" max="5896" width="9.140625" style="863" customWidth="1"/>
    <col min="5897" max="5897" width="10.7109375" style="863" bestFit="1" customWidth="1"/>
    <col min="5898" max="6144" width="9.140625" style="863"/>
    <col min="6145" max="6145" width="74.140625" style="863" customWidth="1"/>
    <col min="6146" max="6150" width="12.5703125" style="863" customWidth="1"/>
    <col min="6151" max="6151" width="1.85546875" style="863" customWidth="1"/>
    <col min="6152" max="6152" width="9.140625" style="863" customWidth="1"/>
    <col min="6153" max="6153" width="10.7109375" style="863" bestFit="1" customWidth="1"/>
    <col min="6154" max="6400" width="9.140625" style="863"/>
    <col min="6401" max="6401" width="74.140625" style="863" customWidth="1"/>
    <col min="6402" max="6406" width="12.5703125" style="863" customWidth="1"/>
    <col min="6407" max="6407" width="1.85546875" style="863" customWidth="1"/>
    <col min="6408" max="6408" width="9.140625" style="863" customWidth="1"/>
    <col min="6409" max="6409" width="10.7109375" style="863" bestFit="1" customWidth="1"/>
    <col min="6410" max="6656" width="9.140625" style="863"/>
    <col min="6657" max="6657" width="74.140625" style="863" customWidth="1"/>
    <col min="6658" max="6662" width="12.5703125" style="863" customWidth="1"/>
    <col min="6663" max="6663" width="1.85546875" style="863" customWidth="1"/>
    <col min="6664" max="6664" width="9.140625" style="863" customWidth="1"/>
    <col min="6665" max="6665" width="10.7109375" style="863" bestFit="1" customWidth="1"/>
    <col min="6666" max="6912" width="9.140625" style="863"/>
    <col min="6913" max="6913" width="74.140625" style="863" customWidth="1"/>
    <col min="6914" max="6918" width="12.5703125" style="863" customWidth="1"/>
    <col min="6919" max="6919" width="1.85546875" style="863" customWidth="1"/>
    <col min="6920" max="6920" width="9.140625" style="863" customWidth="1"/>
    <col min="6921" max="6921" width="10.7109375" style="863" bestFit="1" customWidth="1"/>
    <col min="6922" max="7168" width="9.140625" style="863"/>
    <col min="7169" max="7169" width="74.140625" style="863" customWidth="1"/>
    <col min="7170" max="7174" width="12.5703125" style="863" customWidth="1"/>
    <col min="7175" max="7175" width="1.85546875" style="863" customWidth="1"/>
    <col min="7176" max="7176" width="9.140625" style="863" customWidth="1"/>
    <col min="7177" max="7177" width="10.7109375" style="863" bestFit="1" customWidth="1"/>
    <col min="7178" max="7424" width="9.140625" style="863"/>
    <col min="7425" max="7425" width="74.140625" style="863" customWidth="1"/>
    <col min="7426" max="7430" width="12.5703125" style="863" customWidth="1"/>
    <col min="7431" max="7431" width="1.85546875" style="863" customWidth="1"/>
    <col min="7432" max="7432" width="9.140625" style="863" customWidth="1"/>
    <col min="7433" max="7433" width="10.7109375" style="863" bestFit="1" customWidth="1"/>
    <col min="7434" max="7680" width="9.140625" style="863"/>
    <col min="7681" max="7681" width="74.140625" style="863" customWidth="1"/>
    <col min="7682" max="7686" width="12.5703125" style="863" customWidth="1"/>
    <col min="7687" max="7687" width="1.85546875" style="863" customWidth="1"/>
    <col min="7688" max="7688" width="9.140625" style="863" customWidth="1"/>
    <col min="7689" max="7689" width="10.7109375" style="863" bestFit="1" customWidth="1"/>
    <col min="7690" max="7936" width="9.140625" style="863"/>
    <col min="7937" max="7937" width="74.140625" style="863" customWidth="1"/>
    <col min="7938" max="7942" width="12.5703125" style="863" customWidth="1"/>
    <col min="7943" max="7943" width="1.85546875" style="863" customWidth="1"/>
    <col min="7944" max="7944" width="9.140625" style="863" customWidth="1"/>
    <col min="7945" max="7945" width="10.7109375" style="863" bestFit="1" customWidth="1"/>
    <col min="7946" max="8192" width="9.140625" style="863"/>
    <col min="8193" max="8193" width="74.140625" style="863" customWidth="1"/>
    <col min="8194" max="8198" width="12.5703125" style="863" customWidth="1"/>
    <col min="8199" max="8199" width="1.85546875" style="863" customWidth="1"/>
    <col min="8200" max="8200" width="9.140625" style="863" customWidth="1"/>
    <col min="8201" max="8201" width="10.7109375" style="863" bestFit="1" customWidth="1"/>
    <col min="8202" max="8448" width="9.140625" style="863"/>
    <col min="8449" max="8449" width="74.140625" style="863" customWidth="1"/>
    <col min="8450" max="8454" width="12.5703125" style="863" customWidth="1"/>
    <col min="8455" max="8455" width="1.85546875" style="863" customWidth="1"/>
    <col min="8456" max="8456" width="9.140625" style="863" customWidth="1"/>
    <col min="8457" max="8457" width="10.7109375" style="863" bestFit="1" customWidth="1"/>
    <col min="8458" max="8704" width="9.140625" style="863"/>
    <col min="8705" max="8705" width="74.140625" style="863" customWidth="1"/>
    <col min="8706" max="8710" width="12.5703125" style="863" customWidth="1"/>
    <col min="8711" max="8711" width="1.85546875" style="863" customWidth="1"/>
    <col min="8712" max="8712" width="9.140625" style="863" customWidth="1"/>
    <col min="8713" max="8713" width="10.7109375" style="863" bestFit="1" customWidth="1"/>
    <col min="8714" max="8960" width="9.140625" style="863"/>
    <col min="8961" max="8961" width="74.140625" style="863" customWidth="1"/>
    <col min="8962" max="8966" width="12.5703125" style="863" customWidth="1"/>
    <col min="8967" max="8967" width="1.85546875" style="863" customWidth="1"/>
    <col min="8968" max="8968" width="9.140625" style="863" customWidth="1"/>
    <col min="8969" max="8969" width="10.7109375" style="863" bestFit="1" customWidth="1"/>
    <col min="8970" max="9216" width="9.140625" style="863"/>
    <col min="9217" max="9217" width="74.140625" style="863" customWidth="1"/>
    <col min="9218" max="9222" width="12.5703125" style="863" customWidth="1"/>
    <col min="9223" max="9223" width="1.85546875" style="863" customWidth="1"/>
    <col min="9224" max="9224" width="9.140625" style="863" customWidth="1"/>
    <col min="9225" max="9225" width="10.7109375" style="863" bestFit="1" customWidth="1"/>
    <col min="9226" max="9472" width="9.140625" style="863"/>
    <col min="9473" max="9473" width="74.140625" style="863" customWidth="1"/>
    <col min="9474" max="9478" width="12.5703125" style="863" customWidth="1"/>
    <col min="9479" max="9479" width="1.85546875" style="863" customWidth="1"/>
    <col min="9480" max="9480" width="9.140625" style="863" customWidth="1"/>
    <col min="9481" max="9481" width="10.7109375" style="863" bestFit="1" customWidth="1"/>
    <col min="9482" max="9728" width="9.140625" style="863"/>
    <col min="9729" max="9729" width="74.140625" style="863" customWidth="1"/>
    <col min="9730" max="9734" width="12.5703125" style="863" customWidth="1"/>
    <col min="9735" max="9735" width="1.85546875" style="863" customWidth="1"/>
    <col min="9736" max="9736" width="9.140625" style="863" customWidth="1"/>
    <col min="9737" max="9737" width="10.7109375" style="863" bestFit="1" customWidth="1"/>
    <col min="9738" max="9984" width="9.140625" style="863"/>
    <col min="9985" max="9985" width="74.140625" style="863" customWidth="1"/>
    <col min="9986" max="9990" width="12.5703125" style="863" customWidth="1"/>
    <col min="9991" max="9991" width="1.85546875" style="863" customWidth="1"/>
    <col min="9992" max="9992" width="9.140625" style="863" customWidth="1"/>
    <col min="9993" max="9993" width="10.7109375" style="863" bestFit="1" customWidth="1"/>
    <col min="9994" max="10240" width="9.140625" style="863"/>
    <col min="10241" max="10241" width="74.140625" style="863" customWidth="1"/>
    <col min="10242" max="10246" width="12.5703125" style="863" customWidth="1"/>
    <col min="10247" max="10247" width="1.85546875" style="863" customWidth="1"/>
    <col min="10248" max="10248" width="9.140625" style="863" customWidth="1"/>
    <col min="10249" max="10249" width="10.7109375" style="863" bestFit="1" customWidth="1"/>
    <col min="10250" max="10496" width="9.140625" style="863"/>
    <col min="10497" max="10497" width="74.140625" style="863" customWidth="1"/>
    <col min="10498" max="10502" width="12.5703125" style="863" customWidth="1"/>
    <col min="10503" max="10503" width="1.85546875" style="863" customWidth="1"/>
    <col min="10504" max="10504" width="9.140625" style="863" customWidth="1"/>
    <col min="10505" max="10505" width="10.7109375" style="863" bestFit="1" customWidth="1"/>
    <col min="10506" max="10752" width="9.140625" style="863"/>
    <col min="10753" max="10753" width="74.140625" style="863" customWidth="1"/>
    <col min="10754" max="10758" width="12.5703125" style="863" customWidth="1"/>
    <col min="10759" max="10759" width="1.85546875" style="863" customWidth="1"/>
    <col min="10760" max="10760" width="9.140625" style="863" customWidth="1"/>
    <col min="10761" max="10761" width="10.7109375" style="863" bestFit="1" customWidth="1"/>
    <col min="10762" max="11008" width="9.140625" style="863"/>
    <col min="11009" max="11009" width="74.140625" style="863" customWidth="1"/>
    <col min="11010" max="11014" width="12.5703125" style="863" customWidth="1"/>
    <col min="11015" max="11015" width="1.85546875" style="863" customWidth="1"/>
    <col min="11016" max="11016" width="9.140625" style="863" customWidth="1"/>
    <col min="11017" max="11017" width="10.7109375" style="863" bestFit="1" customWidth="1"/>
    <col min="11018" max="11264" width="9.140625" style="863"/>
    <col min="11265" max="11265" width="74.140625" style="863" customWidth="1"/>
    <col min="11266" max="11270" width="12.5703125" style="863" customWidth="1"/>
    <col min="11271" max="11271" width="1.85546875" style="863" customWidth="1"/>
    <col min="11272" max="11272" width="9.140625" style="863" customWidth="1"/>
    <col min="11273" max="11273" width="10.7109375" style="863" bestFit="1" customWidth="1"/>
    <col min="11274" max="11520" width="9.140625" style="863"/>
    <col min="11521" max="11521" width="74.140625" style="863" customWidth="1"/>
    <col min="11522" max="11526" width="12.5703125" style="863" customWidth="1"/>
    <col min="11527" max="11527" width="1.85546875" style="863" customWidth="1"/>
    <col min="11528" max="11528" width="9.140625" style="863" customWidth="1"/>
    <col min="11529" max="11529" width="10.7109375" style="863" bestFit="1" customWidth="1"/>
    <col min="11530" max="11776" width="9.140625" style="863"/>
    <col min="11777" max="11777" width="74.140625" style="863" customWidth="1"/>
    <col min="11778" max="11782" width="12.5703125" style="863" customWidth="1"/>
    <col min="11783" max="11783" width="1.85546875" style="863" customWidth="1"/>
    <col min="11784" max="11784" width="9.140625" style="863" customWidth="1"/>
    <col min="11785" max="11785" width="10.7109375" style="863" bestFit="1" customWidth="1"/>
    <col min="11786" max="12032" width="9.140625" style="863"/>
    <col min="12033" max="12033" width="74.140625" style="863" customWidth="1"/>
    <col min="12034" max="12038" width="12.5703125" style="863" customWidth="1"/>
    <col min="12039" max="12039" width="1.85546875" style="863" customWidth="1"/>
    <col min="12040" max="12040" width="9.140625" style="863" customWidth="1"/>
    <col min="12041" max="12041" width="10.7109375" style="863" bestFit="1" customWidth="1"/>
    <col min="12042" max="12288" width="9.140625" style="863"/>
    <col min="12289" max="12289" width="74.140625" style="863" customWidth="1"/>
    <col min="12290" max="12294" width="12.5703125" style="863" customWidth="1"/>
    <col min="12295" max="12295" width="1.85546875" style="863" customWidth="1"/>
    <col min="12296" max="12296" width="9.140625" style="863" customWidth="1"/>
    <col min="12297" max="12297" width="10.7109375" style="863" bestFit="1" customWidth="1"/>
    <col min="12298" max="12544" width="9.140625" style="863"/>
    <col min="12545" max="12545" width="74.140625" style="863" customWidth="1"/>
    <col min="12546" max="12550" width="12.5703125" style="863" customWidth="1"/>
    <col min="12551" max="12551" width="1.85546875" style="863" customWidth="1"/>
    <col min="12552" max="12552" width="9.140625" style="863" customWidth="1"/>
    <col min="12553" max="12553" width="10.7109375" style="863" bestFit="1" customWidth="1"/>
    <col min="12554" max="12800" width="9.140625" style="863"/>
    <col min="12801" max="12801" width="74.140625" style="863" customWidth="1"/>
    <col min="12802" max="12806" width="12.5703125" style="863" customWidth="1"/>
    <col min="12807" max="12807" width="1.85546875" style="863" customWidth="1"/>
    <col min="12808" max="12808" width="9.140625" style="863" customWidth="1"/>
    <col min="12809" max="12809" width="10.7109375" style="863" bestFit="1" customWidth="1"/>
    <col min="12810" max="13056" width="9.140625" style="863"/>
    <col min="13057" max="13057" width="74.140625" style="863" customWidth="1"/>
    <col min="13058" max="13062" width="12.5703125" style="863" customWidth="1"/>
    <col min="13063" max="13063" width="1.85546875" style="863" customWidth="1"/>
    <col min="13064" max="13064" width="9.140625" style="863" customWidth="1"/>
    <col min="13065" max="13065" width="10.7109375" style="863" bestFit="1" customWidth="1"/>
    <col min="13066" max="13312" width="9.140625" style="863"/>
    <col min="13313" max="13313" width="74.140625" style="863" customWidth="1"/>
    <col min="13314" max="13318" width="12.5703125" style="863" customWidth="1"/>
    <col min="13319" max="13319" width="1.85546875" style="863" customWidth="1"/>
    <col min="13320" max="13320" width="9.140625" style="863" customWidth="1"/>
    <col min="13321" max="13321" width="10.7109375" style="863" bestFit="1" customWidth="1"/>
    <col min="13322" max="13568" width="9.140625" style="863"/>
    <col min="13569" max="13569" width="74.140625" style="863" customWidth="1"/>
    <col min="13570" max="13574" width="12.5703125" style="863" customWidth="1"/>
    <col min="13575" max="13575" width="1.85546875" style="863" customWidth="1"/>
    <col min="13576" max="13576" width="9.140625" style="863" customWidth="1"/>
    <col min="13577" max="13577" width="10.7109375" style="863" bestFit="1" customWidth="1"/>
    <col min="13578" max="13824" width="9.140625" style="863"/>
    <col min="13825" max="13825" width="74.140625" style="863" customWidth="1"/>
    <col min="13826" max="13830" width="12.5703125" style="863" customWidth="1"/>
    <col min="13831" max="13831" width="1.85546875" style="863" customWidth="1"/>
    <col min="13832" max="13832" width="9.140625" style="863" customWidth="1"/>
    <col min="13833" max="13833" width="10.7109375" style="863" bestFit="1" customWidth="1"/>
    <col min="13834" max="14080" width="9.140625" style="863"/>
    <col min="14081" max="14081" width="74.140625" style="863" customWidth="1"/>
    <col min="14082" max="14086" width="12.5703125" style="863" customWidth="1"/>
    <col min="14087" max="14087" width="1.85546875" style="863" customWidth="1"/>
    <col min="14088" max="14088" width="9.140625" style="863" customWidth="1"/>
    <col min="14089" max="14089" width="10.7109375" style="863" bestFit="1" customWidth="1"/>
    <col min="14090" max="14336" width="9.140625" style="863"/>
    <col min="14337" max="14337" width="74.140625" style="863" customWidth="1"/>
    <col min="14338" max="14342" width="12.5703125" style="863" customWidth="1"/>
    <col min="14343" max="14343" width="1.85546875" style="863" customWidth="1"/>
    <col min="14344" max="14344" width="9.140625" style="863" customWidth="1"/>
    <col min="14345" max="14345" width="10.7109375" style="863" bestFit="1" customWidth="1"/>
    <col min="14346" max="14592" width="9.140625" style="863"/>
    <col min="14593" max="14593" width="74.140625" style="863" customWidth="1"/>
    <col min="14594" max="14598" width="12.5703125" style="863" customWidth="1"/>
    <col min="14599" max="14599" width="1.85546875" style="863" customWidth="1"/>
    <col min="14600" max="14600" width="9.140625" style="863" customWidth="1"/>
    <col min="14601" max="14601" width="10.7109375" style="863" bestFit="1" customWidth="1"/>
    <col min="14602" max="14848" width="9.140625" style="863"/>
    <col min="14849" max="14849" width="74.140625" style="863" customWidth="1"/>
    <col min="14850" max="14854" width="12.5703125" style="863" customWidth="1"/>
    <col min="14855" max="14855" width="1.85546875" style="863" customWidth="1"/>
    <col min="14856" max="14856" width="9.140625" style="863" customWidth="1"/>
    <col min="14857" max="14857" width="10.7109375" style="863" bestFit="1" customWidth="1"/>
    <col min="14858" max="15104" width="9.140625" style="863"/>
    <col min="15105" max="15105" width="74.140625" style="863" customWidth="1"/>
    <col min="15106" max="15110" width="12.5703125" style="863" customWidth="1"/>
    <col min="15111" max="15111" width="1.85546875" style="863" customWidth="1"/>
    <col min="15112" max="15112" width="9.140625" style="863" customWidth="1"/>
    <col min="15113" max="15113" width="10.7109375" style="863" bestFit="1" customWidth="1"/>
    <col min="15114" max="15360" width="9.140625" style="863"/>
    <col min="15361" max="15361" width="74.140625" style="863" customWidth="1"/>
    <col min="15362" max="15366" width="12.5703125" style="863" customWidth="1"/>
    <col min="15367" max="15367" width="1.85546875" style="863" customWidth="1"/>
    <col min="15368" max="15368" width="9.140625" style="863" customWidth="1"/>
    <col min="15369" max="15369" width="10.7109375" style="863" bestFit="1" customWidth="1"/>
    <col min="15370" max="15616" width="9.140625" style="863"/>
    <col min="15617" max="15617" width="74.140625" style="863" customWidth="1"/>
    <col min="15618" max="15622" width="12.5703125" style="863" customWidth="1"/>
    <col min="15623" max="15623" width="1.85546875" style="863" customWidth="1"/>
    <col min="15624" max="15624" width="9.140625" style="863" customWidth="1"/>
    <col min="15625" max="15625" width="10.7109375" style="863" bestFit="1" customWidth="1"/>
    <col min="15626" max="15872" width="9.140625" style="863"/>
    <col min="15873" max="15873" width="74.140625" style="863" customWidth="1"/>
    <col min="15874" max="15878" width="12.5703125" style="863" customWidth="1"/>
    <col min="15879" max="15879" width="1.85546875" style="863" customWidth="1"/>
    <col min="15880" max="15880" width="9.140625" style="863" customWidth="1"/>
    <col min="15881" max="15881" width="10.7109375" style="863" bestFit="1" customWidth="1"/>
    <col min="15882" max="16128" width="9.140625" style="863"/>
    <col min="16129" max="16129" width="74.140625" style="863" customWidth="1"/>
    <col min="16130" max="16134" width="12.5703125" style="863" customWidth="1"/>
    <col min="16135" max="16135" width="1.85546875" style="863" customWidth="1"/>
    <col min="16136" max="16136" width="9.140625" style="863" customWidth="1"/>
    <col min="16137" max="16137" width="10.7109375" style="863" bestFit="1" customWidth="1"/>
    <col min="16138" max="16384" width="9.140625" style="863"/>
  </cols>
  <sheetData>
    <row r="1" spans="1:6" s="66" customFormat="1" ht="2.25" customHeight="1">
      <c r="A1" s="64"/>
      <c r="B1" s="65"/>
      <c r="C1" s="65"/>
      <c r="D1" s="65"/>
      <c r="E1" s="65"/>
      <c r="F1" s="65"/>
    </row>
    <row r="2" spans="1:6" s="56" customFormat="1" ht="39" customHeight="1">
      <c r="A2" s="1061" t="s">
        <v>1451</v>
      </c>
      <c r="B2" s="1061"/>
      <c r="C2" s="1061"/>
      <c r="D2" s="1061"/>
      <c r="E2" s="1061"/>
      <c r="F2" s="1061"/>
    </row>
    <row r="3" spans="1:6" s="56" customFormat="1" ht="20.25">
      <c r="A3" s="1061" t="s">
        <v>1215</v>
      </c>
      <c r="B3" s="1061"/>
      <c r="C3" s="1061"/>
      <c r="D3" s="1061"/>
      <c r="E3" s="1061"/>
      <c r="F3" s="1061"/>
    </row>
    <row r="4" spans="1:6" s="56" customFormat="1" ht="20.25">
      <c r="A4" s="1061" t="s">
        <v>1467</v>
      </c>
      <c r="B4" s="1061"/>
      <c r="C4" s="1061"/>
      <c r="D4" s="1061"/>
      <c r="E4" s="1061"/>
      <c r="F4" s="1061"/>
    </row>
    <row r="5" spans="1:6" s="57" customFormat="1" ht="39" customHeight="1">
      <c r="A5" s="1067" t="s">
        <v>1336</v>
      </c>
      <c r="B5" s="1067"/>
      <c r="C5" s="1067"/>
      <c r="D5" s="1067"/>
      <c r="E5" s="1067"/>
      <c r="F5" s="1067"/>
    </row>
    <row r="6" spans="1:6" s="863" customFormat="1" ht="6" customHeight="1">
      <c r="A6" s="63"/>
    </row>
    <row r="7" spans="1:6" s="863" customFormat="1" ht="4.5" customHeight="1" thickBot="1">
      <c r="A7" s="384"/>
      <c r="B7" s="692"/>
      <c r="C7" s="692"/>
      <c r="D7" s="692"/>
      <c r="E7" s="692"/>
      <c r="F7" s="692"/>
    </row>
    <row r="8" spans="1:6" s="863" customFormat="1" ht="16.5" thickTop="1" thickBot="1">
      <c r="A8" s="770"/>
      <c r="B8" s="693" t="s">
        <v>2</v>
      </c>
      <c r="C8" s="693" t="s">
        <v>3</v>
      </c>
      <c r="D8" s="693" t="s">
        <v>4</v>
      </c>
      <c r="E8" s="693" t="s">
        <v>5</v>
      </c>
      <c r="F8" s="693" t="s">
        <v>6</v>
      </c>
    </row>
    <row r="9" spans="1:6" s="863" customFormat="1" ht="16.5" customHeight="1" thickTop="1" thickBot="1">
      <c r="A9" s="51" t="s">
        <v>7</v>
      </c>
      <c r="B9" s="55">
        <v>170969794.01539999</v>
      </c>
      <c r="C9" s="55">
        <v>24340448.00285</v>
      </c>
      <c r="D9" s="55">
        <v>2695.7892999999999</v>
      </c>
      <c r="E9" s="55">
        <v>114964.83902</v>
      </c>
      <c r="F9" s="55">
        <v>195427902.64657</v>
      </c>
    </row>
    <row r="10" spans="1:6" s="863" customFormat="1" ht="16.5" customHeight="1" thickTop="1" thickBot="1">
      <c r="A10" s="405" t="s">
        <v>8</v>
      </c>
      <c r="B10" s="52">
        <v>14392170.845410001</v>
      </c>
      <c r="C10" s="52">
        <v>8653193.9682400003</v>
      </c>
      <c r="D10" s="52">
        <v>2122.7617700000001</v>
      </c>
      <c r="E10" s="52">
        <v>84182.788950000002</v>
      </c>
      <c r="F10" s="52">
        <v>23131670.36437</v>
      </c>
    </row>
    <row r="11" spans="1:6" s="863" customFormat="1" ht="16.5" customHeight="1" thickTop="1">
      <c r="A11" s="439" t="s">
        <v>9</v>
      </c>
      <c r="B11" s="53">
        <v>6410806.3748000003</v>
      </c>
      <c r="C11" s="53">
        <v>1813735.1164899999</v>
      </c>
      <c r="D11" s="53">
        <v>0</v>
      </c>
      <c r="E11" s="53">
        <v>1.75E-3</v>
      </c>
      <c r="F11" s="53">
        <v>8224541.4930400001</v>
      </c>
    </row>
    <row r="12" spans="1:6" s="863" customFormat="1" ht="16.5" customHeight="1">
      <c r="A12" s="439" t="s">
        <v>10</v>
      </c>
      <c r="B12" s="53">
        <v>7862357.7843800001</v>
      </c>
      <c r="C12" s="53">
        <v>5679453.5742600001</v>
      </c>
      <c r="D12" s="53">
        <v>2122.7617700000001</v>
      </c>
      <c r="E12" s="53">
        <v>84182.787200000006</v>
      </c>
      <c r="F12" s="53">
        <v>13628116.907610001</v>
      </c>
    </row>
    <row r="13" spans="1:6" s="863" customFormat="1" ht="16.5" customHeight="1">
      <c r="A13" s="439" t="s">
        <v>11</v>
      </c>
      <c r="B13" s="53">
        <v>56507.414659999995</v>
      </c>
      <c r="C13" s="53">
        <v>52313.957049999997</v>
      </c>
      <c r="D13" s="53">
        <v>0</v>
      </c>
      <c r="E13" s="53">
        <v>0</v>
      </c>
      <c r="F13" s="53">
        <v>108821.37170999999</v>
      </c>
    </row>
    <row r="14" spans="1:6" s="863" customFormat="1" ht="16.5" customHeight="1">
      <c r="A14" s="439" t="s">
        <v>12</v>
      </c>
      <c r="B14" s="53">
        <v>0</v>
      </c>
      <c r="C14" s="53">
        <v>1704.5992699999999</v>
      </c>
      <c r="D14" s="53">
        <v>0</v>
      </c>
      <c r="E14" s="53">
        <v>0</v>
      </c>
      <c r="F14" s="53">
        <v>1704.5992699999999</v>
      </c>
    </row>
    <row r="15" spans="1:6" s="863" customFormat="1" ht="16.5" customHeight="1">
      <c r="A15" s="439" t="s">
        <v>13</v>
      </c>
      <c r="B15" s="53">
        <v>0</v>
      </c>
      <c r="C15" s="53">
        <v>1098816.6234000002</v>
      </c>
      <c r="D15" s="53">
        <v>0</v>
      </c>
      <c r="E15" s="53">
        <v>0</v>
      </c>
      <c r="F15" s="53">
        <v>1098816.6234000002</v>
      </c>
    </row>
    <row r="16" spans="1:6" s="863" customFormat="1" ht="16.5" customHeight="1">
      <c r="A16" s="439" t="s">
        <v>14</v>
      </c>
      <c r="B16" s="53">
        <v>69785.802249999993</v>
      </c>
      <c r="C16" s="53">
        <v>7362.2463699999998</v>
      </c>
      <c r="D16" s="53">
        <v>0</v>
      </c>
      <c r="E16" s="53">
        <v>0</v>
      </c>
      <c r="F16" s="53">
        <v>77148.048620000001</v>
      </c>
    </row>
    <row r="17" spans="1:6" s="863" customFormat="1" ht="16.5" customHeight="1">
      <c r="A17" s="439" t="s">
        <v>15</v>
      </c>
      <c r="B17" s="53">
        <v>0</v>
      </c>
      <c r="C17" s="53">
        <v>0</v>
      </c>
      <c r="D17" s="53">
        <v>0</v>
      </c>
      <c r="E17" s="53">
        <v>0</v>
      </c>
      <c r="F17" s="53">
        <v>0</v>
      </c>
    </row>
    <row r="18" spans="1:6" s="863" customFormat="1" ht="16.5" customHeight="1" thickBot="1">
      <c r="A18" s="439" t="s">
        <v>16</v>
      </c>
      <c r="B18" s="53">
        <v>-7286.5306799999998</v>
      </c>
      <c r="C18" s="53">
        <v>-192.14860000000002</v>
      </c>
      <c r="D18" s="53">
        <v>0</v>
      </c>
      <c r="E18" s="53">
        <v>0</v>
      </c>
      <c r="F18" s="53">
        <v>-7478.6792800000003</v>
      </c>
    </row>
    <row r="19" spans="1:6" s="863" customFormat="1" ht="16.5" customHeight="1" thickTop="1" thickBot="1">
      <c r="A19" s="405" t="s">
        <v>17</v>
      </c>
      <c r="B19" s="52">
        <v>18213361.666650001</v>
      </c>
      <c r="C19" s="52">
        <v>12610073.523</v>
      </c>
      <c r="D19" s="52">
        <v>55.471239999999995</v>
      </c>
      <c r="E19" s="52">
        <v>29894.033239999997</v>
      </c>
      <c r="F19" s="52">
        <v>30853384.69413</v>
      </c>
    </row>
    <row r="20" spans="1:6" s="863" customFormat="1" ht="16.5" customHeight="1" thickTop="1">
      <c r="A20" s="439" t="s">
        <v>18</v>
      </c>
      <c r="B20" s="53">
        <v>769146.17712000001</v>
      </c>
      <c r="C20" s="53">
        <v>0</v>
      </c>
      <c r="D20" s="53">
        <v>0</v>
      </c>
      <c r="E20" s="53">
        <v>0</v>
      </c>
      <c r="F20" s="53">
        <v>769146.17712000001</v>
      </c>
    </row>
    <row r="21" spans="1:6" s="863" customFormat="1" ht="16.5" customHeight="1">
      <c r="A21" s="439" t="s">
        <v>19</v>
      </c>
      <c r="B21" s="53">
        <v>7081279.5255800001</v>
      </c>
      <c r="C21" s="53">
        <v>336108.77231999999</v>
      </c>
      <c r="D21" s="53">
        <v>0</v>
      </c>
      <c r="E21" s="53">
        <v>0</v>
      </c>
      <c r="F21" s="53">
        <v>7417388.2978999997</v>
      </c>
    </row>
    <row r="22" spans="1:6" s="863" customFormat="1" ht="16.5" customHeight="1">
      <c r="A22" s="439" t="s">
        <v>20</v>
      </c>
      <c r="B22" s="53">
        <v>0</v>
      </c>
      <c r="C22" s="53">
        <v>885189.57787000004</v>
      </c>
      <c r="D22" s="53">
        <v>0</v>
      </c>
      <c r="E22" s="53">
        <v>0</v>
      </c>
      <c r="F22" s="53">
        <v>885189.57787000004</v>
      </c>
    </row>
    <row r="23" spans="1:6" s="863" customFormat="1" ht="16.5" customHeight="1">
      <c r="A23" s="439" t="s">
        <v>21</v>
      </c>
      <c r="B23" s="53">
        <v>123455.93826000001</v>
      </c>
      <c r="C23" s="53">
        <v>1281335.00315</v>
      </c>
      <c r="D23" s="53">
        <v>0</v>
      </c>
      <c r="E23" s="53">
        <v>0</v>
      </c>
      <c r="F23" s="53">
        <v>1404790.94141</v>
      </c>
    </row>
    <row r="24" spans="1:6" s="863" customFormat="1" ht="16.5" customHeight="1">
      <c r="A24" s="439" t="s">
        <v>22</v>
      </c>
      <c r="B24" s="53">
        <v>2178358.9261699999</v>
      </c>
      <c r="C24" s="53">
        <v>1088984.5011300002</v>
      </c>
      <c r="D24" s="53">
        <v>0</v>
      </c>
      <c r="E24" s="53">
        <v>29198.232350000002</v>
      </c>
      <c r="F24" s="53">
        <v>3296541.6596500003</v>
      </c>
    </row>
    <row r="25" spans="1:6" s="863" customFormat="1" ht="16.5" customHeight="1">
      <c r="A25" s="439" t="s">
        <v>23</v>
      </c>
      <c r="B25" s="53">
        <v>7809083.9462099997</v>
      </c>
      <c r="C25" s="53">
        <v>9010150.8078499995</v>
      </c>
      <c r="D25" s="53">
        <v>55.471239999999995</v>
      </c>
      <c r="E25" s="53">
        <v>695.80088000000001</v>
      </c>
      <c r="F25" s="53">
        <v>16819986.026179999</v>
      </c>
    </row>
    <row r="26" spans="1:6" s="863" customFormat="1" ht="16.5" customHeight="1">
      <c r="A26" s="439" t="s">
        <v>24</v>
      </c>
      <c r="B26" s="53">
        <v>257096.48940000002</v>
      </c>
      <c r="C26" s="53">
        <v>44932.206810000003</v>
      </c>
      <c r="D26" s="53">
        <v>0</v>
      </c>
      <c r="E26" s="53">
        <v>1.0000000000000001E-5</v>
      </c>
      <c r="F26" s="53">
        <v>302028.69622000004</v>
      </c>
    </row>
    <row r="27" spans="1:6" s="863" customFormat="1" ht="16.5" customHeight="1" thickBot="1">
      <c r="A27" s="439" t="s">
        <v>25</v>
      </c>
      <c r="B27" s="53">
        <v>-5059.3360899999998</v>
      </c>
      <c r="C27" s="53">
        <v>-36627.346130000005</v>
      </c>
      <c r="D27" s="53">
        <v>0</v>
      </c>
      <c r="E27" s="53">
        <v>0</v>
      </c>
      <c r="F27" s="53">
        <v>-41686.682220000002</v>
      </c>
    </row>
    <row r="28" spans="1:6" s="863" customFormat="1" ht="16.5" customHeight="1" thickTop="1" thickBot="1">
      <c r="A28" s="405" t="s">
        <v>26</v>
      </c>
      <c r="B28" s="52">
        <v>131240131.45447999</v>
      </c>
      <c r="C28" s="52">
        <v>1557498.2689700001</v>
      </c>
      <c r="D28" s="52">
        <v>512.40081999999995</v>
      </c>
      <c r="E28" s="52">
        <v>885.22852999999998</v>
      </c>
      <c r="F28" s="52">
        <v>132799027.3528</v>
      </c>
    </row>
    <row r="29" spans="1:6" s="863" customFormat="1" ht="16.5" customHeight="1" thickTop="1">
      <c r="A29" s="440" t="s">
        <v>27</v>
      </c>
      <c r="B29" s="53">
        <v>131096056.25911</v>
      </c>
      <c r="C29" s="53">
        <v>1728808.20107</v>
      </c>
      <c r="D29" s="53">
        <v>0</v>
      </c>
      <c r="E29" s="53">
        <v>836.31231000000002</v>
      </c>
      <c r="F29" s="53">
        <v>132825700.77249001</v>
      </c>
    </row>
    <row r="30" spans="1:6" s="863" customFormat="1" ht="16.5" customHeight="1">
      <c r="A30" s="439" t="s">
        <v>28</v>
      </c>
      <c r="B30" s="53">
        <v>128744505.86589</v>
      </c>
      <c r="C30" s="53">
        <v>1632786.20799</v>
      </c>
      <c r="D30" s="53">
        <v>0</v>
      </c>
      <c r="E30" s="53">
        <v>775.98606999999993</v>
      </c>
      <c r="F30" s="53">
        <v>130378068.05994999</v>
      </c>
    </row>
    <row r="31" spans="1:6" s="863" customFormat="1" ht="16.5" customHeight="1">
      <c r="A31" s="439" t="s">
        <v>29</v>
      </c>
      <c r="B31" s="53">
        <v>2351069.5676500001</v>
      </c>
      <c r="C31" s="53">
        <v>95528.498069999987</v>
      </c>
      <c r="D31" s="53">
        <v>0</v>
      </c>
      <c r="E31" s="53">
        <v>60.326239999999999</v>
      </c>
      <c r="F31" s="53">
        <v>2446658.3919600002</v>
      </c>
    </row>
    <row r="32" spans="1:6" s="863" customFormat="1" ht="16.5" customHeight="1">
      <c r="A32" s="439" t="s">
        <v>30</v>
      </c>
      <c r="B32" s="53">
        <v>480.82557000000003</v>
      </c>
      <c r="C32" s="53">
        <v>493.49501000000004</v>
      </c>
      <c r="D32" s="53">
        <v>0</v>
      </c>
      <c r="E32" s="53">
        <v>0</v>
      </c>
      <c r="F32" s="53">
        <v>974.32057999999995</v>
      </c>
    </row>
    <row r="33" spans="1:6" s="863" customFormat="1" ht="16.5" customHeight="1">
      <c r="A33" s="440" t="s">
        <v>31</v>
      </c>
      <c r="B33" s="53">
        <v>772584.80798000004</v>
      </c>
      <c r="C33" s="53">
        <v>38563.625030000003</v>
      </c>
      <c r="D33" s="53">
        <v>4.2239799999999992</v>
      </c>
      <c r="E33" s="53">
        <v>0</v>
      </c>
      <c r="F33" s="53">
        <v>811152.65699000005</v>
      </c>
    </row>
    <row r="34" spans="1:6" s="863" customFormat="1" ht="16.5" customHeight="1">
      <c r="A34" s="439" t="s">
        <v>32</v>
      </c>
      <c r="B34" s="53">
        <v>690080.20403000002</v>
      </c>
      <c r="C34" s="53">
        <v>36022.831720000002</v>
      </c>
      <c r="D34" s="53">
        <v>4.2239799999999992</v>
      </c>
      <c r="E34" s="53">
        <v>0</v>
      </c>
      <c r="F34" s="53">
        <v>726107.25973000005</v>
      </c>
    </row>
    <row r="35" spans="1:6" s="863" customFormat="1" ht="16.5" customHeight="1">
      <c r="A35" s="439" t="s">
        <v>33</v>
      </c>
      <c r="B35" s="53">
        <v>82484.631340000007</v>
      </c>
      <c r="C35" s="53">
        <v>2540.79331</v>
      </c>
      <c r="D35" s="53">
        <v>0</v>
      </c>
      <c r="E35" s="53">
        <v>0</v>
      </c>
      <c r="F35" s="53">
        <v>85025.424650000001</v>
      </c>
    </row>
    <row r="36" spans="1:6" s="863" customFormat="1" ht="16.5" customHeight="1">
      <c r="A36" s="439" t="s">
        <v>34</v>
      </c>
      <c r="B36" s="53">
        <v>19.97261</v>
      </c>
      <c r="C36" s="53">
        <v>0</v>
      </c>
      <c r="D36" s="53">
        <v>0</v>
      </c>
      <c r="E36" s="53">
        <v>0</v>
      </c>
      <c r="F36" s="53">
        <v>19.97261</v>
      </c>
    </row>
    <row r="37" spans="1:6" s="863" customFormat="1" ht="16.5" customHeight="1">
      <c r="A37" s="440" t="s">
        <v>35</v>
      </c>
      <c r="B37" s="53">
        <v>1411724.7802599999</v>
      </c>
      <c r="C37" s="53">
        <v>210241.31531000001</v>
      </c>
      <c r="D37" s="53">
        <v>1051.4285600000001</v>
      </c>
      <c r="E37" s="53">
        <v>336.85725000000002</v>
      </c>
      <c r="F37" s="53">
        <v>1623354.3813800002</v>
      </c>
    </row>
    <row r="38" spans="1:6" s="863" customFormat="1" ht="16.5" customHeight="1">
      <c r="A38" s="439" t="s">
        <v>36</v>
      </c>
      <c r="B38" s="53">
        <v>1212542.1018800002</v>
      </c>
      <c r="C38" s="53">
        <v>130775.53309</v>
      </c>
      <c r="D38" s="53">
        <v>263.31196999999997</v>
      </c>
      <c r="E38" s="53">
        <v>168.62514999999999</v>
      </c>
      <c r="F38" s="53">
        <v>1343749.5720899999</v>
      </c>
    </row>
    <row r="39" spans="1:6" s="863" customFormat="1" ht="16.5" customHeight="1">
      <c r="A39" s="439" t="s">
        <v>37</v>
      </c>
      <c r="B39" s="53">
        <v>198981.73136999999</v>
      </c>
      <c r="C39" s="53">
        <v>58900.74065</v>
      </c>
      <c r="D39" s="53">
        <v>788.11658999999997</v>
      </c>
      <c r="E39" s="53">
        <v>168.2321</v>
      </c>
      <c r="F39" s="53">
        <v>258838.82071</v>
      </c>
    </row>
    <row r="40" spans="1:6" s="863" customFormat="1" ht="16.5" customHeight="1">
      <c r="A40" s="439" t="s">
        <v>38</v>
      </c>
      <c r="B40" s="53">
        <v>200.94701000000001</v>
      </c>
      <c r="C40" s="53">
        <v>20565.041570000001</v>
      </c>
      <c r="D40" s="53">
        <v>0</v>
      </c>
      <c r="E40" s="53">
        <v>0</v>
      </c>
      <c r="F40" s="53">
        <v>20765.988579999997</v>
      </c>
    </row>
    <row r="41" spans="1:6" s="863" customFormat="1" ht="16.5" customHeight="1">
      <c r="A41" s="440" t="s">
        <v>39</v>
      </c>
      <c r="B41" s="53">
        <v>1148803.4984600001</v>
      </c>
      <c r="C41" s="53">
        <v>8962.0503499999995</v>
      </c>
      <c r="D41" s="53">
        <v>8.6569999999999994E-2</v>
      </c>
      <c r="E41" s="53">
        <v>2.1980300000000002</v>
      </c>
      <c r="F41" s="53">
        <v>1157767.8334100002</v>
      </c>
    </row>
    <row r="42" spans="1:6" s="863" customFormat="1" ht="16.5" customHeight="1">
      <c r="A42" s="439" t="s">
        <v>40</v>
      </c>
      <c r="B42" s="53">
        <v>1126710.9879000001</v>
      </c>
      <c r="C42" s="53">
        <v>8032.4767099999999</v>
      </c>
      <c r="D42" s="53">
        <v>0</v>
      </c>
      <c r="E42" s="53">
        <v>1.9059200000000001</v>
      </c>
      <c r="F42" s="53">
        <v>1134745.37053</v>
      </c>
    </row>
    <row r="43" spans="1:6" s="863" customFormat="1" ht="16.5" customHeight="1">
      <c r="A43" s="439" t="s">
        <v>41</v>
      </c>
      <c r="B43" s="53">
        <v>19373.368979999999</v>
      </c>
      <c r="C43" s="53">
        <v>829.39256</v>
      </c>
      <c r="D43" s="53">
        <v>0</v>
      </c>
      <c r="E43" s="53">
        <v>0.29211000000000004</v>
      </c>
      <c r="F43" s="53">
        <v>20203.053649999998</v>
      </c>
    </row>
    <row r="44" spans="1:6" s="863" customFormat="1" ht="16.5" customHeight="1">
      <c r="A44" s="439" t="s">
        <v>42</v>
      </c>
      <c r="B44" s="53">
        <v>2167.7313100000001</v>
      </c>
      <c r="C44" s="53">
        <v>99.05707000000001</v>
      </c>
      <c r="D44" s="53">
        <v>8.6569999999999994E-2</v>
      </c>
      <c r="E44" s="53">
        <v>0</v>
      </c>
      <c r="F44" s="53">
        <v>2266.8749500000004</v>
      </c>
    </row>
    <row r="45" spans="1:6" s="863" customFormat="1" ht="16.5" customHeight="1">
      <c r="A45" s="439" t="s">
        <v>43</v>
      </c>
      <c r="B45" s="53">
        <v>551.41026999999997</v>
      </c>
      <c r="C45" s="53">
        <v>1.12401</v>
      </c>
      <c r="D45" s="53">
        <v>0</v>
      </c>
      <c r="E45" s="53">
        <v>0</v>
      </c>
      <c r="F45" s="53">
        <v>552.53428000000008</v>
      </c>
    </row>
    <row r="46" spans="1:6" s="863" customFormat="1" ht="16.5" customHeight="1">
      <c r="A46" s="439" t="s">
        <v>44</v>
      </c>
      <c r="B46" s="53">
        <v>0</v>
      </c>
      <c r="C46" s="53">
        <v>0</v>
      </c>
      <c r="D46" s="53">
        <v>0</v>
      </c>
      <c r="E46" s="53">
        <v>0</v>
      </c>
      <c r="F46" s="53">
        <v>0</v>
      </c>
    </row>
    <row r="47" spans="1:6" s="863" customFormat="1" ht="16.5" customHeight="1">
      <c r="A47" s="439" t="s">
        <v>45</v>
      </c>
      <c r="B47" s="53">
        <v>0</v>
      </c>
      <c r="C47" s="53">
        <v>0</v>
      </c>
      <c r="D47" s="53">
        <v>0</v>
      </c>
      <c r="E47" s="53">
        <v>0</v>
      </c>
      <c r="F47" s="53">
        <v>0</v>
      </c>
    </row>
    <row r="48" spans="1:6" s="863" customFormat="1" ht="16.5" customHeight="1">
      <c r="A48" s="440" t="s">
        <v>46</v>
      </c>
      <c r="B48" s="53">
        <v>-3189037.89133</v>
      </c>
      <c r="C48" s="53">
        <v>-429076.92279000004</v>
      </c>
      <c r="D48" s="53">
        <v>-543.33829000000003</v>
      </c>
      <c r="E48" s="53">
        <v>-290.13905999999997</v>
      </c>
      <c r="F48" s="53">
        <v>-3618948.2914699996</v>
      </c>
    </row>
    <row r="49" spans="1:6" s="863" customFormat="1" ht="16.5" customHeight="1">
      <c r="A49" s="441" t="s">
        <v>47</v>
      </c>
      <c r="B49" s="53">
        <v>-643499.57341999991</v>
      </c>
      <c r="C49" s="53">
        <v>-34645.268020000003</v>
      </c>
      <c r="D49" s="53">
        <v>0</v>
      </c>
      <c r="E49" s="53">
        <v>-0.97002999999999995</v>
      </c>
      <c r="F49" s="53">
        <v>-678145.81147000007</v>
      </c>
    </row>
    <row r="50" spans="1:6" s="863" customFormat="1" ht="16.5" customHeight="1">
      <c r="A50" s="439" t="s">
        <v>48</v>
      </c>
      <c r="B50" s="53">
        <v>-114378.96983</v>
      </c>
      <c r="C50" s="53">
        <v>-16214.02605</v>
      </c>
      <c r="D50" s="53">
        <v>0</v>
      </c>
      <c r="E50" s="53">
        <v>-7.5409999999999991E-2</v>
      </c>
      <c r="F50" s="53">
        <v>-130593.07129000001</v>
      </c>
    </row>
    <row r="51" spans="1:6" s="863" customFormat="1" ht="16.5" customHeight="1">
      <c r="A51" s="439" t="s">
        <v>49</v>
      </c>
      <c r="B51" s="53">
        <v>-291239.78155000001</v>
      </c>
      <c r="C51" s="53">
        <v>-10229.36686</v>
      </c>
      <c r="D51" s="53">
        <v>-0.10557999999999999</v>
      </c>
      <c r="E51" s="53">
        <v>0</v>
      </c>
      <c r="F51" s="53">
        <v>-301469.25399</v>
      </c>
    </row>
    <row r="52" spans="1:6" s="863" customFormat="1" ht="16.5" customHeight="1">
      <c r="A52" s="439" t="s">
        <v>50</v>
      </c>
      <c r="B52" s="53">
        <v>-35867.070450000007</v>
      </c>
      <c r="C52" s="53">
        <v>-982.21854000000008</v>
      </c>
      <c r="D52" s="53">
        <v>0</v>
      </c>
      <c r="E52" s="53">
        <v>0</v>
      </c>
      <c r="F52" s="53">
        <v>-36849.288990000001</v>
      </c>
    </row>
    <row r="53" spans="1:6" s="863" customFormat="1" ht="16.5" customHeight="1">
      <c r="A53" s="439" t="s">
        <v>51</v>
      </c>
      <c r="B53" s="53">
        <v>-885299.92501999997</v>
      </c>
      <c r="C53" s="53">
        <v>-89004.872920000009</v>
      </c>
      <c r="D53" s="53">
        <v>-149.17440999999999</v>
      </c>
      <c r="E53" s="53">
        <v>-84.312550000000002</v>
      </c>
      <c r="F53" s="53">
        <v>-974538.28489999997</v>
      </c>
    </row>
    <row r="54" spans="1:6" s="863" customFormat="1" ht="16.5" customHeight="1">
      <c r="A54" s="439" t="s">
        <v>52</v>
      </c>
      <c r="B54" s="53">
        <v>-127046.44553</v>
      </c>
      <c r="C54" s="53">
        <v>-45940.97206</v>
      </c>
      <c r="D54" s="53">
        <v>-394.05829999999997</v>
      </c>
      <c r="E54" s="53">
        <v>-168.2321</v>
      </c>
      <c r="F54" s="53">
        <v>-173549.70799</v>
      </c>
    </row>
    <row r="55" spans="1:6" s="863" customFormat="1" ht="16.5" customHeight="1">
      <c r="A55" s="441" t="s">
        <v>53</v>
      </c>
      <c r="B55" s="53">
        <v>-726018.05397999997</v>
      </c>
      <c r="C55" s="53">
        <v>-206893.77441999997</v>
      </c>
      <c r="D55" s="53">
        <v>0</v>
      </c>
      <c r="E55" s="53">
        <v>0</v>
      </c>
      <c r="F55" s="53">
        <v>-932911.8284</v>
      </c>
    </row>
    <row r="56" spans="1:6" s="863" customFormat="1" ht="16.5" customHeight="1">
      <c r="A56" s="439" t="s">
        <v>54</v>
      </c>
      <c r="B56" s="53">
        <v>-363909.70663999999</v>
      </c>
      <c r="C56" s="53">
        <v>-25166.423920000001</v>
      </c>
      <c r="D56" s="53">
        <v>0</v>
      </c>
      <c r="E56" s="53">
        <v>-36.548970000000004</v>
      </c>
      <c r="F56" s="53">
        <v>-389112.67952999996</v>
      </c>
    </row>
    <row r="57" spans="1:6" s="863" customFormat="1" ht="16.5" customHeight="1">
      <c r="A57" s="439" t="s">
        <v>55</v>
      </c>
      <c r="B57" s="53">
        <v>-1778.36491</v>
      </c>
      <c r="C57" s="53">
        <v>0</v>
      </c>
      <c r="D57" s="53">
        <v>0</v>
      </c>
      <c r="E57" s="53">
        <v>0</v>
      </c>
      <c r="F57" s="53">
        <v>-1778.36491</v>
      </c>
    </row>
    <row r="58" spans="1:6" s="863" customFormat="1" ht="16.5" customHeight="1" thickBot="1">
      <c r="A58" s="439" t="s">
        <v>56</v>
      </c>
      <c r="B58" s="53">
        <v>0</v>
      </c>
      <c r="C58" s="53">
        <v>0</v>
      </c>
      <c r="D58" s="53">
        <v>0</v>
      </c>
      <c r="E58" s="53">
        <v>0</v>
      </c>
      <c r="F58" s="53">
        <v>0</v>
      </c>
    </row>
    <row r="59" spans="1:6" s="863" customFormat="1" ht="16.5" customHeight="1" thickTop="1" thickBot="1">
      <c r="A59" s="405" t="s">
        <v>57</v>
      </c>
      <c r="B59" s="52">
        <v>981353.63463999995</v>
      </c>
      <c r="C59" s="52">
        <v>176041.47803</v>
      </c>
      <c r="D59" s="52">
        <v>0.26150000000000001</v>
      </c>
      <c r="E59" s="52">
        <v>2.7882899999999999</v>
      </c>
      <c r="F59" s="52">
        <v>1157398.16246</v>
      </c>
    </row>
    <row r="60" spans="1:6" s="863" customFormat="1" ht="16.5" customHeight="1" thickTop="1">
      <c r="A60" s="439" t="s">
        <v>58</v>
      </c>
      <c r="B60" s="53">
        <v>505.95522999999997</v>
      </c>
      <c r="C60" s="53">
        <v>1790.71207</v>
      </c>
      <c r="D60" s="53">
        <v>0</v>
      </c>
      <c r="E60" s="53">
        <v>0</v>
      </c>
      <c r="F60" s="53">
        <v>2296.6672999999996</v>
      </c>
    </row>
    <row r="61" spans="1:6" s="863" customFormat="1" ht="16.5" customHeight="1">
      <c r="A61" s="441" t="s">
        <v>59</v>
      </c>
      <c r="B61" s="53">
        <v>805564.93685000006</v>
      </c>
      <c r="C61" s="53">
        <v>74525.941400000011</v>
      </c>
      <c r="D61" s="53">
        <v>0</v>
      </c>
      <c r="E61" s="53">
        <v>0.63578000000000001</v>
      </c>
      <c r="F61" s="53">
        <v>880091.51402999996</v>
      </c>
    </row>
    <row r="62" spans="1:6" s="863" customFormat="1" ht="16.5" customHeight="1">
      <c r="A62" s="439" t="s">
        <v>60</v>
      </c>
      <c r="B62" s="53">
        <v>197418.48454</v>
      </c>
      <c r="C62" s="53">
        <v>118845.32615000001</v>
      </c>
      <c r="D62" s="53">
        <v>2.0560800000000001</v>
      </c>
      <c r="E62" s="53">
        <v>12.78224</v>
      </c>
      <c r="F62" s="53">
        <v>316278.64900999999</v>
      </c>
    </row>
    <row r="63" spans="1:6" s="863" customFormat="1" ht="16.5" customHeight="1">
      <c r="A63" s="439" t="s">
        <v>61</v>
      </c>
      <c r="B63" s="53">
        <v>0</v>
      </c>
      <c r="C63" s="53">
        <v>0</v>
      </c>
      <c r="D63" s="53">
        <v>0</v>
      </c>
      <c r="E63" s="53">
        <v>0</v>
      </c>
      <c r="F63" s="53">
        <v>0</v>
      </c>
    </row>
    <row r="64" spans="1:6" s="863" customFormat="1" ht="16.5" customHeight="1" thickBot="1">
      <c r="A64" s="439" t="s">
        <v>62</v>
      </c>
      <c r="B64" s="53">
        <v>-22135.741979999999</v>
      </c>
      <c r="C64" s="53">
        <v>-19120.50159</v>
      </c>
      <c r="D64" s="53">
        <v>-1.7945799999999998</v>
      </c>
      <c r="E64" s="53">
        <v>-10.62973</v>
      </c>
      <c r="F64" s="53">
        <v>-41268.667880000001</v>
      </c>
    </row>
    <row r="65" spans="1:6" s="863" customFormat="1" ht="16.5" customHeight="1" thickTop="1" thickBot="1">
      <c r="A65" s="405" t="s">
        <v>63</v>
      </c>
      <c r="B65" s="52">
        <v>65846.177649999998</v>
      </c>
      <c r="C65" s="52">
        <v>0</v>
      </c>
      <c r="D65" s="52">
        <v>0</v>
      </c>
      <c r="E65" s="52">
        <v>0</v>
      </c>
      <c r="F65" s="52">
        <v>65846.177649999998</v>
      </c>
    </row>
    <row r="66" spans="1:6" s="863" customFormat="1" ht="16.5" customHeight="1" thickTop="1">
      <c r="A66" s="439" t="s">
        <v>64</v>
      </c>
      <c r="B66" s="53">
        <v>367.33247999999998</v>
      </c>
      <c r="C66" s="53">
        <v>0</v>
      </c>
      <c r="D66" s="53">
        <v>0</v>
      </c>
      <c r="E66" s="53">
        <v>0</v>
      </c>
      <c r="F66" s="53">
        <v>367.33247999999998</v>
      </c>
    </row>
    <row r="67" spans="1:6" s="863" customFormat="1" ht="16.5" customHeight="1">
      <c r="A67" s="439" t="s">
        <v>65</v>
      </c>
      <c r="B67" s="53">
        <v>383943.17681999999</v>
      </c>
      <c r="C67" s="53">
        <v>0</v>
      </c>
      <c r="D67" s="53">
        <v>0</v>
      </c>
      <c r="E67" s="53">
        <v>0</v>
      </c>
      <c r="F67" s="53">
        <v>383943.17681999999</v>
      </c>
    </row>
    <row r="68" spans="1:6" s="863" customFormat="1" ht="16.5" customHeight="1">
      <c r="A68" s="439" t="s">
        <v>66</v>
      </c>
      <c r="B68" s="53">
        <v>6050.6267500000004</v>
      </c>
      <c r="C68" s="53">
        <v>0</v>
      </c>
      <c r="D68" s="53">
        <v>0</v>
      </c>
      <c r="E68" s="53">
        <v>0</v>
      </c>
      <c r="F68" s="53">
        <v>6050.6267500000004</v>
      </c>
    </row>
    <row r="69" spans="1:6" s="863" customFormat="1" ht="16.5" customHeight="1">
      <c r="A69" s="439" t="s">
        <v>67</v>
      </c>
      <c r="B69" s="53">
        <v>3.5705</v>
      </c>
      <c r="C69" s="53">
        <v>0</v>
      </c>
      <c r="D69" s="53">
        <v>0</v>
      </c>
      <c r="E69" s="53">
        <v>0</v>
      </c>
      <c r="F69" s="53">
        <v>3.5705</v>
      </c>
    </row>
    <row r="70" spans="1:6" s="863" customFormat="1" ht="16.5" customHeight="1" thickBot="1">
      <c r="A70" s="439" t="s">
        <v>68</v>
      </c>
      <c r="B70" s="53">
        <v>-324518.52889999998</v>
      </c>
      <c r="C70" s="53">
        <v>0</v>
      </c>
      <c r="D70" s="53">
        <v>0</v>
      </c>
      <c r="E70" s="53">
        <v>0</v>
      </c>
      <c r="F70" s="53">
        <v>-324518.52889999998</v>
      </c>
    </row>
    <row r="71" spans="1:6" s="863" customFormat="1" ht="16.5" customHeight="1" thickTop="1" thickBot="1">
      <c r="A71" s="405" t="s">
        <v>69</v>
      </c>
      <c r="B71" s="52">
        <v>2338651.1151300003</v>
      </c>
      <c r="C71" s="52">
        <v>1283186.32828</v>
      </c>
      <c r="D71" s="52">
        <v>0</v>
      </c>
      <c r="E71" s="52">
        <v>1.0000000000000001E-5</v>
      </c>
      <c r="F71" s="52">
        <v>3621837.4434199999</v>
      </c>
    </row>
    <row r="72" spans="1:6" s="863" customFormat="1" ht="16.5" customHeight="1" thickTop="1">
      <c r="A72" s="439" t="s">
        <v>18</v>
      </c>
      <c r="B72" s="53">
        <v>0</v>
      </c>
      <c r="C72" s="53">
        <v>0</v>
      </c>
      <c r="D72" s="53">
        <v>0</v>
      </c>
      <c r="E72" s="53">
        <v>0</v>
      </c>
      <c r="F72" s="53">
        <v>0</v>
      </c>
    </row>
    <row r="73" spans="1:6" s="863" customFormat="1" ht="16.5" customHeight="1">
      <c r="A73" s="439" t="s">
        <v>19</v>
      </c>
      <c r="B73" s="53">
        <v>295656.64944000001</v>
      </c>
      <c r="C73" s="53">
        <v>2652.3012799999997</v>
      </c>
      <c r="D73" s="53">
        <v>0</v>
      </c>
      <c r="E73" s="53">
        <v>0</v>
      </c>
      <c r="F73" s="53">
        <v>298308.95072000002</v>
      </c>
    </row>
    <row r="74" spans="1:6" s="863" customFormat="1" ht="16.5" customHeight="1">
      <c r="A74" s="439" t="s">
        <v>20</v>
      </c>
      <c r="B74" s="53">
        <v>0</v>
      </c>
      <c r="C74" s="53">
        <v>239868.87933000003</v>
      </c>
      <c r="D74" s="53">
        <v>0</v>
      </c>
      <c r="E74" s="53">
        <v>0</v>
      </c>
      <c r="F74" s="53">
        <v>239868.87933000003</v>
      </c>
    </row>
    <row r="75" spans="1:6" s="863" customFormat="1" ht="16.5" customHeight="1">
      <c r="A75" s="439" t="s">
        <v>21</v>
      </c>
      <c r="B75" s="53">
        <v>644286.41978</v>
      </c>
      <c r="C75" s="53">
        <v>906424.58591000002</v>
      </c>
      <c r="D75" s="53">
        <v>0</v>
      </c>
      <c r="E75" s="53">
        <v>0</v>
      </c>
      <c r="F75" s="53">
        <v>1550711.00569</v>
      </c>
    </row>
    <row r="76" spans="1:6" s="863" customFormat="1" ht="16.5" customHeight="1">
      <c r="A76" s="439" t="s">
        <v>70</v>
      </c>
      <c r="B76" s="53">
        <v>340964.13731999998</v>
      </c>
      <c r="C76" s="53">
        <v>5402.1500199999991</v>
      </c>
      <c r="D76" s="53">
        <v>0</v>
      </c>
      <c r="E76" s="53">
        <v>0</v>
      </c>
      <c r="F76" s="53">
        <v>346366.28733999998</v>
      </c>
    </row>
    <row r="77" spans="1:6" s="863" customFormat="1" ht="16.5" customHeight="1">
      <c r="A77" s="439" t="s">
        <v>71</v>
      </c>
      <c r="B77" s="53">
        <v>530582.82679000008</v>
      </c>
      <c r="C77" s="53">
        <v>57215.05199</v>
      </c>
      <c r="D77" s="53">
        <v>0</v>
      </c>
      <c r="E77" s="53">
        <v>0</v>
      </c>
      <c r="F77" s="53">
        <v>587797.87878000003</v>
      </c>
    </row>
    <row r="78" spans="1:6" s="863" customFormat="1" ht="16.5" customHeight="1">
      <c r="A78" s="439" t="s">
        <v>23</v>
      </c>
      <c r="B78" s="53">
        <v>476791.25631000003</v>
      </c>
      <c r="C78" s="53">
        <v>26584.554079999998</v>
      </c>
      <c r="D78" s="53">
        <v>0</v>
      </c>
      <c r="E78" s="53">
        <v>0</v>
      </c>
      <c r="F78" s="53">
        <v>503375.81039</v>
      </c>
    </row>
    <row r="79" spans="1:6" s="863" customFormat="1" ht="16.5" customHeight="1">
      <c r="A79" s="439" t="s">
        <v>72</v>
      </c>
      <c r="B79" s="53">
        <v>55477.381820000002</v>
      </c>
      <c r="C79" s="53">
        <v>60845.265310000003</v>
      </c>
      <c r="D79" s="53">
        <v>0</v>
      </c>
      <c r="E79" s="53">
        <v>1.0000000000000001E-5</v>
      </c>
      <c r="F79" s="53">
        <v>116322.64714</v>
      </c>
    </row>
    <row r="80" spans="1:6" s="863" customFormat="1" ht="16.5" customHeight="1" thickBot="1">
      <c r="A80" s="439" t="s">
        <v>73</v>
      </c>
      <c r="B80" s="53">
        <v>-5107.5563300000003</v>
      </c>
      <c r="C80" s="53">
        <v>-15806.459640000001</v>
      </c>
      <c r="D80" s="53">
        <v>0</v>
      </c>
      <c r="E80" s="53">
        <v>0</v>
      </c>
      <c r="F80" s="53">
        <v>-20914.01597</v>
      </c>
    </row>
    <row r="81" spans="1:6" s="863" customFormat="1" ht="16.5" customHeight="1" thickTop="1" thickBot="1">
      <c r="A81" s="405" t="s">
        <v>74</v>
      </c>
      <c r="B81" s="52">
        <v>2872586.6854000003</v>
      </c>
      <c r="C81" s="52">
        <v>0</v>
      </c>
      <c r="D81" s="52">
        <v>0</v>
      </c>
      <c r="E81" s="52">
        <v>0</v>
      </c>
      <c r="F81" s="52">
        <v>2872586.6854000003</v>
      </c>
    </row>
    <row r="82" spans="1:6" s="863" customFormat="1" ht="16.5" customHeight="1" thickTop="1">
      <c r="A82" s="439" t="s">
        <v>75</v>
      </c>
      <c r="B82" s="53">
        <v>1000573.76946</v>
      </c>
      <c r="C82" s="53">
        <v>0</v>
      </c>
      <c r="D82" s="53">
        <v>0</v>
      </c>
      <c r="E82" s="53">
        <v>0</v>
      </c>
      <c r="F82" s="53">
        <v>1000573.76946</v>
      </c>
    </row>
    <row r="83" spans="1:6" s="863" customFormat="1" ht="16.5" customHeight="1">
      <c r="A83" s="439" t="s">
        <v>76</v>
      </c>
      <c r="B83" s="53">
        <v>898464.63571000006</v>
      </c>
      <c r="C83" s="53">
        <v>0</v>
      </c>
      <c r="D83" s="53">
        <v>0</v>
      </c>
      <c r="E83" s="53">
        <v>0</v>
      </c>
      <c r="F83" s="53">
        <v>898464.63571000006</v>
      </c>
    </row>
    <row r="84" spans="1:6" s="863" customFormat="1" ht="16.5" customHeight="1">
      <c r="A84" s="439" t="s">
        <v>77</v>
      </c>
      <c r="B84" s="53">
        <v>196005.0747</v>
      </c>
      <c r="C84" s="53">
        <v>0</v>
      </c>
      <c r="D84" s="53">
        <v>0</v>
      </c>
      <c r="E84" s="53">
        <v>0</v>
      </c>
      <c r="F84" s="53">
        <v>196005.0747</v>
      </c>
    </row>
    <row r="85" spans="1:6" s="863" customFormat="1" ht="16.5" customHeight="1">
      <c r="A85" s="439" t="s">
        <v>78</v>
      </c>
      <c r="B85" s="53">
        <v>265820.06111000001</v>
      </c>
      <c r="C85" s="53">
        <v>0</v>
      </c>
      <c r="D85" s="53">
        <v>0</v>
      </c>
      <c r="E85" s="53">
        <v>0</v>
      </c>
      <c r="F85" s="53">
        <v>265820.06111000001</v>
      </c>
    </row>
    <row r="86" spans="1:6" s="863" customFormat="1" ht="16.5" customHeight="1">
      <c r="A86" s="439" t="s">
        <v>79</v>
      </c>
      <c r="B86" s="53">
        <v>294206.16756999999</v>
      </c>
      <c r="C86" s="53">
        <v>0</v>
      </c>
      <c r="D86" s="53">
        <v>0</v>
      </c>
      <c r="E86" s="53">
        <v>0</v>
      </c>
      <c r="F86" s="53">
        <v>294206.16756999999</v>
      </c>
    </row>
    <row r="87" spans="1:6" s="863" customFormat="1" ht="16.5" customHeight="1">
      <c r="A87" s="439" t="s">
        <v>80</v>
      </c>
      <c r="B87" s="53">
        <v>38693.090590000007</v>
      </c>
      <c r="C87" s="53">
        <v>0</v>
      </c>
      <c r="D87" s="53">
        <v>0</v>
      </c>
      <c r="E87" s="53">
        <v>0</v>
      </c>
      <c r="F87" s="53">
        <v>38693.090590000007</v>
      </c>
    </row>
    <row r="88" spans="1:6" s="863" customFormat="1" ht="16.5" customHeight="1">
      <c r="A88" s="439" t="s">
        <v>81</v>
      </c>
      <c r="B88" s="53">
        <v>10348.74145</v>
      </c>
      <c r="C88" s="53">
        <v>0</v>
      </c>
      <c r="D88" s="53">
        <v>0</v>
      </c>
      <c r="E88" s="53">
        <v>0</v>
      </c>
      <c r="F88" s="53">
        <v>10348.74145</v>
      </c>
    </row>
    <row r="89" spans="1:6" s="863" customFormat="1" ht="16.5" customHeight="1">
      <c r="A89" s="439" t="s">
        <v>82</v>
      </c>
      <c r="B89" s="53">
        <v>0</v>
      </c>
      <c r="C89" s="53">
        <v>0</v>
      </c>
      <c r="D89" s="53">
        <v>0</v>
      </c>
      <c r="E89" s="53">
        <v>0</v>
      </c>
      <c r="F89" s="53">
        <v>0</v>
      </c>
    </row>
    <row r="90" spans="1:6" s="863" customFormat="1" ht="16.5" customHeight="1" thickBot="1">
      <c r="A90" s="439" t="s">
        <v>83</v>
      </c>
      <c r="B90" s="53">
        <v>168475.14481</v>
      </c>
      <c r="C90" s="53">
        <v>0</v>
      </c>
      <c r="D90" s="53">
        <v>0</v>
      </c>
      <c r="E90" s="53">
        <v>0</v>
      </c>
      <c r="F90" s="53">
        <v>168475.14481</v>
      </c>
    </row>
    <row r="91" spans="1:6" s="863" customFormat="1" ht="16.5" customHeight="1" thickTop="1" thickBot="1">
      <c r="A91" s="405" t="s">
        <v>84</v>
      </c>
      <c r="B91" s="52">
        <v>770566.59334999998</v>
      </c>
      <c r="C91" s="52">
        <v>60454.436329999997</v>
      </c>
      <c r="D91" s="52">
        <v>4.8939700000000004</v>
      </c>
      <c r="E91" s="52">
        <v>0</v>
      </c>
      <c r="F91" s="52">
        <v>831025.92365000001</v>
      </c>
    </row>
    <row r="92" spans="1:6" s="863" customFormat="1" ht="16.5" customHeight="1" thickTop="1">
      <c r="A92" s="439" t="s">
        <v>85</v>
      </c>
      <c r="B92" s="53">
        <v>45333.348279999998</v>
      </c>
      <c r="C92" s="53">
        <v>0</v>
      </c>
      <c r="D92" s="53">
        <v>0</v>
      </c>
      <c r="E92" s="53">
        <v>0</v>
      </c>
      <c r="F92" s="53">
        <v>45333.348279999998</v>
      </c>
    </row>
    <row r="93" spans="1:6" s="863" customFormat="1" ht="16.5" customHeight="1">
      <c r="A93" s="439" t="s">
        <v>86</v>
      </c>
      <c r="B93" s="53">
        <v>265343.27630000003</v>
      </c>
      <c r="C93" s="53">
        <v>0</v>
      </c>
      <c r="D93" s="53">
        <v>0</v>
      </c>
      <c r="E93" s="53">
        <v>0</v>
      </c>
      <c r="F93" s="53">
        <v>265343.27630000003</v>
      </c>
    </row>
    <row r="94" spans="1:6" s="863" customFormat="1" ht="16.5" customHeight="1">
      <c r="A94" s="439" t="s">
        <v>87</v>
      </c>
      <c r="B94" s="53">
        <v>353995.08973000001</v>
      </c>
      <c r="C94" s="53">
        <v>60754.99022</v>
      </c>
      <c r="D94" s="53">
        <v>4.8939700000000004</v>
      </c>
      <c r="E94" s="53">
        <v>0</v>
      </c>
      <c r="F94" s="53">
        <v>414754.97392000002</v>
      </c>
    </row>
    <row r="95" spans="1:6" s="863" customFormat="1" ht="16.5" customHeight="1">
      <c r="A95" s="439" t="s">
        <v>88</v>
      </c>
      <c r="B95" s="53">
        <v>151422.42118999999</v>
      </c>
      <c r="C95" s="53">
        <v>0</v>
      </c>
      <c r="D95" s="53">
        <v>0</v>
      </c>
      <c r="E95" s="53">
        <v>0</v>
      </c>
      <c r="F95" s="53">
        <v>151422.42118999999</v>
      </c>
    </row>
    <row r="96" spans="1:6" s="863" customFormat="1" ht="16.5" customHeight="1" thickBot="1">
      <c r="A96" s="439" t="s">
        <v>89</v>
      </c>
      <c r="B96" s="422">
        <v>-45527.542150000001</v>
      </c>
      <c r="C96" s="422">
        <v>-300.55389000000002</v>
      </c>
      <c r="D96" s="422">
        <v>0</v>
      </c>
      <c r="E96" s="422">
        <v>0</v>
      </c>
      <c r="F96" s="422">
        <v>-45828.096039999997</v>
      </c>
    </row>
    <row r="97" spans="1:6" s="863" customFormat="1" ht="16.5" customHeight="1" thickTop="1" thickBot="1">
      <c r="A97" s="405" t="s">
        <v>1454</v>
      </c>
      <c r="B97" s="52">
        <v>95125.84268999999</v>
      </c>
      <c r="C97" s="52">
        <v>0</v>
      </c>
      <c r="D97" s="52">
        <v>0</v>
      </c>
      <c r="E97" s="52">
        <v>0</v>
      </c>
      <c r="F97" s="52">
        <v>95125.84268999999</v>
      </c>
    </row>
    <row r="98" spans="1:6" s="863" customFormat="1" ht="16.5" customHeight="1" thickTop="1">
      <c r="A98" s="439" t="s">
        <v>1455</v>
      </c>
      <c r="B98" s="53">
        <v>0</v>
      </c>
      <c r="C98" s="53">
        <v>0</v>
      </c>
      <c r="D98" s="53">
        <v>0</v>
      </c>
      <c r="E98" s="53">
        <v>0</v>
      </c>
      <c r="F98" s="53">
        <v>0</v>
      </c>
    </row>
    <row r="99" spans="1:6" s="863" customFormat="1" ht="16.5" customHeight="1">
      <c r="A99" s="439" t="s">
        <v>1456</v>
      </c>
      <c r="B99" s="53">
        <v>0</v>
      </c>
      <c r="C99" s="53">
        <v>0</v>
      </c>
      <c r="D99" s="53">
        <v>0</v>
      </c>
      <c r="E99" s="53">
        <v>0</v>
      </c>
      <c r="F99" s="53">
        <v>0</v>
      </c>
    </row>
    <row r="100" spans="1:6" s="863" customFormat="1" ht="16.5" customHeight="1">
      <c r="A100" s="439" t="s">
        <v>1457</v>
      </c>
      <c r="B100" s="53">
        <v>95125.84268999999</v>
      </c>
      <c r="C100" s="53">
        <v>0</v>
      </c>
      <c r="D100" s="53">
        <v>0</v>
      </c>
      <c r="E100" s="53">
        <v>0</v>
      </c>
      <c r="F100" s="53">
        <v>95125.84268999999</v>
      </c>
    </row>
    <row r="101" spans="1:6" s="863" customFormat="1" ht="16.5" customHeight="1">
      <c r="A101" s="439" t="s">
        <v>1458</v>
      </c>
      <c r="B101" s="53">
        <v>0</v>
      </c>
      <c r="C101" s="53">
        <v>0</v>
      </c>
      <c r="D101" s="53">
        <v>0</v>
      </c>
      <c r="E101" s="53">
        <v>0</v>
      </c>
      <c r="F101" s="53">
        <v>0</v>
      </c>
    </row>
    <row r="102" spans="1:6" s="863" customFormat="1" ht="16.5" customHeight="1">
      <c r="A102" s="439" t="s">
        <v>1468</v>
      </c>
      <c r="B102" s="422">
        <v>0</v>
      </c>
      <c r="C102" s="422">
        <v>0</v>
      </c>
      <c r="D102" s="422">
        <v>0</v>
      </c>
      <c r="E102" s="422">
        <v>0</v>
      </c>
      <c r="F102" s="422">
        <v>0</v>
      </c>
    </row>
    <row r="103" spans="1:6" s="863" customFormat="1" ht="16.5" customHeight="1" thickBot="1">
      <c r="A103" s="439" t="s">
        <v>1460</v>
      </c>
      <c r="B103" s="422">
        <v>0</v>
      </c>
      <c r="C103" s="422">
        <v>0</v>
      </c>
      <c r="D103" s="422">
        <v>0</v>
      </c>
      <c r="E103" s="422">
        <v>0</v>
      </c>
      <c r="F103" s="422">
        <v>0</v>
      </c>
    </row>
    <row r="104" spans="1:6" s="863" customFormat="1" ht="16.5" customHeight="1" thickTop="1" thickBot="1">
      <c r="A104" s="406" t="s">
        <v>90</v>
      </c>
      <c r="B104" s="55">
        <v>156611704.17524999</v>
      </c>
      <c r="C104" s="55">
        <v>24814663.986919999</v>
      </c>
      <c r="D104" s="55">
        <v>128.96655999999999</v>
      </c>
      <c r="E104" s="55">
        <v>57916.79694</v>
      </c>
      <c r="F104" s="55">
        <v>181484413.92567003</v>
      </c>
    </row>
    <row r="105" spans="1:6" s="863" customFormat="1" ht="16.5" customHeight="1" thickTop="1" thickBot="1">
      <c r="A105" s="407" t="s">
        <v>743</v>
      </c>
      <c r="B105" s="52">
        <v>132119654.31224</v>
      </c>
      <c r="C105" s="52">
        <v>20783196.987840001</v>
      </c>
      <c r="D105" s="52">
        <v>99.962759999999989</v>
      </c>
      <c r="E105" s="52">
        <v>54563.729460000002</v>
      </c>
      <c r="F105" s="52">
        <v>152957514.99229997</v>
      </c>
    </row>
    <row r="106" spans="1:6" s="863" customFormat="1" ht="16.5" customHeight="1" thickTop="1">
      <c r="A106" s="81" t="s">
        <v>92</v>
      </c>
      <c r="B106" s="53">
        <v>22392261.966529999</v>
      </c>
      <c r="C106" s="53">
        <v>6963624.5289500002</v>
      </c>
      <c r="D106" s="53">
        <v>99.861910000000009</v>
      </c>
      <c r="E106" s="53">
        <v>162.88423999999998</v>
      </c>
      <c r="F106" s="53">
        <v>29356149.241630003</v>
      </c>
    </row>
    <row r="107" spans="1:6" s="863" customFormat="1" ht="16.5" customHeight="1">
      <c r="A107" s="81" t="s">
        <v>93</v>
      </c>
      <c r="B107" s="53">
        <v>22069799.850259997</v>
      </c>
      <c r="C107" s="53">
        <v>6878744.4807799999</v>
      </c>
      <c r="D107" s="53">
        <v>10.145250000000001</v>
      </c>
      <c r="E107" s="53">
        <v>162.57662999999999</v>
      </c>
      <c r="F107" s="53">
        <v>28948717.052919999</v>
      </c>
    </row>
    <row r="108" spans="1:6" s="863" customFormat="1" ht="16.5" customHeight="1">
      <c r="A108" s="81" t="s">
        <v>94</v>
      </c>
      <c r="B108" s="53">
        <v>322462.11627</v>
      </c>
      <c r="C108" s="53">
        <v>84880.048169999995</v>
      </c>
      <c r="D108" s="53">
        <v>89.716660000000005</v>
      </c>
      <c r="E108" s="53">
        <v>0.30760999999999999</v>
      </c>
      <c r="F108" s="53">
        <v>407432.18870999996</v>
      </c>
    </row>
    <row r="109" spans="1:6" s="863" customFormat="1" ht="16.5" customHeight="1">
      <c r="A109" s="81" t="s">
        <v>95</v>
      </c>
      <c r="B109" s="53">
        <v>36500736.582649998</v>
      </c>
      <c r="C109" s="53">
        <v>10271897.37456</v>
      </c>
      <c r="D109" s="53">
        <v>0</v>
      </c>
      <c r="E109" s="53">
        <v>9191.8269</v>
      </c>
      <c r="F109" s="53">
        <v>46781825.784110002</v>
      </c>
    </row>
    <row r="110" spans="1:6" s="863" customFormat="1" ht="16.5" customHeight="1">
      <c r="A110" s="81" t="s">
        <v>96</v>
      </c>
      <c r="B110" s="53">
        <v>407702.93322000001</v>
      </c>
      <c r="C110" s="53">
        <v>185214.32089999999</v>
      </c>
      <c r="D110" s="53">
        <v>0</v>
      </c>
      <c r="E110" s="53">
        <v>2043.9421499999999</v>
      </c>
      <c r="F110" s="53">
        <v>594961.19626999996</v>
      </c>
    </row>
    <row r="111" spans="1:6" s="863" customFormat="1" ht="16.5" customHeight="1">
      <c r="A111" s="421" t="s">
        <v>97</v>
      </c>
      <c r="B111" s="53">
        <v>46472.487860000001</v>
      </c>
      <c r="C111" s="53">
        <v>121062.87405</v>
      </c>
      <c r="D111" s="53">
        <v>0</v>
      </c>
      <c r="E111" s="53">
        <v>2043.9421399999999</v>
      </c>
      <c r="F111" s="53">
        <v>169579.30405000001</v>
      </c>
    </row>
    <row r="112" spans="1:6" s="863" customFormat="1" ht="16.5" customHeight="1">
      <c r="A112" s="421" t="s">
        <v>98</v>
      </c>
      <c r="B112" s="53">
        <v>1991.5766899999999</v>
      </c>
      <c r="C112" s="53">
        <v>4346.3430199999993</v>
      </c>
      <c r="D112" s="53">
        <v>0</v>
      </c>
      <c r="E112" s="53">
        <v>0</v>
      </c>
      <c r="F112" s="53">
        <v>6337.9197100000001</v>
      </c>
    </row>
    <row r="113" spans="1:6" s="863" customFormat="1" ht="16.5" customHeight="1">
      <c r="A113" s="42" t="s">
        <v>99</v>
      </c>
      <c r="B113" s="53">
        <v>37.283730000000006</v>
      </c>
      <c r="C113" s="53">
        <v>111.28472000000001</v>
      </c>
      <c r="D113" s="53">
        <v>0</v>
      </c>
      <c r="E113" s="53">
        <v>1.0000000000000001E-5</v>
      </c>
      <c r="F113" s="53">
        <v>148.56845999999999</v>
      </c>
    </row>
    <row r="114" spans="1:6" s="863" customFormat="1" ht="16.5" customHeight="1">
      <c r="A114" s="42" t="s">
        <v>100</v>
      </c>
      <c r="B114" s="53">
        <v>67.394559999999998</v>
      </c>
      <c r="C114" s="53">
        <v>9203.5577499999999</v>
      </c>
      <c r="D114" s="53">
        <v>0</v>
      </c>
      <c r="E114" s="53">
        <v>0</v>
      </c>
      <c r="F114" s="53">
        <v>9270.9523100000006</v>
      </c>
    </row>
    <row r="115" spans="1:6" s="863" customFormat="1" ht="16.5" customHeight="1">
      <c r="A115" s="42" t="s">
        <v>101</v>
      </c>
      <c r="B115" s="53">
        <v>5421.8670899999997</v>
      </c>
      <c r="C115" s="53">
        <v>15767.464260000001</v>
      </c>
      <c r="D115" s="53">
        <v>0</v>
      </c>
      <c r="E115" s="53">
        <v>0</v>
      </c>
      <c r="F115" s="53">
        <v>21189.33135</v>
      </c>
    </row>
    <row r="116" spans="1:6" s="863" customFormat="1" ht="16.5" customHeight="1">
      <c r="A116" s="42" t="s">
        <v>102</v>
      </c>
      <c r="B116" s="53">
        <v>15490.486489999999</v>
      </c>
      <c r="C116" s="53">
        <v>899.71561999999994</v>
      </c>
      <c r="D116" s="53">
        <v>0</v>
      </c>
      <c r="E116" s="53">
        <v>0</v>
      </c>
      <c r="F116" s="53">
        <v>16390.202109999998</v>
      </c>
    </row>
    <row r="117" spans="1:6" s="863" customFormat="1" ht="16.5" customHeight="1">
      <c r="A117" s="42" t="s">
        <v>103</v>
      </c>
      <c r="B117" s="53">
        <v>6432.3077499999999</v>
      </c>
      <c r="C117" s="53">
        <v>-1.0000000000000001E-5</v>
      </c>
      <c r="D117" s="53">
        <v>0</v>
      </c>
      <c r="E117" s="53">
        <v>0</v>
      </c>
      <c r="F117" s="53">
        <v>6432.3077400000002</v>
      </c>
    </row>
    <row r="118" spans="1:6" s="863" customFormat="1" ht="16.5" customHeight="1">
      <c r="A118" s="42" t="s">
        <v>104</v>
      </c>
      <c r="B118" s="53">
        <v>331789.52905000001</v>
      </c>
      <c r="C118" s="53">
        <v>33823.081490000004</v>
      </c>
      <c r="D118" s="53">
        <v>0</v>
      </c>
      <c r="E118" s="53">
        <v>0</v>
      </c>
      <c r="F118" s="53">
        <v>365612.61054000002</v>
      </c>
    </row>
    <row r="119" spans="1:6" s="863" customFormat="1" ht="16.5" customHeight="1">
      <c r="A119" s="43" t="s">
        <v>105</v>
      </c>
      <c r="B119" s="53">
        <v>4082870.5005399999</v>
      </c>
      <c r="C119" s="53">
        <v>847189.43900000001</v>
      </c>
      <c r="D119" s="53">
        <v>0.10085</v>
      </c>
      <c r="E119" s="53">
        <v>42088.5164</v>
      </c>
      <c r="F119" s="53">
        <v>4972148.5567899998</v>
      </c>
    </row>
    <row r="120" spans="1:6" s="863" customFormat="1" ht="16.5" customHeight="1">
      <c r="A120" s="43" t="s">
        <v>106</v>
      </c>
      <c r="B120" s="53">
        <v>63213145.654190004</v>
      </c>
      <c r="C120" s="53">
        <v>2394337.0363000003</v>
      </c>
      <c r="D120" s="53">
        <v>0</v>
      </c>
      <c r="E120" s="53">
        <v>1076.2336399999999</v>
      </c>
      <c r="F120" s="53">
        <v>65608558.92413</v>
      </c>
    </row>
    <row r="121" spans="1:6" s="863" customFormat="1" ht="16.5" customHeight="1" thickBot="1">
      <c r="A121" s="81" t="s">
        <v>107</v>
      </c>
      <c r="B121" s="53">
        <v>5522936.6751099993</v>
      </c>
      <c r="C121" s="53">
        <v>120934.28813</v>
      </c>
      <c r="D121" s="53">
        <v>0</v>
      </c>
      <c r="E121" s="53">
        <v>0.32612999999999998</v>
      </c>
      <c r="F121" s="53">
        <v>5643871.2893699994</v>
      </c>
    </row>
    <row r="122" spans="1:6" s="863" customFormat="1" ht="16.5" customHeight="1" thickTop="1" thickBot="1">
      <c r="A122" s="408" t="s">
        <v>108</v>
      </c>
      <c r="B122" s="55">
        <v>221002.63282</v>
      </c>
      <c r="C122" s="55">
        <v>2346.7127300000002</v>
      </c>
      <c r="D122" s="55">
        <v>0</v>
      </c>
      <c r="E122" s="55">
        <v>0</v>
      </c>
      <c r="F122" s="55">
        <v>223349.34555</v>
      </c>
    </row>
    <row r="123" spans="1:6" s="863" customFormat="1" ht="16.5" customHeight="1" thickTop="1" thickBot="1">
      <c r="A123" s="407" t="s">
        <v>109</v>
      </c>
      <c r="B123" s="52">
        <v>6614346.8526699999</v>
      </c>
      <c r="C123" s="52">
        <v>392190.72602999996</v>
      </c>
      <c r="D123" s="52">
        <v>29.003799999999998</v>
      </c>
      <c r="E123" s="52">
        <v>0</v>
      </c>
      <c r="F123" s="52">
        <v>7006566.5824999996</v>
      </c>
    </row>
    <row r="124" spans="1:6" s="863" customFormat="1" ht="16.5" customHeight="1" thickTop="1">
      <c r="A124" s="81" t="s">
        <v>110</v>
      </c>
      <c r="B124" s="53">
        <v>3174339.4136000001</v>
      </c>
      <c r="C124" s="53">
        <v>331561.02747000003</v>
      </c>
      <c r="D124" s="53">
        <v>29.003799999999998</v>
      </c>
      <c r="E124" s="53">
        <v>0</v>
      </c>
      <c r="F124" s="53">
        <v>3505929.4448699998</v>
      </c>
    </row>
    <row r="125" spans="1:6" s="863" customFormat="1" ht="16.5" customHeight="1">
      <c r="A125" s="81" t="s">
        <v>111</v>
      </c>
      <c r="B125" s="53">
        <v>2587805.6844200003</v>
      </c>
      <c r="C125" s="53">
        <v>18165.867890000001</v>
      </c>
      <c r="D125" s="53">
        <v>0</v>
      </c>
      <c r="E125" s="53">
        <v>0</v>
      </c>
      <c r="F125" s="53">
        <v>2605971.5523100002</v>
      </c>
    </row>
    <row r="126" spans="1:6" s="863" customFormat="1" ht="16.5" customHeight="1">
      <c r="A126" s="81" t="s">
        <v>112</v>
      </c>
      <c r="B126" s="53">
        <v>3000</v>
      </c>
      <c r="C126" s="53">
        <v>439.64011999999997</v>
      </c>
      <c r="D126" s="53">
        <v>0</v>
      </c>
      <c r="E126" s="53">
        <v>0</v>
      </c>
      <c r="F126" s="53">
        <v>3439.64012</v>
      </c>
    </row>
    <row r="127" spans="1:6" s="863" customFormat="1" ht="16.5" customHeight="1">
      <c r="A127" s="81" t="s">
        <v>113</v>
      </c>
      <c r="B127" s="53">
        <v>173101.55361999999</v>
      </c>
      <c r="C127" s="53">
        <v>41160</v>
      </c>
      <c r="D127" s="53">
        <v>0</v>
      </c>
      <c r="E127" s="53">
        <v>0</v>
      </c>
      <c r="F127" s="53">
        <v>214261.55361999999</v>
      </c>
    </row>
    <row r="128" spans="1:6" s="863" customFormat="1" ht="16.5" customHeight="1">
      <c r="A128" s="81" t="s">
        <v>114</v>
      </c>
      <c r="B128" s="53">
        <v>665357.74399999995</v>
      </c>
      <c r="C128" s="53">
        <v>0</v>
      </c>
      <c r="D128" s="53">
        <v>0</v>
      </c>
      <c r="E128" s="53">
        <v>0</v>
      </c>
      <c r="F128" s="53">
        <v>665357.74399999995</v>
      </c>
    </row>
    <row r="129" spans="1:6" s="863" customFormat="1" ht="16.5" customHeight="1" thickBot="1">
      <c r="A129" s="81" t="s">
        <v>115</v>
      </c>
      <c r="B129" s="53">
        <v>10742.45703</v>
      </c>
      <c r="C129" s="53">
        <v>864.19055000000003</v>
      </c>
      <c r="D129" s="53">
        <v>0</v>
      </c>
      <c r="E129" s="53">
        <v>0</v>
      </c>
      <c r="F129" s="53">
        <v>11606.647580000001</v>
      </c>
    </row>
    <row r="130" spans="1:6" s="863" customFormat="1" ht="16.5" customHeight="1" thickTop="1" thickBot="1">
      <c r="A130" s="407" t="s">
        <v>116</v>
      </c>
      <c r="B130" s="52">
        <v>8435364.2922200002</v>
      </c>
      <c r="C130" s="52">
        <v>1615510.8424000002</v>
      </c>
      <c r="D130" s="52">
        <v>0</v>
      </c>
      <c r="E130" s="52">
        <v>751.85666000000003</v>
      </c>
      <c r="F130" s="52">
        <v>10051626.991280001</v>
      </c>
    </row>
    <row r="131" spans="1:6" s="863" customFormat="1" ht="16.5" customHeight="1" thickTop="1">
      <c r="A131" s="81" t="s">
        <v>117</v>
      </c>
      <c r="B131" s="53">
        <v>435927.44426999998</v>
      </c>
      <c r="C131" s="53">
        <v>214603.2519</v>
      </c>
      <c r="D131" s="53">
        <v>0</v>
      </c>
      <c r="E131" s="53">
        <v>0</v>
      </c>
      <c r="F131" s="53">
        <v>650530.69617000001</v>
      </c>
    </row>
    <row r="132" spans="1:6" s="863" customFormat="1" ht="16.5" customHeight="1">
      <c r="A132" s="81" t="s">
        <v>1469</v>
      </c>
      <c r="B132" s="53">
        <v>79000</v>
      </c>
      <c r="C132" s="53">
        <v>3340.4574500000003</v>
      </c>
      <c r="D132" s="53">
        <v>0</v>
      </c>
      <c r="E132" s="53">
        <v>0</v>
      </c>
      <c r="F132" s="53">
        <v>82340.457450000002</v>
      </c>
    </row>
    <row r="133" spans="1:6" s="863" customFormat="1" ht="16.5" customHeight="1">
      <c r="A133" s="81" t="s">
        <v>119</v>
      </c>
      <c r="B133" s="53">
        <v>0</v>
      </c>
      <c r="C133" s="53">
        <v>0</v>
      </c>
      <c r="D133" s="53">
        <v>0</v>
      </c>
      <c r="E133" s="53">
        <v>751.85666000000003</v>
      </c>
      <c r="F133" s="53">
        <v>751.85666000000003</v>
      </c>
    </row>
    <row r="134" spans="1:6" s="863" customFormat="1" ht="16.5" customHeight="1">
      <c r="A134" s="81" t="s">
        <v>1315</v>
      </c>
      <c r="B134" s="53">
        <v>1366472.0271400001</v>
      </c>
      <c r="C134" s="53">
        <v>2060.9632099999999</v>
      </c>
      <c r="D134" s="53">
        <v>0</v>
      </c>
      <c r="E134" s="53">
        <v>0</v>
      </c>
      <c r="F134" s="53">
        <v>1368532.9903499999</v>
      </c>
    </row>
    <row r="135" spans="1:6" s="863" customFormat="1" ht="16.5" customHeight="1">
      <c r="A135" s="81" t="s">
        <v>120</v>
      </c>
      <c r="B135" s="53">
        <v>6351241.5853800001</v>
      </c>
      <c r="C135" s="53">
        <v>371500.46754000004</v>
      </c>
      <c r="D135" s="53">
        <v>0</v>
      </c>
      <c r="E135" s="53">
        <v>0</v>
      </c>
      <c r="F135" s="53">
        <v>6722742.0529199997</v>
      </c>
    </row>
    <row r="136" spans="1:6" s="863" customFormat="1" ht="16.5" customHeight="1">
      <c r="A136" s="81" t="s">
        <v>121</v>
      </c>
      <c r="B136" s="53">
        <v>0</v>
      </c>
      <c r="C136" s="53">
        <v>0</v>
      </c>
      <c r="D136" s="53">
        <v>0</v>
      </c>
      <c r="E136" s="53">
        <v>0</v>
      </c>
      <c r="F136" s="53">
        <v>0</v>
      </c>
    </row>
    <row r="137" spans="1:6" s="863" customFormat="1" ht="16.5" customHeight="1">
      <c r="A137" s="81" t="s">
        <v>122</v>
      </c>
      <c r="B137" s="53">
        <v>8713.7915599999997</v>
      </c>
      <c r="C137" s="53">
        <v>1009340.29634</v>
      </c>
      <c r="D137" s="53">
        <v>0</v>
      </c>
      <c r="E137" s="53">
        <v>0</v>
      </c>
      <c r="F137" s="53">
        <v>1018054.0878999999</v>
      </c>
    </row>
    <row r="138" spans="1:6" s="863" customFormat="1" ht="16.5" customHeight="1" thickBot="1">
      <c r="A138" s="81" t="s">
        <v>123</v>
      </c>
      <c r="B138" s="53">
        <v>194009.44387000002</v>
      </c>
      <c r="C138" s="53">
        <v>14665.40596</v>
      </c>
      <c r="D138" s="53">
        <v>0</v>
      </c>
      <c r="E138" s="53">
        <v>0</v>
      </c>
      <c r="F138" s="53">
        <v>208674.84983000002</v>
      </c>
    </row>
    <row r="139" spans="1:6" s="863" customFormat="1" ht="16.5" customHeight="1" thickTop="1" thickBot="1">
      <c r="A139" s="407" t="s">
        <v>124</v>
      </c>
      <c r="B139" s="52">
        <v>3529211.4899499998</v>
      </c>
      <c r="C139" s="52">
        <v>332705.65852</v>
      </c>
      <c r="D139" s="52">
        <v>0</v>
      </c>
      <c r="E139" s="52">
        <v>64.793149999999997</v>
      </c>
      <c r="F139" s="52">
        <v>3861981.9416199997</v>
      </c>
    </row>
    <row r="140" spans="1:6" s="863" customFormat="1" ht="16.5" customHeight="1" thickTop="1">
      <c r="A140" s="81" t="s">
        <v>58</v>
      </c>
      <c r="B140" s="53">
        <v>63180.886270000003</v>
      </c>
      <c r="C140" s="53">
        <v>30171.469960000002</v>
      </c>
      <c r="D140" s="53">
        <v>0</v>
      </c>
      <c r="E140" s="53">
        <v>6.606999999999999E-2</v>
      </c>
      <c r="F140" s="53">
        <v>93352.422299999991</v>
      </c>
    </row>
    <row r="141" spans="1:6" s="863" customFormat="1" ht="16.5" customHeight="1">
      <c r="A141" s="81" t="s">
        <v>60</v>
      </c>
      <c r="B141" s="53">
        <v>2112179.5454299999</v>
      </c>
      <c r="C141" s="53">
        <v>192929.0208</v>
      </c>
      <c r="D141" s="53">
        <v>0</v>
      </c>
      <c r="E141" s="53">
        <v>61.309190000000001</v>
      </c>
      <c r="F141" s="53">
        <v>2305169.8754199999</v>
      </c>
    </row>
    <row r="142" spans="1:6" s="863" customFormat="1" ht="16.5" customHeight="1">
      <c r="A142" s="81" t="s">
        <v>125</v>
      </c>
      <c r="B142" s="53">
        <v>1096011.5767399999</v>
      </c>
      <c r="C142" s="53">
        <v>81238.565370000011</v>
      </c>
      <c r="D142" s="53">
        <v>0</v>
      </c>
      <c r="E142" s="53">
        <v>3.0669200000000001</v>
      </c>
      <c r="F142" s="53">
        <v>1177253.20903</v>
      </c>
    </row>
    <row r="143" spans="1:6" s="863" customFormat="1" ht="16.5" customHeight="1">
      <c r="A143" s="81" t="s">
        <v>87</v>
      </c>
      <c r="B143" s="53">
        <v>257839.48150999998</v>
      </c>
      <c r="C143" s="53">
        <v>28366.60239</v>
      </c>
      <c r="D143" s="53">
        <v>0</v>
      </c>
      <c r="E143" s="53">
        <v>0.35097</v>
      </c>
      <c r="F143" s="53">
        <v>286206.43487</v>
      </c>
    </row>
    <row r="144" spans="1:6" s="863" customFormat="1" ht="16.5" customHeight="1" thickBot="1">
      <c r="A144" s="81" t="s">
        <v>126</v>
      </c>
      <c r="B144" s="53">
        <v>0</v>
      </c>
      <c r="C144" s="53">
        <v>0</v>
      </c>
      <c r="D144" s="53">
        <v>0</v>
      </c>
      <c r="E144" s="53">
        <v>0</v>
      </c>
      <c r="F144" s="53">
        <v>0</v>
      </c>
    </row>
    <row r="145" spans="1:6" s="863" customFormat="1" ht="16.5" customHeight="1" thickTop="1" thickBot="1">
      <c r="A145" s="407" t="s">
        <v>127</v>
      </c>
      <c r="B145" s="52">
        <v>1716197.03116</v>
      </c>
      <c r="C145" s="52">
        <v>290038.26829000004</v>
      </c>
      <c r="D145" s="52">
        <v>0</v>
      </c>
      <c r="E145" s="52">
        <v>2536.4176699999998</v>
      </c>
      <c r="F145" s="52">
        <v>2008771.7171199999</v>
      </c>
    </row>
    <row r="146" spans="1:6" s="863" customFormat="1" ht="16.5" customHeight="1" thickTop="1">
      <c r="A146" s="81" t="s">
        <v>128</v>
      </c>
      <c r="B146" s="53">
        <v>49661.228360000001</v>
      </c>
      <c r="C146" s="53">
        <v>23913.204309999997</v>
      </c>
      <c r="D146" s="53">
        <v>0</v>
      </c>
      <c r="E146" s="53">
        <v>164.37666000000002</v>
      </c>
      <c r="F146" s="53">
        <v>73738.809330000004</v>
      </c>
    </row>
    <row r="147" spans="1:6" s="863" customFormat="1" ht="16.5" customHeight="1">
      <c r="A147" s="81" t="s">
        <v>129</v>
      </c>
      <c r="B147" s="53">
        <v>0</v>
      </c>
      <c r="C147" s="53">
        <v>0</v>
      </c>
      <c r="D147" s="53">
        <v>0</v>
      </c>
      <c r="E147" s="53">
        <v>0</v>
      </c>
      <c r="F147" s="53">
        <v>0</v>
      </c>
    </row>
    <row r="148" spans="1:6" s="863" customFormat="1" ht="16.5" customHeight="1">
      <c r="A148" s="81" t="s">
        <v>130</v>
      </c>
      <c r="B148" s="53">
        <v>867689.11717999994</v>
      </c>
      <c r="C148" s="53">
        <v>200770.86331000002</v>
      </c>
      <c r="D148" s="53">
        <v>0</v>
      </c>
      <c r="E148" s="53">
        <v>685.33838000000003</v>
      </c>
      <c r="F148" s="53">
        <v>1069145.3188700001</v>
      </c>
    </row>
    <row r="149" spans="1:6" s="863" customFormat="1" ht="16.5" customHeight="1">
      <c r="A149" s="81" t="s">
        <v>131</v>
      </c>
      <c r="B149" s="53">
        <v>761930.30336000002</v>
      </c>
      <c r="C149" s="53">
        <v>35727.012259999996</v>
      </c>
      <c r="D149" s="53">
        <v>0</v>
      </c>
      <c r="E149" s="53">
        <v>1686.70263</v>
      </c>
      <c r="F149" s="53">
        <v>799344.01824999996</v>
      </c>
    </row>
    <row r="150" spans="1:6" s="863" customFormat="1" ht="16.5" customHeight="1" thickBot="1">
      <c r="A150" s="81" t="s">
        <v>132</v>
      </c>
      <c r="B150" s="53">
        <v>36916.382259999998</v>
      </c>
      <c r="C150" s="53">
        <v>29627.188409999999</v>
      </c>
      <c r="D150" s="53">
        <v>0</v>
      </c>
      <c r="E150" s="53">
        <v>0</v>
      </c>
      <c r="F150" s="53">
        <v>66543.570670000001</v>
      </c>
    </row>
    <row r="151" spans="1:6" s="863" customFormat="1" ht="16.5" customHeight="1" thickTop="1" thickBot="1">
      <c r="A151" s="407" t="s">
        <v>133</v>
      </c>
      <c r="B151" s="52">
        <v>2215103.8330799998</v>
      </c>
      <c r="C151" s="52">
        <v>532887.90859999997</v>
      </c>
      <c r="D151" s="52">
        <v>0</v>
      </c>
      <c r="E151" s="52">
        <v>0</v>
      </c>
      <c r="F151" s="52">
        <v>2747991.74168</v>
      </c>
    </row>
    <row r="152" spans="1:6" s="863" customFormat="1" ht="16.5" customHeight="1" thickTop="1">
      <c r="A152" s="81" t="s">
        <v>134</v>
      </c>
      <c r="B152" s="53">
        <v>2186000</v>
      </c>
      <c r="C152" s="53">
        <v>529249</v>
      </c>
      <c r="D152" s="53">
        <v>0</v>
      </c>
      <c r="E152" s="53">
        <v>0</v>
      </c>
      <c r="F152" s="53">
        <v>2715249</v>
      </c>
    </row>
    <row r="153" spans="1:6" s="863" customFormat="1" ht="16.5" customHeight="1">
      <c r="A153" s="81" t="s">
        <v>135</v>
      </c>
      <c r="B153" s="53">
        <v>0</v>
      </c>
      <c r="C153" s="53">
        <v>0</v>
      </c>
      <c r="D153" s="53">
        <v>0</v>
      </c>
      <c r="E153" s="53">
        <v>0</v>
      </c>
      <c r="F153" s="53">
        <v>0</v>
      </c>
    </row>
    <row r="154" spans="1:6" s="863" customFormat="1" ht="16.5" customHeight="1">
      <c r="A154" s="81" t="s">
        <v>136</v>
      </c>
      <c r="B154" s="53">
        <v>0</v>
      </c>
      <c r="C154" s="53">
        <v>0</v>
      </c>
      <c r="D154" s="53">
        <v>0</v>
      </c>
      <c r="E154" s="53">
        <v>0</v>
      </c>
      <c r="F154" s="53">
        <v>0</v>
      </c>
    </row>
    <row r="155" spans="1:6" s="863" customFormat="1" ht="16.5" customHeight="1" thickBot="1">
      <c r="A155" s="81" t="s">
        <v>137</v>
      </c>
      <c r="B155" s="53">
        <v>29103.833079999997</v>
      </c>
      <c r="C155" s="53">
        <v>3638.9086000000002</v>
      </c>
      <c r="D155" s="53">
        <v>0</v>
      </c>
      <c r="E155" s="53">
        <v>0</v>
      </c>
      <c r="F155" s="53">
        <v>32742.741679999999</v>
      </c>
    </row>
    <row r="156" spans="1:6" s="863" customFormat="1" ht="16.5" customHeight="1" thickTop="1" thickBot="1">
      <c r="A156" s="407" t="s">
        <v>138</v>
      </c>
      <c r="B156" s="52">
        <v>1760823.7311099998</v>
      </c>
      <c r="C156" s="52">
        <v>865786.88251000002</v>
      </c>
      <c r="D156" s="52">
        <v>0</v>
      </c>
      <c r="E156" s="52">
        <v>0</v>
      </c>
      <c r="F156" s="52">
        <v>2626610.61362</v>
      </c>
    </row>
    <row r="157" spans="1:6" s="863" customFormat="1" ht="16.5" customHeight="1" thickTop="1">
      <c r="A157" s="81" t="s">
        <v>139</v>
      </c>
      <c r="B157" s="53">
        <v>49392</v>
      </c>
      <c r="C157" s="53">
        <v>435380.66093000001</v>
      </c>
      <c r="D157" s="53">
        <v>0</v>
      </c>
      <c r="E157" s="53">
        <v>0</v>
      </c>
      <c r="F157" s="53">
        <v>484772.66093000001</v>
      </c>
    </row>
    <row r="158" spans="1:6" s="863" customFormat="1" ht="16.5" customHeight="1">
      <c r="A158" s="81" t="s">
        <v>140</v>
      </c>
      <c r="B158" s="53">
        <v>0</v>
      </c>
      <c r="C158" s="53">
        <v>0</v>
      </c>
      <c r="D158" s="53">
        <v>0</v>
      </c>
      <c r="E158" s="53">
        <v>0</v>
      </c>
      <c r="F158" s="53">
        <v>0</v>
      </c>
    </row>
    <row r="159" spans="1:6" s="863" customFormat="1" ht="16.5" customHeight="1">
      <c r="A159" s="81" t="s">
        <v>141</v>
      </c>
      <c r="B159" s="53">
        <v>0</v>
      </c>
      <c r="C159" s="53">
        <v>1485.6633400000001</v>
      </c>
      <c r="D159" s="53">
        <v>0</v>
      </c>
      <c r="E159" s="53">
        <v>0</v>
      </c>
      <c r="F159" s="53">
        <v>1485.6633400000001</v>
      </c>
    </row>
    <row r="160" spans="1:6" s="863" customFormat="1" ht="16.5" customHeight="1">
      <c r="A160" s="81" t="s">
        <v>142</v>
      </c>
      <c r="B160" s="53">
        <v>49392</v>
      </c>
      <c r="C160" s="53">
        <v>319561.66431000002</v>
      </c>
      <c r="D160" s="53">
        <v>0</v>
      </c>
      <c r="E160" s="53">
        <v>0</v>
      </c>
      <c r="F160" s="53">
        <v>368953.66431000002</v>
      </c>
    </row>
    <row r="161" spans="1:6" s="863" customFormat="1" ht="16.5" customHeight="1">
      <c r="A161" s="81" t="s">
        <v>143</v>
      </c>
      <c r="B161" s="53">
        <v>0</v>
      </c>
      <c r="C161" s="53">
        <v>0</v>
      </c>
      <c r="D161" s="53">
        <v>0</v>
      </c>
      <c r="E161" s="53">
        <v>0</v>
      </c>
      <c r="F161" s="53">
        <v>0</v>
      </c>
    </row>
    <row r="162" spans="1:6" s="863" customFormat="1" ht="16.5" customHeight="1">
      <c r="A162" s="81" t="s">
        <v>144</v>
      </c>
      <c r="B162" s="53">
        <v>0</v>
      </c>
      <c r="C162" s="53">
        <v>114333.33328000001</v>
      </c>
      <c r="D162" s="53">
        <v>0</v>
      </c>
      <c r="E162" s="53">
        <v>0</v>
      </c>
      <c r="F162" s="53">
        <v>114333.33328000001</v>
      </c>
    </row>
    <row r="163" spans="1:6" s="863" customFormat="1" ht="16.5" customHeight="1">
      <c r="A163" s="81" t="s">
        <v>145</v>
      </c>
      <c r="B163" s="53">
        <v>1683865.2</v>
      </c>
      <c r="C163" s="53">
        <v>421204</v>
      </c>
      <c r="D163" s="53">
        <v>0</v>
      </c>
      <c r="E163" s="53">
        <v>0</v>
      </c>
      <c r="F163" s="53">
        <v>2105069.2000000002</v>
      </c>
    </row>
    <row r="164" spans="1:6" s="863" customFormat="1" ht="16.5" customHeight="1" thickBot="1">
      <c r="A164" s="81" t="s">
        <v>146</v>
      </c>
      <c r="B164" s="422">
        <v>27566.53111</v>
      </c>
      <c r="C164" s="422">
        <v>9202.2215799999994</v>
      </c>
      <c r="D164" s="422">
        <v>0</v>
      </c>
      <c r="E164" s="422">
        <v>0</v>
      </c>
      <c r="F164" s="422">
        <v>36768.752690000001</v>
      </c>
    </row>
    <row r="165" spans="1:6" s="863" customFormat="1" ht="16.5" customHeight="1" thickTop="1" thickBot="1">
      <c r="A165" s="409" t="s">
        <v>147</v>
      </c>
      <c r="B165" s="52">
        <v>13943488.723639999</v>
      </c>
      <c r="C165" s="52">
        <v>0</v>
      </c>
      <c r="D165" s="52">
        <v>0</v>
      </c>
      <c r="E165" s="52">
        <v>0</v>
      </c>
      <c r="F165" s="52">
        <v>13943488.723639999</v>
      </c>
    </row>
    <row r="166" spans="1:6" s="863" customFormat="1" ht="16.5" customHeight="1" thickTop="1">
      <c r="A166" s="423" t="s">
        <v>148</v>
      </c>
      <c r="B166" s="53">
        <v>10046163.910610002</v>
      </c>
      <c r="C166" s="53">
        <v>0</v>
      </c>
      <c r="D166" s="53">
        <v>0</v>
      </c>
      <c r="E166" s="53">
        <v>0</v>
      </c>
      <c r="F166" s="53">
        <v>10046163.910610002</v>
      </c>
    </row>
    <row r="167" spans="1:6" s="863" customFormat="1" ht="16.5" customHeight="1">
      <c r="A167" s="81" t="s">
        <v>149</v>
      </c>
      <c r="B167" s="53">
        <v>10046163.910610002</v>
      </c>
      <c r="C167" s="53">
        <v>0</v>
      </c>
      <c r="D167" s="53">
        <v>0</v>
      </c>
      <c r="E167" s="53">
        <v>0</v>
      </c>
      <c r="F167" s="53">
        <v>10046163.910610002</v>
      </c>
    </row>
    <row r="168" spans="1:6" s="863" customFormat="1" ht="16.5" customHeight="1">
      <c r="A168" s="81" t="s">
        <v>150</v>
      </c>
      <c r="B168" s="53">
        <v>87506</v>
      </c>
      <c r="C168" s="53">
        <v>0</v>
      </c>
      <c r="D168" s="53">
        <v>0</v>
      </c>
      <c r="E168" s="53">
        <v>0</v>
      </c>
      <c r="F168" s="53">
        <v>87506</v>
      </c>
    </row>
    <row r="169" spans="1:6" s="863" customFormat="1" ht="16.5" customHeight="1">
      <c r="A169" s="81" t="s">
        <v>151</v>
      </c>
      <c r="B169" s="53">
        <v>-87506</v>
      </c>
      <c r="C169" s="53">
        <v>0</v>
      </c>
      <c r="D169" s="53">
        <v>0</v>
      </c>
      <c r="E169" s="53">
        <v>0</v>
      </c>
      <c r="F169" s="53">
        <v>-87506</v>
      </c>
    </row>
    <row r="170" spans="1:6" s="863" customFormat="1" ht="16.5" customHeight="1">
      <c r="A170" s="423" t="s">
        <v>152</v>
      </c>
      <c r="B170" s="53">
        <v>158673.66538999998</v>
      </c>
      <c r="C170" s="53">
        <v>0</v>
      </c>
      <c r="D170" s="53">
        <v>0</v>
      </c>
      <c r="E170" s="53">
        <v>0</v>
      </c>
      <c r="F170" s="53">
        <v>158673.66538999998</v>
      </c>
    </row>
    <row r="171" spans="1:6" s="863" customFormat="1" ht="16.5" customHeight="1">
      <c r="A171" s="81" t="s">
        <v>153</v>
      </c>
      <c r="B171" s="53">
        <v>349.64628999999996</v>
      </c>
      <c r="C171" s="53">
        <v>0</v>
      </c>
      <c r="D171" s="53">
        <v>0</v>
      </c>
      <c r="E171" s="53">
        <v>0</v>
      </c>
      <c r="F171" s="53">
        <v>349.64628999999996</v>
      </c>
    </row>
    <row r="172" spans="1:6" s="863" customFormat="1" ht="16.5" customHeight="1">
      <c r="A172" s="81" t="s">
        <v>154</v>
      </c>
      <c r="B172" s="53">
        <v>155060.41099999999</v>
      </c>
      <c r="C172" s="53">
        <v>0</v>
      </c>
      <c r="D172" s="53">
        <v>0</v>
      </c>
      <c r="E172" s="53">
        <v>0</v>
      </c>
      <c r="F172" s="53">
        <v>155060.41099999999</v>
      </c>
    </row>
    <row r="173" spans="1:6" s="863" customFormat="1" ht="16.5" customHeight="1">
      <c r="A173" s="81" t="s">
        <v>155</v>
      </c>
      <c r="B173" s="53">
        <v>3263.6080999999999</v>
      </c>
      <c r="C173" s="53">
        <v>0</v>
      </c>
      <c r="D173" s="53">
        <v>0</v>
      </c>
      <c r="E173" s="53">
        <v>0</v>
      </c>
      <c r="F173" s="53">
        <v>3263.6080999999999</v>
      </c>
    </row>
    <row r="174" spans="1:6" s="863" customFormat="1" ht="16.5" customHeight="1">
      <c r="A174" s="423" t="s">
        <v>156</v>
      </c>
      <c r="B174" s="53">
        <v>0</v>
      </c>
      <c r="C174" s="53">
        <v>0</v>
      </c>
      <c r="D174" s="53">
        <v>0</v>
      </c>
      <c r="E174" s="53">
        <v>0</v>
      </c>
      <c r="F174" s="53">
        <v>0</v>
      </c>
    </row>
    <row r="175" spans="1:6" s="863" customFormat="1" ht="16.5" customHeight="1">
      <c r="A175" s="81" t="s">
        <v>157</v>
      </c>
      <c r="B175" s="53">
        <v>0</v>
      </c>
      <c r="C175" s="53">
        <v>0</v>
      </c>
      <c r="D175" s="53">
        <v>0</v>
      </c>
      <c r="E175" s="53">
        <v>0</v>
      </c>
      <c r="F175" s="53">
        <v>0</v>
      </c>
    </row>
    <row r="176" spans="1:6" s="863" customFormat="1" ht="16.5" customHeight="1">
      <c r="A176" s="81" t="s">
        <v>158</v>
      </c>
      <c r="B176" s="53">
        <v>0</v>
      </c>
      <c r="C176" s="53">
        <v>0</v>
      </c>
      <c r="D176" s="53">
        <v>0</v>
      </c>
      <c r="E176" s="53">
        <v>0</v>
      </c>
      <c r="F176" s="53">
        <v>0</v>
      </c>
    </row>
    <row r="177" spans="1:6" s="863" customFormat="1" ht="16.5" customHeight="1">
      <c r="A177" s="81" t="s">
        <v>159</v>
      </c>
      <c r="B177" s="53">
        <v>0</v>
      </c>
      <c r="C177" s="53">
        <v>0</v>
      </c>
      <c r="D177" s="53">
        <v>0</v>
      </c>
      <c r="E177" s="53">
        <v>0</v>
      </c>
      <c r="F177" s="53">
        <v>0</v>
      </c>
    </row>
    <row r="178" spans="1:6" s="863" customFormat="1" ht="16.5" customHeight="1">
      <c r="A178" s="423" t="s">
        <v>160</v>
      </c>
      <c r="B178" s="53">
        <v>2330103.9283600003</v>
      </c>
      <c r="C178" s="53">
        <v>0</v>
      </c>
      <c r="D178" s="53">
        <v>0</v>
      </c>
      <c r="E178" s="53">
        <v>0</v>
      </c>
      <c r="F178" s="53">
        <v>2330103.9283600003</v>
      </c>
    </row>
    <row r="179" spans="1:6" s="863" customFormat="1" ht="16.5" customHeight="1">
      <c r="A179" s="81" t="s">
        <v>161</v>
      </c>
      <c r="B179" s="53">
        <v>1621257.3633299998</v>
      </c>
      <c r="C179" s="53">
        <v>0</v>
      </c>
      <c r="D179" s="53">
        <v>0</v>
      </c>
      <c r="E179" s="53">
        <v>0</v>
      </c>
      <c r="F179" s="53">
        <v>1621257.3633299998</v>
      </c>
    </row>
    <row r="180" spans="1:6" s="863" customFormat="1" ht="16.5" customHeight="1">
      <c r="A180" s="81" t="s">
        <v>162</v>
      </c>
      <c r="B180" s="53">
        <v>73736.089689999993</v>
      </c>
      <c r="C180" s="53">
        <v>0</v>
      </c>
      <c r="D180" s="53">
        <v>0</v>
      </c>
      <c r="E180" s="53">
        <v>0</v>
      </c>
      <c r="F180" s="53">
        <v>73736.089689999993</v>
      </c>
    </row>
    <row r="181" spans="1:6" s="863" customFormat="1" ht="16.5" customHeight="1">
      <c r="A181" s="81" t="s">
        <v>163</v>
      </c>
      <c r="B181" s="53">
        <v>635110.47534</v>
      </c>
      <c r="C181" s="53">
        <v>0</v>
      </c>
      <c r="D181" s="53">
        <v>0</v>
      </c>
      <c r="E181" s="53">
        <v>0</v>
      </c>
      <c r="F181" s="53">
        <v>635110.47534</v>
      </c>
    </row>
    <row r="182" spans="1:6" s="863" customFormat="1" ht="16.5" customHeight="1">
      <c r="A182" s="423" t="s">
        <v>164</v>
      </c>
      <c r="B182" s="53">
        <v>1408547.2192800001</v>
      </c>
      <c r="C182" s="53">
        <v>0</v>
      </c>
      <c r="D182" s="53">
        <v>0</v>
      </c>
      <c r="E182" s="53">
        <v>0</v>
      </c>
      <c r="F182" s="53">
        <v>1408547.2192800001</v>
      </c>
    </row>
    <row r="183" spans="1:6" s="863" customFormat="1" ht="16.5" customHeight="1">
      <c r="A183" s="81" t="s">
        <v>165</v>
      </c>
      <c r="B183" s="53">
        <v>1264253.6834100001</v>
      </c>
      <c r="C183" s="53">
        <v>0</v>
      </c>
      <c r="D183" s="53">
        <v>0</v>
      </c>
      <c r="E183" s="53">
        <v>0</v>
      </c>
      <c r="F183" s="53">
        <v>1264253.6834100001</v>
      </c>
    </row>
    <row r="184" spans="1:6" s="863" customFormat="1" ht="16.5" customHeight="1" thickBot="1">
      <c r="A184" s="81" t="s">
        <v>166</v>
      </c>
      <c r="B184" s="53">
        <v>144293.53586999999</v>
      </c>
      <c r="C184" s="53">
        <v>0</v>
      </c>
      <c r="D184" s="53">
        <v>0</v>
      </c>
      <c r="E184" s="53">
        <v>0</v>
      </c>
      <c r="F184" s="53">
        <v>144293.53586999999</v>
      </c>
    </row>
    <row r="185" spans="1:6" s="863" customFormat="1" ht="16.5" customHeight="1" thickTop="1" thickBot="1">
      <c r="A185" s="442" t="s">
        <v>167</v>
      </c>
      <c r="B185" s="55">
        <v>170555192.89889002</v>
      </c>
      <c r="C185" s="55">
        <v>24814663.986919999</v>
      </c>
      <c r="D185" s="55">
        <v>128.96655999999999</v>
      </c>
      <c r="E185" s="55">
        <v>57916.79694</v>
      </c>
      <c r="F185" s="55">
        <v>195427902.64930999</v>
      </c>
    </row>
    <row r="186" spans="1:6" s="863" customFormat="1" ht="16.5" customHeight="1" thickTop="1" thickBot="1">
      <c r="A186" s="443" t="s">
        <v>168</v>
      </c>
      <c r="B186" s="52">
        <v>11464778.07535</v>
      </c>
      <c r="C186" s="52">
        <v>9194704.2902199998</v>
      </c>
      <c r="D186" s="52">
        <v>0</v>
      </c>
      <c r="E186" s="52">
        <v>241768.42693000002</v>
      </c>
      <c r="F186" s="52">
        <v>20901250.7925</v>
      </c>
    </row>
    <row r="187" spans="1:6" s="863" customFormat="1" ht="16.5" customHeight="1" thickTop="1">
      <c r="A187" s="438" t="s">
        <v>169</v>
      </c>
      <c r="B187" s="53">
        <v>0</v>
      </c>
      <c r="C187" s="53">
        <v>900841.53929999995</v>
      </c>
      <c r="D187" s="53">
        <v>0</v>
      </c>
      <c r="E187" s="53">
        <v>0</v>
      </c>
      <c r="F187" s="53">
        <v>900841.53929999995</v>
      </c>
    </row>
    <row r="188" spans="1:6" s="863" customFormat="1" ht="16.5" customHeight="1">
      <c r="A188" s="81" t="s">
        <v>170</v>
      </c>
      <c r="B188" s="53">
        <v>0</v>
      </c>
      <c r="C188" s="53">
        <v>427542.35226999997</v>
      </c>
      <c r="D188" s="53">
        <v>0</v>
      </c>
      <c r="E188" s="53">
        <v>0</v>
      </c>
      <c r="F188" s="53">
        <v>427542.35226999997</v>
      </c>
    </row>
    <row r="189" spans="1:6" s="863" customFormat="1" ht="16.5" customHeight="1">
      <c r="A189" s="81" t="s">
        <v>171</v>
      </c>
      <c r="B189" s="53">
        <v>0</v>
      </c>
      <c r="C189" s="53">
        <v>47895.391060000002</v>
      </c>
      <c r="D189" s="53">
        <v>0</v>
      </c>
      <c r="E189" s="53">
        <v>0</v>
      </c>
      <c r="F189" s="53">
        <v>47895.391060000002</v>
      </c>
    </row>
    <row r="190" spans="1:6" s="863" customFormat="1" ht="16.5" customHeight="1">
      <c r="A190" s="81" t="s">
        <v>172</v>
      </c>
      <c r="B190" s="53">
        <v>0</v>
      </c>
      <c r="C190" s="53">
        <v>83504.066189999998</v>
      </c>
      <c r="D190" s="53">
        <v>0</v>
      </c>
      <c r="E190" s="53">
        <v>0</v>
      </c>
      <c r="F190" s="53">
        <v>83504.066189999998</v>
      </c>
    </row>
    <row r="191" spans="1:6" s="863" customFormat="1" ht="16.5" customHeight="1">
      <c r="A191" s="81" t="s">
        <v>173</v>
      </c>
      <c r="B191" s="53">
        <v>0</v>
      </c>
      <c r="C191" s="53">
        <v>13570.703210000001</v>
      </c>
      <c r="D191" s="53">
        <v>0</v>
      </c>
      <c r="E191" s="53">
        <v>0</v>
      </c>
      <c r="F191" s="53">
        <v>13570.703210000001</v>
      </c>
    </row>
    <row r="192" spans="1:6" s="863" customFormat="1" ht="16.5" customHeight="1">
      <c r="A192" s="81" t="s">
        <v>174</v>
      </c>
      <c r="B192" s="53">
        <v>0</v>
      </c>
      <c r="C192" s="53">
        <v>328329.02656999999</v>
      </c>
      <c r="D192" s="53">
        <v>0</v>
      </c>
      <c r="E192" s="53">
        <v>0</v>
      </c>
      <c r="F192" s="53">
        <v>328329.02656999999</v>
      </c>
    </row>
    <row r="193" spans="1:7" ht="16.5" customHeight="1">
      <c r="A193" s="423" t="s">
        <v>175</v>
      </c>
      <c r="B193" s="53">
        <v>9953808.3063099999</v>
      </c>
      <c r="C193" s="53">
        <v>8216424.8867499996</v>
      </c>
      <c r="D193" s="53">
        <v>0</v>
      </c>
      <c r="E193" s="53">
        <v>241768.42693000002</v>
      </c>
      <c r="F193" s="53">
        <v>18412001.619990002</v>
      </c>
      <c r="G193" s="863"/>
    </row>
    <row r="194" spans="1:7" ht="16.5" customHeight="1">
      <c r="A194" s="81" t="s">
        <v>176</v>
      </c>
      <c r="B194" s="53">
        <v>0</v>
      </c>
      <c r="C194" s="53">
        <v>3379.2359999999999</v>
      </c>
      <c r="D194" s="53">
        <v>0</v>
      </c>
      <c r="E194" s="53">
        <v>0</v>
      </c>
      <c r="F194" s="53">
        <v>3379.2359999999999</v>
      </c>
      <c r="G194" s="863"/>
    </row>
    <row r="195" spans="1:7" ht="16.5" customHeight="1">
      <c r="A195" s="81" t="s">
        <v>177</v>
      </c>
      <c r="B195" s="53">
        <v>2953831.2821900002</v>
      </c>
      <c r="C195" s="53">
        <v>5922090.0330200009</v>
      </c>
      <c r="D195" s="53">
        <v>0</v>
      </c>
      <c r="E195" s="53">
        <v>17359.798440000002</v>
      </c>
      <c r="F195" s="53">
        <v>8893281.1136499997</v>
      </c>
      <c r="G195" s="863"/>
    </row>
    <row r="196" spans="1:7" ht="16.5" customHeight="1">
      <c r="A196" s="81" t="s">
        <v>178</v>
      </c>
      <c r="B196" s="53">
        <v>5343217.2012999998</v>
      </c>
      <c r="C196" s="53">
        <v>1349931.77611</v>
      </c>
      <c r="D196" s="53">
        <v>0</v>
      </c>
      <c r="E196" s="53">
        <v>145886.75115</v>
      </c>
      <c r="F196" s="53">
        <v>6839035.7285600007</v>
      </c>
      <c r="G196" s="863"/>
    </row>
    <row r="197" spans="1:7" ht="16.5" customHeight="1">
      <c r="A197" s="81" t="s">
        <v>179</v>
      </c>
      <c r="B197" s="53">
        <v>0</v>
      </c>
      <c r="C197" s="53">
        <v>0</v>
      </c>
      <c r="D197" s="53">
        <v>0</v>
      </c>
      <c r="E197" s="53">
        <v>0</v>
      </c>
      <c r="F197" s="53">
        <v>0</v>
      </c>
      <c r="G197" s="863"/>
    </row>
    <row r="198" spans="1:7" ht="16.5" customHeight="1">
      <c r="A198" s="81" t="s">
        <v>180</v>
      </c>
      <c r="B198" s="53">
        <v>1656759.8228199999</v>
      </c>
      <c r="C198" s="53">
        <v>941023.84161999996</v>
      </c>
      <c r="D198" s="53">
        <v>0</v>
      </c>
      <c r="E198" s="53">
        <v>78521.877340000006</v>
      </c>
      <c r="F198" s="53">
        <v>2676305.5417800001</v>
      </c>
      <c r="G198" s="863"/>
    </row>
    <row r="199" spans="1:7" ht="16.5" customHeight="1">
      <c r="A199" s="423" t="s">
        <v>181</v>
      </c>
      <c r="B199" s="53">
        <v>0</v>
      </c>
      <c r="C199" s="53">
        <v>0</v>
      </c>
      <c r="D199" s="53">
        <v>0</v>
      </c>
      <c r="E199" s="53">
        <v>0</v>
      </c>
      <c r="F199" s="53">
        <v>0</v>
      </c>
      <c r="G199" s="863"/>
    </row>
    <row r="200" spans="1:7" ht="16.5" customHeight="1">
      <c r="A200" s="423" t="s">
        <v>182</v>
      </c>
      <c r="B200" s="53">
        <v>1400192.5204400001</v>
      </c>
      <c r="C200" s="53">
        <v>45410.132909999993</v>
      </c>
      <c r="D200" s="53">
        <v>0</v>
      </c>
      <c r="E200" s="53">
        <v>0</v>
      </c>
      <c r="F200" s="53">
        <v>1445602.6533499998</v>
      </c>
      <c r="G200" s="863"/>
    </row>
    <row r="201" spans="1:7" ht="16.5" customHeight="1">
      <c r="A201" s="81" t="s">
        <v>183</v>
      </c>
      <c r="B201" s="53">
        <v>99040.523209999999</v>
      </c>
      <c r="C201" s="53">
        <v>11242.0545</v>
      </c>
      <c r="D201" s="53">
        <v>0</v>
      </c>
      <c r="E201" s="53">
        <v>0</v>
      </c>
      <c r="F201" s="53">
        <v>110282.57771</v>
      </c>
    </row>
    <row r="202" spans="1:7" ht="16.5" customHeight="1">
      <c r="A202" s="81" t="s">
        <v>184</v>
      </c>
      <c r="B202" s="53">
        <v>1201418.86925</v>
      </c>
      <c r="C202" s="53">
        <v>34168.078409999995</v>
      </c>
      <c r="D202" s="53">
        <v>0</v>
      </c>
      <c r="E202" s="53">
        <v>0</v>
      </c>
      <c r="F202" s="53">
        <v>1235586.9476600001</v>
      </c>
    </row>
    <row r="203" spans="1:7" ht="16.5" customHeight="1">
      <c r="A203" s="81" t="s">
        <v>185</v>
      </c>
      <c r="B203" s="53">
        <v>0</v>
      </c>
      <c r="C203" s="53">
        <v>0</v>
      </c>
      <c r="D203" s="53">
        <v>0</v>
      </c>
      <c r="E203" s="53">
        <v>0</v>
      </c>
      <c r="F203" s="53">
        <v>0</v>
      </c>
    </row>
    <row r="204" spans="1:7" ht="16.5" customHeight="1">
      <c r="A204" s="81" t="s">
        <v>186</v>
      </c>
      <c r="B204" s="53">
        <v>99733.127980000005</v>
      </c>
      <c r="C204" s="53">
        <v>0</v>
      </c>
      <c r="D204" s="53">
        <v>0</v>
      </c>
      <c r="E204" s="53">
        <v>0</v>
      </c>
      <c r="F204" s="53">
        <v>99733.127980000005</v>
      </c>
    </row>
    <row r="205" spans="1:7" ht="16.5" customHeight="1" thickBot="1">
      <c r="A205" s="423" t="s">
        <v>187</v>
      </c>
      <c r="B205" s="53">
        <v>110777.24859999999</v>
      </c>
      <c r="C205" s="53">
        <v>32027.73126</v>
      </c>
      <c r="D205" s="53">
        <v>0</v>
      </c>
      <c r="E205" s="53">
        <v>0</v>
      </c>
      <c r="F205" s="53">
        <v>142804.97986000002</v>
      </c>
    </row>
    <row r="206" spans="1:7" ht="16.5" customHeight="1" thickTop="1" thickBot="1">
      <c r="A206" s="407" t="s">
        <v>188</v>
      </c>
      <c r="B206" s="52">
        <v>107977579.73763999</v>
      </c>
      <c r="C206" s="52">
        <v>275127203.07959002</v>
      </c>
      <c r="D206" s="52">
        <v>77896.578970000002</v>
      </c>
      <c r="E206" s="52">
        <v>20198.491760000001</v>
      </c>
      <c r="F206" s="52">
        <v>383202877.88796002</v>
      </c>
    </row>
    <row r="207" spans="1:7" ht="16.5" customHeight="1" thickTop="1">
      <c r="A207" s="423" t="s">
        <v>189</v>
      </c>
      <c r="B207" s="53">
        <v>1884131.56901</v>
      </c>
      <c r="C207" s="53">
        <v>14521119.519340001</v>
      </c>
      <c r="D207" s="53">
        <v>179.61354</v>
      </c>
      <c r="E207" s="53">
        <v>139.71403000000001</v>
      </c>
      <c r="F207" s="53">
        <v>16405570.415920001</v>
      </c>
    </row>
    <row r="208" spans="1:7" ht="16.5" customHeight="1">
      <c r="A208" s="81" t="s">
        <v>190</v>
      </c>
      <c r="B208" s="53">
        <v>119.6</v>
      </c>
      <c r="C208" s="53">
        <v>34300</v>
      </c>
      <c r="D208" s="53">
        <v>0</v>
      </c>
      <c r="E208" s="53">
        <v>0</v>
      </c>
      <c r="F208" s="53">
        <v>34419.599999999999</v>
      </c>
    </row>
    <row r="209" spans="1:6" ht="16.5" customHeight="1">
      <c r="A209" s="81" t="s">
        <v>191</v>
      </c>
      <c r="B209" s="53">
        <v>1822660</v>
      </c>
      <c r="C209" s="53">
        <v>0</v>
      </c>
      <c r="D209" s="53">
        <v>0</v>
      </c>
      <c r="E209" s="53">
        <v>0</v>
      </c>
      <c r="F209" s="53">
        <v>1822660</v>
      </c>
    </row>
    <row r="210" spans="1:6" ht="16.5" customHeight="1">
      <c r="A210" s="81" t="s">
        <v>192</v>
      </c>
      <c r="B210" s="53">
        <v>61351.969010000001</v>
      </c>
      <c r="C210" s="53">
        <v>14486819.519340001</v>
      </c>
      <c r="D210" s="53">
        <v>179.61354</v>
      </c>
      <c r="E210" s="53">
        <v>139.71403000000001</v>
      </c>
      <c r="F210" s="53">
        <v>14548490.815920001</v>
      </c>
    </row>
    <row r="211" spans="1:6" ht="16.5" customHeight="1">
      <c r="A211" s="423" t="s">
        <v>193</v>
      </c>
      <c r="B211" s="53">
        <v>19890489.249990001</v>
      </c>
      <c r="C211" s="53">
        <v>228747.48035</v>
      </c>
      <c r="D211" s="53">
        <v>17.000799999999998</v>
      </c>
      <c r="E211" s="53">
        <v>0</v>
      </c>
      <c r="F211" s="53">
        <v>20119253.731139999</v>
      </c>
    </row>
    <row r="212" spans="1:6" ht="16.5" customHeight="1">
      <c r="A212" s="81" t="s">
        <v>194</v>
      </c>
      <c r="B212" s="53">
        <v>0</v>
      </c>
      <c r="C212" s="53">
        <v>0</v>
      </c>
      <c r="D212" s="53">
        <v>0</v>
      </c>
      <c r="E212" s="53">
        <v>0</v>
      </c>
      <c r="F212" s="53">
        <v>0</v>
      </c>
    </row>
    <row r="213" spans="1:6" ht="16.5" customHeight="1">
      <c r="A213" s="81" t="s">
        <v>195</v>
      </c>
      <c r="B213" s="53">
        <v>798778.88689999992</v>
      </c>
      <c r="C213" s="53">
        <v>183622.13833000002</v>
      </c>
      <c r="D213" s="53">
        <v>17.000799999999998</v>
      </c>
      <c r="E213" s="53">
        <v>0</v>
      </c>
      <c r="F213" s="53">
        <v>982418.02602999995</v>
      </c>
    </row>
    <row r="214" spans="1:6" ht="16.5" customHeight="1">
      <c r="A214" s="81" t="s">
        <v>196</v>
      </c>
      <c r="B214" s="53">
        <v>19091696.304090001</v>
      </c>
      <c r="C214" s="53">
        <v>45125.342020000004</v>
      </c>
      <c r="D214" s="53">
        <v>0</v>
      </c>
      <c r="E214" s="53">
        <v>0</v>
      </c>
      <c r="F214" s="53">
        <v>19136821.646110002</v>
      </c>
    </row>
    <row r="215" spans="1:6" ht="16.5" customHeight="1">
      <c r="A215" s="421" t="s">
        <v>1361</v>
      </c>
      <c r="B215" s="53">
        <v>0</v>
      </c>
      <c r="C215" s="53">
        <v>0</v>
      </c>
      <c r="D215" s="53">
        <v>0</v>
      </c>
      <c r="E215" s="53">
        <v>0</v>
      </c>
      <c r="F215" s="53">
        <v>0</v>
      </c>
    </row>
    <row r="216" spans="1:6" ht="16.5" customHeight="1">
      <c r="A216" s="81" t="s">
        <v>197</v>
      </c>
      <c r="B216" s="53">
        <v>14.058999999999999</v>
      </c>
      <c r="C216" s="53">
        <v>0</v>
      </c>
      <c r="D216" s="53">
        <v>0</v>
      </c>
      <c r="E216" s="53">
        <v>0</v>
      </c>
      <c r="F216" s="53">
        <v>14.058999999999999</v>
      </c>
    </row>
    <row r="217" spans="1:6" ht="16.5" customHeight="1">
      <c r="A217" s="423" t="s">
        <v>198</v>
      </c>
      <c r="B217" s="53">
        <v>38.977499999999999</v>
      </c>
      <c r="C217" s="53">
        <v>297990.63408999995</v>
      </c>
      <c r="D217" s="53">
        <v>0</v>
      </c>
      <c r="E217" s="53">
        <v>0</v>
      </c>
      <c r="F217" s="53">
        <v>298029.61158999999</v>
      </c>
    </row>
    <row r="218" spans="1:6" ht="16.5" customHeight="1">
      <c r="A218" s="81" t="s">
        <v>199</v>
      </c>
      <c r="B218" s="53">
        <v>38.977499999999999</v>
      </c>
      <c r="C218" s="53">
        <v>222570.31062999999</v>
      </c>
      <c r="D218" s="53">
        <v>0</v>
      </c>
      <c r="E218" s="53">
        <v>0</v>
      </c>
      <c r="F218" s="53">
        <v>222609.28813</v>
      </c>
    </row>
    <row r="219" spans="1:6" ht="16.5" customHeight="1">
      <c r="A219" s="81" t="s">
        <v>200</v>
      </c>
      <c r="B219" s="53">
        <v>0</v>
      </c>
      <c r="C219" s="53">
        <v>75420.32346</v>
      </c>
      <c r="D219" s="53">
        <v>0</v>
      </c>
      <c r="E219" s="53">
        <v>0</v>
      </c>
      <c r="F219" s="53">
        <v>75420.32346</v>
      </c>
    </row>
    <row r="220" spans="1:6" ht="16.5" customHeight="1">
      <c r="A220" s="423" t="s">
        <v>201</v>
      </c>
      <c r="B220" s="53">
        <v>0</v>
      </c>
      <c r="C220" s="53">
        <v>0</v>
      </c>
      <c r="D220" s="53">
        <v>0</v>
      </c>
      <c r="E220" s="53">
        <v>0</v>
      </c>
      <c r="F220" s="53">
        <v>0</v>
      </c>
    </row>
    <row r="221" spans="1:6" ht="16.5" customHeight="1">
      <c r="A221" s="81" t="s">
        <v>202</v>
      </c>
      <c r="B221" s="53">
        <v>0</v>
      </c>
      <c r="C221" s="53">
        <v>0</v>
      </c>
      <c r="D221" s="53">
        <v>0</v>
      </c>
      <c r="E221" s="53">
        <v>0</v>
      </c>
      <c r="F221" s="53">
        <v>0</v>
      </c>
    </row>
    <row r="222" spans="1:6" ht="16.5" customHeight="1">
      <c r="A222" s="81" t="s">
        <v>203</v>
      </c>
      <c r="B222" s="53">
        <v>0</v>
      </c>
      <c r="C222" s="53">
        <v>0</v>
      </c>
      <c r="D222" s="53">
        <v>0</v>
      </c>
      <c r="E222" s="53">
        <v>0</v>
      </c>
      <c r="F222" s="53">
        <v>0</v>
      </c>
    </row>
    <row r="223" spans="1:6" ht="16.5" customHeight="1">
      <c r="A223" s="423" t="s">
        <v>204</v>
      </c>
      <c r="B223" s="53">
        <v>62004024.359230004</v>
      </c>
      <c r="C223" s="53">
        <v>215471304.66082001</v>
      </c>
      <c r="D223" s="53">
        <v>3855.8502799999997</v>
      </c>
      <c r="E223" s="53">
        <v>9677.5132699999995</v>
      </c>
      <c r="F223" s="53">
        <v>277488862.3836</v>
      </c>
    </row>
    <row r="224" spans="1:6" ht="16.5" customHeight="1">
      <c r="A224" s="81" t="s">
        <v>205</v>
      </c>
      <c r="B224" s="53">
        <v>30831055.056000002</v>
      </c>
      <c r="C224" s="53">
        <v>165865513.87193</v>
      </c>
      <c r="D224" s="53">
        <v>3533.6679800000002</v>
      </c>
      <c r="E224" s="53">
        <v>0</v>
      </c>
      <c r="F224" s="53">
        <v>196700102.59591001</v>
      </c>
    </row>
    <row r="225" spans="1:6" ht="16.5" customHeight="1">
      <c r="A225" s="81" t="s">
        <v>206</v>
      </c>
      <c r="B225" s="53">
        <v>43975.124659999994</v>
      </c>
      <c r="C225" s="53">
        <v>97133.884290000002</v>
      </c>
      <c r="D225" s="53">
        <v>0</v>
      </c>
      <c r="E225" s="53">
        <v>0</v>
      </c>
      <c r="F225" s="53">
        <v>141109.00894999999</v>
      </c>
    </row>
    <row r="226" spans="1:6" ht="16.5" customHeight="1">
      <c r="A226" s="81" t="s">
        <v>207</v>
      </c>
      <c r="B226" s="53">
        <v>20976225.389830001</v>
      </c>
      <c r="C226" s="53">
        <v>36758978.06075</v>
      </c>
      <c r="D226" s="53">
        <v>322.1823</v>
      </c>
      <c r="E226" s="53">
        <v>0</v>
      </c>
      <c r="F226" s="53">
        <v>57735525.632879995</v>
      </c>
    </row>
    <row r="227" spans="1:6" ht="16.5" customHeight="1">
      <c r="A227" s="81" t="s">
        <v>208</v>
      </c>
      <c r="B227" s="53">
        <v>202684.91956000001</v>
      </c>
      <c r="C227" s="53">
        <v>285142.54807999998</v>
      </c>
      <c r="D227" s="53">
        <v>0</v>
      </c>
      <c r="E227" s="53">
        <v>0</v>
      </c>
      <c r="F227" s="53">
        <v>487827.46763999999</v>
      </c>
    </row>
    <row r="228" spans="1:6" ht="16.5" customHeight="1">
      <c r="A228" s="81" t="s">
        <v>209</v>
      </c>
      <c r="B228" s="53">
        <v>2199902.44465</v>
      </c>
      <c r="C228" s="53">
        <v>935313.00709000009</v>
      </c>
      <c r="D228" s="53">
        <v>0</v>
      </c>
      <c r="E228" s="53">
        <v>9607.8350200000004</v>
      </c>
      <c r="F228" s="53">
        <v>3144823.28676</v>
      </c>
    </row>
    <row r="229" spans="1:6" ht="16.5" customHeight="1">
      <c r="A229" s="81" t="s">
        <v>210</v>
      </c>
      <c r="B229" s="53">
        <v>2488287.1608099998</v>
      </c>
      <c r="C229" s="53">
        <v>9380522.5460000001</v>
      </c>
      <c r="D229" s="53">
        <v>0</v>
      </c>
      <c r="E229" s="53">
        <v>69.678250000000006</v>
      </c>
      <c r="F229" s="53">
        <v>11868879.385059999</v>
      </c>
    </row>
    <row r="230" spans="1:6" ht="16.5" customHeight="1">
      <c r="A230" s="81" t="s">
        <v>211</v>
      </c>
      <c r="B230" s="53">
        <v>38.36</v>
      </c>
      <c r="C230" s="53">
        <v>37041.147280000005</v>
      </c>
      <c r="D230" s="53">
        <v>0</v>
      </c>
      <c r="E230" s="53">
        <v>0</v>
      </c>
      <c r="F230" s="53">
        <v>37079.507279999998</v>
      </c>
    </row>
    <row r="231" spans="1:6" ht="16.5" customHeight="1">
      <c r="A231" s="81" t="s">
        <v>212</v>
      </c>
      <c r="B231" s="53">
        <v>0</v>
      </c>
      <c r="C231" s="53">
        <v>0</v>
      </c>
      <c r="D231" s="53">
        <v>0</v>
      </c>
      <c r="E231" s="53">
        <v>0</v>
      </c>
      <c r="F231" s="53">
        <v>0</v>
      </c>
    </row>
    <row r="232" spans="1:6" ht="16.5" customHeight="1">
      <c r="A232" s="81" t="s">
        <v>213</v>
      </c>
      <c r="B232" s="53">
        <v>5261855.9037199998</v>
      </c>
      <c r="C232" s="53">
        <v>2111659.5954</v>
      </c>
      <c r="D232" s="53">
        <v>0</v>
      </c>
      <c r="E232" s="53">
        <v>0</v>
      </c>
      <c r="F232" s="53">
        <v>7373515.4991199998</v>
      </c>
    </row>
    <row r="233" spans="1:6" ht="16.5" customHeight="1">
      <c r="A233" s="423" t="s">
        <v>214</v>
      </c>
      <c r="B233" s="53">
        <v>18002984.068400003</v>
      </c>
      <c r="C233" s="53">
        <v>44245272.365680002</v>
      </c>
      <c r="D233" s="53">
        <v>73844.114349999989</v>
      </c>
      <c r="E233" s="53">
        <v>3885.2642099999998</v>
      </c>
      <c r="F233" s="53">
        <v>62325985.812639996</v>
      </c>
    </row>
    <row r="234" spans="1:6" ht="16.5" customHeight="1">
      <c r="A234" s="81" t="s">
        <v>215</v>
      </c>
      <c r="B234" s="53">
        <v>11352163.78878</v>
      </c>
      <c r="C234" s="53">
        <v>21363001.136610001</v>
      </c>
      <c r="D234" s="53">
        <v>0</v>
      </c>
      <c r="E234" s="53">
        <v>0</v>
      </c>
      <c r="F234" s="53">
        <v>32715164.925389998</v>
      </c>
    </row>
    <row r="235" spans="1:6" ht="16.5" customHeight="1">
      <c r="A235" s="81" t="s">
        <v>216</v>
      </c>
      <c r="B235" s="53">
        <v>0</v>
      </c>
      <c r="C235" s="53">
        <v>3898380.2458800003</v>
      </c>
      <c r="D235" s="53">
        <v>0</v>
      </c>
      <c r="E235" s="53">
        <v>0</v>
      </c>
      <c r="F235" s="53">
        <v>3898380.2458800003</v>
      </c>
    </row>
    <row r="236" spans="1:6" ht="16.5" customHeight="1">
      <c r="A236" s="81" t="s">
        <v>217</v>
      </c>
      <c r="B236" s="53">
        <v>1360330.10769</v>
      </c>
      <c r="C236" s="53">
        <v>2468822.3377199997</v>
      </c>
      <c r="D236" s="53">
        <v>46323.686130000002</v>
      </c>
      <c r="E236" s="53">
        <v>2691.7300499999997</v>
      </c>
      <c r="F236" s="53">
        <v>3878167.8615900003</v>
      </c>
    </row>
    <row r="237" spans="1:6" ht="16.5" customHeight="1">
      <c r="A237" s="81" t="s">
        <v>218</v>
      </c>
      <c r="B237" s="53">
        <v>342875.13906999998</v>
      </c>
      <c r="C237" s="53">
        <v>954155.37808000005</v>
      </c>
      <c r="D237" s="53">
        <v>25651.823550000001</v>
      </c>
      <c r="E237" s="53">
        <v>155.88185000000001</v>
      </c>
      <c r="F237" s="53">
        <v>1322838.2225500001</v>
      </c>
    </row>
    <row r="238" spans="1:6" ht="16.5" customHeight="1">
      <c r="A238" s="81" t="s">
        <v>219</v>
      </c>
      <c r="B238" s="53">
        <v>0</v>
      </c>
      <c r="C238" s="53">
        <v>490464.06569999998</v>
      </c>
      <c r="D238" s="53">
        <v>0</v>
      </c>
      <c r="E238" s="53">
        <v>0</v>
      </c>
      <c r="F238" s="53">
        <v>490464.06569999998</v>
      </c>
    </row>
    <row r="239" spans="1:6" ht="16.5" customHeight="1">
      <c r="A239" s="81" t="s">
        <v>220</v>
      </c>
      <c r="B239" s="53">
        <v>4947615.0328599997</v>
      </c>
      <c r="C239" s="53">
        <v>15070449.201690001</v>
      </c>
      <c r="D239" s="53">
        <v>1868.6046699999999</v>
      </c>
      <c r="E239" s="53">
        <v>1037.6523099999999</v>
      </c>
      <c r="F239" s="53">
        <v>20020970.491529997</v>
      </c>
    </row>
    <row r="240" spans="1:6" ht="16.5" customHeight="1">
      <c r="A240" s="81" t="s">
        <v>221</v>
      </c>
      <c r="B240" s="53">
        <v>0</v>
      </c>
      <c r="C240" s="53">
        <v>0</v>
      </c>
      <c r="D240" s="53">
        <v>0</v>
      </c>
      <c r="E240" s="53">
        <v>0</v>
      </c>
      <c r="F240" s="53">
        <v>0</v>
      </c>
    </row>
    <row r="241" spans="1:6" ht="16.5" customHeight="1">
      <c r="A241" s="423" t="s">
        <v>1345</v>
      </c>
      <c r="B241" s="53">
        <v>2449367.59644</v>
      </c>
      <c r="C241" s="53">
        <v>136516.31308000002</v>
      </c>
      <c r="D241" s="53">
        <v>0</v>
      </c>
      <c r="E241" s="53">
        <v>6496.0002500000001</v>
      </c>
      <c r="F241" s="53">
        <v>2592379.9097699998</v>
      </c>
    </row>
    <row r="242" spans="1:6" ht="16.5" customHeight="1">
      <c r="A242" s="81" t="s">
        <v>1346</v>
      </c>
      <c r="B242" s="53">
        <v>2445447.7532800003</v>
      </c>
      <c r="C242" s="53">
        <v>135437.59841999999</v>
      </c>
      <c r="D242" s="53">
        <v>0</v>
      </c>
      <c r="E242" s="53">
        <v>6496.0002500000001</v>
      </c>
      <c r="F242" s="53">
        <v>2587381.35195</v>
      </c>
    </row>
    <row r="243" spans="1:6" ht="16.5" customHeight="1">
      <c r="A243" s="81" t="s">
        <v>1347</v>
      </c>
      <c r="B243" s="53">
        <v>3919.8431600000004</v>
      </c>
      <c r="C243" s="53">
        <v>1078.7146599999999</v>
      </c>
      <c r="D243" s="53">
        <v>0</v>
      </c>
      <c r="E243" s="53">
        <v>0</v>
      </c>
      <c r="F243" s="53">
        <v>4998.55782</v>
      </c>
    </row>
    <row r="244" spans="1:6" ht="16.5" customHeight="1">
      <c r="A244" s="423" t="s">
        <v>1348</v>
      </c>
      <c r="B244" s="53">
        <v>3746543.91707</v>
      </c>
      <c r="C244" s="53">
        <v>226252.10622999998</v>
      </c>
      <c r="D244" s="53">
        <v>0</v>
      </c>
      <c r="E244" s="53">
        <v>0</v>
      </c>
      <c r="F244" s="53">
        <v>3972796.0233</v>
      </c>
    </row>
    <row r="245" spans="1:6" ht="16.5" customHeight="1">
      <c r="A245" s="81" t="s">
        <v>1346</v>
      </c>
      <c r="B245" s="53">
        <v>3615270.5207800004</v>
      </c>
      <c r="C245" s="53">
        <v>226252.10622999998</v>
      </c>
      <c r="D245" s="53">
        <v>0</v>
      </c>
      <c r="E245" s="53">
        <v>0</v>
      </c>
      <c r="F245" s="53">
        <v>3841522.6270100004</v>
      </c>
    </row>
    <row r="246" spans="1:6" ht="16.5" customHeight="1">
      <c r="A246" s="81" t="s">
        <v>1347</v>
      </c>
      <c r="B246" s="422">
        <v>131273.39629</v>
      </c>
      <c r="C246" s="422">
        <v>0</v>
      </c>
      <c r="D246" s="422">
        <v>0</v>
      </c>
      <c r="E246" s="422">
        <v>0</v>
      </c>
      <c r="F246" s="422">
        <v>131273.39629</v>
      </c>
    </row>
    <row r="247" spans="1:6" ht="16.5" customHeight="1">
      <c r="A247" s="423" t="s">
        <v>1349</v>
      </c>
      <c r="B247" s="460">
        <v>2457068.5219800002</v>
      </c>
      <c r="C247" s="460">
        <v>135311.38772999999</v>
      </c>
      <c r="D247" s="460">
        <v>0</v>
      </c>
      <c r="E247" s="460">
        <v>0</v>
      </c>
      <c r="F247" s="460">
        <v>2592379.9097100003</v>
      </c>
    </row>
    <row r="248" spans="1:6" ht="16.5" customHeight="1" thickBot="1">
      <c r="A248" s="423" t="s">
        <v>1350</v>
      </c>
      <c r="B248" s="461">
        <v>3738876.8392099999</v>
      </c>
      <c r="C248" s="461">
        <v>232214.02978000001</v>
      </c>
      <c r="D248" s="461">
        <v>1705.15417</v>
      </c>
      <c r="E248" s="461">
        <v>0</v>
      </c>
      <c r="F248" s="461">
        <v>3972796.0231599999</v>
      </c>
    </row>
    <row r="249" spans="1:6" ht="16.5" customHeight="1" thickTop="1" thickBot="1">
      <c r="A249" s="41" t="s">
        <v>222</v>
      </c>
      <c r="B249" s="52">
        <v>1106824.5947499999</v>
      </c>
      <c r="C249" s="52">
        <v>51203.18548</v>
      </c>
      <c r="D249" s="52">
        <v>8.2439999999999999E-2</v>
      </c>
      <c r="E249" s="52">
        <v>307.39474000000001</v>
      </c>
      <c r="F249" s="52">
        <v>1158335.2574100001</v>
      </c>
    </row>
    <row r="250" spans="1:6" ht="16.5" customHeight="1" thickTop="1">
      <c r="A250" s="42" t="s">
        <v>223</v>
      </c>
      <c r="B250" s="53">
        <v>8.3449999999999996E-2</v>
      </c>
      <c r="C250" s="53">
        <v>559.07583</v>
      </c>
      <c r="D250" s="53">
        <v>0</v>
      </c>
      <c r="E250" s="53">
        <v>0</v>
      </c>
      <c r="F250" s="53">
        <v>559.15928000000008</v>
      </c>
    </row>
    <row r="251" spans="1:6" ht="16.5" customHeight="1">
      <c r="A251" s="42" t="s">
        <v>224</v>
      </c>
      <c r="B251" s="53">
        <v>33368.4787</v>
      </c>
      <c r="C251" s="53">
        <v>23706.934000000001</v>
      </c>
      <c r="D251" s="53">
        <v>8.2439999999999999E-2</v>
      </c>
      <c r="E251" s="53">
        <v>1.9642500000000001</v>
      </c>
      <c r="F251" s="53">
        <v>57077.459390000004</v>
      </c>
    </row>
    <row r="252" spans="1:6" ht="16.5" customHeight="1">
      <c r="A252" s="42" t="s">
        <v>225</v>
      </c>
      <c r="B252" s="53">
        <v>1011474.82176</v>
      </c>
      <c r="C252" s="53">
        <v>10542.08217</v>
      </c>
      <c r="D252" s="53">
        <v>0</v>
      </c>
      <c r="E252" s="53">
        <v>4.0301499999999999</v>
      </c>
      <c r="F252" s="53">
        <v>1022020.93408</v>
      </c>
    </row>
    <row r="253" spans="1:6" ht="16.5" customHeight="1">
      <c r="A253" s="42" t="s">
        <v>226</v>
      </c>
      <c r="B253" s="53">
        <v>21256.391970000001</v>
      </c>
      <c r="C253" s="53">
        <v>457.75415000000004</v>
      </c>
      <c r="D253" s="53">
        <v>0</v>
      </c>
      <c r="E253" s="53">
        <v>0.31280999999999998</v>
      </c>
      <c r="F253" s="53">
        <v>21714.458930000001</v>
      </c>
    </row>
    <row r="254" spans="1:6" ht="16.5" customHeight="1">
      <c r="A254" s="42" t="s">
        <v>227</v>
      </c>
      <c r="B254" s="53">
        <v>10621.403859999999</v>
      </c>
      <c r="C254" s="53">
        <v>362.81457</v>
      </c>
      <c r="D254" s="53">
        <v>0</v>
      </c>
      <c r="E254" s="53">
        <v>3.74132</v>
      </c>
      <c r="F254" s="53">
        <v>10987.95975</v>
      </c>
    </row>
    <row r="255" spans="1:6" ht="16.5" customHeight="1">
      <c r="A255" s="42" t="s">
        <v>228</v>
      </c>
      <c r="B255" s="53">
        <v>1304.7005200000001</v>
      </c>
      <c r="C255" s="53">
        <v>77.995800000000003</v>
      </c>
      <c r="D255" s="53">
        <v>0</v>
      </c>
      <c r="E255" s="53">
        <v>0</v>
      </c>
      <c r="F255" s="53">
        <v>1382.69632</v>
      </c>
    </row>
    <row r="256" spans="1:6" ht="16.5" customHeight="1">
      <c r="A256" s="42" t="s">
        <v>229</v>
      </c>
      <c r="B256" s="53">
        <v>2288.4109100000001</v>
      </c>
      <c r="C256" s="53">
        <v>35.509360000000001</v>
      </c>
      <c r="D256" s="53">
        <v>0</v>
      </c>
      <c r="E256" s="53">
        <v>0</v>
      </c>
      <c r="F256" s="53">
        <v>2323.9202700000001</v>
      </c>
    </row>
    <row r="257" spans="1:6" ht="16.5" customHeight="1">
      <c r="A257" s="42" t="s">
        <v>230</v>
      </c>
      <c r="B257" s="53">
        <v>1982.03505</v>
      </c>
      <c r="C257" s="53">
        <v>2.85304</v>
      </c>
      <c r="D257" s="53">
        <v>0</v>
      </c>
      <c r="E257" s="53">
        <v>0</v>
      </c>
      <c r="F257" s="53">
        <v>1984.8880900000001</v>
      </c>
    </row>
    <row r="258" spans="1:6" ht="16.5" customHeight="1">
      <c r="A258" s="42" t="s">
        <v>231</v>
      </c>
      <c r="B258" s="53">
        <v>9.6350499999999997</v>
      </c>
      <c r="C258" s="53">
        <v>0.23547000000000001</v>
      </c>
      <c r="D258" s="53">
        <v>0</v>
      </c>
      <c r="E258" s="53">
        <v>-2.0000000000000002E-5</v>
      </c>
      <c r="F258" s="53">
        <v>9.8704999999999998</v>
      </c>
    </row>
    <row r="259" spans="1:6" ht="16.5" customHeight="1">
      <c r="A259" s="42" t="s">
        <v>232</v>
      </c>
      <c r="B259" s="53">
        <v>6212.0253899999998</v>
      </c>
      <c r="C259" s="53">
        <v>4807.3341900000005</v>
      </c>
      <c r="D259" s="53">
        <v>0</v>
      </c>
      <c r="E259" s="53">
        <v>0</v>
      </c>
      <c r="F259" s="53">
        <v>11019.35958</v>
      </c>
    </row>
    <row r="260" spans="1:6" ht="16.5" customHeight="1" thickBot="1">
      <c r="A260" s="42" t="s">
        <v>233</v>
      </c>
      <c r="B260" s="53">
        <v>18306.608090000002</v>
      </c>
      <c r="C260" s="53">
        <v>10650.5969</v>
      </c>
      <c r="D260" s="53">
        <v>0</v>
      </c>
      <c r="E260" s="53">
        <v>297.34622999999999</v>
      </c>
      <c r="F260" s="53">
        <v>29254.551219999998</v>
      </c>
    </row>
    <row r="261" spans="1:6" ht="16.5" customHeight="1" thickTop="1" thickBot="1">
      <c r="A261" s="41" t="s">
        <v>234</v>
      </c>
      <c r="B261" s="52">
        <v>-319465.11205</v>
      </c>
      <c r="C261" s="52">
        <v>-12814.782800000001</v>
      </c>
      <c r="D261" s="52">
        <v>0</v>
      </c>
      <c r="E261" s="52">
        <v>-5.0200000000000002E-2</v>
      </c>
      <c r="F261" s="52">
        <v>-332279.94505000004</v>
      </c>
    </row>
    <row r="262" spans="1:6" ht="16.5" customHeight="1" thickTop="1">
      <c r="A262" s="42" t="s">
        <v>235</v>
      </c>
      <c r="B262" s="53">
        <v>-269529.23580000002</v>
      </c>
      <c r="C262" s="53">
        <v>-3782.3101299999998</v>
      </c>
      <c r="D262" s="53">
        <v>0</v>
      </c>
      <c r="E262" s="53">
        <v>-4.086E-2</v>
      </c>
      <c r="F262" s="53">
        <v>-273311.58679000003</v>
      </c>
    </row>
    <row r="263" spans="1:6" ht="16.5" customHeight="1">
      <c r="A263" s="42" t="s">
        <v>236</v>
      </c>
      <c r="B263" s="53">
        <v>0</v>
      </c>
      <c r="C263" s="53">
        <v>0</v>
      </c>
      <c r="D263" s="53">
        <v>0</v>
      </c>
      <c r="E263" s="53">
        <v>0</v>
      </c>
      <c r="F263" s="53">
        <v>0</v>
      </c>
    </row>
    <row r="264" spans="1:6" ht="16.5" customHeight="1">
      <c r="A264" s="42" t="s">
        <v>237</v>
      </c>
      <c r="B264" s="53">
        <v>-19853.723510000003</v>
      </c>
      <c r="C264" s="53">
        <v>-3958.3907899999999</v>
      </c>
      <c r="D264" s="53">
        <v>0</v>
      </c>
      <c r="E264" s="53">
        <v>-9.3200000000000002E-3</v>
      </c>
      <c r="F264" s="53">
        <v>-23812.123620000002</v>
      </c>
    </row>
    <row r="265" spans="1:6" ht="16.5" customHeight="1">
      <c r="A265" s="42" t="s">
        <v>238</v>
      </c>
      <c r="B265" s="53">
        <v>-3848.5722900000001</v>
      </c>
      <c r="C265" s="53">
        <v>-239.77939999999998</v>
      </c>
      <c r="D265" s="53">
        <v>0</v>
      </c>
      <c r="E265" s="53">
        <v>-2.0000000000000002E-5</v>
      </c>
      <c r="F265" s="53">
        <v>-4088.3517099999999</v>
      </c>
    </row>
    <row r="266" spans="1:6" ht="16.5" customHeight="1">
      <c r="A266" s="42" t="s">
        <v>239</v>
      </c>
      <c r="B266" s="53">
        <v>-8408.2961899999991</v>
      </c>
      <c r="C266" s="53">
        <v>-1025.26549</v>
      </c>
      <c r="D266" s="53">
        <v>0</v>
      </c>
      <c r="E266" s="53">
        <v>0</v>
      </c>
      <c r="F266" s="53">
        <v>-9433.5616799999989</v>
      </c>
    </row>
    <row r="267" spans="1:6" ht="16.5" customHeight="1">
      <c r="A267" s="43" t="s">
        <v>240</v>
      </c>
      <c r="B267" s="53">
        <v>-7995.3106200000002</v>
      </c>
      <c r="C267" s="53">
        <v>-3654.1023599999999</v>
      </c>
      <c r="D267" s="53">
        <v>0</v>
      </c>
      <c r="E267" s="53">
        <v>0</v>
      </c>
      <c r="F267" s="53">
        <v>-11649.412980000001</v>
      </c>
    </row>
    <row r="268" spans="1:6" ht="16.5" customHeight="1" thickBot="1">
      <c r="A268" s="42" t="s">
        <v>241</v>
      </c>
      <c r="B268" s="53">
        <v>-9829.9736400000002</v>
      </c>
      <c r="C268" s="53">
        <v>-154.93463</v>
      </c>
      <c r="D268" s="53">
        <v>0</v>
      </c>
      <c r="E268" s="53">
        <v>0</v>
      </c>
      <c r="F268" s="53">
        <v>-9984.9082699999999</v>
      </c>
    </row>
    <row r="269" spans="1:6" ht="16.5" customHeight="1" thickTop="1" thickBot="1">
      <c r="A269" s="44" t="s">
        <v>242</v>
      </c>
      <c r="B269" s="54">
        <v>787359.48270000005</v>
      </c>
      <c r="C269" s="54">
        <v>38388.402679999999</v>
      </c>
      <c r="D269" s="54">
        <v>8.2439999999999999E-2</v>
      </c>
      <c r="E269" s="54">
        <v>307.34453999999999</v>
      </c>
      <c r="F269" s="54">
        <v>826055.31235999998</v>
      </c>
    </row>
    <row r="270" spans="1:6" ht="16.5" customHeight="1" thickTop="1" thickBot="1">
      <c r="A270" s="45" t="s">
        <v>243</v>
      </c>
      <c r="B270" s="52">
        <v>128375.82895000001</v>
      </c>
      <c r="C270" s="52">
        <v>193073.12224</v>
      </c>
      <c r="D270" s="52">
        <v>1.8799999999999999E-3</v>
      </c>
      <c r="E270" s="52">
        <v>5.0323199999999995</v>
      </c>
      <c r="F270" s="52">
        <v>321453.98538999999</v>
      </c>
    </row>
    <row r="271" spans="1:6" ht="16.5" customHeight="1" thickTop="1">
      <c r="A271" s="42" t="s">
        <v>244</v>
      </c>
      <c r="B271" s="53">
        <v>65846.69846</v>
      </c>
      <c r="C271" s="53">
        <v>103858.98195999999</v>
      </c>
      <c r="D271" s="53">
        <v>0</v>
      </c>
      <c r="E271" s="53">
        <v>0.10106999999999999</v>
      </c>
      <c r="F271" s="53">
        <v>169705.78149000002</v>
      </c>
    </row>
    <row r="272" spans="1:6" ht="16.5" customHeight="1">
      <c r="A272" s="42" t="s">
        <v>245</v>
      </c>
      <c r="B272" s="53">
        <v>26619.11894</v>
      </c>
      <c r="C272" s="53">
        <v>83964.431670000005</v>
      </c>
      <c r="D272" s="53">
        <v>1.8799999999999999E-3</v>
      </c>
      <c r="E272" s="53">
        <v>4.7238699999999998</v>
      </c>
      <c r="F272" s="53">
        <v>110588.27636</v>
      </c>
    </row>
    <row r="273" spans="1:6" ht="16.5" customHeight="1">
      <c r="A273" s="42" t="s">
        <v>246</v>
      </c>
      <c r="B273" s="53">
        <v>3118.1859199999999</v>
      </c>
      <c r="C273" s="53">
        <v>54.117980000000003</v>
      </c>
      <c r="D273" s="53">
        <v>0</v>
      </c>
      <c r="E273" s="53">
        <v>0</v>
      </c>
      <c r="F273" s="53">
        <v>3172.3038999999999</v>
      </c>
    </row>
    <row r="274" spans="1:6" ht="16.5" customHeight="1">
      <c r="A274" s="42" t="s">
        <v>247</v>
      </c>
      <c r="B274" s="53">
        <v>21180.620709999999</v>
      </c>
      <c r="C274" s="53">
        <v>97.428330000000003</v>
      </c>
      <c r="D274" s="53">
        <v>0</v>
      </c>
      <c r="E274" s="53">
        <v>0</v>
      </c>
      <c r="F274" s="53">
        <v>21278.049039999998</v>
      </c>
    </row>
    <row r="275" spans="1:6" ht="16.5" customHeight="1" thickBot="1">
      <c r="A275" s="42" t="s">
        <v>248</v>
      </c>
      <c r="B275" s="53">
        <v>11611.20492</v>
      </c>
      <c r="C275" s="53">
        <v>5098.1623</v>
      </c>
      <c r="D275" s="53">
        <v>0</v>
      </c>
      <c r="E275" s="53">
        <v>0.20738000000000001</v>
      </c>
      <c r="F275" s="53">
        <v>16709.5746</v>
      </c>
    </row>
    <row r="276" spans="1:6" ht="16.5" customHeight="1" thickTop="1" thickBot="1">
      <c r="A276" s="46" t="s">
        <v>249</v>
      </c>
      <c r="B276" s="52">
        <v>-62598.199619999999</v>
      </c>
      <c r="C276" s="52">
        <v>-127465.78840999999</v>
      </c>
      <c r="D276" s="52">
        <v>0</v>
      </c>
      <c r="E276" s="52">
        <v>-18.558599999999998</v>
      </c>
      <c r="F276" s="52">
        <v>-190082.54663</v>
      </c>
    </row>
    <row r="277" spans="1:6" ht="16.5" customHeight="1" thickTop="1">
      <c r="A277" s="42" t="s">
        <v>244</v>
      </c>
      <c r="B277" s="53">
        <v>-22594.359479999999</v>
      </c>
      <c r="C277" s="53">
        <v>-38829.589959999998</v>
      </c>
      <c r="D277" s="53">
        <v>0</v>
      </c>
      <c r="E277" s="53">
        <v>-18.54495</v>
      </c>
      <c r="F277" s="53">
        <v>-61442.49439</v>
      </c>
    </row>
    <row r="278" spans="1:6" ht="16.5" customHeight="1">
      <c r="A278" s="42" t="s">
        <v>250</v>
      </c>
      <c r="B278" s="53">
        <v>-6761.5667000000003</v>
      </c>
      <c r="C278" s="53">
        <v>0</v>
      </c>
      <c r="D278" s="53">
        <v>0</v>
      </c>
      <c r="E278" s="53">
        <v>0</v>
      </c>
      <c r="F278" s="53">
        <v>-6761.5667000000003</v>
      </c>
    </row>
    <row r="279" spans="1:6" ht="16.5" customHeight="1">
      <c r="A279" s="42" t="s">
        <v>251</v>
      </c>
      <c r="B279" s="53">
        <v>-52.251919999999998</v>
      </c>
      <c r="C279" s="53">
        <v>0</v>
      </c>
      <c r="D279" s="53">
        <v>0</v>
      </c>
      <c r="E279" s="53">
        <v>-3.5999999999999997E-4</v>
      </c>
      <c r="F279" s="53">
        <v>-52.252279999999999</v>
      </c>
    </row>
    <row r="280" spans="1:6" ht="16.5" customHeight="1">
      <c r="A280" s="42" t="s">
        <v>252</v>
      </c>
      <c r="B280" s="53">
        <v>-7.9713500000000002</v>
      </c>
      <c r="C280" s="53">
        <v>0</v>
      </c>
      <c r="D280" s="53">
        <v>0</v>
      </c>
      <c r="E280" s="53">
        <v>0</v>
      </c>
      <c r="F280" s="53">
        <v>-7.9713500000000002</v>
      </c>
    </row>
    <row r="281" spans="1:6" ht="16.5" customHeight="1" thickBot="1">
      <c r="A281" s="42" t="s">
        <v>253</v>
      </c>
      <c r="B281" s="53">
        <v>-33182.050170000002</v>
      </c>
      <c r="C281" s="53">
        <v>-88636.198449999996</v>
      </c>
      <c r="D281" s="53">
        <v>0</v>
      </c>
      <c r="E281" s="53">
        <v>-1.329E-2</v>
      </c>
      <c r="F281" s="53">
        <v>-121818.26191</v>
      </c>
    </row>
    <row r="282" spans="1:6" ht="16.5" customHeight="1" thickTop="1" thickBot="1">
      <c r="A282" s="41" t="s">
        <v>254</v>
      </c>
      <c r="B282" s="52">
        <v>853137.11202999996</v>
      </c>
      <c r="C282" s="52">
        <v>103995.73651</v>
      </c>
      <c r="D282" s="52">
        <v>8.4319999999999992E-2</v>
      </c>
      <c r="E282" s="52">
        <v>293.81826000000001</v>
      </c>
      <c r="F282" s="52">
        <v>957426.75112000003</v>
      </c>
    </row>
    <row r="283" spans="1:6" ht="16.5" customHeight="1" thickTop="1">
      <c r="A283" s="47" t="s">
        <v>255</v>
      </c>
      <c r="B283" s="53">
        <v>103489.87518999999</v>
      </c>
      <c r="C283" s="53">
        <v>74340.375480000002</v>
      </c>
      <c r="D283" s="53">
        <v>0</v>
      </c>
      <c r="E283" s="53">
        <v>2899.2098799999999</v>
      </c>
      <c r="F283" s="53">
        <v>180729.46055000002</v>
      </c>
    </row>
    <row r="284" spans="1:6" ht="16.5" customHeight="1">
      <c r="A284" s="42" t="s">
        <v>256</v>
      </c>
      <c r="B284" s="53">
        <v>5943.5195300000005</v>
      </c>
      <c r="C284" s="53">
        <v>707.73789999999997</v>
      </c>
      <c r="D284" s="53">
        <v>0</v>
      </c>
      <c r="E284" s="53">
        <v>0</v>
      </c>
      <c r="F284" s="53">
        <v>6651.2574299999997</v>
      </c>
    </row>
    <row r="285" spans="1:6" ht="16.5" customHeight="1">
      <c r="A285" s="42" t="s">
        <v>257</v>
      </c>
      <c r="B285" s="53">
        <v>94637.022319999989</v>
      </c>
      <c r="C285" s="53">
        <v>64683.933149999997</v>
      </c>
      <c r="D285" s="53">
        <v>0</v>
      </c>
      <c r="E285" s="53">
        <v>2899.2098799999999</v>
      </c>
      <c r="F285" s="53">
        <v>162220.16535</v>
      </c>
    </row>
    <row r="286" spans="1:6" ht="16.5" customHeight="1">
      <c r="A286" s="42" t="s">
        <v>258</v>
      </c>
      <c r="B286" s="53">
        <v>887.10100999999997</v>
      </c>
      <c r="C286" s="53">
        <v>8669.005509999999</v>
      </c>
      <c r="D286" s="53">
        <v>0</v>
      </c>
      <c r="E286" s="53">
        <v>0</v>
      </c>
      <c r="F286" s="53">
        <v>9556.1065199999994</v>
      </c>
    </row>
    <row r="287" spans="1:6" ht="16.5" customHeight="1">
      <c r="A287" s="42" t="s">
        <v>259</v>
      </c>
      <c r="B287" s="53">
        <v>1750.24612</v>
      </c>
      <c r="C287" s="53">
        <v>279.69891999999999</v>
      </c>
      <c r="D287" s="53">
        <v>0</v>
      </c>
      <c r="E287" s="53">
        <v>0</v>
      </c>
      <c r="F287" s="53">
        <v>2029.9450400000001</v>
      </c>
    </row>
    <row r="288" spans="1:6" ht="16.5" customHeight="1">
      <c r="A288" s="42" t="s">
        <v>260</v>
      </c>
      <c r="B288" s="53">
        <v>0</v>
      </c>
      <c r="C288" s="53">
        <v>0</v>
      </c>
      <c r="D288" s="53">
        <v>0</v>
      </c>
      <c r="E288" s="53">
        <v>0</v>
      </c>
      <c r="F288" s="53">
        <v>0</v>
      </c>
    </row>
    <row r="289" spans="1:6" ht="16.5" customHeight="1">
      <c r="A289" s="42" t="s">
        <v>261</v>
      </c>
      <c r="B289" s="53">
        <v>271.98621000000003</v>
      </c>
      <c r="C289" s="53">
        <v>0</v>
      </c>
      <c r="D289" s="53">
        <v>0</v>
      </c>
      <c r="E289" s="53">
        <v>0</v>
      </c>
      <c r="F289" s="53">
        <v>271.98621000000003</v>
      </c>
    </row>
    <row r="290" spans="1:6" ht="16.5" customHeight="1">
      <c r="A290" s="47" t="s">
        <v>262</v>
      </c>
      <c r="B290" s="53">
        <v>-222759.6024</v>
      </c>
      <c r="C290" s="53">
        <v>-35366.203700000005</v>
      </c>
      <c r="D290" s="53">
        <v>-2.6749999999999999E-2</v>
      </c>
      <c r="E290" s="53">
        <v>-2473.39237</v>
      </c>
      <c r="F290" s="53">
        <v>-260599.22521999999</v>
      </c>
    </row>
    <row r="291" spans="1:6" ht="16.5" customHeight="1">
      <c r="A291" s="42" t="s">
        <v>263</v>
      </c>
      <c r="B291" s="53">
        <v>-212349.76441</v>
      </c>
      <c r="C291" s="53">
        <v>-30917.21096</v>
      </c>
      <c r="D291" s="53">
        <v>-2.3940000000000003E-2</v>
      </c>
      <c r="E291" s="53">
        <v>-2473.39237</v>
      </c>
      <c r="F291" s="53">
        <v>-245740.39168</v>
      </c>
    </row>
    <row r="292" spans="1:6" ht="16.5" customHeight="1">
      <c r="A292" s="42" t="s">
        <v>264</v>
      </c>
      <c r="B292" s="53">
        <v>-3152.05638</v>
      </c>
      <c r="C292" s="53">
        <v>-4052.0764800000002</v>
      </c>
      <c r="D292" s="53">
        <v>-2.81E-3</v>
      </c>
      <c r="E292" s="53">
        <v>0</v>
      </c>
      <c r="F292" s="53">
        <v>-7204.1356699999997</v>
      </c>
    </row>
    <row r="293" spans="1:6" ht="16.5" customHeight="1">
      <c r="A293" s="42" t="s">
        <v>265</v>
      </c>
      <c r="B293" s="53">
        <v>-924.63788999999997</v>
      </c>
      <c r="C293" s="53">
        <v>-237.55438000000001</v>
      </c>
      <c r="D293" s="53">
        <v>0</v>
      </c>
      <c r="E293" s="53">
        <v>0</v>
      </c>
      <c r="F293" s="53">
        <v>-1162.19227</v>
      </c>
    </row>
    <row r="294" spans="1:6" ht="16.5" customHeight="1">
      <c r="A294" s="43" t="s">
        <v>266</v>
      </c>
      <c r="B294" s="53">
        <v>-5502.1572100000003</v>
      </c>
      <c r="C294" s="53">
        <v>-159.36188000000001</v>
      </c>
      <c r="D294" s="53">
        <v>0</v>
      </c>
      <c r="E294" s="53">
        <v>0</v>
      </c>
      <c r="F294" s="53">
        <v>-5661.5190899999998</v>
      </c>
    </row>
    <row r="295" spans="1:6" ht="16.5" customHeight="1">
      <c r="A295" s="43" t="s">
        <v>267</v>
      </c>
      <c r="B295" s="53">
        <v>0</v>
      </c>
      <c r="C295" s="53">
        <v>0</v>
      </c>
      <c r="D295" s="53">
        <v>0</v>
      </c>
      <c r="E295" s="53">
        <v>0</v>
      </c>
      <c r="F295" s="53">
        <v>0</v>
      </c>
    </row>
    <row r="296" spans="1:6" ht="16.5" customHeight="1" thickBot="1">
      <c r="A296" s="43" t="s">
        <v>268</v>
      </c>
      <c r="B296" s="53">
        <v>-830.98650999999995</v>
      </c>
      <c r="C296" s="53">
        <v>0</v>
      </c>
      <c r="D296" s="53">
        <v>0</v>
      </c>
      <c r="E296" s="53">
        <v>0</v>
      </c>
      <c r="F296" s="53">
        <v>-830.98650999999995</v>
      </c>
    </row>
    <row r="297" spans="1:6" ht="16.5" customHeight="1" thickTop="1" thickBot="1">
      <c r="A297" s="48" t="s">
        <v>269</v>
      </c>
      <c r="B297" s="55">
        <v>733867.38482000004</v>
      </c>
      <c r="C297" s="55">
        <v>142969.90828999999</v>
      </c>
      <c r="D297" s="55">
        <v>5.7570000000000003E-2</v>
      </c>
      <c r="E297" s="55">
        <v>719.63576999999998</v>
      </c>
      <c r="F297" s="55">
        <v>877556.98645000008</v>
      </c>
    </row>
    <row r="298" spans="1:6" ht="16.5" customHeight="1" thickTop="1" thickBot="1">
      <c r="A298" s="41" t="s">
        <v>270</v>
      </c>
      <c r="B298" s="52">
        <v>-587063.78080999991</v>
      </c>
      <c r="C298" s="52">
        <v>-56107.693270000003</v>
      </c>
      <c r="D298" s="52">
        <v>0</v>
      </c>
      <c r="E298" s="52">
        <v>-4.4032399999999994</v>
      </c>
      <c r="F298" s="52">
        <v>-643175.87732000009</v>
      </c>
    </row>
    <row r="299" spans="1:6" ht="16.5" customHeight="1" thickTop="1">
      <c r="A299" s="42" t="s">
        <v>271</v>
      </c>
      <c r="B299" s="53">
        <v>-343590.13782</v>
      </c>
      <c r="C299" s="53">
        <v>-601.83114999999998</v>
      </c>
      <c r="D299" s="53">
        <v>0</v>
      </c>
      <c r="E299" s="53">
        <v>0</v>
      </c>
      <c r="F299" s="53">
        <v>-344191.96897000005</v>
      </c>
    </row>
    <row r="300" spans="1:6" ht="16.5" customHeight="1">
      <c r="A300" s="42" t="s">
        <v>272</v>
      </c>
      <c r="B300" s="53">
        <v>-56631.607810000001</v>
      </c>
      <c r="C300" s="53">
        <v>-1636.37868</v>
      </c>
      <c r="D300" s="53">
        <v>0</v>
      </c>
      <c r="E300" s="53">
        <v>0</v>
      </c>
      <c r="F300" s="53">
        <v>-58267.986490000003</v>
      </c>
    </row>
    <row r="301" spans="1:6" ht="16.5" customHeight="1">
      <c r="A301" s="42" t="s">
        <v>273</v>
      </c>
      <c r="B301" s="53">
        <v>-2047.9574299999999</v>
      </c>
      <c r="C301" s="53">
        <v>-2085.29405</v>
      </c>
      <c r="D301" s="53">
        <v>0</v>
      </c>
      <c r="E301" s="53">
        <v>0</v>
      </c>
      <c r="F301" s="53">
        <v>-4133.2514799999999</v>
      </c>
    </row>
    <row r="302" spans="1:6" ht="16.5" customHeight="1">
      <c r="A302" s="42" t="s">
        <v>274</v>
      </c>
      <c r="B302" s="53">
        <v>-16485.66315</v>
      </c>
      <c r="C302" s="53">
        <v>-296.73217999999997</v>
      </c>
      <c r="D302" s="53">
        <v>0</v>
      </c>
      <c r="E302" s="53">
        <v>0</v>
      </c>
      <c r="F302" s="53">
        <v>-16782.395329999999</v>
      </c>
    </row>
    <row r="303" spans="1:6" ht="16.5" customHeight="1">
      <c r="A303" s="42" t="s">
        <v>275</v>
      </c>
      <c r="B303" s="53">
        <v>-30577.157800000001</v>
      </c>
      <c r="C303" s="53">
        <v>-37.904580000000003</v>
      </c>
      <c r="D303" s="53">
        <v>0</v>
      </c>
      <c r="E303" s="53">
        <v>0</v>
      </c>
      <c r="F303" s="53">
        <v>-30615.062379999999</v>
      </c>
    </row>
    <row r="304" spans="1:6" ht="16.5" customHeight="1">
      <c r="A304" s="42" t="s">
        <v>276</v>
      </c>
      <c r="B304" s="53">
        <v>-10194.09044</v>
      </c>
      <c r="C304" s="53">
        <v>-229.30127999999999</v>
      </c>
      <c r="D304" s="53">
        <v>0</v>
      </c>
      <c r="E304" s="53">
        <v>0</v>
      </c>
      <c r="F304" s="53">
        <v>-10423.391720000001</v>
      </c>
    </row>
    <row r="305" spans="1:6" ht="16.5" customHeight="1">
      <c r="A305" s="42" t="s">
        <v>277</v>
      </c>
      <c r="B305" s="53">
        <v>-25706.723870000002</v>
      </c>
      <c r="C305" s="53">
        <v>0</v>
      </c>
      <c r="D305" s="53">
        <v>0</v>
      </c>
      <c r="E305" s="53">
        <v>0</v>
      </c>
      <c r="F305" s="53">
        <v>-25706.723870000002</v>
      </c>
    </row>
    <row r="306" spans="1:6" ht="16.5" customHeight="1">
      <c r="A306" s="42" t="s">
        <v>278</v>
      </c>
      <c r="B306" s="53">
        <v>-11090.23533</v>
      </c>
      <c r="C306" s="53">
        <v>-4.44651</v>
      </c>
      <c r="D306" s="53">
        <v>0</v>
      </c>
      <c r="E306" s="53">
        <v>0</v>
      </c>
      <c r="F306" s="53">
        <v>-11094.681839999999</v>
      </c>
    </row>
    <row r="307" spans="1:6" ht="16.5" customHeight="1" thickBot="1">
      <c r="A307" s="42" t="s">
        <v>279</v>
      </c>
      <c r="B307" s="53">
        <v>-90740.207159999991</v>
      </c>
      <c r="C307" s="53">
        <v>-51215.804840000004</v>
      </c>
      <c r="D307" s="53">
        <v>0</v>
      </c>
      <c r="E307" s="53">
        <v>-4.4032399999999994</v>
      </c>
      <c r="F307" s="53">
        <v>-141960.41524</v>
      </c>
    </row>
    <row r="308" spans="1:6" ht="16.5" customHeight="1" thickTop="1" thickBot="1">
      <c r="A308" s="45" t="s">
        <v>280</v>
      </c>
      <c r="B308" s="52">
        <v>146803.60400999998</v>
      </c>
      <c r="C308" s="52">
        <v>86862.215019999989</v>
      </c>
      <c r="D308" s="52">
        <v>5.7570000000000003E-2</v>
      </c>
      <c r="E308" s="52">
        <v>715.23253</v>
      </c>
      <c r="F308" s="52">
        <v>234381.10913</v>
      </c>
    </row>
    <row r="309" spans="1:6" ht="16.5" customHeight="1" thickTop="1">
      <c r="A309" s="49" t="s">
        <v>281</v>
      </c>
      <c r="B309" s="53">
        <v>2.8743400000000001</v>
      </c>
      <c r="C309" s="53">
        <v>15973.288970000001</v>
      </c>
      <c r="D309" s="53">
        <v>0</v>
      </c>
      <c r="E309" s="53">
        <v>229.86274</v>
      </c>
      <c r="F309" s="53">
        <v>16206.02605</v>
      </c>
    </row>
    <row r="310" spans="1:6" ht="16.5" customHeight="1">
      <c r="A310" s="43" t="s">
        <v>282</v>
      </c>
      <c r="B310" s="53">
        <v>-0.53386</v>
      </c>
      <c r="C310" s="53">
        <v>15973.288970000001</v>
      </c>
      <c r="D310" s="53">
        <v>0</v>
      </c>
      <c r="E310" s="53">
        <v>0.3851</v>
      </c>
      <c r="F310" s="53">
        <v>15973.140210000001</v>
      </c>
    </row>
    <row r="311" spans="1:6" ht="16.5" customHeight="1">
      <c r="A311" s="43" t="s">
        <v>283</v>
      </c>
      <c r="B311" s="53">
        <v>3.4081999999999999</v>
      </c>
      <c r="C311" s="53">
        <v>0</v>
      </c>
      <c r="D311" s="53">
        <v>0</v>
      </c>
      <c r="E311" s="53">
        <v>229.47764000000001</v>
      </c>
      <c r="F311" s="53">
        <v>232.88584</v>
      </c>
    </row>
    <row r="312" spans="1:6" ht="16.5" customHeight="1">
      <c r="A312" s="49" t="s">
        <v>284</v>
      </c>
      <c r="B312" s="53">
        <v>-20.302790000000002</v>
      </c>
      <c r="C312" s="53">
        <v>-16420.612140000001</v>
      </c>
      <c r="D312" s="53">
        <v>0</v>
      </c>
      <c r="E312" s="53">
        <v>-112.99482</v>
      </c>
      <c r="F312" s="53">
        <v>-16553.909749999999</v>
      </c>
    </row>
    <row r="313" spans="1:6" ht="16.5" customHeight="1">
      <c r="A313" s="43" t="s">
        <v>285</v>
      </c>
      <c r="B313" s="53">
        <v>-4.0000000000000003E-5</v>
      </c>
      <c r="C313" s="53">
        <v>-16420.612140000001</v>
      </c>
      <c r="D313" s="53">
        <v>0</v>
      </c>
      <c r="E313" s="53">
        <v>0</v>
      </c>
      <c r="F313" s="53">
        <v>-16420.61218</v>
      </c>
    </row>
    <row r="314" spans="1:6" ht="16.5" customHeight="1" thickBot="1">
      <c r="A314" s="43" t="s">
        <v>286</v>
      </c>
      <c r="B314" s="53">
        <v>-20.30275</v>
      </c>
      <c r="C314" s="53">
        <v>0</v>
      </c>
      <c r="D314" s="53">
        <v>0</v>
      </c>
      <c r="E314" s="53">
        <v>-112.99482</v>
      </c>
      <c r="F314" s="53">
        <v>-133.29757000000001</v>
      </c>
    </row>
    <row r="315" spans="1:6" ht="16.5" customHeight="1" thickTop="1" thickBot="1">
      <c r="A315" s="45" t="s">
        <v>287</v>
      </c>
      <c r="B315" s="52">
        <v>146786.17556</v>
      </c>
      <c r="C315" s="52">
        <v>86414.89185</v>
      </c>
      <c r="D315" s="52">
        <v>5.7570000000000003E-2</v>
      </c>
      <c r="E315" s="52">
        <v>832.10044999999991</v>
      </c>
      <c r="F315" s="52">
        <v>234033.22543000002</v>
      </c>
    </row>
    <row r="316" spans="1:6" ht="16.5" customHeight="1" thickTop="1" thickBot="1">
      <c r="A316" s="42" t="s">
        <v>288</v>
      </c>
      <c r="B316" s="669">
        <v>-2088.97127</v>
      </c>
      <c r="C316" s="669">
        <v>1129.9185500000001</v>
      </c>
      <c r="D316" s="669">
        <v>0</v>
      </c>
      <c r="E316" s="669">
        <v>0</v>
      </c>
      <c r="F316" s="669">
        <v>-959.05272000000002</v>
      </c>
    </row>
    <row r="317" spans="1:6" ht="16.5" customHeight="1" thickTop="1" thickBot="1">
      <c r="A317" s="45" t="s">
        <v>289</v>
      </c>
      <c r="B317" s="694">
        <v>144697.20428999999</v>
      </c>
      <c r="C317" s="694">
        <v>87544.810400000002</v>
      </c>
      <c r="D317" s="694">
        <v>5.7570000000000003E-2</v>
      </c>
      <c r="E317" s="694">
        <v>832.10044999999991</v>
      </c>
      <c r="F317" s="694">
        <v>233074.17271000001</v>
      </c>
    </row>
    <row r="318" spans="1:6" ht="16.5" customHeight="1" thickTop="1" thickBot="1">
      <c r="A318" s="43" t="s">
        <v>290</v>
      </c>
      <c r="B318" s="669">
        <v>-3921.5403099999999</v>
      </c>
      <c r="C318" s="669">
        <v>-44.575660000000006</v>
      </c>
      <c r="D318" s="669">
        <v>0</v>
      </c>
      <c r="E318" s="669">
        <v>0</v>
      </c>
      <c r="F318" s="669">
        <v>-3966.1159700000003</v>
      </c>
    </row>
    <row r="319" spans="1:6" ht="16.5" customHeight="1" thickTop="1" thickBot="1">
      <c r="A319" s="41" t="s">
        <v>291</v>
      </c>
      <c r="B319" s="694">
        <v>140775.66397999998</v>
      </c>
      <c r="C319" s="694">
        <v>87500.23474</v>
      </c>
      <c r="D319" s="694">
        <v>5.7570000000000003E-2</v>
      </c>
      <c r="E319" s="694">
        <v>832.10044999999991</v>
      </c>
      <c r="F319" s="694">
        <v>229108.05674</v>
      </c>
    </row>
    <row r="320" spans="1:6" ht="16.5" customHeight="1" thickTop="1" thickBot="1">
      <c r="A320" s="43" t="s">
        <v>292</v>
      </c>
      <c r="B320" s="669">
        <v>0</v>
      </c>
      <c r="C320" s="669">
        <v>0</v>
      </c>
      <c r="D320" s="669">
        <v>0</v>
      </c>
      <c r="E320" s="669">
        <v>0</v>
      </c>
      <c r="F320" s="669">
        <v>0</v>
      </c>
    </row>
    <row r="321" spans="1:6" ht="16.5" customHeight="1" thickTop="1" thickBot="1">
      <c r="A321" s="45" t="s">
        <v>293</v>
      </c>
      <c r="B321" s="694">
        <v>140775.66397999998</v>
      </c>
      <c r="C321" s="694">
        <v>87500.23474</v>
      </c>
      <c r="D321" s="694">
        <v>5.7570000000000003E-2</v>
      </c>
      <c r="E321" s="694">
        <v>832.10044999999991</v>
      </c>
      <c r="F321" s="694">
        <v>229108.05674</v>
      </c>
    </row>
    <row r="322" spans="1:6" ht="16.5" customHeight="1" thickTop="1" thickBot="1">
      <c r="A322" s="49" t="s">
        <v>294</v>
      </c>
      <c r="B322" s="669">
        <v>-84814.52175</v>
      </c>
      <c r="C322" s="669">
        <v>0</v>
      </c>
      <c r="D322" s="669">
        <v>0</v>
      </c>
      <c r="E322" s="669">
        <v>0</v>
      </c>
      <c r="F322" s="669">
        <v>-84814.52175</v>
      </c>
    </row>
    <row r="323" spans="1:6" ht="16.5" customHeight="1" thickTop="1" thickBot="1">
      <c r="A323" s="45" t="s">
        <v>295</v>
      </c>
      <c r="B323" s="695">
        <v>55961.142229999998</v>
      </c>
      <c r="C323" s="695">
        <v>87500.23474</v>
      </c>
      <c r="D323" s="695">
        <v>5.7570000000000003E-2</v>
      </c>
      <c r="E323" s="695">
        <v>832.10044999999991</v>
      </c>
      <c r="F323" s="695">
        <v>144293.53499000001</v>
      </c>
    </row>
    <row r="324" spans="1:6" ht="15.75" thickTop="1">
      <c r="A324" s="789" t="s">
        <v>1470</v>
      </c>
      <c r="B324" s="62"/>
      <c r="C324" s="62"/>
      <c r="D324" s="62"/>
      <c r="E324" s="62"/>
      <c r="F324" s="62"/>
    </row>
    <row r="325" spans="1:6" ht="15.75">
      <c r="A325" s="61"/>
      <c r="B325" s="62"/>
      <c r="C325" s="62"/>
      <c r="D325" s="62"/>
      <c r="E325" s="62"/>
      <c r="F325" s="62"/>
    </row>
    <row r="326" spans="1:6" ht="15.75">
      <c r="A326" s="61"/>
      <c r="B326" s="62"/>
      <c r="C326" s="62"/>
      <c r="D326" s="62"/>
      <c r="E326" s="62"/>
      <c r="F326" s="62"/>
    </row>
    <row r="327" spans="1:6" ht="15.75">
      <c r="A327" s="61"/>
      <c r="B327" s="62"/>
      <c r="C327" s="62"/>
      <c r="D327" s="62"/>
      <c r="E327" s="62"/>
      <c r="F327" s="62"/>
    </row>
    <row r="328" spans="1:6" ht="15.75">
      <c r="A328" s="61"/>
      <c r="B328" s="62"/>
      <c r="C328" s="62"/>
      <c r="D328" s="62"/>
      <c r="E328" s="62"/>
      <c r="F328" s="62"/>
    </row>
    <row r="329" spans="1:6" ht="15.75">
      <c r="A329" s="61"/>
      <c r="B329" s="62"/>
      <c r="C329" s="62"/>
      <c r="D329" s="62"/>
      <c r="E329" s="62"/>
      <c r="F329" s="62"/>
    </row>
    <row r="330" spans="1:6" ht="15.75">
      <c r="A330" s="61"/>
      <c r="B330" s="62"/>
      <c r="C330" s="62"/>
      <c r="D330" s="62"/>
      <c r="E330" s="62"/>
      <c r="F330" s="62"/>
    </row>
    <row r="331" spans="1:6" ht="15.75">
      <c r="A331" s="61"/>
      <c r="B331" s="62"/>
      <c r="C331" s="62"/>
      <c r="D331" s="62"/>
      <c r="E331" s="62"/>
      <c r="F331" s="62"/>
    </row>
    <row r="332" spans="1:6" ht="15.75">
      <c r="A332" s="61"/>
      <c r="B332" s="62"/>
      <c r="C332" s="62"/>
      <c r="D332" s="62"/>
      <c r="E332" s="62"/>
      <c r="F332" s="62"/>
    </row>
    <row r="333" spans="1:6" ht="15.75">
      <c r="A333" s="61"/>
      <c r="B333" s="62"/>
      <c r="C333" s="62"/>
      <c r="D333" s="62"/>
      <c r="E333" s="62"/>
      <c r="F333" s="62"/>
    </row>
    <row r="334" spans="1:6" ht="15.75">
      <c r="A334" s="61"/>
      <c r="B334" s="62"/>
      <c r="C334" s="62"/>
      <c r="D334" s="62"/>
      <c r="E334" s="62"/>
      <c r="F334" s="62"/>
    </row>
    <row r="335" spans="1:6" ht="15.75">
      <c r="A335" s="61"/>
      <c r="B335" s="62"/>
      <c r="C335" s="62"/>
      <c r="D335" s="62"/>
      <c r="E335" s="62"/>
      <c r="F335" s="62"/>
    </row>
    <row r="336" spans="1:6" ht="15.75">
      <c r="A336" s="61"/>
      <c r="B336" s="62"/>
      <c r="C336" s="62"/>
      <c r="D336" s="62"/>
      <c r="E336" s="62"/>
      <c r="F336" s="62"/>
    </row>
    <row r="337" spans="1:6" ht="15.75">
      <c r="A337" s="61"/>
      <c r="B337" s="62"/>
      <c r="C337" s="62"/>
      <c r="D337" s="62"/>
      <c r="E337" s="62"/>
      <c r="F337" s="62"/>
    </row>
    <row r="338" spans="1:6" ht="15.75">
      <c r="A338" s="61"/>
      <c r="B338" s="62"/>
      <c r="C338" s="62"/>
      <c r="D338" s="62"/>
      <c r="E338" s="62"/>
      <c r="F338" s="62"/>
    </row>
    <row r="339" spans="1:6" ht="15.75">
      <c r="A339" s="61"/>
      <c r="B339" s="62"/>
      <c r="C339" s="62"/>
      <c r="D339" s="62"/>
      <c r="E339" s="62"/>
      <c r="F339" s="62"/>
    </row>
    <row r="340" spans="1:6" ht="15.75">
      <c r="A340" s="61"/>
      <c r="B340" s="62"/>
      <c r="C340" s="62"/>
      <c r="D340" s="62"/>
      <c r="E340" s="62"/>
      <c r="F340" s="62"/>
    </row>
    <row r="341" spans="1:6" ht="15.75">
      <c r="A341" s="61"/>
      <c r="B341" s="62"/>
      <c r="C341" s="62"/>
      <c r="D341" s="62"/>
      <c r="E341" s="62"/>
      <c r="F341" s="62"/>
    </row>
    <row r="342" spans="1:6" ht="15.75">
      <c r="A342" s="61"/>
      <c r="B342" s="62"/>
      <c r="C342" s="62"/>
      <c r="D342" s="62"/>
      <c r="E342" s="62"/>
      <c r="F342" s="62"/>
    </row>
    <row r="343" spans="1:6" ht="15.75">
      <c r="A343" s="61"/>
      <c r="B343" s="62"/>
      <c r="C343" s="62"/>
      <c r="D343" s="62"/>
      <c r="E343" s="62"/>
      <c r="F343" s="62"/>
    </row>
    <row r="344" spans="1:6" ht="15.75">
      <c r="A344" s="61"/>
      <c r="B344" s="62"/>
      <c r="C344" s="62"/>
      <c r="D344" s="62"/>
      <c r="E344" s="62"/>
      <c r="F344" s="62"/>
    </row>
    <row r="345" spans="1:6" ht="15.75">
      <c r="A345" s="61"/>
      <c r="B345" s="62"/>
      <c r="C345" s="62"/>
      <c r="D345" s="62"/>
      <c r="E345" s="62"/>
      <c r="F345" s="62"/>
    </row>
    <row r="346" spans="1:6" ht="15.75">
      <c r="A346" s="61"/>
      <c r="B346" s="62"/>
      <c r="C346" s="62"/>
      <c r="D346" s="62"/>
      <c r="E346" s="62"/>
      <c r="F346" s="62"/>
    </row>
    <row r="347" spans="1:6" ht="15.75">
      <c r="A347" s="61"/>
      <c r="B347" s="62"/>
      <c r="C347" s="62"/>
      <c r="D347" s="62"/>
      <c r="E347" s="62"/>
      <c r="F347" s="62"/>
    </row>
    <row r="348" spans="1:6" ht="15.75">
      <c r="A348" s="61"/>
      <c r="B348" s="62"/>
      <c r="C348" s="62"/>
      <c r="D348" s="62"/>
      <c r="E348" s="62"/>
      <c r="F348" s="62"/>
    </row>
    <row r="349" spans="1:6" ht="15.75">
      <c r="A349" s="61"/>
      <c r="B349" s="62"/>
      <c r="C349" s="62"/>
      <c r="D349" s="62"/>
      <c r="E349" s="62"/>
      <c r="F349" s="62"/>
    </row>
    <row r="350" spans="1:6" ht="15.75">
      <c r="A350" s="61"/>
      <c r="B350" s="62"/>
      <c r="C350" s="62"/>
      <c r="D350" s="62"/>
      <c r="E350" s="62"/>
      <c r="F350" s="62"/>
    </row>
    <row r="351" spans="1:6" ht="15.75">
      <c r="A351" s="61"/>
      <c r="B351" s="62"/>
      <c r="C351" s="62"/>
      <c r="D351" s="62"/>
      <c r="E351" s="62"/>
      <c r="F351" s="62"/>
    </row>
    <row r="352" spans="1:6" ht="15.75">
      <c r="A352" s="61"/>
      <c r="B352" s="62"/>
      <c r="C352" s="62"/>
      <c r="D352" s="62"/>
      <c r="E352" s="62"/>
      <c r="F352" s="62"/>
    </row>
    <row r="353" spans="1:6" ht="15.75">
      <c r="A353" s="61"/>
      <c r="B353" s="62"/>
      <c r="C353" s="62"/>
      <c r="D353" s="62"/>
      <c r="E353" s="62"/>
      <c r="F353" s="62"/>
    </row>
    <row r="354" spans="1:6" ht="15.75">
      <c r="A354" s="61"/>
      <c r="B354" s="62"/>
      <c r="C354" s="62"/>
      <c r="D354" s="62"/>
      <c r="E354" s="62"/>
      <c r="F354" s="62"/>
    </row>
    <row r="355" spans="1:6" ht="15.75">
      <c r="A355" s="61"/>
      <c r="B355" s="62"/>
      <c r="C355" s="62"/>
      <c r="D355" s="62"/>
      <c r="E355" s="62"/>
      <c r="F355" s="62"/>
    </row>
    <row r="356" spans="1:6" ht="15.75">
      <c r="A356" s="61"/>
      <c r="B356" s="62"/>
      <c r="C356" s="62"/>
      <c r="D356" s="62"/>
      <c r="E356" s="62"/>
      <c r="F356" s="62"/>
    </row>
    <row r="357" spans="1:6" ht="15.75">
      <c r="A357" s="61"/>
      <c r="B357" s="62"/>
      <c r="C357" s="62"/>
      <c r="D357" s="62"/>
      <c r="E357" s="62"/>
      <c r="F357" s="62"/>
    </row>
    <row r="358" spans="1:6" ht="15.75">
      <c r="A358" s="61"/>
      <c r="B358" s="62"/>
      <c r="C358" s="62"/>
      <c r="D358" s="62"/>
      <c r="E358" s="62"/>
      <c r="F358" s="62"/>
    </row>
    <row r="359" spans="1:6" ht="15.75">
      <c r="A359" s="61"/>
      <c r="B359" s="62"/>
      <c r="C359" s="62"/>
      <c r="D359" s="62"/>
      <c r="E359" s="62"/>
      <c r="F359" s="62"/>
    </row>
    <row r="360" spans="1:6" ht="15.75">
      <c r="A360" s="61"/>
      <c r="B360" s="62"/>
      <c r="C360" s="62"/>
      <c r="D360" s="62"/>
      <c r="E360" s="62"/>
      <c r="F360" s="62"/>
    </row>
    <row r="361" spans="1:6" ht="15.75">
      <c r="A361" s="61"/>
      <c r="B361" s="62"/>
      <c r="C361" s="62"/>
      <c r="D361" s="62"/>
      <c r="E361" s="62"/>
      <c r="F361" s="62"/>
    </row>
    <row r="362" spans="1:6" ht="15.75">
      <c r="A362" s="61"/>
      <c r="B362" s="62"/>
      <c r="C362" s="62"/>
      <c r="D362" s="62"/>
      <c r="E362" s="62"/>
      <c r="F362" s="62"/>
    </row>
    <row r="363" spans="1:6" ht="15.75">
      <c r="A363" s="61"/>
      <c r="B363" s="62"/>
      <c r="C363" s="62"/>
      <c r="D363" s="62"/>
      <c r="E363" s="62"/>
      <c r="F363" s="62"/>
    </row>
    <row r="364" spans="1:6" ht="15.75">
      <c r="A364" s="61"/>
      <c r="B364" s="62"/>
      <c r="C364" s="62"/>
      <c r="D364" s="62"/>
      <c r="E364" s="62"/>
      <c r="F364" s="62"/>
    </row>
    <row r="365" spans="1:6" ht="15.75">
      <c r="A365" s="61"/>
      <c r="B365" s="62"/>
      <c r="C365" s="62"/>
      <c r="D365" s="62"/>
      <c r="E365" s="62"/>
      <c r="F365" s="62"/>
    </row>
    <row r="366" spans="1:6" ht="15.75">
      <c r="A366" s="61"/>
      <c r="B366" s="62"/>
      <c r="C366" s="62"/>
      <c r="D366" s="62"/>
      <c r="E366" s="62"/>
      <c r="F366" s="62"/>
    </row>
    <row r="367" spans="1:6" ht="15.75">
      <c r="A367" s="61"/>
      <c r="B367" s="62"/>
      <c r="C367" s="62"/>
      <c r="D367" s="62"/>
      <c r="E367" s="62"/>
      <c r="F367" s="62"/>
    </row>
    <row r="368" spans="1:6" ht="15.75">
      <c r="A368" s="61"/>
      <c r="B368" s="62"/>
      <c r="C368" s="62"/>
      <c r="D368" s="62"/>
      <c r="E368" s="62"/>
      <c r="F368" s="62"/>
    </row>
    <row r="369" spans="1:6" ht="15.75">
      <c r="A369" s="61"/>
      <c r="B369" s="62"/>
      <c r="C369" s="62"/>
      <c r="D369" s="62"/>
      <c r="E369" s="62"/>
      <c r="F369" s="62"/>
    </row>
    <row r="370" spans="1:6" ht="15.75">
      <c r="A370" s="61"/>
      <c r="B370" s="62"/>
      <c r="C370" s="62"/>
      <c r="D370" s="62"/>
      <c r="E370" s="62"/>
      <c r="F370" s="62"/>
    </row>
    <row r="371" spans="1:6" ht="15.75">
      <c r="A371" s="61"/>
      <c r="B371" s="62"/>
      <c r="C371" s="62"/>
      <c r="D371" s="62"/>
      <c r="E371" s="62"/>
      <c r="F371" s="62"/>
    </row>
    <row r="372" spans="1:6" ht="15.75">
      <c r="A372" s="61"/>
      <c r="B372" s="62"/>
      <c r="C372" s="62"/>
      <c r="D372" s="62"/>
      <c r="E372" s="62"/>
      <c r="F372" s="62"/>
    </row>
    <row r="373" spans="1:6" ht="15.75">
      <c r="A373" s="61"/>
      <c r="B373" s="62"/>
      <c r="C373" s="62"/>
      <c r="D373" s="62"/>
      <c r="E373" s="62"/>
      <c r="F373" s="62"/>
    </row>
    <row r="374" spans="1:6" ht="15.75">
      <c r="A374" s="61"/>
      <c r="B374" s="62"/>
      <c r="C374" s="62"/>
      <c r="D374" s="62"/>
      <c r="E374" s="62"/>
      <c r="F374" s="62"/>
    </row>
    <row r="375" spans="1:6" ht="15.75">
      <c r="A375" s="61"/>
      <c r="B375" s="62"/>
      <c r="C375" s="62"/>
      <c r="D375" s="62"/>
      <c r="E375" s="62"/>
      <c r="F375" s="62"/>
    </row>
    <row r="376" spans="1:6" ht="15.75">
      <c r="A376" s="61"/>
      <c r="B376" s="62"/>
      <c r="C376" s="62"/>
      <c r="D376" s="62"/>
      <c r="E376" s="62"/>
      <c r="F376" s="62"/>
    </row>
    <row r="377" spans="1:6" ht="15.75">
      <c r="A377" s="61"/>
      <c r="B377" s="62"/>
      <c r="C377" s="62"/>
      <c r="D377" s="62"/>
      <c r="E377" s="62"/>
      <c r="F377" s="62"/>
    </row>
    <row r="378" spans="1:6" ht="15.75">
      <c r="A378" s="61"/>
      <c r="B378" s="62"/>
      <c r="C378" s="62"/>
      <c r="D378" s="62"/>
      <c r="E378" s="62"/>
      <c r="F378" s="62"/>
    </row>
    <row r="379" spans="1:6" ht="15.75">
      <c r="A379" s="61"/>
      <c r="B379" s="62"/>
      <c r="C379" s="62"/>
      <c r="D379" s="62"/>
      <c r="E379" s="62"/>
      <c r="F379" s="62"/>
    </row>
    <row r="380" spans="1:6" ht="15.75">
      <c r="A380" s="61"/>
      <c r="B380" s="62"/>
      <c r="C380" s="62"/>
      <c r="D380" s="62"/>
      <c r="E380" s="62"/>
      <c r="F380" s="62"/>
    </row>
    <row r="381" spans="1:6" ht="15.75">
      <c r="A381" s="61"/>
      <c r="B381" s="62"/>
      <c r="C381" s="62"/>
      <c r="D381" s="62"/>
      <c r="E381" s="62"/>
      <c r="F381" s="62"/>
    </row>
    <row r="382" spans="1:6" ht="15.75">
      <c r="A382" s="61"/>
      <c r="B382" s="62"/>
      <c r="C382" s="62"/>
      <c r="D382" s="62"/>
      <c r="E382" s="62"/>
      <c r="F382" s="62"/>
    </row>
    <row r="383" spans="1:6" ht="15.75">
      <c r="A383" s="61"/>
      <c r="B383" s="62"/>
      <c r="C383" s="62"/>
      <c r="D383" s="62"/>
      <c r="E383" s="62"/>
      <c r="F383" s="62"/>
    </row>
    <row r="384" spans="1:6" ht="15.75">
      <c r="A384" s="61"/>
      <c r="B384" s="62"/>
      <c r="C384" s="62"/>
      <c r="D384" s="62"/>
      <c r="E384" s="62"/>
      <c r="F384" s="62"/>
    </row>
    <row r="385" spans="1:6" ht="15.75">
      <c r="A385" s="61"/>
      <c r="B385" s="62"/>
      <c r="C385" s="62"/>
      <c r="D385" s="62"/>
      <c r="E385" s="62"/>
      <c r="F385" s="62"/>
    </row>
    <row r="386" spans="1:6" ht="15.75">
      <c r="A386" s="61"/>
      <c r="B386" s="62"/>
      <c r="C386" s="62"/>
      <c r="D386" s="62"/>
      <c r="E386" s="62"/>
      <c r="F386" s="62"/>
    </row>
    <row r="387" spans="1:6" ht="15.75">
      <c r="A387" s="61"/>
      <c r="B387" s="62"/>
      <c r="C387" s="62"/>
      <c r="D387" s="62"/>
      <c r="E387" s="62"/>
      <c r="F387" s="62"/>
    </row>
    <row r="388" spans="1:6" ht="15.75">
      <c r="A388" s="61"/>
      <c r="B388" s="62"/>
      <c r="C388" s="62"/>
      <c r="D388" s="62"/>
      <c r="E388" s="62"/>
      <c r="F388" s="62"/>
    </row>
    <row r="389" spans="1:6" ht="15.75">
      <c r="A389" s="61"/>
      <c r="B389" s="62"/>
      <c r="C389" s="62"/>
      <c r="D389" s="62"/>
      <c r="E389" s="62"/>
      <c r="F389" s="62"/>
    </row>
    <row r="390" spans="1:6" ht="15.75">
      <c r="A390" s="61"/>
      <c r="B390" s="62"/>
      <c r="C390" s="62"/>
      <c r="D390" s="62"/>
      <c r="E390" s="62"/>
      <c r="F390" s="62"/>
    </row>
    <row r="391" spans="1:6" ht="15.75">
      <c r="A391" s="61"/>
      <c r="B391" s="62"/>
      <c r="C391" s="62"/>
      <c r="D391" s="62"/>
      <c r="E391" s="62"/>
      <c r="F391" s="62"/>
    </row>
    <row r="392" spans="1:6" ht="15.75">
      <c r="A392" s="61"/>
      <c r="B392" s="62"/>
      <c r="C392" s="62"/>
      <c r="D392" s="62"/>
      <c r="E392" s="62"/>
      <c r="F392" s="62"/>
    </row>
    <row r="393" spans="1:6" ht="15.75">
      <c r="A393" s="61"/>
      <c r="B393" s="62"/>
      <c r="C393" s="62"/>
      <c r="D393" s="62"/>
      <c r="E393" s="62"/>
      <c r="F393" s="62"/>
    </row>
    <row r="394" spans="1:6" ht="15.75">
      <c r="A394" s="61"/>
      <c r="B394" s="62"/>
      <c r="C394" s="62"/>
      <c r="D394" s="62"/>
      <c r="E394" s="62"/>
      <c r="F394" s="62"/>
    </row>
    <row r="395" spans="1:6" ht="15.75">
      <c r="A395" s="61"/>
      <c r="B395" s="62"/>
      <c r="C395" s="62"/>
      <c r="D395" s="62"/>
      <c r="E395" s="62"/>
      <c r="F395" s="62"/>
    </row>
    <row r="396" spans="1:6" ht="15.75">
      <c r="A396" s="61"/>
      <c r="B396" s="62"/>
      <c r="C396" s="62"/>
      <c r="D396" s="62"/>
      <c r="E396" s="62"/>
      <c r="F396" s="62"/>
    </row>
    <row r="397" spans="1:6" ht="15.75">
      <c r="A397" s="61"/>
      <c r="B397" s="62"/>
      <c r="C397" s="62"/>
      <c r="D397" s="62"/>
      <c r="E397" s="62"/>
      <c r="F397" s="62"/>
    </row>
    <row r="398" spans="1:6" ht="15.75">
      <c r="A398" s="61"/>
      <c r="B398" s="62"/>
      <c r="C398" s="62"/>
      <c r="D398" s="62"/>
      <c r="E398" s="62"/>
      <c r="F398" s="62"/>
    </row>
    <row r="399" spans="1:6" ht="15.75">
      <c r="A399" s="61"/>
      <c r="B399" s="62"/>
      <c r="C399" s="62"/>
      <c r="D399" s="62"/>
      <c r="E399" s="62"/>
      <c r="F399" s="62"/>
    </row>
    <row r="400" spans="1:6" ht="15.75">
      <c r="A400" s="61"/>
      <c r="B400" s="62"/>
      <c r="C400" s="62"/>
      <c r="D400" s="62"/>
      <c r="E400" s="62"/>
      <c r="F400" s="62"/>
    </row>
    <row r="401" spans="1:6" ht="15.75">
      <c r="A401" s="61"/>
      <c r="B401" s="62"/>
      <c r="C401" s="62"/>
      <c r="D401" s="62"/>
      <c r="E401" s="62"/>
      <c r="F401" s="62"/>
    </row>
    <row r="402" spans="1:6" ht="15.75">
      <c r="A402" s="61"/>
      <c r="B402" s="62"/>
      <c r="C402" s="62"/>
      <c r="D402" s="62"/>
      <c r="E402" s="62"/>
      <c r="F402" s="62"/>
    </row>
    <row r="403" spans="1:6" ht="15.75">
      <c r="A403" s="61"/>
      <c r="B403" s="62"/>
      <c r="C403" s="62"/>
      <c r="D403" s="62"/>
      <c r="E403" s="62"/>
      <c r="F403" s="62"/>
    </row>
    <row r="404" spans="1:6" ht="15.75">
      <c r="A404" s="61"/>
      <c r="B404" s="62"/>
      <c r="C404" s="62"/>
      <c r="D404" s="62"/>
      <c r="E404" s="62"/>
      <c r="F404" s="62"/>
    </row>
    <row r="405" spans="1:6" ht="15.75">
      <c r="A405" s="61"/>
      <c r="B405" s="62"/>
      <c r="C405" s="62"/>
      <c r="D405" s="62"/>
      <c r="E405" s="62"/>
      <c r="F405" s="62"/>
    </row>
    <row r="406" spans="1:6" ht="15.75">
      <c r="A406" s="61"/>
      <c r="B406" s="62"/>
      <c r="C406" s="62"/>
      <c r="D406" s="62"/>
      <c r="E406" s="62"/>
      <c r="F406" s="62"/>
    </row>
    <row r="407" spans="1:6" ht="15.75">
      <c r="A407" s="61"/>
      <c r="B407" s="62"/>
      <c r="C407" s="62"/>
      <c r="D407" s="62"/>
      <c r="E407" s="62"/>
      <c r="F407" s="62"/>
    </row>
    <row r="408" spans="1:6" ht="15.75">
      <c r="A408" s="61"/>
      <c r="B408" s="62"/>
      <c r="C408" s="62"/>
      <c r="D408" s="62"/>
      <c r="E408" s="62"/>
      <c r="F408" s="62"/>
    </row>
    <row r="409" spans="1:6" ht="15.75">
      <c r="A409" s="61"/>
      <c r="B409" s="62"/>
      <c r="C409" s="62"/>
      <c r="D409" s="62"/>
      <c r="E409" s="62"/>
      <c r="F409" s="62"/>
    </row>
    <row r="410" spans="1:6" ht="15.75">
      <c r="A410" s="61"/>
      <c r="B410" s="62"/>
      <c r="C410" s="62"/>
      <c r="D410" s="62"/>
      <c r="E410" s="62"/>
      <c r="F410" s="62"/>
    </row>
    <row r="411" spans="1:6" ht="15.75">
      <c r="A411" s="61"/>
      <c r="B411" s="62"/>
      <c r="C411" s="62"/>
      <c r="D411" s="62"/>
      <c r="E411" s="62"/>
      <c r="F411" s="62"/>
    </row>
    <row r="412" spans="1:6" ht="15.75">
      <c r="A412" s="61"/>
      <c r="B412" s="62"/>
      <c r="C412" s="62"/>
      <c r="D412" s="62"/>
      <c r="E412" s="62"/>
      <c r="F412" s="62"/>
    </row>
    <row r="413" spans="1:6" ht="15.75">
      <c r="A413" s="61"/>
      <c r="B413" s="62"/>
      <c r="C413" s="62"/>
      <c r="D413" s="62"/>
      <c r="E413" s="62"/>
      <c r="F413" s="62"/>
    </row>
    <row r="414" spans="1:6" ht="15.75">
      <c r="A414" s="61"/>
      <c r="B414" s="62"/>
      <c r="C414" s="62"/>
      <c r="D414" s="62"/>
      <c r="E414" s="62"/>
      <c r="F414" s="62"/>
    </row>
    <row r="415" spans="1:6" ht="15.75">
      <c r="A415" s="61"/>
      <c r="B415" s="62"/>
      <c r="C415" s="62"/>
      <c r="D415" s="62"/>
      <c r="E415" s="62"/>
      <c r="F415" s="62"/>
    </row>
    <row r="416" spans="1:6" ht="15.75">
      <c r="A416" s="61"/>
      <c r="B416" s="62"/>
      <c r="C416" s="62"/>
      <c r="D416" s="62"/>
      <c r="E416" s="62"/>
      <c r="F416" s="62"/>
    </row>
    <row r="417" spans="1:6" ht="15.75">
      <c r="A417" s="61"/>
      <c r="B417" s="62"/>
      <c r="C417" s="62"/>
      <c r="D417" s="62"/>
      <c r="E417" s="62"/>
      <c r="F417" s="62"/>
    </row>
    <row r="418" spans="1:6" ht="15.75">
      <c r="A418" s="61"/>
      <c r="B418" s="62"/>
      <c r="C418" s="62"/>
      <c r="D418" s="62"/>
      <c r="E418" s="62"/>
      <c r="F418" s="62"/>
    </row>
    <row r="419" spans="1:6" ht="15.75">
      <c r="A419" s="61"/>
      <c r="B419" s="62"/>
      <c r="C419" s="62"/>
      <c r="D419" s="62"/>
      <c r="E419" s="62"/>
      <c r="F419" s="62"/>
    </row>
    <row r="420" spans="1:6" ht="15.75">
      <c r="A420" s="61"/>
      <c r="B420" s="62"/>
      <c r="C420" s="62"/>
      <c r="D420" s="62"/>
      <c r="E420" s="62"/>
      <c r="F420" s="62"/>
    </row>
    <row r="421" spans="1:6" ht="15.75">
      <c r="A421" s="61"/>
      <c r="B421" s="62"/>
      <c r="C421" s="62"/>
      <c r="D421" s="62"/>
      <c r="E421" s="62"/>
      <c r="F421" s="62"/>
    </row>
    <row r="422" spans="1:6" ht="15.75">
      <c r="A422" s="61"/>
      <c r="B422" s="62"/>
      <c r="C422" s="62"/>
      <c r="D422" s="62"/>
      <c r="E422" s="62"/>
      <c r="F422" s="62"/>
    </row>
    <row r="423" spans="1:6" ht="15.75">
      <c r="A423" s="61"/>
      <c r="B423" s="62"/>
      <c r="C423" s="62"/>
      <c r="D423" s="62"/>
      <c r="E423" s="62"/>
      <c r="F423" s="62"/>
    </row>
    <row r="424" spans="1:6" ht="15.75">
      <c r="A424" s="61"/>
      <c r="B424" s="62"/>
      <c r="C424" s="62"/>
      <c r="D424" s="62"/>
      <c r="E424" s="62"/>
      <c r="F424" s="62"/>
    </row>
    <row r="425" spans="1:6" ht="15.75">
      <c r="A425" s="61"/>
      <c r="B425" s="62"/>
      <c r="C425" s="62"/>
      <c r="D425" s="62"/>
      <c r="E425" s="62"/>
      <c r="F425" s="62"/>
    </row>
    <row r="426" spans="1:6" ht="15.75">
      <c r="A426" s="61"/>
      <c r="B426" s="62"/>
      <c r="C426" s="62"/>
      <c r="D426" s="62"/>
      <c r="E426" s="62"/>
      <c r="F426" s="62"/>
    </row>
    <row r="427" spans="1:6" ht="15.75">
      <c r="A427" s="61"/>
      <c r="B427" s="62"/>
      <c r="C427" s="62"/>
      <c r="D427" s="62"/>
      <c r="E427" s="62"/>
      <c r="F427" s="62"/>
    </row>
    <row r="428" spans="1:6" ht="15.75">
      <c r="A428" s="61"/>
      <c r="B428" s="62"/>
      <c r="C428" s="62"/>
      <c r="D428" s="62"/>
      <c r="E428" s="62"/>
      <c r="F428" s="62"/>
    </row>
    <row r="429" spans="1:6" ht="15.75">
      <c r="A429" s="61"/>
      <c r="B429" s="62"/>
      <c r="C429" s="62"/>
      <c r="D429" s="62"/>
      <c r="E429" s="62"/>
      <c r="F429" s="62"/>
    </row>
    <row r="430" spans="1:6" ht="15.75">
      <c r="A430" s="61"/>
      <c r="B430" s="62"/>
      <c r="C430" s="62"/>
      <c r="D430" s="62"/>
      <c r="E430" s="62"/>
      <c r="F430" s="62"/>
    </row>
    <row r="431" spans="1:6" ht="15.75">
      <c r="A431" s="61"/>
      <c r="B431" s="62"/>
      <c r="C431" s="62"/>
      <c r="D431" s="62"/>
      <c r="E431" s="62"/>
      <c r="F431" s="62"/>
    </row>
    <row r="432" spans="1:6" ht="15.75">
      <c r="A432" s="61"/>
      <c r="B432" s="62"/>
      <c r="C432" s="62"/>
      <c r="D432" s="62"/>
      <c r="E432" s="62"/>
      <c r="F432" s="62"/>
    </row>
    <row r="433" spans="1:6" ht="15.75">
      <c r="A433" s="61"/>
      <c r="B433" s="62"/>
      <c r="C433" s="62"/>
      <c r="D433" s="62"/>
      <c r="E433" s="62"/>
      <c r="F433" s="62"/>
    </row>
    <row r="434" spans="1:6" ht="15.75">
      <c r="A434" s="61"/>
      <c r="B434" s="62"/>
      <c r="C434" s="62"/>
      <c r="D434" s="62"/>
      <c r="E434" s="62"/>
      <c r="F434" s="62"/>
    </row>
    <row r="435" spans="1:6" ht="15.75">
      <c r="A435" s="61"/>
      <c r="B435" s="62"/>
      <c r="C435" s="62"/>
      <c r="D435" s="62"/>
      <c r="E435" s="62"/>
      <c r="F435" s="62"/>
    </row>
    <row r="436" spans="1:6" ht="15.75">
      <c r="A436" s="61"/>
      <c r="B436" s="62"/>
      <c r="C436" s="62"/>
      <c r="D436" s="62"/>
      <c r="E436" s="62"/>
      <c r="F436" s="62"/>
    </row>
    <row r="437" spans="1:6" ht="15.75">
      <c r="A437" s="61"/>
      <c r="B437" s="62"/>
      <c r="C437" s="62"/>
      <c r="D437" s="62"/>
      <c r="E437" s="62"/>
      <c r="F437" s="62"/>
    </row>
    <row r="438" spans="1:6" ht="15.75">
      <c r="A438" s="61"/>
      <c r="B438" s="62"/>
      <c r="C438" s="62"/>
      <c r="D438" s="62"/>
      <c r="E438" s="62"/>
      <c r="F438" s="62"/>
    </row>
    <row r="439" spans="1:6" ht="15.75">
      <c r="A439" s="61"/>
      <c r="B439" s="62"/>
      <c r="C439" s="62"/>
      <c r="D439" s="62"/>
      <c r="E439" s="62"/>
      <c r="F439" s="62"/>
    </row>
    <row r="440" spans="1:6" ht="15.75">
      <c r="A440" s="61"/>
      <c r="B440" s="62"/>
      <c r="C440" s="62"/>
      <c r="D440" s="62"/>
      <c r="E440" s="62"/>
      <c r="F440" s="62"/>
    </row>
    <row r="441" spans="1:6" ht="15.75">
      <c r="A441" s="61"/>
      <c r="B441" s="62"/>
      <c r="C441" s="62"/>
      <c r="D441" s="62"/>
      <c r="E441" s="62"/>
      <c r="F441" s="62"/>
    </row>
    <row r="442" spans="1:6" ht="15.75">
      <c r="A442" s="61"/>
      <c r="B442" s="62"/>
      <c r="C442" s="62"/>
      <c r="D442" s="62"/>
      <c r="E442" s="62"/>
      <c r="F442" s="62"/>
    </row>
    <row r="443" spans="1:6" ht="15.75">
      <c r="A443" s="61"/>
      <c r="B443" s="62"/>
      <c r="C443" s="62"/>
      <c r="D443" s="62"/>
      <c r="E443" s="62"/>
      <c r="F443" s="62"/>
    </row>
    <row r="444" spans="1:6" ht="15.75">
      <c r="A444" s="61"/>
      <c r="B444" s="62"/>
      <c r="C444" s="62"/>
      <c r="D444" s="62"/>
      <c r="E444" s="62"/>
      <c r="F444" s="62"/>
    </row>
    <row r="445" spans="1:6" ht="15.75">
      <c r="A445" s="61"/>
      <c r="B445" s="62"/>
      <c r="C445" s="62"/>
      <c r="D445" s="62"/>
      <c r="E445" s="62"/>
      <c r="F445" s="62"/>
    </row>
    <row r="446" spans="1:6" ht="15.75">
      <c r="A446" s="61"/>
      <c r="B446" s="62"/>
      <c r="C446" s="62"/>
      <c r="D446" s="62"/>
      <c r="E446" s="62"/>
      <c r="F446" s="62"/>
    </row>
    <row r="447" spans="1:6" ht="15.75">
      <c r="A447" s="61"/>
      <c r="B447" s="62"/>
      <c r="C447" s="62"/>
      <c r="D447" s="62"/>
      <c r="E447" s="62"/>
      <c r="F447" s="62"/>
    </row>
    <row r="448" spans="1:6" ht="15.75">
      <c r="A448" s="61"/>
      <c r="B448" s="62"/>
      <c r="C448" s="62"/>
      <c r="D448" s="62"/>
      <c r="E448" s="62"/>
      <c r="F448" s="62"/>
    </row>
    <row r="449" spans="1:6" ht="15.75">
      <c r="A449" s="61"/>
      <c r="B449" s="62"/>
      <c r="C449" s="62"/>
      <c r="D449" s="62"/>
      <c r="E449" s="62"/>
      <c r="F449" s="62"/>
    </row>
    <row r="450" spans="1:6" ht="15.75">
      <c r="A450" s="61"/>
      <c r="B450" s="62"/>
      <c r="C450" s="62"/>
      <c r="D450" s="62"/>
      <c r="E450" s="62"/>
      <c r="F450" s="62"/>
    </row>
    <row r="451" spans="1:6" ht="15.75">
      <c r="A451" s="61"/>
      <c r="B451" s="62"/>
      <c r="C451" s="62"/>
      <c r="D451" s="62"/>
      <c r="E451" s="62"/>
      <c r="F451" s="62"/>
    </row>
    <row r="452" spans="1:6" ht="15.75">
      <c r="A452" s="61"/>
      <c r="B452" s="62"/>
      <c r="C452" s="62"/>
      <c r="D452" s="62"/>
      <c r="E452" s="62"/>
      <c r="F452" s="62"/>
    </row>
    <row r="453" spans="1:6" ht="15.75">
      <c r="A453" s="61"/>
      <c r="B453" s="62"/>
      <c r="C453" s="62"/>
      <c r="D453" s="62"/>
      <c r="E453" s="62"/>
      <c r="F453" s="62"/>
    </row>
    <row r="454" spans="1:6" ht="15.75">
      <c r="A454" s="61"/>
      <c r="B454" s="62"/>
      <c r="C454" s="62"/>
      <c r="D454" s="62"/>
      <c r="E454" s="62"/>
      <c r="F454" s="62"/>
    </row>
    <row r="455" spans="1:6" ht="15.75">
      <c r="A455" s="61"/>
      <c r="B455" s="62"/>
      <c r="C455" s="62"/>
      <c r="D455" s="62"/>
      <c r="E455" s="62"/>
      <c r="F455" s="62"/>
    </row>
    <row r="456" spans="1:6" ht="15.75">
      <c r="A456" s="61"/>
      <c r="B456" s="62"/>
      <c r="C456" s="62"/>
      <c r="D456" s="62"/>
      <c r="E456" s="62"/>
      <c r="F456" s="62"/>
    </row>
    <row r="457" spans="1:6" ht="15.75">
      <c r="A457" s="61"/>
      <c r="B457" s="62"/>
      <c r="C457" s="62"/>
      <c r="D457" s="62"/>
      <c r="E457" s="62"/>
      <c r="F457" s="62"/>
    </row>
    <row r="458" spans="1:6" ht="15.75">
      <c r="A458" s="61"/>
      <c r="B458" s="62"/>
      <c r="C458" s="62"/>
      <c r="D458" s="62"/>
      <c r="E458" s="62"/>
      <c r="F458" s="62"/>
    </row>
    <row r="459" spans="1:6" ht="15.75">
      <c r="A459" s="61"/>
      <c r="B459" s="62"/>
      <c r="C459" s="62"/>
      <c r="D459" s="62"/>
      <c r="E459" s="62"/>
      <c r="F459" s="62"/>
    </row>
    <row r="460" spans="1:6" ht="15.75">
      <c r="A460" s="61"/>
      <c r="B460" s="62"/>
      <c r="C460" s="62"/>
      <c r="D460" s="62"/>
      <c r="E460" s="62"/>
      <c r="F460" s="62"/>
    </row>
    <row r="461" spans="1:6" ht="15.75">
      <c r="A461" s="61"/>
      <c r="B461" s="62"/>
      <c r="C461" s="62"/>
      <c r="D461" s="62"/>
      <c r="E461" s="62"/>
      <c r="F461" s="62"/>
    </row>
    <row r="462" spans="1:6" ht="15.75">
      <c r="A462" s="61"/>
      <c r="B462" s="62"/>
      <c r="C462" s="62"/>
      <c r="D462" s="62"/>
      <c r="E462" s="62"/>
      <c r="F462" s="62"/>
    </row>
    <row r="463" spans="1:6" ht="15.75">
      <c r="A463" s="61"/>
      <c r="B463" s="62"/>
      <c r="C463" s="62"/>
      <c r="D463" s="62"/>
      <c r="E463" s="62"/>
      <c r="F463" s="62"/>
    </row>
    <row r="464" spans="1:6" ht="15.75">
      <c r="A464" s="61"/>
      <c r="B464" s="62"/>
      <c r="C464" s="62"/>
      <c r="D464" s="62"/>
      <c r="E464" s="62"/>
      <c r="F464" s="62"/>
    </row>
    <row r="465" spans="1:6" ht="15.75">
      <c r="A465" s="61"/>
      <c r="B465" s="62"/>
      <c r="C465" s="62"/>
      <c r="D465" s="62"/>
      <c r="E465" s="62"/>
      <c r="F465" s="62"/>
    </row>
    <row r="466" spans="1:6" ht="15.75">
      <c r="A466" s="61"/>
      <c r="B466" s="62"/>
      <c r="C466" s="62"/>
      <c r="D466" s="62"/>
      <c r="E466" s="62"/>
      <c r="F466" s="62"/>
    </row>
    <row r="467" spans="1:6" ht="15.75">
      <c r="A467" s="61"/>
      <c r="B467" s="62"/>
      <c r="C467" s="62"/>
      <c r="D467" s="62"/>
      <c r="E467" s="62"/>
      <c r="F467" s="62"/>
    </row>
    <row r="468" spans="1:6" ht="15.75">
      <c r="A468" s="61"/>
      <c r="B468" s="62"/>
      <c r="C468" s="62"/>
      <c r="D468" s="62"/>
      <c r="E468" s="62"/>
      <c r="F468" s="62"/>
    </row>
    <row r="469" spans="1:6" ht="15.75">
      <c r="A469" s="61"/>
      <c r="B469" s="62"/>
      <c r="C469" s="62"/>
      <c r="D469" s="62"/>
      <c r="E469" s="62"/>
      <c r="F469" s="62"/>
    </row>
    <row r="470" spans="1:6" ht="15.75">
      <c r="A470" s="61"/>
      <c r="B470" s="62"/>
      <c r="C470" s="62"/>
      <c r="D470" s="62"/>
      <c r="E470" s="62"/>
      <c r="F470" s="62"/>
    </row>
    <row r="471" spans="1:6" ht="15.75">
      <c r="A471" s="61"/>
      <c r="B471" s="62"/>
      <c r="C471" s="62"/>
      <c r="D471" s="62"/>
      <c r="E471" s="62"/>
      <c r="F471" s="62"/>
    </row>
    <row r="472" spans="1:6" ht="15.75">
      <c r="A472" s="61"/>
      <c r="B472" s="62"/>
      <c r="C472" s="62"/>
      <c r="D472" s="62"/>
      <c r="E472" s="62"/>
      <c r="F472" s="62"/>
    </row>
    <row r="473" spans="1:6" ht="15.75">
      <c r="A473" s="61"/>
      <c r="B473" s="62"/>
      <c r="C473" s="62"/>
      <c r="D473" s="62"/>
      <c r="E473" s="62"/>
      <c r="F473" s="62"/>
    </row>
    <row r="474" spans="1:6" ht="15.75">
      <c r="A474" s="61"/>
      <c r="B474" s="62"/>
      <c r="C474" s="62"/>
      <c r="D474" s="62"/>
      <c r="E474" s="62"/>
      <c r="F474" s="62"/>
    </row>
    <row r="475" spans="1:6" ht="15.75">
      <c r="A475" s="61"/>
      <c r="B475" s="62"/>
      <c r="C475" s="62"/>
      <c r="D475" s="62"/>
      <c r="E475" s="62"/>
      <c r="F475" s="62"/>
    </row>
    <row r="476" spans="1:6" ht="15.75">
      <c r="A476" s="61"/>
      <c r="B476" s="62"/>
      <c r="C476" s="62"/>
      <c r="D476" s="62"/>
      <c r="E476" s="62"/>
      <c r="F476" s="62"/>
    </row>
    <row r="477" spans="1:6" ht="15.75">
      <c r="A477" s="61"/>
      <c r="B477" s="62"/>
      <c r="C477" s="62"/>
      <c r="D477" s="62"/>
      <c r="E477" s="62"/>
      <c r="F477" s="62"/>
    </row>
    <row r="478" spans="1:6" ht="15.75">
      <c r="A478" s="61"/>
      <c r="B478" s="62"/>
      <c r="C478" s="62"/>
      <c r="D478" s="62"/>
      <c r="E478" s="62"/>
      <c r="F478" s="62"/>
    </row>
    <row r="479" spans="1:6" ht="15.75">
      <c r="A479" s="61"/>
      <c r="B479" s="62"/>
      <c r="C479" s="62"/>
      <c r="D479" s="62"/>
      <c r="E479" s="62"/>
      <c r="F479" s="62"/>
    </row>
    <row r="480" spans="1:6" ht="15.75">
      <c r="A480" s="61"/>
      <c r="B480" s="62"/>
      <c r="C480" s="62"/>
      <c r="D480" s="62"/>
      <c r="E480" s="62"/>
      <c r="F480" s="62"/>
    </row>
    <row r="481" spans="1:6" ht="15.75">
      <c r="A481" s="61"/>
      <c r="B481" s="62"/>
      <c r="C481" s="62"/>
      <c r="D481" s="62"/>
      <c r="E481" s="62"/>
      <c r="F481" s="62"/>
    </row>
    <row r="482" spans="1:6" ht="15.75">
      <c r="A482" s="61"/>
      <c r="B482" s="62"/>
      <c r="C482" s="62"/>
      <c r="D482" s="62"/>
      <c r="E482" s="62"/>
      <c r="F482" s="62"/>
    </row>
    <row r="483" spans="1:6" ht="15.75">
      <c r="A483" s="61"/>
      <c r="B483" s="62"/>
      <c r="C483" s="62"/>
      <c r="D483" s="62"/>
      <c r="E483" s="62"/>
      <c r="F483" s="62"/>
    </row>
    <row r="484" spans="1:6" ht="15.75">
      <c r="A484" s="61"/>
      <c r="B484" s="62"/>
      <c r="C484" s="62"/>
      <c r="D484" s="62"/>
      <c r="E484" s="62"/>
      <c r="F484" s="62"/>
    </row>
    <row r="485" spans="1:6" ht="15.75">
      <c r="A485" s="61"/>
      <c r="B485" s="62"/>
      <c r="C485" s="62"/>
      <c r="D485" s="62"/>
      <c r="E485" s="62"/>
      <c r="F485" s="62"/>
    </row>
    <row r="486" spans="1:6" ht="15.75">
      <c r="A486" s="61"/>
      <c r="B486" s="62"/>
      <c r="C486" s="62"/>
      <c r="D486" s="62"/>
      <c r="E486" s="62"/>
      <c r="F486" s="62"/>
    </row>
    <row r="487" spans="1:6" ht="15.75">
      <c r="A487" s="61"/>
      <c r="B487" s="62"/>
      <c r="C487" s="62"/>
      <c r="D487" s="62"/>
      <c r="E487" s="62"/>
      <c r="F487" s="62"/>
    </row>
    <row r="488" spans="1:6" ht="15.75">
      <c r="A488" s="61"/>
      <c r="B488" s="62"/>
      <c r="C488" s="62"/>
      <c r="D488" s="62"/>
      <c r="E488" s="62"/>
      <c r="F488" s="62"/>
    </row>
    <row r="489" spans="1:6" ht="15.75">
      <c r="A489" s="61"/>
      <c r="B489" s="62"/>
      <c r="C489" s="62"/>
      <c r="D489" s="62"/>
      <c r="E489" s="62"/>
      <c r="F489" s="62"/>
    </row>
    <row r="490" spans="1:6" ht="15.75">
      <c r="A490" s="61"/>
      <c r="B490" s="62"/>
      <c r="C490" s="62"/>
      <c r="D490" s="62"/>
      <c r="E490" s="62"/>
      <c r="F490" s="62"/>
    </row>
    <row r="491" spans="1:6" ht="15.75">
      <c r="A491" s="61"/>
      <c r="B491" s="62"/>
      <c r="C491" s="62"/>
      <c r="D491" s="62"/>
      <c r="E491" s="62"/>
      <c r="F491" s="62"/>
    </row>
    <row r="492" spans="1:6" ht="15.75">
      <c r="A492" s="61"/>
      <c r="B492" s="62"/>
      <c r="C492" s="62"/>
      <c r="D492" s="62"/>
      <c r="E492" s="62"/>
      <c r="F492" s="62"/>
    </row>
    <row r="493" spans="1:6" ht="15.75">
      <c r="A493" s="61"/>
      <c r="B493" s="62"/>
      <c r="C493" s="62"/>
      <c r="D493" s="62"/>
      <c r="E493" s="62"/>
      <c r="F493" s="62"/>
    </row>
    <row r="494" spans="1:6" ht="15.75">
      <c r="A494" s="61"/>
      <c r="B494" s="62"/>
      <c r="C494" s="62"/>
      <c r="D494" s="62"/>
      <c r="E494" s="62"/>
      <c r="F494" s="62"/>
    </row>
    <row r="495" spans="1:6" ht="15.75">
      <c r="A495" s="61"/>
      <c r="B495" s="62"/>
      <c r="C495" s="62"/>
      <c r="D495" s="62"/>
      <c r="E495" s="62"/>
      <c r="F495" s="62"/>
    </row>
    <row r="496" spans="1:6" ht="15.75">
      <c r="A496" s="61"/>
      <c r="B496" s="62"/>
      <c r="C496" s="62"/>
      <c r="D496" s="62"/>
      <c r="E496" s="62"/>
      <c r="F496" s="62"/>
    </row>
    <row r="497" spans="1:6" ht="15.75">
      <c r="A497" s="61"/>
      <c r="B497" s="62"/>
      <c r="C497" s="62"/>
      <c r="D497" s="62"/>
      <c r="E497" s="62"/>
      <c r="F497" s="62"/>
    </row>
    <row r="498" spans="1:6" ht="15.75">
      <c r="A498" s="61"/>
      <c r="B498" s="62"/>
      <c r="C498" s="62"/>
      <c r="D498" s="62"/>
      <c r="E498" s="62"/>
      <c r="F498" s="62"/>
    </row>
    <row r="499" spans="1:6" ht="15.75">
      <c r="A499" s="61"/>
      <c r="B499" s="62"/>
      <c r="C499" s="62"/>
      <c r="D499" s="62"/>
      <c r="E499" s="62"/>
      <c r="F499" s="62"/>
    </row>
    <row r="500" spans="1:6" ht="15.75">
      <c r="A500" s="61"/>
      <c r="B500" s="62"/>
      <c r="C500" s="62"/>
      <c r="D500" s="62"/>
      <c r="E500" s="62"/>
      <c r="F500" s="62"/>
    </row>
    <row r="501" spans="1:6" ht="15.75">
      <c r="A501" s="61"/>
      <c r="B501" s="62"/>
      <c r="C501" s="62"/>
      <c r="D501" s="62"/>
      <c r="E501" s="62"/>
      <c r="F501" s="62"/>
    </row>
    <row r="502" spans="1:6" ht="15.75">
      <c r="A502" s="61"/>
      <c r="B502" s="62"/>
      <c r="C502" s="62"/>
      <c r="D502" s="62"/>
      <c r="E502" s="62"/>
      <c r="F502" s="62"/>
    </row>
    <row r="503" spans="1:6" ht="15.75">
      <c r="A503" s="61"/>
      <c r="B503" s="62"/>
      <c r="C503" s="62"/>
      <c r="D503" s="62"/>
      <c r="E503" s="62"/>
      <c r="F503" s="62"/>
    </row>
    <row r="504" spans="1:6" ht="15.75">
      <c r="A504" s="61"/>
      <c r="B504" s="62"/>
      <c r="C504" s="62"/>
      <c r="D504" s="62"/>
      <c r="E504" s="62"/>
      <c r="F504" s="62"/>
    </row>
    <row r="505" spans="1:6" ht="15.75">
      <c r="A505" s="61"/>
      <c r="B505" s="62"/>
      <c r="C505" s="62"/>
      <c r="D505" s="62"/>
      <c r="E505" s="62"/>
      <c r="F505" s="62"/>
    </row>
    <row r="506" spans="1:6" ht="15.75">
      <c r="A506" s="61"/>
      <c r="B506" s="62"/>
      <c r="C506" s="62"/>
      <c r="D506" s="62"/>
      <c r="E506" s="62"/>
      <c r="F506" s="62"/>
    </row>
    <row r="507" spans="1:6" ht="15.75">
      <c r="A507" s="61"/>
      <c r="B507" s="62"/>
      <c r="C507" s="62"/>
      <c r="D507" s="62"/>
      <c r="E507" s="62"/>
      <c r="F507" s="62"/>
    </row>
    <row r="508" spans="1:6" ht="15.75">
      <c r="A508" s="61"/>
      <c r="B508" s="62"/>
      <c r="C508" s="62"/>
      <c r="D508" s="62"/>
      <c r="E508" s="62"/>
      <c r="F508" s="62"/>
    </row>
    <row r="509" spans="1:6" ht="15.75">
      <c r="A509" s="61"/>
      <c r="B509" s="62"/>
      <c r="C509" s="62"/>
      <c r="D509" s="62"/>
      <c r="E509" s="62"/>
      <c r="F509" s="62"/>
    </row>
    <row r="510" spans="1:6" ht="15.75">
      <c r="A510" s="61"/>
      <c r="B510" s="62"/>
      <c r="C510" s="62"/>
      <c r="D510" s="62"/>
      <c r="E510" s="62"/>
      <c r="F510" s="62"/>
    </row>
    <row r="511" spans="1:6" ht="15.75">
      <c r="A511" s="61"/>
      <c r="B511" s="62"/>
      <c r="C511" s="62"/>
      <c r="D511" s="62"/>
      <c r="E511" s="62"/>
      <c r="F511" s="62"/>
    </row>
    <row r="512" spans="1:6" ht="15.75">
      <c r="A512" s="61"/>
      <c r="B512" s="62"/>
      <c r="C512" s="62"/>
      <c r="D512" s="62"/>
      <c r="E512" s="62"/>
      <c r="F512" s="62"/>
    </row>
    <row r="513" spans="1:6" ht="15.75">
      <c r="A513" s="61"/>
      <c r="B513" s="62"/>
      <c r="C513" s="62"/>
      <c r="D513" s="62"/>
      <c r="E513" s="62"/>
      <c r="F513" s="62"/>
    </row>
    <row r="514" spans="1:6" ht="15.75">
      <c r="A514" s="61"/>
      <c r="B514" s="62"/>
      <c r="C514" s="62"/>
      <c r="D514" s="62"/>
      <c r="E514" s="62"/>
      <c r="F514" s="62"/>
    </row>
    <row r="515" spans="1:6" ht="15.75">
      <c r="A515" s="61"/>
      <c r="B515" s="62"/>
      <c r="C515" s="62"/>
      <c r="D515" s="62"/>
      <c r="E515" s="62"/>
      <c r="F515" s="62"/>
    </row>
    <row r="516" spans="1:6" ht="15.75">
      <c r="A516" s="61"/>
      <c r="B516" s="62"/>
      <c r="C516" s="62"/>
      <c r="D516" s="62"/>
      <c r="E516" s="62"/>
      <c r="F516" s="62"/>
    </row>
    <row r="517" spans="1:6" ht="15.75">
      <c r="A517" s="61"/>
      <c r="B517" s="62"/>
      <c r="C517" s="62"/>
      <c r="D517" s="62"/>
      <c r="E517" s="62"/>
      <c r="F517" s="62"/>
    </row>
    <row r="518" spans="1:6" ht="15.75">
      <c r="A518" s="61"/>
      <c r="B518" s="62"/>
      <c r="C518" s="62"/>
      <c r="D518" s="62"/>
      <c r="E518" s="62"/>
      <c r="F518" s="62"/>
    </row>
    <row r="519" spans="1:6" ht="15.75">
      <c r="A519" s="61"/>
      <c r="B519" s="62"/>
      <c r="C519" s="62"/>
      <c r="D519" s="62"/>
      <c r="E519" s="62"/>
      <c r="F519" s="62"/>
    </row>
    <row r="520" spans="1:6" ht="15.75">
      <c r="A520" s="61"/>
      <c r="B520" s="62"/>
      <c r="C520" s="62"/>
      <c r="D520" s="62"/>
      <c r="E520" s="62"/>
      <c r="F520" s="62"/>
    </row>
    <row r="521" spans="1:6" ht="15.75">
      <c r="A521" s="61"/>
      <c r="B521" s="62"/>
      <c r="C521" s="62"/>
      <c r="D521" s="62"/>
      <c r="E521" s="62"/>
      <c r="F521" s="62"/>
    </row>
    <row r="522" spans="1:6" ht="15.75">
      <c r="A522" s="61"/>
      <c r="B522" s="62"/>
      <c r="C522" s="62"/>
      <c r="D522" s="62"/>
      <c r="E522" s="62"/>
      <c r="F522" s="62"/>
    </row>
    <row r="523" spans="1:6" ht="15.75">
      <c r="A523" s="61"/>
      <c r="B523" s="62"/>
      <c r="C523" s="62"/>
      <c r="D523" s="62"/>
      <c r="E523" s="62"/>
      <c r="F523" s="62"/>
    </row>
    <row r="524" spans="1:6" ht="15.75">
      <c r="A524" s="61"/>
      <c r="B524" s="62"/>
      <c r="C524" s="62"/>
      <c r="D524" s="62"/>
      <c r="E524" s="62"/>
      <c r="F524" s="62"/>
    </row>
    <row r="525" spans="1:6" ht="15.75">
      <c r="A525" s="61"/>
      <c r="B525" s="62"/>
      <c r="C525" s="62"/>
      <c r="D525" s="62"/>
      <c r="E525" s="62"/>
      <c r="F525" s="62"/>
    </row>
    <row r="526" spans="1:6" ht="15.75">
      <c r="A526" s="61"/>
      <c r="B526" s="62"/>
      <c r="C526" s="62"/>
      <c r="D526" s="62"/>
      <c r="E526" s="62"/>
      <c r="F526" s="62"/>
    </row>
    <row r="527" spans="1:6" ht="15.75">
      <c r="A527" s="61"/>
      <c r="B527" s="62"/>
      <c r="C527" s="62"/>
      <c r="D527" s="62"/>
      <c r="E527" s="62"/>
      <c r="F527" s="62"/>
    </row>
    <row r="528" spans="1:6" ht="15.75">
      <c r="A528" s="61"/>
      <c r="B528" s="62"/>
      <c r="C528" s="62"/>
      <c r="D528" s="62"/>
      <c r="E528" s="62"/>
      <c r="F528" s="62"/>
    </row>
    <row r="529" spans="1:6" ht="15.75">
      <c r="A529" s="61"/>
      <c r="B529" s="62"/>
      <c r="C529" s="62"/>
      <c r="D529" s="62"/>
      <c r="E529" s="62"/>
      <c r="F529" s="62"/>
    </row>
    <row r="530" spans="1:6" ht="15.75">
      <c r="A530" s="61"/>
      <c r="B530" s="62"/>
      <c r="C530" s="62"/>
      <c r="D530" s="62"/>
      <c r="E530" s="62"/>
      <c r="F530" s="62"/>
    </row>
    <row r="531" spans="1:6" ht="15.75">
      <c r="A531" s="61"/>
      <c r="B531" s="62"/>
      <c r="C531" s="62"/>
      <c r="D531" s="62"/>
      <c r="E531" s="62"/>
      <c r="F531" s="62"/>
    </row>
    <row r="532" spans="1:6" ht="15.75">
      <c r="A532" s="61"/>
      <c r="B532" s="62"/>
      <c r="C532" s="62"/>
      <c r="D532" s="62"/>
      <c r="E532" s="62"/>
      <c r="F532" s="62"/>
    </row>
    <row r="533" spans="1:6" ht="15.75">
      <c r="A533" s="61"/>
      <c r="B533" s="62"/>
      <c r="C533" s="62"/>
      <c r="D533" s="62"/>
      <c r="E533" s="62"/>
      <c r="F533" s="62"/>
    </row>
    <row r="534" spans="1:6" ht="15.75">
      <c r="A534" s="61"/>
      <c r="B534" s="62"/>
      <c r="C534" s="62"/>
      <c r="D534" s="62"/>
      <c r="E534" s="62"/>
      <c r="F534" s="62"/>
    </row>
    <row r="535" spans="1:6" ht="15.75">
      <c r="A535" s="61"/>
      <c r="B535" s="62"/>
      <c r="C535" s="62"/>
      <c r="D535" s="62"/>
      <c r="E535" s="62"/>
      <c r="F535" s="62"/>
    </row>
    <row r="536" spans="1:6" ht="15.75">
      <c r="A536" s="61"/>
      <c r="B536" s="62"/>
      <c r="C536" s="62"/>
      <c r="D536" s="62"/>
      <c r="E536" s="62"/>
      <c r="F536" s="62"/>
    </row>
    <row r="537" spans="1:6" ht="15.75">
      <c r="A537" s="61"/>
      <c r="B537" s="62"/>
      <c r="C537" s="62"/>
      <c r="D537" s="62"/>
      <c r="E537" s="62"/>
      <c r="F537" s="62"/>
    </row>
    <row r="538" spans="1:6" ht="15.75">
      <c r="A538" s="61"/>
      <c r="B538" s="62"/>
      <c r="C538" s="62"/>
      <c r="D538" s="62"/>
      <c r="E538" s="62"/>
      <c r="F538" s="62"/>
    </row>
    <row r="539" spans="1:6" ht="15.75">
      <c r="A539" s="61"/>
      <c r="B539" s="62"/>
      <c r="C539" s="62"/>
      <c r="D539" s="62"/>
      <c r="E539" s="62"/>
      <c r="F539" s="62"/>
    </row>
    <row r="540" spans="1:6" ht="15.75">
      <c r="A540" s="61"/>
      <c r="B540" s="62"/>
      <c r="C540" s="62"/>
      <c r="D540" s="62"/>
      <c r="E540" s="62"/>
      <c r="F540" s="62"/>
    </row>
    <row r="541" spans="1:6" ht="15.75">
      <c r="A541" s="61"/>
      <c r="B541" s="62"/>
      <c r="C541" s="62"/>
      <c r="D541" s="62"/>
      <c r="E541" s="62"/>
      <c r="F541" s="62"/>
    </row>
    <row r="542" spans="1:6" ht="15.75">
      <c r="A542" s="61"/>
      <c r="B542" s="62"/>
      <c r="C542" s="62"/>
      <c r="D542" s="62"/>
      <c r="E542" s="62"/>
      <c r="F542" s="62"/>
    </row>
    <row r="543" spans="1:6" ht="15.75">
      <c r="A543" s="61"/>
      <c r="B543" s="62"/>
      <c r="C543" s="62"/>
      <c r="D543" s="62"/>
      <c r="E543" s="62"/>
      <c r="F543" s="62"/>
    </row>
    <row r="544" spans="1:6" ht="15.75">
      <c r="A544" s="61"/>
      <c r="B544" s="62"/>
      <c r="C544" s="62"/>
      <c r="D544" s="62"/>
      <c r="E544" s="62"/>
      <c r="F544" s="62"/>
    </row>
    <row r="545" spans="1:6" ht="15.75">
      <c r="A545" s="61"/>
      <c r="B545" s="62"/>
      <c r="C545" s="62"/>
      <c r="D545" s="62"/>
      <c r="E545" s="62"/>
      <c r="F545" s="62"/>
    </row>
    <row r="546" spans="1:6" ht="15.75">
      <c r="A546" s="61"/>
      <c r="B546" s="62"/>
      <c r="C546" s="62"/>
      <c r="D546" s="62"/>
      <c r="E546" s="62"/>
      <c r="F546" s="62"/>
    </row>
    <row r="547" spans="1:6" ht="15.75">
      <c r="A547" s="61"/>
      <c r="B547" s="62"/>
      <c r="C547" s="62"/>
      <c r="D547" s="62"/>
      <c r="E547" s="62"/>
      <c r="F547" s="62"/>
    </row>
    <row r="548" spans="1:6" ht="15.75">
      <c r="A548" s="61"/>
      <c r="B548" s="62"/>
      <c r="C548" s="62"/>
      <c r="D548" s="62"/>
      <c r="E548" s="62"/>
      <c r="F548" s="62"/>
    </row>
    <row r="549" spans="1:6" ht="15.75">
      <c r="A549" s="61"/>
      <c r="B549" s="62"/>
      <c r="C549" s="62"/>
      <c r="D549" s="62"/>
      <c r="E549" s="62"/>
      <c r="F549" s="62"/>
    </row>
    <row r="550" spans="1:6" ht="15.75">
      <c r="A550" s="61"/>
      <c r="B550" s="62"/>
      <c r="C550" s="62"/>
      <c r="D550" s="62"/>
      <c r="E550" s="62"/>
      <c r="F550" s="62"/>
    </row>
    <row r="551" spans="1:6" ht="15.75">
      <c r="A551" s="61"/>
      <c r="B551" s="62"/>
      <c r="C551" s="62"/>
      <c r="D551" s="62"/>
      <c r="E551" s="62"/>
      <c r="F551" s="62"/>
    </row>
    <row r="552" spans="1:6" ht="15.75">
      <c r="A552" s="61"/>
      <c r="B552" s="62"/>
      <c r="C552" s="62"/>
      <c r="D552" s="62"/>
      <c r="E552" s="62"/>
      <c r="F552" s="62"/>
    </row>
    <row r="553" spans="1:6" ht="15.75">
      <c r="A553" s="61"/>
      <c r="B553" s="62"/>
      <c r="C553" s="62"/>
      <c r="D553" s="62"/>
      <c r="E553" s="62"/>
      <c r="F553" s="62"/>
    </row>
    <row r="554" spans="1:6" ht="15.75">
      <c r="A554" s="61"/>
      <c r="B554" s="62"/>
      <c r="C554" s="62"/>
      <c r="D554" s="62"/>
      <c r="E554" s="62"/>
      <c r="F554" s="62"/>
    </row>
    <row r="555" spans="1:6" ht="15.75">
      <c r="A555" s="61"/>
      <c r="B555" s="62"/>
      <c r="C555" s="62"/>
      <c r="D555" s="62"/>
      <c r="E555" s="62"/>
      <c r="F555" s="62"/>
    </row>
    <row r="556" spans="1:6" ht="15.75">
      <c r="A556" s="61"/>
      <c r="B556" s="62"/>
      <c r="C556" s="62"/>
      <c r="D556" s="62"/>
      <c r="E556" s="62"/>
      <c r="F556" s="62"/>
    </row>
    <row r="557" spans="1:6" ht="15.75">
      <c r="A557" s="61"/>
      <c r="B557" s="62"/>
      <c r="C557" s="62"/>
      <c r="D557" s="62"/>
      <c r="E557" s="62"/>
      <c r="F557" s="62"/>
    </row>
    <row r="558" spans="1:6" ht="15.75">
      <c r="A558" s="61"/>
      <c r="B558" s="62"/>
      <c r="C558" s="62"/>
      <c r="D558" s="62"/>
      <c r="E558" s="62"/>
      <c r="F558" s="62"/>
    </row>
    <row r="559" spans="1:6" ht="15.75">
      <c r="A559" s="61"/>
      <c r="B559" s="62"/>
      <c r="C559" s="62"/>
      <c r="D559" s="62"/>
      <c r="E559" s="62"/>
      <c r="F559" s="62"/>
    </row>
    <row r="560" spans="1:6" ht="15.75">
      <c r="A560" s="61"/>
      <c r="B560" s="62"/>
      <c r="C560" s="62"/>
      <c r="D560" s="62"/>
      <c r="E560" s="62"/>
      <c r="F560" s="62"/>
    </row>
    <row r="561" spans="1:6" ht="15.75">
      <c r="A561" s="61"/>
      <c r="B561" s="62"/>
      <c r="C561" s="62"/>
      <c r="D561" s="62"/>
      <c r="E561" s="62"/>
      <c r="F561" s="62"/>
    </row>
    <row r="562" spans="1:6" ht="15.75">
      <c r="A562" s="61"/>
      <c r="B562" s="62"/>
      <c r="C562" s="62"/>
      <c r="D562" s="62"/>
      <c r="E562" s="62"/>
      <c r="F562" s="62"/>
    </row>
    <row r="563" spans="1:6" ht="15.75">
      <c r="A563" s="61"/>
      <c r="B563" s="62"/>
      <c r="C563" s="62"/>
      <c r="D563" s="62"/>
      <c r="E563" s="62"/>
      <c r="F563" s="62"/>
    </row>
    <row r="564" spans="1:6" ht="15.75">
      <c r="A564" s="61"/>
      <c r="B564" s="62"/>
      <c r="C564" s="62"/>
      <c r="D564" s="62"/>
      <c r="E564" s="62"/>
      <c r="F564" s="62"/>
    </row>
    <row r="565" spans="1:6" ht="15.75">
      <c r="A565" s="61"/>
      <c r="B565" s="62"/>
      <c r="C565" s="62"/>
      <c r="D565" s="62"/>
      <c r="E565" s="62"/>
      <c r="F565" s="62"/>
    </row>
    <row r="566" spans="1:6" ht="15.75">
      <c r="A566" s="61"/>
      <c r="B566" s="62"/>
      <c r="C566" s="62"/>
      <c r="D566" s="62"/>
      <c r="E566" s="62"/>
      <c r="F566" s="62"/>
    </row>
    <row r="567" spans="1:6" ht="15.75">
      <c r="A567" s="61"/>
      <c r="B567" s="62"/>
      <c r="C567" s="62"/>
      <c r="D567" s="62"/>
      <c r="E567" s="62"/>
      <c r="F567" s="62"/>
    </row>
    <row r="568" spans="1:6" ht="15.75">
      <c r="A568" s="61"/>
      <c r="B568" s="62"/>
      <c r="C568" s="62"/>
      <c r="D568" s="62"/>
      <c r="E568" s="62"/>
      <c r="F568" s="62"/>
    </row>
    <row r="569" spans="1:6" ht="15.75">
      <c r="A569" s="61"/>
      <c r="B569" s="62"/>
      <c r="C569" s="62"/>
      <c r="D569" s="62"/>
      <c r="E569" s="62"/>
      <c r="F569" s="62"/>
    </row>
    <row r="570" spans="1:6" ht="15.75">
      <c r="A570" s="61"/>
      <c r="B570" s="62"/>
      <c r="C570" s="62"/>
      <c r="D570" s="62"/>
      <c r="E570" s="62"/>
      <c r="F570" s="62"/>
    </row>
    <row r="571" spans="1:6" ht="15.75">
      <c r="A571" s="61"/>
      <c r="B571" s="62"/>
      <c r="C571" s="62"/>
      <c r="D571" s="62"/>
      <c r="E571" s="62"/>
      <c r="F571" s="62"/>
    </row>
    <row r="572" spans="1:6" ht="15.75">
      <c r="A572" s="61"/>
      <c r="B572" s="62"/>
      <c r="C572" s="62"/>
      <c r="D572" s="62"/>
      <c r="E572" s="62"/>
      <c r="F572" s="62"/>
    </row>
    <row r="573" spans="1:6" ht="15.75">
      <c r="A573" s="61"/>
      <c r="B573" s="62"/>
      <c r="C573" s="62"/>
      <c r="D573" s="62"/>
      <c r="E573" s="62"/>
      <c r="F573" s="62"/>
    </row>
    <row r="574" spans="1:6" ht="15.75">
      <c r="A574" s="61"/>
      <c r="B574" s="62"/>
      <c r="C574" s="62"/>
      <c r="D574" s="62"/>
      <c r="E574" s="62"/>
      <c r="F574" s="62"/>
    </row>
    <row r="575" spans="1:6" ht="15.75">
      <c r="A575" s="61"/>
      <c r="B575" s="62"/>
      <c r="C575" s="62"/>
      <c r="D575" s="62"/>
      <c r="E575" s="62"/>
      <c r="F575" s="62"/>
    </row>
    <row r="576" spans="1:6" ht="15.75">
      <c r="A576" s="61"/>
      <c r="B576" s="62"/>
      <c r="C576" s="62"/>
      <c r="D576" s="62"/>
      <c r="E576" s="62"/>
      <c r="F576" s="62"/>
    </row>
    <row r="577" spans="1:6" ht="15.75">
      <c r="A577" s="61"/>
      <c r="B577" s="62"/>
      <c r="C577" s="62"/>
      <c r="D577" s="62"/>
      <c r="E577" s="62"/>
      <c r="F577" s="62"/>
    </row>
    <row r="578" spans="1:6" ht="15.75">
      <c r="A578" s="61"/>
      <c r="B578" s="62"/>
      <c r="C578" s="62"/>
      <c r="D578" s="62"/>
      <c r="E578" s="62"/>
      <c r="F578" s="62"/>
    </row>
    <row r="579" spans="1:6" ht="15.75">
      <c r="A579" s="61"/>
      <c r="B579" s="62"/>
      <c r="C579" s="62"/>
      <c r="D579" s="62"/>
      <c r="E579" s="62"/>
      <c r="F579" s="62"/>
    </row>
    <row r="580" spans="1:6" ht="15.75">
      <c r="A580" s="61"/>
      <c r="B580" s="62"/>
      <c r="C580" s="62"/>
      <c r="D580" s="62"/>
      <c r="E580" s="62"/>
      <c r="F580" s="62"/>
    </row>
    <row r="581" spans="1:6" ht="15.75">
      <c r="A581" s="61"/>
      <c r="B581" s="62"/>
      <c r="C581" s="62"/>
      <c r="D581" s="62"/>
      <c r="E581" s="62"/>
      <c r="F581" s="62"/>
    </row>
    <row r="582" spans="1:6" ht="15.75">
      <c r="A582" s="61"/>
      <c r="B582" s="62"/>
      <c r="C582" s="62"/>
      <c r="D582" s="62"/>
      <c r="E582" s="62"/>
      <c r="F582" s="62"/>
    </row>
    <row r="583" spans="1:6" ht="15.75">
      <c r="A583" s="61"/>
      <c r="B583" s="62"/>
      <c r="C583" s="62"/>
      <c r="D583" s="62"/>
      <c r="E583" s="62"/>
      <c r="F583" s="62"/>
    </row>
    <row r="584" spans="1:6" ht="15.75">
      <c r="A584" s="61"/>
      <c r="B584" s="62"/>
      <c r="C584" s="62"/>
      <c r="D584" s="62"/>
      <c r="E584" s="62"/>
      <c r="F584" s="62"/>
    </row>
    <row r="585" spans="1:6" ht="15.75">
      <c r="A585" s="61"/>
      <c r="B585" s="62"/>
      <c r="C585" s="62"/>
      <c r="D585" s="62"/>
      <c r="E585" s="62"/>
      <c r="F585" s="62"/>
    </row>
    <row r="586" spans="1:6" ht="15.75">
      <c r="A586" s="61"/>
      <c r="B586" s="62"/>
      <c r="C586" s="62"/>
      <c r="D586" s="62"/>
      <c r="E586" s="62"/>
      <c r="F586" s="62"/>
    </row>
    <row r="587" spans="1:6" ht="15.75">
      <c r="A587" s="61"/>
      <c r="B587" s="62"/>
      <c r="C587" s="62"/>
      <c r="D587" s="62"/>
      <c r="E587" s="62"/>
      <c r="F587" s="62"/>
    </row>
    <row r="588" spans="1:6" ht="15.75">
      <c r="A588" s="61"/>
      <c r="B588" s="62"/>
      <c r="C588" s="62"/>
      <c r="D588" s="62"/>
      <c r="E588" s="62"/>
      <c r="F588" s="62"/>
    </row>
    <row r="589" spans="1:6" ht="15.75">
      <c r="A589" s="61"/>
      <c r="B589" s="62"/>
      <c r="C589" s="62"/>
      <c r="D589" s="62"/>
      <c r="E589" s="62"/>
      <c r="F589" s="62"/>
    </row>
    <row r="590" spans="1:6" ht="15.75">
      <c r="A590" s="61"/>
      <c r="B590" s="62"/>
      <c r="C590" s="62"/>
      <c r="D590" s="62"/>
      <c r="E590" s="62"/>
      <c r="F590" s="62"/>
    </row>
    <row r="591" spans="1:6" ht="15.75">
      <c r="A591" s="61"/>
      <c r="B591" s="62"/>
      <c r="C591" s="62"/>
      <c r="D591" s="62"/>
      <c r="E591" s="62"/>
      <c r="F591" s="62"/>
    </row>
    <row r="592" spans="1:6" ht="15.75">
      <c r="A592" s="61"/>
      <c r="B592" s="62"/>
      <c r="C592" s="62"/>
      <c r="D592" s="62"/>
      <c r="E592" s="62"/>
      <c r="F592" s="62"/>
    </row>
    <row r="593" spans="1:6" ht="15.75">
      <c r="A593" s="61"/>
      <c r="B593" s="62"/>
      <c r="C593" s="62"/>
      <c r="D593" s="62"/>
      <c r="E593" s="62"/>
      <c r="F593" s="62"/>
    </row>
    <row r="594" spans="1:6" ht="15.75">
      <c r="A594" s="61"/>
      <c r="B594" s="62"/>
      <c r="C594" s="62"/>
      <c r="D594" s="62"/>
      <c r="E594" s="62"/>
      <c r="F594" s="62"/>
    </row>
    <row r="595" spans="1:6" ht="15.75">
      <c r="A595" s="61"/>
      <c r="B595" s="62"/>
      <c r="C595" s="62"/>
      <c r="D595" s="62"/>
      <c r="E595" s="62"/>
      <c r="F595" s="62"/>
    </row>
    <row r="596" spans="1:6" ht="15.75">
      <c r="A596" s="61"/>
      <c r="B596" s="62"/>
      <c r="C596" s="62"/>
      <c r="D596" s="62"/>
      <c r="E596" s="62"/>
      <c r="F596" s="62"/>
    </row>
    <row r="597" spans="1:6" ht="15.75">
      <c r="A597" s="61"/>
      <c r="B597" s="62"/>
      <c r="C597" s="62"/>
      <c r="D597" s="62"/>
      <c r="E597" s="62"/>
      <c r="F597" s="62"/>
    </row>
    <row r="598" spans="1:6" ht="15.75">
      <c r="A598" s="61"/>
      <c r="B598" s="62"/>
      <c r="C598" s="62"/>
      <c r="D598" s="62"/>
      <c r="E598" s="62"/>
      <c r="F598" s="62"/>
    </row>
    <row r="599" spans="1:6" ht="15.75">
      <c r="A599" s="61"/>
      <c r="B599" s="62"/>
      <c r="C599" s="62"/>
      <c r="D599" s="62"/>
      <c r="E599" s="62"/>
      <c r="F599" s="62"/>
    </row>
    <row r="600" spans="1:6" ht="15.75">
      <c r="A600" s="61"/>
      <c r="B600" s="62"/>
      <c r="C600" s="62"/>
      <c r="D600" s="62"/>
      <c r="E600" s="62"/>
      <c r="F600" s="62"/>
    </row>
    <row r="601" spans="1:6" ht="15.75">
      <c r="A601" s="61"/>
      <c r="B601" s="62"/>
      <c r="C601" s="62"/>
      <c r="D601" s="62"/>
      <c r="E601" s="62"/>
      <c r="F601" s="62"/>
    </row>
    <row r="602" spans="1:6" ht="15.75">
      <c r="A602" s="61"/>
      <c r="B602" s="62"/>
      <c r="C602" s="62"/>
      <c r="D602" s="62"/>
      <c r="E602" s="62"/>
      <c r="F602" s="62"/>
    </row>
    <row r="603" spans="1:6" ht="15.75">
      <c r="A603" s="61"/>
      <c r="B603" s="62"/>
      <c r="C603" s="62"/>
      <c r="D603" s="62"/>
      <c r="E603" s="62"/>
      <c r="F603" s="62"/>
    </row>
    <row r="604" spans="1:6" ht="15.75">
      <c r="A604" s="61"/>
      <c r="B604" s="62"/>
      <c r="C604" s="62"/>
      <c r="D604" s="62"/>
      <c r="E604" s="62"/>
      <c r="F604" s="62"/>
    </row>
    <row r="605" spans="1:6" ht="15.75">
      <c r="A605" s="61"/>
      <c r="B605" s="62"/>
      <c r="C605" s="62"/>
      <c r="D605" s="62"/>
      <c r="E605" s="62"/>
      <c r="F605" s="62"/>
    </row>
    <row r="606" spans="1:6" ht="15.75">
      <c r="A606" s="61"/>
      <c r="B606" s="62"/>
      <c r="C606" s="62"/>
      <c r="D606" s="62"/>
      <c r="E606" s="62"/>
      <c r="F606" s="62"/>
    </row>
    <row r="607" spans="1:6" ht="15.75">
      <c r="A607" s="61"/>
      <c r="B607" s="62"/>
      <c r="C607" s="62"/>
      <c r="D607" s="62"/>
      <c r="E607" s="62"/>
      <c r="F607" s="62"/>
    </row>
    <row r="608" spans="1:6" ht="15.75">
      <c r="A608" s="61"/>
      <c r="B608" s="62"/>
      <c r="C608" s="62"/>
      <c r="D608" s="62"/>
      <c r="E608" s="62"/>
      <c r="F608" s="62"/>
    </row>
    <row r="609" spans="1:6" ht="15.75">
      <c r="A609" s="61"/>
      <c r="B609" s="62"/>
      <c r="C609" s="62"/>
      <c r="D609" s="62"/>
      <c r="E609" s="62"/>
      <c r="F609" s="62"/>
    </row>
    <row r="610" spans="1:6" ht="15.75">
      <c r="A610" s="61"/>
      <c r="B610" s="62"/>
      <c r="C610" s="62"/>
      <c r="D610" s="62"/>
      <c r="E610" s="62"/>
      <c r="F610" s="62"/>
    </row>
    <row r="611" spans="1:6" ht="15.75">
      <c r="A611" s="61"/>
      <c r="B611" s="62"/>
      <c r="C611" s="62"/>
      <c r="D611" s="62"/>
      <c r="E611" s="62"/>
      <c r="F611" s="62"/>
    </row>
    <row r="612" spans="1:6" ht="15.75">
      <c r="A612" s="61"/>
      <c r="B612" s="62"/>
      <c r="C612" s="62"/>
      <c r="D612" s="62"/>
      <c r="E612" s="62"/>
      <c r="F612" s="62"/>
    </row>
    <row r="613" spans="1:6" ht="15.75">
      <c r="A613" s="61"/>
      <c r="B613" s="62"/>
      <c r="C613" s="62"/>
      <c r="D613" s="62"/>
      <c r="E613" s="62"/>
      <c r="F613" s="62"/>
    </row>
    <row r="614" spans="1:6" ht="15.75">
      <c r="A614" s="61"/>
      <c r="B614" s="62"/>
      <c r="C614" s="62"/>
      <c r="D614" s="62"/>
      <c r="E614" s="62"/>
      <c r="F614" s="62"/>
    </row>
    <row r="615" spans="1:6" ht="15.75">
      <c r="A615" s="61"/>
      <c r="B615" s="62"/>
      <c r="C615" s="62"/>
      <c r="D615" s="62"/>
      <c r="E615" s="62"/>
      <c r="F615" s="62"/>
    </row>
    <row r="616" spans="1:6" ht="15.75">
      <c r="A616" s="61"/>
      <c r="B616" s="62"/>
      <c r="C616" s="62"/>
      <c r="D616" s="62"/>
      <c r="E616" s="62"/>
      <c r="F616" s="62"/>
    </row>
    <row r="617" spans="1:6" ht="15.75">
      <c r="A617" s="61"/>
      <c r="B617" s="62"/>
      <c r="C617" s="62"/>
      <c r="D617" s="62"/>
      <c r="E617" s="62"/>
      <c r="F617" s="62"/>
    </row>
    <row r="618" spans="1:6" ht="15.75">
      <c r="A618" s="61"/>
      <c r="B618" s="62"/>
      <c r="C618" s="62"/>
      <c r="D618" s="62"/>
      <c r="E618" s="62"/>
      <c r="F618" s="62"/>
    </row>
    <row r="619" spans="1:6" ht="15.75">
      <c r="A619" s="61"/>
      <c r="B619" s="62"/>
      <c r="C619" s="62"/>
      <c r="D619" s="62"/>
      <c r="E619" s="62"/>
      <c r="F619" s="62"/>
    </row>
    <row r="620" spans="1:6" ht="15.75">
      <c r="A620" s="61"/>
      <c r="B620" s="62"/>
      <c r="C620" s="62"/>
      <c r="D620" s="62"/>
      <c r="E620" s="62"/>
      <c r="F620" s="62"/>
    </row>
    <row r="621" spans="1:6" ht="15.75">
      <c r="A621" s="61"/>
      <c r="B621" s="62"/>
      <c r="C621" s="62"/>
      <c r="D621" s="62"/>
      <c r="E621" s="62"/>
      <c r="F621" s="62"/>
    </row>
    <row r="622" spans="1:6" ht="15.75">
      <c r="A622" s="61"/>
      <c r="B622" s="62"/>
      <c r="C622" s="62"/>
      <c r="D622" s="62"/>
      <c r="E622" s="62"/>
      <c r="F622" s="62"/>
    </row>
    <row r="623" spans="1:6" ht="15.75">
      <c r="A623" s="61"/>
      <c r="B623" s="62"/>
      <c r="C623" s="62"/>
      <c r="D623" s="62"/>
      <c r="E623" s="62"/>
      <c r="F623" s="62"/>
    </row>
    <row r="624" spans="1:6" ht="15.75">
      <c r="A624" s="61"/>
      <c r="B624" s="62"/>
      <c r="C624" s="62"/>
      <c r="D624" s="62"/>
      <c r="E624" s="62"/>
      <c r="F624" s="62"/>
    </row>
    <row r="625" spans="1:6" ht="15.75">
      <c r="A625" s="61"/>
      <c r="B625" s="62"/>
      <c r="C625" s="62"/>
      <c r="D625" s="62"/>
      <c r="E625" s="62"/>
      <c r="F625" s="62"/>
    </row>
    <row r="626" spans="1:6" ht="15.75">
      <c r="A626" s="61"/>
      <c r="B626" s="62"/>
      <c r="C626" s="62"/>
      <c r="D626" s="62"/>
      <c r="E626" s="62"/>
      <c r="F626" s="62"/>
    </row>
    <row r="627" spans="1:6" ht="15.75">
      <c r="A627" s="61"/>
      <c r="B627" s="62"/>
      <c r="C627" s="62"/>
      <c r="D627" s="62"/>
      <c r="E627" s="62"/>
      <c r="F627" s="62"/>
    </row>
    <row r="628" spans="1:6" ht="15.75">
      <c r="A628" s="61"/>
      <c r="B628" s="62"/>
      <c r="C628" s="62"/>
      <c r="D628" s="62"/>
      <c r="E628" s="62"/>
      <c r="F628" s="62"/>
    </row>
    <row r="629" spans="1:6" ht="15.75">
      <c r="A629" s="61"/>
      <c r="B629" s="62"/>
      <c r="C629" s="62"/>
      <c r="D629" s="62"/>
      <c r="E629" s="62"/>
      <c r="F629" s="62"/>
    </row>
    <row r="630" spans="1:6" ht="15.75">
      <c r="A630" s="61"/>
      <c r="B630" s="62"/>
      <c r="C630" s="62"/>
      <c r="D630" s="62"/>
      <c r="E630" s="62"/>
      <c r="F630" s="62"/>
    </row>
    <row r="631" spans="1:6" ht="15.75">
      <c r="A631" s="61"/>
      <c r="B631" s="62"/>
      <c r="C631" s="62"/>
      <c r="D631" s="62"/>
      <c r="E631" s="62"/>
      <c r="F631" s="62"/>
    </row>
    <row r="632" spans="1:6" ht="15.75">
      <c r="A632" s="61"/>
      <c r="B632" s="62"/>
      <c r="C632" s="62"/>
      <c r="D632" s="62"/>
      <c r="E632" s="62"/>
      <c r="F632" s="62"/>
    </row>
    <row r="633" spans="1:6" ht="15.75">
      <c r="A633" s="61"/>
      <c r="B633" s="62"/>
      <c r="C633" s="62"/>
      <c r="D633" s="62"/>
      <c r="E633" s="62"/>
      <c r="F633" s="62"/>
    </row>
    <row r="634" spans="1:6" ht="15.75">
      <c r="A634" s="61"/>
      <c r="B634" s="62"/>
      <c r="C634" s="62"/>
      <c r="D634" s="62"/>
      <c r="E634" s="62"/>
      <c r="F634" s="62"/>
    </row>
    <row r="635" spans="1:6" ht="15.75">
      <c r="A635" s="61"/>
      <c r="B635" s="62"/>
      <c r="C635" s="62"/>
      <c r="D635" s="62"/>
      <c r="E635" s="62"/>
      <c r="F635" s="62"/>
    </row>
    <row r="636" spans="1:6" ht="15.75">
      <c r="A636" s="61"/>
      <c r="B636" s="62"/>
      <c r="C636" s="62"/>
      <c r="D636" s="62"/>
      <c r="E636" s="62"/>
      <c r="F636" s="62"/>
    </row>
    <row r="637" spans="1:6" ht="15.75">
      <c r="A637" s="61"/>
      <c r="B637" s="62"/>
      <c r="C637" s="62"/>
      <c r="D637" s="62"/>
      <c r="E637" s="62"/>
      <c r="F637" s="62"/>
    </row>
    <row r="638" spans="1:6" ht="15.75">
      <c r="A638" s="61"/>
      <c r="B638" s="62"/>
      <c r="C638" s="62"/>
      <c r="D638" s="62"/>
      <c r="E638" s="62"/>
      <c r="F638" s="62"/>
    </row>
    <row r="639" spans="1:6" ht="15.75">
      <c r="A639" s="61"/>
      <c r="B639" s="62"/>
      <c r="C639" s="62"/>
      <c r="D639" s="62"/>
      <c r="E639" s="62"/>
      <c r="F639" s="62"/>
    </row>
    <row r="640" spans="1:6" ht="15.75">
      <c r="A640" s="61"/>
      <c r="B640" s="62"/>
      <c r="C640" s="62"/>
      <c r="D640" s="62"/>
      <c r="E640" s="62"/>
      <c r="F640" s="62"/>
    </row>
    <row r="641" spans="1:6" ht="15.75">
      <c r="A641" s="61"/>
      <c r="B641" s="62"/>
      <c r="C641" s="62"/>
      <c r="D641" s="62"/>
      <c r="E641" s="62"/>
      <c r="F641" s="62"/>
    </row>
    <row r="642" spans="1:6" ht="15.75">
      <c r="A642" s="61"/>
      <c r="B642" s="62"/>
      <c r="C642" s="62"/>
      <c r="D642" s="62"/>
      <c r="E642" s="62"/>
      <c r="F642" s="62"/>
    </row>
    <row r="643" spans="1:6" ht="15.75">
      <c r="A643" s="61"/>
      <c r="B643" s="62"/>
      <c r="C643" s="62"/>
      <c r="D643" s="62"/>
      <c r="E643" s="62"/>
      <c r="F643" s="62"/>
    </row>
    <row r="644" spans="1:6" ht="15.75">
      <c r="A644" s="61"/>
      <c r="B644" s="62"/>
      <c r="C644" s="62"/>
      <c r="D644" s="62"/>
      <c r="E644" s="62"/>
      <c r="F644" s="62"/>
    </row>
    <row r="645" spans="1:6" ht="15.75">
      <c r="A645" s="61"/>
      <c r="B645" s="62"/>
      <c r="C645" s="62"/>
      <c r="D645" s="62"/>
      <c r="E645" s="62"/>
      <c r="F645" s="62"/>
    </row>
    <row r="646" spans="1:6" ht="15.75">
      <c r="A646" s="61"/>
      <c r="B646" s="62"/>
      <c r="C646" s="62"/>
      <c r="D646" s="62"/>
      <c r="E646" s="62"/>
      <c r="F646" s="62"/>
    </row>
    <row r="647" spans="1:6" ht="15.75">
      <c r="A647" s="61"/>
      <c r="B647" s="62"/>
      <c r="C647" s="62"/>
      <c r="D647" s="62"/>
      <c r="E647" s="62"/>
      <c r="F647" s="62"/>
    </row>
    <row r="648" spans="1:6" ht="15.75">
      <c r="A648" s="61"/>
      <c r="B648" s="62"/>
      <c r="C648" s="62"/>
      <c r="D648" s="62"/>
      <c r="E648" s="62"/>
      <c r="F648" s="62"/>
    </row>
    <row r="649" spans="1:6" ht="15.75">
      <c r="A649" s="61"/>
      <c r="B649" s="62"/>
      <c r="C649" s="62"/>
      <c r="D649" s="62"/>
      <c r="E649" s="62"/>
      <c r="F649" s="62"/>
    </row>
    <row r="650" spans="1:6" ht="15.75">
      <c r="A650" s="61"/>
      <c r="B650" s="62"/>
      <c r="C650" s="62"/>
      <c r="D650" s="62"/>
      <c r="E650" s="62"/>
      <c r="F650" s="62"/>
    </row>
    <row r="651" spans="1:6" ht="15.75">
      <c r="A651" s="61"/>
      <c r="B651" s="62"/>
      <c r="C651" s="62"/>
      <c r="D651" s="62"/>
      <c r="E651" s="62"/>
      <c r="F651" s="62"/>
    </row>
    <row r="652" spans="1:6" ht="15.75">
      <c r="A652" s="61"/>
      <c r="B652" s="62"/>
      <c r="C652" s="62"/>
      <c r="D652" s="62"/>
      <c r="E652" s="62"/>
      <c r="F652" s="62"/>
    </row>
    <row r="653" spans="1:6" ht="15.75">
      <c r="A653" s="61"/>
      <c r="B653" s="62"/>
      <c r="C653" s="62"/>
      <c r="D653" s="62"/>
      <c r="E653" s="62"/>
      <c r="F653" s="62"/>
    </row>
    <row r="654" spans="1:6" ht="15.75">
      <c r="A654" s="61"/>
      <c r="B654" s="62"/>
      <c r="C654" s="62"/>
      <c r="D654" s="62"/>
      <c r="E654" s="62"/>
      <c r="F654" s="62"/>
    </row>
    <row r="655" spans="1:6" ht="15.75">
      <c r="A655" s="61"/>
      <c r="B655" s="62"/>
      <c r="C655" s="62"/>
      <c r="D655" s="62"/>
      <c r="E655" s="62"/>
      <c r="F655" s="62"/>
    </row>
    <row r="656" spans="1:6" ht="15.75">
      <c r="A656" s="61"/>
      <c r="B656" s="62"/>
      <c r="C656" s="62"/>
      <c r="D656" s="62"/>
      <c r="E656" s="62"/>
      <c r="F656" s="62"/>
    </row>
    <row r="657" spans="1:6" ht="15.75">
      <c r="A657" s="61"/>
      <c r="B657" s="62"/>
      <c r="C657" s="62"/>
      <c r="D657" s="62"/>
      <c r="E657" s="62"/>
      <c r="F657" s="62"/>
    </row>
    <row r="658" spans="1:6">
      <c r="B658" s="62"/>
      <c r="C658" s="62"/>
      <c r="D658" s="62"/>
      <c r="E658" s="62"/>
      <c r="F658" s="62"/>
    </row>
    <row r="659" spans="1:6">
      <c r="B659" s="62"/>
      <c r="C659" s="62"/>
      <c r="D659" s="62"/>
      <c r="E659" s="62"/>
      <c r="F659" s="62"/>
    </row>
    <row r="660" spans="1:6">
      <c r="B660" s="62"/>
      <c r="C660" s="62"/>
      <c r="D660" s="62"/>
      <c r="E660" s="62"/>
      <c r="F660" s="62"/>
    </row>
    <row r="661" spans="1:6">
      <c r="B661" s="62"/>
      <c r="C661" s="62"/>
      <c r="D661" s="62"/>
      <c r="E661" s="62"/>
      <c r="F661" s="62"/>
    </row>
    <row r="662" spans="1:6">
      <c r="B662" s="62"/>
      <c r="C662" s="62"/>
      <c r="D662" s="62"/>
      <c r="E662" s="62"/>
      <c r="F662" s="62"/>
    </row>
    <row r="663" spans="1:6">
      <c r="B663" s="62"/>
      <c r="C663" s="62"/>
      <c r="D663" s="62"/>
      <c r="E663" s="62"/>
      <c r="F663" s="62"/>
    </row>
    <row r="664" spans="1:6">
      <c r="B664" s="62"/>
      <c r="C664" s="62"/>
      <c r="D664" s="62"/>
      <c r="E664" s="62"/>
      <c r="F664" s="62"/>
    </row>
    <row r="665" spans="1:6">
      <c r="B665" s="62"/>
      <c r="C665" s="62"/>
      <c r="D665" s="62"/>
      <c r="E665" s="62"/>
      <c r="F665" s="62"/>
    </row>
    <row r="666" spans="1:6">
      <c r="B666" s="62"/>
      <c r="C666" s="62"/>
      <c r="D666" s="62"/>
      <c r="E666" s="62"/>
      <c r="F666" s="62"/>
    </row>
    <row r="667" spans="1:6">
      <c r="B667" s="62"/>
      <c r="C667" s="62"/>
      <c r="D667" s="62"/>
      <c r="E667" s="62"/>
      <c r="F667" s="62"/>
    </row>
    <row r="668" spans="1:6">
      <c r="B668" s="62"/>
      <c r="C668" s="62"/>
      <c r="D668" s="62"/>
      <c r="E668" s="62"/>
      <c r="F668" s="62"/>
    </row>
    <row r="669" spans="1:6">
      <c r="B669" s="62"/>
      <c r="C669" s="62"/>
      <c r="D669" s="62"/>
      <c r="E669" s="62"/>
      <c r="F669" s="62"/>
    </row>
    <row r="670" spans="1:6">
      <c r="B670" s="62"/>
      <c r="C670" s="62"/>
      <c r="D670" s="62"/>
      <c r="E670" s="62"/>
      <c r="F670" s="62"/>
    </row>
    <row r="671" spans="1:6">
      <c r="B671" s="62"/>
      <c r="C671" s="62"/>
      <c r="D671" s="62"/>
      <c r="E671" s="62"/>
      <c r="F671" s="62"/>
    </row>
    <row r="672" spans="1:6">
      <c r="B672" s="62"/>
      <c r="C672" s="62"/>
      <c r="D672" s="62"/>
      <c r="E672" s="62"/>
      <c r="F672" s="62"/>
    </row>
    <row r="673" spans="2:6">
      <c r="B673" s="62"/>
      <c r="C673" s="62"/>
      <c r="D673" s="62"/>
      <c r="E673" s="62"/>
      <c r="F673" s="62"/>
    </row>
    <row r="674" spans="2:6">
      <c r="B674" s="62"/>
      <c r="C674" s="62"/>
      <c r="D674" s="62"/>
      <c r="E674" s="62"/>
      <c r="F674" s="62"/>
    </row>
    <row r="675" spans="2:6">
      <c r="B675" s="62"/>
      <c r="C675" s="62"/>
      <c r="D675" s="62"/>
      <c r="E675" s="62"/>
      <c r="F675" s="62"/>
    </row>
    <row r="676" spans="2:6">
      <c r="B676" s="62"/>
      <c r="C676" s="62"/>
      <c r="D676" s="62"/>
      <c r="E676" s="62"/>
      <c r="F676" s="62"/>
    </row>
    <row r="677" spans="2:6">
      <c r="B677" s="62"/>
      <c r="C677" s="62"/>
      <c r="D677" s="62"/>
      <c r="E677" s="62"/>
      <c r="F677" s="62"/>
    </row>
    <row r="678" spans="2:6">
      <c r="B678" s="62"/>
      <c r="C678" s="62"/>
      <c r="D678" s="62"/>
      <c r="E678" s="62"/>
      <c r="F678" s="62"/>
    </row>
    <row r="679" spans="2:6">
      <c r="B679" s="62"/>
      <c r="C679" s="62"/>
      <c r="D679" s="62"/>
      <c r="E679" s="62"/>
      <c r="F679" s="62"/>
    </row>
    <row r="680" spans="2:6">
      <c r="B680" s="62"/>
      <c r="C680" s="62"/>
      <c r="D680" s="62"/>
      <c r="E680" s="62"/>
      <c r="F680" s="62"/>
    </row>
    <row r="681" spans="2:6">
      <c r="B681" s="62"/>
      <c r="C681" s="62"/>
      <c r="D681" s="62"/>
      <c r="E681" s="62"/>
      <c r="F681" s="62"/>
    </row>
    <row r="682" spans="2:6">
      <c r="B682" s="62"/>
      <c r="C682" s="62"/>
      <c r="D682" s="62"/>
      <c r="E682" s="62"/>
      <c r="F682" s="62"/>
    </row>
    <row r="683" spans="2:6">
      <c r="B683" s="62"/>
      <c r="C683" s="62"/>
      <c r="D683" s="62"/>
      <c r="E683" s="62"/>
      <c r="F683" s="62"/>
    </row>
    <row r="684" spans="2:6">
      <c r="B684" s="62"/>
      <c r="C684" s="62"/>
      <c r="D684" s="62"/>
      <c r="E684" s="62"/>
      <c r="F684" s="62"/>
    </row>
    <row r="685" spans="2:6">
      <c r="B685" s="62"/>
      <c r="C685" s="62"/>
      <c r="D685" s="62"/>
      <c r="E685" s="62"/>
      <c r="F685" s="62"/>
    </row>
    <row r="686" spans="2:6">
      <c r="B686" s="62"/>
      <c r="C686" s="62"/>
      <c r="D686" s="62"/>
      <c r="E686" s="62"/>
      <c r="F686" s="62"/>
    </row>
    <row r="687" spans="2:6">
      <c r="B687" s="62"/>
      <c r="C687" s="62"/>
      <c r="D687" s="62"/>
      <c r="E687" s="62"/>
      <c r="F687" s="62"/>
    </row>
    <row r="688" spans="2:6">
      <c r="B688" s="62"/>
      <c r="C688" s="62"/>
      <c r="D688" s="62"/>
      <c r="E688" s="62"/>
      <c r="F688" s="62"/>
    </row>
    <row r="689" spans="2:6">
      <c r="B689" s="62"/>
      <c r="C689" s="62"/>
      <c r="D689" s="62"/>
      <c r="E689" s="62"/>
      <c r="F689" s="62"/>
    </row>
    <row r="690" spans="2:6">
      <c r="B690" s="62"/>
      <c r="C690" s="62"/>
      <c r="D690" s="62"/>
      <c r="E690" s="62"/>
      <c r="F690" s="62"/>
    </row>
    <row r="691" spans="2:6">
      <c r="B691" s="62"/>
      <c r="C691" s="62"/>
      <c r="D691" s="62"/>
      <c r="E691" s="62"/>
      <c r="F691" s="62"/>
    </row>
    <row r="692" spans="2:6">
      <c r="B692" s="62"/>
      <c r="C692" s="62"/>
      <c r="D692" s="62"/>
      <c r="E692" s="62"/>
      <c r="F692" s="62"/>
    </row>
    <row r="693" spans="2:6">
      <c r="B693" s="62"/>
      <c r="C693" s="62"/>
      <c r="D693" s="62"/>
      <c r="E693" s="62"/>
      <c r="F693" s="62"/>
    </row>
    <row r="694" spans="2:6">
      <c r="B694" s="62"/>
      <c r="C694" s="62"/>
      <c r="D694" s="62"/>
      <c r="E694" s="62"/>
      <c r="F694" s="62"/>
    </row>
    <row r="695" spans="2:6">
      <c r="B695" s="62"/>
      <c r="C695" s="62"/>
      <c r="D695" s="62"/>
      <c r="E695" s="62"/>
      <c r="F695" s="62"/>
    </row>
    <row r="696" spans="2:6">
      <c r="B696" s="62"/>
      <c r="C696" s="62"/>
      <c r="D696" s="62"/>
      <c r="E696" s="62"/>
      <c r="F696" s="62"/>
    </row>
    <row r="697" spans="2:6">
      <c r="B697" s="62"/>
      <c r="C697" s="62"/>
      <c r="D697" s="62"/>
      <c r="E697" s="62"/>
      <c r="F697" s="62"/>
    </row>
    <row r="698" spans="2:6">
      <c r="B698" s="62"/>
      <c r="C698" s="62"/>
      <c r="D698" s="62"/>
      <c r="E698" s="62"/>
      <c r="F698" s="62"/>
    </row>
    <row r="699" spans="2:6">
      <c r="B699" s="62"/>
      <c r="C699" s="62"/>
      <c r="D699" s="62"/>
      <c r="E699" s="62"/>
      <c r="F699" s="62"/>
    </row>
    <row r="700" spans="2:6">
      <c r="B700" s="62"/>
      <c r="C700" s="62"/>
      <c r="D700" s="62"/>
      <c r="E700" s="62"/>
      <c r="F700" s="62"/>
    </row>
    <row r="701" spans="2:6">
      <c r="B701" s="62"/>
      <c r="C701" s="62"/>
      <c r="D701" s="62"/>
      <c r="E701" s="62"/>
      <c r="F701" s="62"/>
    </row>
    <row r="702" spans="2:6">
      <c r="B702" s="62"/>
      <c r="C702" s="62"/>
      <c r="D702" s="62"/>
      <c r="E702" s="62"/>
      <c r="F702" s="62"/>
    </row>
    <row r="703" spans="2:6">
      <c r="B703" s="62"/>
      <c r="C703" s="62"/>
      <c r="D703" s="62"/>
      <c r="E703" s="62"/>
      <c r="F703" s="62"/>
    </row>
    <row r="704" spans="2:6">
      <c r="B704" s="62"/>
      <c r="C704" s="62"/>
      <c r="D704" s="62"/>
      <c r="E704" s="62"/>
      <c r="F704" s="62"/>
    </row>
    <row r="705" spans="2:6">
      <c r="B705" s="62"/>
      <c r="C705" s="62"/>
      <c r="D705" s="62"/>
      <c r="E705" s="62"/>
      <c r="F705" s="62"/>
    </row>
    <row r="706" spans="2:6">
      <c r="B706" s="62"/>
      <c r="C706" s="62"/>
      <c r="D706" s="62"/>
      <c r="E706" s="62"/>
      <c r="F706" s="62"/>
    </row>
    <row r="707" spans="2:6">
      <c r="B707" s="62"/>
      <c r="C707" s="62"/>
      <c r="D707" s="62"/>
      <c r="E707" s="62"/>
      <c r="F707" s="62"/>
    </row>
    <row r="708" spans="2:6">
      <c r="B708" s="62"/>
      <c r="C708" s="62"/>
      <c r="D708" s="62"/>
      <c r="E708" s="62"/>
      <c r="F708" s="62"/>
    </row>
    <row r="709" spans="2:6">
      <c r="B709" s="62"/>
      <c r="C709" s="62"/>
      <c r="D709" s="62"/>
      <c r="E709" s="62"/>
      <c r="F709" s="62"/>
    </row>
    <row r="710" spans="2:6">
      <c r="B710" s="62"/>
      <c r="C710" s="62"/>
      <c r="D710" s="62"/>
      <c r="E710" s="62"/>
      <c r="F710" s="62"/>
    </row>
    <row r="711" spans="2:6">
      <c r="B711" s="62"/>
      <c r="C711" s="62"/>
      <c r="D711" s="62"/>
      <c r="E711" s="62"/>
      <c r="F711" s="62"/>
    </row>
    <row r="712" spans="2:6">
      <c r="B712" s="62"/>
      <c r="C712" s="62"/>
      <c r="D712" s="62"/>
      <c r="E712" s="62"/>
      <c r="F712" s="62"/>
    </row>
    <row r="713" spans="2:6">
      <c r="B713" s="62"/>
      <c r="C713" s="62"/>
      <c r="D713" s="62"/>
      <c r="E713" s="62"/>
      <c r="F713" s="62"/>
    </row>
    <row r="714" spans="2:6">
      <c r="B714" s="62"/>
      <c r="C714" s="62"/>
      <c r="D714" s="62"/>
      <c r="E714" s="62"/>
      <c r="F714" s="62"/>
    </row>
    <row r="715" spans="2:6">
      <c r="B715" s="62"/>
      <c r="C715" s="62"/>
      <c r="D715" s="62"/>
      <c r="E715" s="62"/>
      <c r="F715" s="62"/>
    </row>
    <row r="716" spans="2:6">
      <c r="B716" s="62"/>
      <c r="C716" s="62"/>
      <c r="D716" s="62"/>
      <c r="E716" s="62"/>
      <c r="F716" s="62"/>
    </row>
    <row r="717" spans="2:6">
      <c r="B717" s="62"/>
      <c r="C717" s="62"/>
      <c r="D717" s="62"/>
      <c r="E717" s="62"/>
      <c r="F717" s="62"/>
    </row>
    <row r="718" spans="2:6">
      <c r="B718" s="62"/>
      <c r="C718" s="62"/>
      <c r="D718" s="62"/>
      <c r="E718" s="62"/>
      <c r="F718" s="62"/>
    </row>
    <row r="719" spans="2:6">
      <c r="B719" s="62"/>
      <c r="C719" s="62"/>
      <c r="D719" s="62"/>
      <c r="E719" s="62"/>
      <c r="F719" s="62"/>
    </row>
    <row r="720" spans="2:6">
      <c r="B720" s="62"/>
      <c r="C720" s="62"/>
      <c r="D720" s="62"/>
      <c r="E720" s="62"/>
      <c r="F720" s="62"/>
    </row>
    <row r="721" spans="2:6">
      <c r="B721" s="62"/>
      <c r="C721" s="62"/>
      <c r="D721" s="62"/>
      <c r="E721" s="62"/>
      <c r="F721" s="62"/>
    </row>
    <row r="722" spans="2:6">
      <c r="B722" s="62"/>
      <c r="C722" s="62"/>
      <c r="D722" s="62"/>
      <c r="E722" s="62"/>
      <c r="F722" s="62"/>
    </row>
    <row r="723" spans="2:6">
      <c r="B723" s="62"/>
      <c r="C723" s="62"/>
      <c r="D723" s="62"/>
      <c r="E723" s="62"/>
      <c r="F723" s="62"/>
    </row>
    <row r="724" spans="2:6">
      <c r="B724" s="62"/>
      <c r="C724" s="62"/>
      <c r="D724" s="62"/>
      <c r="E724" s="62"/>
      <c r="F724" s="62"/>
    </row>
    <row r="725" spans="2:6">
      <c r="B725" s="62"/>
      <c r="C725" s="62"/>
      <c r="D725" s="62"/>
      <c r="E725" s="62"/>
      <c r="F725" s="62"/>
    </row>
    <row r="726" spans="2:6">
      <c r="B726" s="62"/>
      <c r="C726" s="62"/>
      <c r="D726" s="62"/>
      <c r="E726" s="62"/>
      <c r="F726" s="62"/>
    </row>
    <row r="727" spans="2:6">
      <c r="B727" s="62"/>
      <c r="C727" s="62"/>
      <c r="D727" s="62"/>
      <c r="E727" s="62"/>
      <c r="F727" s="62"/>
    </row>
    <row r="728" spans="2:6">
      <c r="B728" s="62"/>
      <c r="C728" s="62"/>
      <c r="D728" s="62"/>
      <c r="E728" s="62"/>
      <c r="F728" s="62"/>
    </row>
    <row r="729" spans="2:6">
      <c r="B729" s="62"/>
      <c r="C729" s="62"/>
      <c r="D729" s="62"/>
      <c r="E729" s="62"/>
      <c r="F729" s="62"/>
    </row>
    <row r="730" spans="2:6">
      <c r="B730" s="62"/>
      <c r="C730" s="62"/>
      <c r="D730" s="62"/>
      <c r="E730" s="62"/>
      <c r="F730" s="62"/>
    </row>
    <row r="731" spans="2:6">
      <c r="B731" s="62"/>
      <c r="C731" s="62"/>
      <c r="D731" s="62"/>
      <c r="E731" s="62"/>
      <c r="F731" s="62"/>
    </row>
    <row r="732" spans="2:6">
      <c r="B732" s="62"/>
      <c r="C732" s="62"/>
      <c r="D732" s="62"/>
      <c r="E732" s="62"/>
      <c r="F732" s="62"/>
    </row>
    <row r="733" spans="2:6">
      <c r="B733" s="62"/>
      <c r="C733" s="62"/>
      <c r="D733" s="62"/>
      <c r="E733" s="62"/>
      <c r="F733" s="62"/>
    </row>
    <row r="734" spans="2:6">
      <c r="B734" s="62"/>
      <c r="C734" s="62"/>
      <c r="D734" s="62"/>
      <c r="E734" s="62"/>
      <c r="F734" s="62"/>
    </row>
    <row r="735" spans="2:6">
      <c r="B735" s="62"/>
      <c r="C735" s="62"/>
      <c r="D735" s="62"/>
      <c r="E735" s="62"/>
      <c r="F735" s="62"/>
    </row>
    <row r="736" spans="2:6">
      <c r="B736" s="62"/>
      <c r="C736" s="62"/>
      <c r="D736" s="62"/>
      <c r="E736" s="62"/>
      <c r="F736" s="62"/>
    </row>
    <row r="737" spans="2:6">
      <c r="B737" s="62"/>
      <c r="C737" s="62"/>
      <c r="D737" s="62"/>
      <c r="E737" s="62"/>
      <c r="F737" s="62"/>
    </row>
    <row r="738" spans="2:6">
      <c r="B738" s="62"/>
      <c r="C738" s="62"/>
      <c r="D738" s="62"/>
      <c r="E738" s="62"/>
      <c r="F738" s="62"/>
    </row>
    <row r="739" spans="2:6">
      <c r="B739" s="62"/>
      <c r="C739" s="62"/>
      <c r="D739" s="62"/>
      <c r="E739" s="62"/>
      <c r="F739" s="62"/>
    </row>
    <row r="740" spans="2:6">
      <c r="B740" s="62"/>
      <c r="C740" s="62"/>
      <c r="D740" s="62"/>
      <c r="E740" s="62"/>
      <c r="F740" s="62"/>
    </row>
    <row r="741" spans="2:6">
      <c r="B741" s="62"/>
      <c r="C741" s="62"/>
      <c r="D741" s="62"/>
      <c r="E741" s="62"/>
      <c r="F741" s="62"/>
    </row>
    <row r="742" spans="2:6">
      <c r="B742" s="62"/>
      <c r="C742" s="62"/>
      <c r="D742" s="62"/>
      <c r="E742" s="62"/>
      <c r="F742" s="62"/>
    </row>
    <row r="743" spans="2:6">
      <c r="B743" s="62"/>
      <c r="C743" s="62"/>
      <c r="D743" s="62"/>
      <c r="E743" s="62"/>
      <c r="F743" s="62"/>
    </row>
    <row r="744" spans="2:6">
      <c r="B744" s="62"/>
      <c r="C744" s="62"/>
      <c r="D744" s="62"/>
      <c r="E744" s="62"/>
      <c r="F744" s="62"/>
    </row>
    <row r="745" spans="2:6">
      <c r="B745" s="62"/>
      <c r="C745" s="62"/>
      <c r="D745" s="62"/>
      <c r="E745" s="62"/>
      <c r="F745" s="62"/>
    </row>
    <row r="746" spans="2:6">
      <c r="B746" s="62"/>
      <c r="C746" s="62"/>
      <c r="D746" s="62"/>
      <c r="E746" s="62"/>
      <c r="F746" s="62"/>
    </row>
    <row r="747" spans="2:6">
      <c r="B747" s="62"/>
      <c r="C747" s="62"/>
      <c r="D747" s="62"/>
      <c r="E747" s="62"/>
      <c r="F747" s="62"/>
    </row>
    <row r="748" spans="2:6">
      <c r="B748" s="62"/>
      <c r="C748" s="62"/>
      <c r="D748" s="62"/>
      <c r="E748" s="62"/>
      <c r="F748" s="62"/>
    </row>
    <row r="749" spans="2:6">
      <c r="B749" s="62"/>
      <c r="C749" s="62"/>
      <c r="D749" s="62"/>
      <c r="E749" s="62"/>
      <c r="F749" s="62"/>
    </row>
    <row r="750" spans="2:6">
      <c r="B750" s="62"/>
      <c r="C750" s="62"/>
      <c r="D750" s="62"/>
      <c r="E750" s="62"/>
      <c r="F750" s="62"/>
    </row>
    <row r="751" spans="2:6">
      <c r="B751" s="62"/>
      <c r="C751" s="62"/>
      <c r="D751" s="62"/>
      <c r="E751" s="62"/>
      <c r="F751" s="62"/>
    </row>
    <row r="752" spans="2:6">
      <c r="B752" s="62"/>
      <c r="C752" s="62"/>
      <c r="D752" s="62"/>
      <c r="E752" s="62"/>
      <c r="F752" s="62"/>
    </row>
    <row r="753" spans="2:6">
      <c r="B753" s="62"/>
      <c r="C753" s="62"/>
      <c r="D753" s="62"/>
      <c r="E753" s="62"/>
      <c r="F753" s="62"/>
    </row>
    <row r="754" spans="2:6">
      <c r="B754" s="62"/>
      <c r="C754" s="62"/>
      <c r="D754" s="62"/>
      <c r="E754" s="62"/>
      <c r="F754" s="62"/>
    </row>
    <row r="755" spans="2:6">
      <c r="B755" s="62"/>
      <c r="C755" s="62"/>
      <c r="D755" s="62"/>
      <c r="E755" s="62"/>
      <c r="F755" s="62"/>
    </row>
    <row r="756" spans="2:6">
      <c r="B756" s="62"/>
      <c r="C756" s="62"/>
      <c r="D756" s="62"/>
      <c r="E756" s="62"/>
      <c r="F756" s="62"/>
    </row>
    <row r="757" spans="2:6">
      <c r="B757" s="62"/>
      <c r="C757" s="62"/>
      <c r="D757" s="62"/>
      <c r="E757" s="62"/>
      <c r="F757" s="62"/>
    </row>
    <row r="758" spans="2:6">
      <c r="B758" s="62"/>
      <c r="C758" s="62"/>
      <c r="D758" s="62"/>
      <c r="E758" s="62"/>
      <c r="F758" s="62"/>
    </row>
    <row r="759" spans="2:6">
      <c r="B759" s="62"/>
      <c r="C759" s="62"/>
      <c r="D759" s="62"/>
      <c r="E759" s="62"/>
      <c r="F759" s="62"/>
    </row>
    <row r="760" spans="2:6">
      <c r="B760" s="62"/>
      <c r="C760" s="62"/>
      <c r="D760" s="62"/>
      <c r="E760" s="62"/>
      <c r="F760" s="62"/>
    </row>
    <row r="761" spans="2:6">
      <c r="B761" s="62"/>
      <c r="C761" s="62"/>
      <c r="D761" s="62"/>
      <c r="E761" s="62"/>
      <c r="F761" s="62"/>
    </row>
    <row r="762" spans="2:6">
      <c r="B762" s="62"/>
      <c r="C762" s="62"/>
      <c r="D762" s="62"/>
      <c r="E762" s="62"/>
      <c r="F762" s="62"/>
    </row>
    <row r="763" spans="2:6">
      <c r="B763" s="62"/>
      <c r="C763" s="62"/>
      <c r="D763" s="62"/>
      <c r="E763" s="62"/>
      <c r="F763" s="62"/>
    </row>
    <row r="764" spans="2:6">
      <c r="B764" s="62"/>
      <c r="C764" s="62"/>
      <c r="D764" s="62"/>
      <c r="E764" s="62"/>
      <c r="F764" s="62"/>
    </row>
    <row r="765" spans="2:6">
      <c r="B765" s="62"/>
      <c r="C765" s="62"/>
      <c r="D765" s="62"/>
      <c r="E765" s="62"/>
      <c r="F765" s="62"/>
    </row>
    <row r="766" spans="2:6">
      <c r="B766" s="62"/>
      <c r="C766" s="62"/>
      <c r="D766" s="62"/>
      <c r="E766" s="62"/>
      <c r="F766" s="62"/>
    </row>
    <row r="767" spans="2:6">
      <c r="B767" s="62"/>
      <c r="C767" s="62"/>
      <c r="D767" s="62"/>
      <c r="E767" s="62"/>
      <c r="F767" s="62"/>
    </row>
    <row r="768" spans="2:6">
      <c r="B768" s="62"/>
      <c r="C768" s="62"/>
      <c r="D768" s="62"/>
      <c r="E768" s="62"/>
      <c r="F768" s="62"/>
    </row>
    <row r="769" spans="2:6">
      <c r="B769" s="62"/>
      <c r="C769" s="62"/>
      <c r="D769" s="62"/>
      <c r="E769" s="62"/>
      <c r="F769" s="62"/>
    </row>
    <row r="770" spans="2:6">
      <c r="B770" s="62"/>
      <c r="C770" s="62"/>
      <c r="D770" s="62"/>
      <c r="E770" s="62"/>
      <c r="F770" s="62"/>
    </row>
    <row r="771" spans="2:6">
      <c r="B771" s="62"/>
      <c r="C771" s="62"/>
      <c r="D771" s="62"/>
      <c r="E771" s="62"/>
      <c r="F771" s="62"/>
    </row>
    <row r="772" spans="2:6">
      <c r="B772" s="62"/>
      <c r="C772" s="62"/>
      <c r="D772" s="62"/>
      <c r="E772" s="62"/>
      <c r="F772" s="62"/>
    </row>
    <row r="773" spans="2:6">
      <c r="B773" s="62"/>
      <c r="C773" s="62"/>
      <c r="D773" s="62"/>
      <c r="E773" s="62"/>
      <c r="F773" s="62"/>
    </row>
    <row r="774" spans="2:6">
      <c r="B774" s="62"/>
      <c r="C774" s="62"/>
      <c r="D774" s="62"/>
      <c r="E774" s="62"/>
      <c r="F774" s="62"/>
    </row>
    <row r="775" spans="2:6">
      <c r="B775" s="62"/>
      <c r="C775" s="62"/>
      <c r="D775" s="62"/>
      <c r="E775" s="62"/>
      <c r="F775" s="62"/>
    </row>
    <row r="776" spans="2:6">
      <c r="B776" s="62"/>
      <c r="C776" s="62"/>
      <c r="D776" s="62"/>
      <c r="E776" s="62"/>
      <c r="F776" s="62"/>
    </row>
    <row r="777" spans="2:6">
      <c r="B777" s="62"/>
      <c r="C777" s="62"/>
      <c r="D777" s="62"/>
      <c r="E777" s="62"/>
      <c r="F777" s="62"/>
    </row>
    <row r="778" spans="2:6">
      <c r="B778" s="62"/>
      <c r="C778" s="62"/>
      <c r="D778" s="62"/>
      <c r="E778" s="62"/>
      <c r="F778" s="62"/>
    </row>
    <row r="779" spans="2:6">
      <c r="B779" s="62"/>
      <c r="C779" s="62"/>
      <c r="D779" s="62"/>
      <c r="E779" s="62"/>
      <c r="F779" s="62"/>
    </row>
    <row r="780" spans="2:6">
      <c r="B780" s="62"/>
      <c r="C780" s="62"/>
      <c r="D780" s="62"/>
      <c r="E780" s="62"/>
      <c r="F780" s="62"/>
    </row>
    <row r="781" spans="2:6">
      <c r="B781" s="62"/>
      <c r="C781" s="62"/>
      <c r="D781" s="62"/>
      <c r="E781" s="62"/>
      <c r="F781" s="62"/>
    </row>
    <row r="782" spans="2:6">
      <c r="B782" s="62"/>
      <c r="C782" s="62"/>
      <c r="D782" s="62"/>
      <c r="E782" s="62"/>
      <c r="F782" s="62"/>
    </row>
    <row r="783" spans="2:6">
      <c r="B783" s="62"/>
      <c r="C783" s="62"/>
      <c r="D783" s="62"/>
      <c r="E783" s="62"/>
      <c r="F783" s="62"/>
    </row>
    <row r="784" spans="2:6">
      <c r="B784" s="62"/>
      <c r="C784" s="62"/>
      <c r="D784" s="62"/>
      <c r="E784" s="62"/>
      <c r="F784" s="62"/>
    </row>
    <row r="785" spans="2:6">
      <c r="B785" s="62"/>
      <c r="C785" s="62"/>
      <c r="D785" s="62"/>
      <c r="E785" s="62"/>
      <c r="F785" s="62"/>
    </row>
    <row r="786" spans="2:6">
      <c r="B786" s="62"/>
      <c r="C786" s="62"/>
      <c r="D786" s="62"/>
      <c r="E786" s="62"/>
      <c r="F786" s="62"/>
    </row>
    <row r="787" spans="2:6">
      <c r="B787" s="62"/>
      <c r="C787" s="62"/>
      <c r="D787" s="62"/>
      <c r="E787" s="62"/>
      <c r="F787" s="62"/>
    </row>
    <row r="788" spans="2:6">
      <c r="B788" s="62"/>
      <c r="C788" s="62"/>
      <c r="D788" s="62"/>
      <c r="E788" s="62"/>
      <c r="F788" s="62"/>
    </row>
    <row r="789" spans="2:6">
      <c r="B789" s="62"/>
      <c r="C789" s="62"/>
      <c r="D789" s="62"/>
      <c r="E789" s="62"/>
      <c r="F789" s="62"/>
    </row>
    <row r="790" spans="2:6">
      <c r="B790" s="62"/>
      <c r="C790" s="62"/>
      <c r="D790" s="62"/>
      <c r="E790" s="62"/>
      <c r="F790" s="62"/>
    </row>
    <row r="791" spans="2:6">
      <c r="B791" s="62"/>
      <c r="C791" s="62"/>
      <c r="D791" s="62"/>
      <c r="E791" s="62"/>
      <c r="F791" s="62"/>
    </row>
    <row r="792" spans="2:6">
      <c r="B792" s="62"/>
      <c r="C792" s="62"/>
      <c r="D792" s="62"/>
      <c r="E792" s="62"/>
      <c r="F792" s="62"/>
    </row>
    <row r="793" spans="2:6">
      <c r="B793" s="62"/>
      <c r="C793" s="62"/>
      <c r="D793" s="62"/>
      <c r="E793" s="62"/>
      <c r="F793" s="62"/>
    </row>
    <row r="794" spans="2:6">
      <c r="B794" s="62"/>
      <c r="C794" s="62"/>
      <c r="D794" s="62"/>
      <c r="E794" s="62"/>
      <c r="F794" s="62"/>
    </row>
    <row r="795" spans="2:6">
      <c r="B795" s="62"/>
      <c r="C795" s="62"/>
      <c r="D795" s="62"/>
      <c r="E795" s="62"/>
      <c r="F795" s="62"/>
    </row>
    <row r="796" spans="2:6">
      <c r="B796" s="62"/>
      <c r="C796" s="62"/>
      <c r="D796" s="62"/>
      <c r="E796" s="62"/>
      <c r="F796" s="62"/>
    </row>
    <row r="797" spans="2:6">
      <c r="B797" s="62"/>
      <c r="C797" s="62"/>
      <c r="D797" s="62"/>
      <c r="E797" s="62"/>
      <c r="F797" s="62"/>
    </row>
    <row r="798" spans="2:6">
      <c r="B798" s="62"/>
      <c r="C798" s="62"/>
      <c r="D798" s="62"/>
      <c r="E798" s="62"/>
      <c r="F798" s="62"/>
    </row>
    <row r="799" spans="2:6">
      <c r="B799" s="62"/>
      <c r="C799" s="62"/>
      <c r="D799" s="62"/>
      <c r="E799" s="62"/>
      <c r="F799" s="62"/>
    </row>
    <row r="800" spans="2:6">
      <c r="B800" s="62"/>
      <c r="C800" s="62"/>
      <c r="D800" s="62"/>
      <c r="E800" s="62"/>
      <c r="F800" s="62"/>
    </row>
    <row r="801" spans="2:6">
      <c r="B801" s="62"/>
      <c r="C801" s="62"/>
      <c r="D801" s="62"/>
      <c r="E801" s="62"/>
      <c r="F801" s="62"/>
    </row>
    <row r="802" spans="2:6">
      <c r="B802" s="62"/>
      <c r="C802" s="62"/>
      <c r="D802" s="62"/>
      <c r="E802" s="62"/>
      <c r="F802" s="62"/>
    </row>
    <row r="803" spans="2:6">
      <c r="B803" s="62"/>
      <c r="C803" s="62"/>
      <c r="D803" s="62"/>
      <c r="E803" s="62"/>
      <c r="F803" s="62"/>
    </row>
    <row r="804" spans="2:6">
      <c r="B804" s="62"/>
      <c r="C804" s="62"/>
      <c r="D804" s="62"/>
      <c r="E804" s="62"/>
      <c r="F804" s="62"/>
    </row>
    <row r="805" spans="2:6">
      <c r="B805" s="62"/>
      <c r="C805" s="62"/>
      <c r="D805" s="62"/>
      <c r="E805" s="62"/>
      <c r="F805" s="62"/>
    </row>
    <row r="806" spans="2:6">
      <c r="B806" s="62"/>
      <c r="C806" s="62"/>
      <c r="D806" s="62"/>
      <c r="E806" s="62"/>
      <c r="F806" s="62"/>
    </row>
    <row r="807" spans="2:6">
      <c r="B807" s="62"/>
      <c r="C807" s="62"/>
      <c r="D807" s="62"/>
      <c r="E807" s="62"/>
      <c r="F807" s="62"/>
    </row>
    <row r="808" spans="2:6">
      <c r="B808" s="62"/>
      <c r="C808" s="62"/>
      <c r="D808" s="62"/>
      <c r="E808" s="62"/>
      <c r="F808" s="62"/>
    </row>
    <row r="809" spans="2:6">
      <c r="B809" s="62"/>
      <c r="C809" s="62"/>
      <c r="D809" s="62"/>
      <c r="E809" s="62"/>
      <c r="F809" s="62"/>
    </row>
    <row r="810" spans="2:6">
      <c r="B810" s="62"/>
      <c r="C810" s="62"/>
      <c r="D810" s="62"/>
      <c r="E810" s="62"/>
      <c r="F810" s="62"/>
    </row>
    <row r="811" spans="2:6">
      <c r="B811" s="62"/>
      <c r="C811" s="62"/>
      <c r="D811" s="62"/>
      <c r="E811" s="62"/>
      <c r="F811" s="62"/>
    </row>
    <row r="812" spans="2:6">
      <c r="B812" s="62"/>
      <c r="C812" s="62"/>
      <c r="D812" s="62"/>
      <c r="E812" s="62"/>
      <c r="F812" s="62"/>
    </row>
    <row r="813" spans="2:6">
      <c r="B813" s="62"/>
      <c r="C813" s="62"/>
      <c r="D813" s="62"/>
      <c r="E813" s="62"/>
      <c r="F813" s="62"/>
    </row>
    <row r="814" spans="2:6">
      <c r="B814" s="62"/>
      <c r="C814" s="62"/>
      <c r="D814" s="62"/>
      <c r="E814" s="62"/>
      <c r="F814" s="62"/>
    </row>
    <row r="815" spans="2:6">
      <c r="B815" s="62"/>
      <c r="C815" s="62"/>
      <c r="D815" s="62"/>
      <c r="E815" s="62"/>
      <c r="F815" s="62"/>
    </row>
    <row r="816" spans="2:6">
      <c r="B816" s="62"/>
      <c r="C816" s="62"/>
      <c r="D816" s="62"/>
      <c r="E816" s="62"/>
      <c r="F816" s="62"/>
    </row>
    <row r="817" spans="2:6">
      <c r="B817" s="62"/>
      <c r="C817" s="62"/>
      <c r="D817" s="62"/>
      <c r="E817" s="62"/>
      <c r="F817" s="62"/>
    </row>
    <row r="818" spans="2:6">
      <c r="B818" s="62"/>
      <c r="C818" s="62"/>
      <c r="D818" s="62"/>
      <c r="E818" s="62"/>
      <c r="F818" s="62"/>
    </row>
    <row r="819" spans="2:6">
      <c r="B819" s="62"/>
      <c r="C819" s="62"/>
      <c r="D819" s="62"/>
      <c r="E819" s="62"/>
      <c r="F819" s="62"/>
    </row>
    <row r="820" spans="2:6">
      <c r="B820" s="62"/>
      <c r="C820" s="62"/>
      <c r="D820" s="62"/>
      <c r="E820" s="62"/>
      <c r="F820" s="62"/>
    </row>
    <row r="821" spans="2:6">
      <c r="B821" s="62"/>
      <c r="C821" s="62"/>
      <c r="D821" s="62"/>
      <c r="E821" s="62"/>
      <c r="F821" s="62"/>
    </row>
    <row r="822" spans="2:6">
      <c r="B822" s="62"/>
      <c r="C822" s="62"/>
      <c r="D822" s="62"/>
      <c r="E822" s="62"/>
      <c r="F822" s="62"/>
    </row>
    <row r="823" spans="2:6">
      <c r="B823" s="62"/>
      <c r="C823" s="62"/>
      <c r="D823" s="62"/>
      <c r="E823" s="62"/>
      <c r="F823" s="62"/>
    </row>
    <row r="824" spans="2:6">
      <c r="B824" s="62"/>
      <c r="C824" s="62"/>
      <c r="D824" s="62"/>
      <c r="E824" s="62"/>
      <c r="F824" s="62"/>
    </row>
    <row r="825" spans="2:6">
      <c r="B825" s="62"/>
      <c r="C825" s="62"/>
      <c r="D825" s="62"/>
      <c r="E825" s="62"/>
      <c r="F825" s="62"/>
    </row>
    <row r="826" spans="2:6">
      <c r="B826" s="62"/>
      <c r="C826" s="62"/>
      <c r="D826" s="62"/>
      <c r="E826" s="62"/>
      <c r="F826" s="62"/>
    </row>
    <row r="827" spans="2:6">
      <c r="B827" s="62"/>
      <c r="C827" s="62"/>
      <c r="D827" s="62"/>
      <c r="E827" s="62"/>
      <c r="F827" s="62"/>
    </row>
    <row r="828" spans="2:6">
      <c r="B828" s="62"/>
      <c r="C828" s="62"/>
      <c r="D828" s="62"/>
      <c r="E828" s="62"/>
      <c r="F828" s="62"/>
    </row>
    <row r="829" spans="2:6">
      <c r="B829" s="62"/>
      <c r="C829" s="62"/>
      <c r="D829" s="62"/>
      <c r="E829" s="62"/>
      <c r="F829" s="62"/>
    </row>
    <row r="830" spans="2:6">
      <c r="B830" s="62"/>
      <c r="C830" s="62"/>
      <c r="D830" s="62"/>
      <c r="E830" s="62"/>
      <c r="F830" s="62"/>
    </row>
    <row r="831" spans="2:6">
      <c r="B831" s="62"/>
      <c r="C831" s="62"/>
      <c r="D831" s="62"/>
      <c r="E831" s="62"/>
      <c r="F831" s="62"/>
    </row>
    <row r="832" spans="2:6">
      <c r="B832" s="62"/>
      <c r="C832" s="62"/>
      <c r="D832" s="62"/>
      <c r="E832" s="62"/>
      <c r="F832" s="62"/>
    </row>
    <row r="833" spans="2:6">
      <c r="B833" s="62"/>
      <c r="C833" s="62"/>
      <c r="D833" s="62"/>
      <c r="E833" s="62"/>
      <c r="F833" s="62"/>
    </row>
    <row r="834" spans="2:6">
      <c r="B834" s="62"/>
      <c r="C834" s="62"/>
      <c r="D834" s="62"/>
      <c r="E834" s="62"/>
      <c r="F834" s="62"/>
    </row>
    <row r="835" spans="2:6">
      <c r="B835" s="62"/>
      <c r="C835" s="62"/>
      <c r="D835" s="62"/>
      <c r="E835" s="62"/>
      <c r="F835" s="62"/>
    </row>
    <row r="836" spans="2:6">
      <c r="B836" s="62"/>
      <c r="C836" s="62"/>
      <c r="D836" s="62"/>
      <c r="E836" s="62"/>
      <c r="F836" s="62"/>
    </row>
    <row r="837" spans="2:6">
      <c r="B837" s="62"/>
      <c r="C837" s="62"/>
      <c r="D837" s="62"/>
      <c r="E837" s="62"/>
      <c r="F837" s="62"/>
    </row>
    <row r="838" spans="2:6">
      <c r="B838" s="62"/>
      <c r="C838" s="62"/>
      <c r="D838" s="62"/>
      <c r="E838" s="62"/>
      <c r="F838" s="62"/>
    </row>
    <row r="839" spans="2:6">
      <c r="B839" s="62"/>
      <c r="C839" s="62"/>
      <c r="D839" s="62"/>
      <c r="E839" s="62"/>
      <c r="F839" s="62"/>
    </row>
    <row r="840" spans="2:6">
      <c r="B840" s="62"/>
      <c r="C840" s="62"/>
      <c r="D840" s="62"/>
      <c r="E840" s="62"/>
      <c r="F840" s="62"/>
    </row>
    <row r="841" spans="2:6">
      <c r="B841" s="62"/>
      <c r="C841" s="62"/>
      <c r="D841" s="62"/>
      <c r="E841" s="62"/>
      <c r="F841" s="62"/>
    </row>
    <row r="842" spans="2:6">
      <c r="B842" s="62"/>
      <c r="C842" s="62"/>
      <c r="D842" s="62"/>
      <c r="E842" s="62"/>
      <c r="F842" s="62"/>
    </row>
    <row r="843" spans="2:6">
      <c r="B843" s="62"/>
      <c r="C843" s="62"/>
      <c r="D843" s="62"/>
      <c r="E843" s="62"/>
      <c r="F843" s="62"/>
    </row>
    <row r="844" spans="2:6">
      <c r="B844" s="62"/>
      <c r="C844" s="62"/>
      <c r="D844" s="62"/>
      <c r="E844" s="62"/>
      <c r="F844" s="62"/>
    </row>
    <row r="845" spans="2:6">
      <c r="B845" s="62"/>
      <c r="C845" s="62"/>
      <c r="D845" s="62"/>
      <c r="E845" s="62"/>
      <c r="F845" s="62"/>
    </row>
    <row r="846" spans="2:6">
      <c r="B846" s="62"/>
      <c r="C846" s="62"/>
      <c r="D846" s="62"/>
      <c r="E846" s="62"/>
      <c r="F846" s="62"/>
    </row>
    <row r="847" spans="2:6">
      <c r="B847" s="62"/>
      <c r="C847" s="62"/>
      <c r="D847" s="62"/>
      <c r="E847" s="62"/>
      <c r="F847" s="62"/>
    </row>
    <row r="848" spans="2:6">
      <c r="B848" s="62"/>
      <c r="C848" s="62"/>
      <c r="D848" s="62"/>
      <c r="E848" s="62"/>
      <c r="F848" s="62"/>
    </row>
    <row r="849" spans="2:6">
      <c r="B849" s="62"/>
      <c r="C849" s="62"/>
      <c r="D849" s="62"/>
      <c r="E849" s="62"/>
      <c r="F849" s="62"/>
    </row>
    <row r="850" spans="2:6">
      <c r="B850" s="62"/>
      <c r="C850" s="62"/>
      <c r="D850" s="62"/>
      <c r="E850" s="62"/>
      <c r="F850" s="62"/>
    </row>
    <row r="851" spans="2:6">
      <c r="B851" s="62"/>
      <c r="C851" s="62"/>
      <c r="D851" s="62"/>
      <c r="E851" s="62"/>
      <c r="F851" s="62"/>
    </row>
    <row r="852" spans="2:6">
      <c r="B852" s="62"/>
      <c r="C852" s="62"/>
      <c r="D852" s="62"/>
      <c r="E852" s="62"/>
      <c r="F852" s="62"/>
    </row>
    <row r="853" spans="2:6">
      <c r="B853" s="62"/>
      <c r="C853" s="62"/>
      <c r="D853" s="62"/>
      <c r="E853" s="62"/>
      <c r="F853" s="62"/>
    </row>
    <row r="854" spans="2:6">
      <c r="B854" s="62"/>
      <c r="C854" s="62"/>
      <c r="D854" s="62"/>
      <c r="E854" s="62"/>
      <c r="F854" s="62"/>
    </row>
    <row r="855" spans="2:6">
      <c r="B855" s="62"/>
      <c r="C855" s="62"/>
      <c r="D855" s="62"/>
      <c r="E855" s="62"/>
      <c r="F855" s="62"/>
    </row>
    <row r="856" spans="2:6">
      <c r="B856" s="62"/>
      <c r="C856" s="62"/>
      <c r="D856" s="62"/>
      <c r="E856" s="62"/>
      <c r="F856" s="62"/>
    </row>
    <row r="857" spans="2:6">
      <c r="B857" s="62"/>
      <c r="C857" s="62"/>
      <c r="D857" s="62"/>
      <c r="E857" s="62"/>
      <c r="F857" s="62"/>
    </row>
    <row r="858" spans="2:6">
      <c r="B858" s="62"/>
      <c r="C858" s="62"/>
      <c r="D858" s="62"/>
      <c r="E858" s="62"/>
      <c r="F858" s="62"/>
    </row>
    <row r="859" spans="2:6">
      <c r="B859" s="62"/>
      <c r="C859" s="62"/>
      <c r="D859" s="62"/>
      <c r="E859" s="62"/>
      <c r="F859" s="62"/>
    </row>
    <row r="860" spans="2:6">
      <c r="B860" s="62"/>
      <c r="C860" s="62"/>
      <c r="D860" s="62"/>
      <c r="E860" s="62"/>
      <c r="F860" s="62"/>
    </row>
    <row r="861" spans="2:6">
      <c r="B861" s="62"/>
      <c r="C861" s="62"/>
      <c r="D861" s="62"/>
      <c r="E861" s="62"/>
      <c r="F861" s="62"/>
    </row>
    <row r="862" spans="2:6">
      <c r="B862" s="62"/>
      <c r="C862" s="62"/>
      <c r="D862" s="62"/>
      <c r="E862" s="62"/>
      <c r="F862" s="62"/>
    </row>
    <row r="863" spans="2:6">
      <c r="B863" s="62"/>
      <c r="C863" s="62"/>
      <c r="D863" s="62"/>
      <c r="E863" s="62"/>
      <c r="F863" s="62"/>
    </row>
    <row r="864" spans="2:6">
      <c r="B864" s="62"/>
      <c r="C864" s="62"/>
      <c r="D864" s="62"/>
      <c r="E864" s="62"/>
      <c r="F864" s="62"/>
    </row>
    <row r="865" spans="2:6">
      <c r="B865" s="62"/>
      <c r="C865" s="62"/>
      <c r="D865" s="62"/>
      <c r="E865" s="62"/>
      <c r="F865" s="62"/>
    </row>
    <row r="866" spans="2:6">
      <c r="B866" s="62"/>
      <c r="C866" s="62"/>
      <c r="D866" s="62"/>
      <c r="E866" s="62"/>
      <c r="F866" s="62"/>
    </row>
    <row r="867" spans="2:6">
      <c r="B867" s="62"/>
      <c r="C867" s="62"/>
      <c r="D867" s="62"/>
      <c r="E867" s="62"/>
      <c r="F867" s="62"/>
    </row>
    <row r="868" spans="2:6">
      <c r="B868" s="62"/>
      <c r="C868" s="62"/>
      <c r="D868" s="62"/>
      <c r="E868" s="62"/>
      <c r="F868" s="62"/>
    </row>
    <row r="869" spans="2:6">
      <c r="B869" s="62"/>
      <c r="C869" s="62"/>
      <c r="D869" s="62"/>
      <c r="E869" s="62"/>
      <c r="F869" s="62"/>
    </row>
    <row r="870" spans="2:6">
      <c r="B870" s="62"/>
      <c r="C870" s="62"/>
      <c r="D870" s="62"/>
      <c r="E870" s="62"/>
      <c r="F870" s="62"/>
    </row>
    <row r="871" spans="2:6">
      <c r="B871" s="62"/>
      <c r="C871" s="62"/>
      <c r="D871" s="62"/>
      <c r="E871" s="62"/>
      <c r="F871" s="62"/>
    </row>
    <row r="872" spans="2:6">
      <c r="B872" s="62"/>
      <c r="C872" s="62"/>
      <c r="D872" s="62"/>
      <c r="E872" s="62"/>
      <c r="F872" s="62"/>
    </row>
    <row r="873" spans="2:6">
      <c r="B873" s="62"/>
      <c r="C873" s="62"/>
      <c r="D873" s="62"/>
      <c r="E873" s="62"/>
      <c r="F873" s="62"/>
    </row>
    <row r="874" spans="2:6">
      <c r="B874" s="62"/>
      <c r="C874" s="62"/>
      <c r="D874" s="62"/>
      <c r="E874" s="62"/>
      <c r="F874" s="62"/>
    </row>
    <row r="875" spans="2:6">
      <c r="B875" s="62"/>
      <c r="C875" s="62"/>
      <c r="D875" s="62"/>
      <c r="E875" s="62"/>
      <c r="F875" s="62"/>
    </row>
    <row r="876" spans="2:6">
      <c r="B876" s="62"/>
      <c r="C876" s="62"/>
      <c r="D876" s="62"/>
      <c r="E876" s="62"/>
      <c r="F876" s="62"/>
    </row>
    <row r="877" spans="2:6">
      <c r="B877" s="62"/>
      <c r="C877" s="62"/>
      <c r="D877" s="62"/>
      <c r="E877" s="62"/>
      <c r="F877" s="62"/>
    </row>
    <row r="878" spans="2:6">
      <c r="B878" s="62"/>
      <c r="C878" s="62"/>
      <c r="D878" s="62"/>
      <c r="E878" s="62"/>
      <c r="F878" s="62"/>
    </row>
    <row r="879" spans="2:6">
      <c r="B879" s="62"/>
      <c r="C879" s="62"/>
      <c r="D879" s="62"/>
      <c r="E879" s="62"/>
      <c r="F879" s="62"/>
    </row>
    <row r="880" spans="2:6">
      <c r="B880" s="62"/>
      <c r="C880" s="62"/>
      <c r="D880" s="62"/>
      <c r="E880" s="62"/>
      <c r="F880" s="62"/>
    </row>
    <row r="881" spans="2:6">
      <c r="B881" s="62"/>
      <c r="C881" s="62"/>
      <c r="D881" s="62"/>
      <c r="E881" s="62"/>
      <c r="F881" s="62"/>
    </row>
    <row r="882" spans="2:6">
      <c r="B882" s="62"/>
      <c r="C882" s="62"/>
      <c r="D882" s="62"/>
      <c r="E882" s="62"/>
      <c r="F882" s="62"/>
    </row>
    <row r="883" spans="2:6">
      <c r="B883" s="62"/>
      <c r="C883" s="62"/>
      <c r="D883" s="62"/>
      <c r="E883" s="62"/>
      <c r="F883" s="62"/>
    </row>
    <row r="884" spans="2:6">
      <c r="B884" s="62"/>
      <c r="C884" s="62"/>
      <c r="D884" s="62"/>
      <c r="E884" s="62"/>
      <c r="F884" s="62"/>
    </row>
    <row r="885" spans="2:6">
      <c r="B885" s="62"/>
      <c r="C885" s="62"/>
      <c r="D885" s="62"/>
      <c r="E885" s="62"/>
      <c r="F885" s="62"/>
    </row>
    <row r="886" spans="2:6">
      <c r="B886" s="62"/>
      <c r="C886" s="62"/>
      <c r="D886" s="62"/>
      <c r="E886" s="62"/>
      <c r="F886" s="62"/>
    </row>
    <row r="887" spans="2:6">
      <c r="B887" s="62"/>
      <c r="C887" s="62"/>
      <c r="D887" s="62"/>
      <c r="E887" s="62"/>
      <c r="F887" s="62"/>
    </row>
    <row r="888" spans="2:6">
      <c r="B888" s="62"/>
      <c r="C888" s="62"/>
      <c r="D888" s="62"/>
      <c r="E888" s="62"/>
      <c r="F888" s="62"/>
    </row>
    <row r="889" spans="2:6">
      <c r="B889" s="62"/>
      <c r="C889" s="62"/>
      <c r="D889" s="62"/>
      <c r="E889" s="62"/>
      <c r="F889" s="62"/>
    </row>
    <row r="890" spans="2:6">
      <c r="B890" s="62"/>
      <c r="C890" s="62"/>
      <c r="D890" s="62"/>
      <c r="E890" s="62"/>
      <c r="F890" s="62"/>
    </row>
    <row r="891" spans="2:6">
      <c r="B891" s="62"/>
      <c r="C891" s="62"/>
      <c r="D891" s="62"/>
      <c r="E891" s="62"/>
      <c r="F891" s="62"/>
    </row>
    <row r="892" spans="2:6">
      <c r="B892" s="62"/>
      <c r="C892" s="62"/>
      <c r="D892" s="62"/>
      <c r="E892" s="62"/>
      <c r="F892" s="62"/>
    </row>
    <row r="893" spans="2:6">
      <c r="B893" s="62"/>
      <c r="C893" s="62"/>
      <c r="D893" s="62"/>
      <c r="E893" s="62"/>
      <c r="F893" s="62"/>
    </row>
    <row r="894" spans="2:6">
      <c r="B894" s="62"/>
      <c r="C894" s="62"/>
      <c r="D894" s="62"/>
      <c r="E894" s="62"/>
      <c r="F894" s="62"/>
    </row>
    <row r="895" spans="2:6">
      <c r="B895" s="62"/>
      <c r="C895" s="62"/>
      <c r="D895" s="62"/>
      <c r="E895" s="62"/>
      <c r="F895" s="62"/>
    </row>
    <row r="896" spans="2:6">
      <c r="B896" s="62"/>
      <c r="C896" s="62"/>
      <c r="D896" s="62"/>
      <c r="E896" s="62"/>
      <c r="F896" s="62"/>
    </row>
    <row r="897" spans="2:6">
      <c r="B897" s="62"/>
      <c r="C897" s="62"/>
      <c r="D897" s="62"/>
      <c r="E897" s="62"/>
      <c r="F897" s="62"/>
    </row>
    <row r="898" spans="2:6">
      <c r="B898" s="62"/>
      <c r="C898" s="62"/>
      <c r="D898" s="62"/>
      <c r="E898" s="62"/>
      <c r="F898" s="62"/>
    </row>
    <row r="899" spans="2:6">
      <c r="B899" s="62"/>
      <c r="C899" s="62"/>
      <c r="D899" s="62"/>
      <c r="E899" s="62"/>
      <c r="F899" s="62"/>
    </row>
    <row r="900" spans="2:6">
      <c r="B900" s="62"/>
      <c r="C900" s="62"/>
      <c r="D900" s="62"/>
      <c r="E900" s="62"/>
      <c r="F900" s="62"/>
    </row>
    <row r="901" spans="2:6">
      <c r="B901" s="62"/>
      <c r="C901" s="62"/>
      <c r="D901" s="62"/>
      <c r="E901" s="62"/>
      <c r="F901" s="62"/>
    </row>
    <row r="902" spans="2:6">
      <c r="B902" s="62"/>
      <c r="C902" s="62"/>
      <c r="D902" s="62"/>
      <c r="E902" s="62"/>
      <c r="F902" s="62"/>
    </row>
    <row r="903" spans="2:6">
      <c r="B903" s="62"/>
      <c r="C903" s="62"/>
      <c r="D903" s="62"/>
      <c r="E903" s="62"/>
      <c r="F903" s="62"/>
    </row>
    <row r="904" spans="2:6">
      <c r="B904" s="62"/>
      <c r="C904" s="62"/>
      <c r="D904" s="62"/>
      <c r="E904" s="62"/>
      <c r="F904" s="62"/>
    </row>
    <row r="905" spans="2:6">
      <c r="B905" s="62"/>
      <c r="C905" s="62"/>
      <c r="D905" s="62"/>
      <c r="E905" s="62"/>
      <c r="F905" s="62"/>
    </row>
    <row r="906" spans="2:6">
      <c r="B906" s="62"/>
      <c r="C906" s="62"/>
      <c r="D906" s="62"/>
      <c r="E906" s="62"/>
      <c r="F906" s="62"/>
    </row>
    <row r="907" spans="2:6">
      <c r="B907" s="62"/>
      <c r="C907" s="62"/>
      <c r="D907" s="62"/>
      <c r="E907" s="62"/>
      <c r="F907" s="62"/>
    </row>
    <row r="908" spans="2:6">
      <c r="B908" s="62"/>
      <c r="C908" s="62"/>
      <c r="D908" s="62"/>
      <c r="E908" s="62"/>
      <c r="F908" s="62"/>
    </row>
    <row r="909" spans="2:6">
      <c r="B909" s="62"/>
      <c r="C909" s="62"/>
      <c r="D909" s="62"/>
      <c r="E909" s="62"/>
      <c r="F909" s="62"/>
    </row>
    <row r="910" spans="2:6">
      <c r="B910" s="62"/>
      <c r="C910" s="62"/>
      <c r="D910" s="62"/>
      <c r="E910" s="62"/>
      <c r="F910" s="62"/>
    </row>
    <row r="911" spans="2:6">
      <c r="B911" s="62"/>
      <c r="C911" s="62"/>
      <c r="D911" s="62"/>
      <c r="E911" s="62"/>
      <c r="F911" s="62"/>
    </row>
    <row r="912" spans="2:6">
      <c r="B912" s="62"/>
      <c r="C912" s="62"/>
      <c r="D912" s="62"/>
      <c r="E912" s="62"/>
      <c r="F912" s="62"/>
    </row>
    <row r="913" spans="2:6">
      <c r="B913" s="62"/>
      <c r="C913" s="62"/>
      <c r="D913" s="62"/>
      <c r="E913" s="62"/>
      <c r="F913" s="62"/>
    </row>
    <row r="914" spans="2:6">
      <c r="B914" s="62"/>
      <c r="C914" s="62"/>
      <c r="D914" s="62"/>
      <c r="E914" s="62"/>
      <c r="F914" s="62"/>
    </row>
    <row r="915" spans="2:6">
      <c r="B915" s="62"/>
      <c r="C915" s="62"/>
      <c r="D915" s="62"/>
      <c r="E915" s="62"/>
      <c r="F915" s="62"/>
    </row>
    <row r="916" spans="2:6">
      <c r="B916" s="62"/>
      <c r="C916" s="62"/>
      <c r="D916" s="62"/>
      <c r="E916" s="62"/>
      <c r="F916" s="62"/>
    </row>
    <row r="917" spans="2:6">
      <c r="B917" s="62"/>
      <c r="C917" s="62"/>
      <c r="D917" s="62"/>
      <c r="E917" s="62"/>
      <c r="F917" s="62"/>
    </row>
    <row r="918" spans="2:6">
      <c r="B918" s="62"/>
      <c r="C918" s="62"/>
      <c r="D918" s="62"/>
      <c r="E918" s="62"/>
      <c r="F918" s="62"/>
    </row>
    <row r="919" spans="2:6">
      <c r="B919" s="62"/>
      <c r="C919" s="62"/>
      <c r="D919" s="62"/>
      <c r="E919" s="62"/>
      <c r="F919" s="62"/>
    </row>
    <row r="920" spans="2:6">
      <c r="B920" s="62"/>
      <c r="C920" s="62"/>
      <c r="D920" s="62"/>
      <c r="E920" s="62"/>
      <c r="F920" s="62"/>
    </row>
    <row r="921" spans="2:6">
      <c r="B921" s="62"/>
      <c r="C921" s="62"/>
      <c r="D921" s="62"/>
      <c r="E921" s="62"/>
      <c r="F921" s="62"/>
    </row>
    <row r="922" spans="2:6">
      <c r="B922" s="62"/>
      <c r="C922" s="62"/>
      <c r="D922" s="62"/>
      <c r="E922" s="62"/>
      <c r="F922" s="62"/>
    </row>
    <row r="923" spans="2:6">
      <c r="B923" s="62"/>
      <c r="C923" s="62"/>
      <c r="D923" s="62"/>
      <c r="E923" s="62"/>
      <c r="F923" s="62"/>
    </row>
    <row r="924" spans="2:6">
      <c r="B924" s="62"/>
      <c r="C924" s="62"/>
      <c r="D924" s="62"/>
      <c r="E924" s="62"/>
      <c r="F924" s="62"/>
    </row>
    <row r="925" spans="2:6">
      <c r="B925" s="62"/>
      <c r="C925" s="62"/>
      <c r="D925" s="62"/>
      <c r="E925" s="62"/>
      <c r="F925" s="62"/>
    </row>
    <row r="926" spans="2:6">
      <c r="B926" s="62"/>
      <c r="C926" s="62"/>
      <c r="D926" s="62"/>
      <c r="E926" s="62"/>
      <c r="F926" s="62"/>
    </row>
    <row r="927" spans="2:6">
      <c r="B927" s="62"/>
      <c r="C927" s="62"/>
      <c r="D927" s="62"/>
      <c r="E927" s="62"/>
      <c r="F927" s="62"/>
    </row>
    <row r="928" spans="2:6">
      <c r="B928" s="62"/>
      <c r="C928" s="62"/>
      <c r="D928" s="62"/>
      <c r="E928" s="62"/>
      <c r="F928" s="62"/>
    </row>
    <row r="929" spans="2:6">
      <c r="B929" s="62"/>
      <c r="C929" s="62"/>
      <c r="D929" s="62"/>
      <c r="E929" s="62"/>
      <c r="F929" s="62"/>
    </row>
    <row r="930" spans="2:6">
      <c r="B930" s="62"/>
      <c r="C930" s="62"/>
      <c r="D930" s="62"/>
      <c r="E930" s="62"/>
      <c r="F930" s="62"/>
    </row>
    <row r="931" spans="2:6">
      <c r="B931" s="62"/>
      <c r="C931" s="62"/>
      <c r="D931" s="62"/>
      <c r="E931" s="62"/>
      <c r="F931" s="62"/>
    </row>
    <row r="932" spans="2:6">
      <c r="B932" s="62"/>
      <c r="C932" s="62"/>
      <c r="D932" s="62"/>
      <c r="E932" s="62"/>
      <c r="F932" s="62"/>
    </row>
    <row r="933" spans="2:6">
      <c r="B933" s="62"/>
      <c r="C933" s="62"/>
      <c r="D933" s="62"/>
      <c r="E933" s="62"/>
      <c r="F933" s="62"/>
    </row>
    <row r="934" spans="2:6">
      <c r="B934" s="62"/>
      <c r="C934" s="62"/>
      <c r="D934" s="62"/>
      <c r="E934" s="62"/>
      <c r="F934" s="62"/>
    </row>
    <row r="935" spans="2:6">
      <c r="B935" s="62"/>
      <c r="C935" s="62"/>
      <c r="D935" s="62"/>
      <c r="E935" s="62"/>
      <c r="F935" s="62"/>
    </row>
    <row r="936" spans="2:6">
      <c r="B936" s="62"/>
      <c r="C936" s="62"/>
      <c r="D936" s="62"/>
      <c r="E936" s="62"/>
      <c r="F936" s="62"/>
    </row>
    <row r="937" spans="2:6">
      <c r="B937" s="62"/>
      <c r="C937" s="62"/>
      <c r="D937" s="62"/>
      <c r="E937" s="62"/>
      <c r="F937" s="62"/>
    </row>
    <row r="938" spans="2:6">
      <c r="B938" s="62"/>
      <c r="C938" s="62"/>
      <c r="D938" s="62"/>
      <c r="E938" s="62"/>
      <c r="F938" s="62"/>
    </row>
    <row r="939" spans="2:6">
      <c r="B939" s="62"/>
      <c r="C939" s="62"/>
      <c r="D939" s="62"/>
      <c r="E939" s="62"/>
      <c r="F939" s="62"/>
    </row>
    <row r="940" spans="2:6">
      <c r="B940" s="62"/>
      <c r="C940" s="62"/>
      <c r="D940" s="62"/>
      <c r="E940" s="62"/>
      <c r="F940" s="62"/>
    </row>
    <row r="941" spans="2:6">
      <c r="B941" s="62"/>
      <c r="C941" s="62"/>
      <c r="D941" s="62"/>
      <c r="E941" s="62"/>
      <c r="F941" s="62"/>
    </row>
    <row r="942" spans="2:6">
      <c r="B942" s="62"/>
      <c r="C942" s="62"/>
      <c r="D942" s="62"/>
      <c r="E942" s="62"/>
      <c r="F942" s="62"/>
    </row>
    <row r="943" spans="2:6">
      <c r="B943" s="62"/>
      <c r="C943" s="62"/>
      <c r="D943" s="62"/>
      <c r="E943" s="62"/>
      <c r="F943" s="62"/>
    </row>
    <row r="944" spans="2:6">
      <c r="B944" s="62"/>
      <c r="C944" s="62"/>
      <c r="D944" s="62"/>
      <c r="E944" s="62"/>
      <c r="F944" s="62"/>
    </row>
    <row r="945" spans="2:6">
      <c r="B945" s="62"/>
      <c r="C945" s="62"/>
      <c r="D945" s="62"/>
      <c r="E945" s="62"/>
      <c r="F945" s="62"/>
    </row>
    <row r="946" spans="2:6">
      <c r="B946" s="62"/>
      <c r="C946" s="62"/>
      <c r="D946" s="62"/>
      <c r="E946" s="62"/>
      <c r="F946" s="62"/>
    </row>
    <row r="947" spans="2:6">
      <c r="B947" s="62"/>
      <c r="C947" s="62"/>
      <c r="D947" s="62"/>
      <c r="E947" s="62"/>
      <c r="F947" s="62"/>
    </row>
    <row r="948" spans="2:6">
      <c r="B948" s="62"/>
      <c r="C948" s="62"/>
      <c r="D948" s="62"/>
      <c r="E948" s="62"/>
      <c r="F948" s="62"/>
    </row>
    <row r="949" spans="2:6">
      <c r="B949" s="62"/>
      <c r="C949" s="62"/>
      <c r="D949" s="62"/>
      <c r="E949" s="62"/>
      <c r="F949" s="62"/>
    </row>
    <row r="950" spans="2:6">
      <c r="B950" s="62"/>
      <c r="C950" s="62"/>
      <c r="D950" s="62"/>
      <c r="E950" s="62"/>
      <c r="F950" s="62"/>
    </row>
    <row r="951" spans="2:6">
      <c r="B951" s="62"/>
      <c r="C951" s="62"/>
      <c r="D951" s="62"/>
      <c r="E951" s="62"/>
      <c r="F951" s="62"/>
    </row>
    <row r="952" spans="2:6">
      <c r="B952" s="62"/>
      <c r="C952" s="62"/>
      <c r="D952" s="62"/>
      <c r="E952" s="62"/>
      <c r="F952" s="62"/>
    </row>
    <row r="953" spans="2:6">
      <c r="B953" s="62"/>
      <c r="C953" s="62"/>
      <c r="D953" s="62"/>
      <c r="E953" s="62"/>
      <c r="F953" s="62"/>
    </row>
    <row r="954" spans="2:6">
      <c r="B954" s="62"/>
      <c r="C954" s="62"/>
      <c r="D954" s="62"/>
      <c r="E954" s="62"/>
      <c r="F954" s="62"/>
    </row>
    <row r="955" spans="2:6">
      <c r="B955" s="62"/>
      <c r="C955" s="62"/>
      <c r="D955" s="62"/>
      <c r="E955" s="62"/>
      <c r="F955" s="62"/>
    </row>
    <row r="956" spans="2:6">
      <c r="B956" s="62"/>
      <c r="C956" s="62"/>
      <c r="D956" s="62"/>
      <c r="E956" s="62"/>
      <c r="F956" s="62"/>
    </row>
    <row r="957" spans="2:6">
      <c r="B957" s="62"/>
      <c r="C957" s="62"/>
      <c r="D957" s="62"/>
      <c r="E957" s="62"/>
      <c r="F957" s="62"/>
    </row>
    <row r="958" spans="2:6">
      <c r="B958" s="62"/>
      <c r="C958" s="62"/>
      <c r="D958" s="62"/>
      <c r="E958" s="62"/>
      <c r="F958" s="62"/>
    </row>
    <row r="959" spans="2:6">
      <c r="B959" s="62"/>
      <c r="C959" s="62"/>
      <c r="D959" s="62"/>
      <c r="E959" s="62"/>
      <c r="F959" s="62"/>
    </row>
    <row r="960" spans="2:6">
      <c r="B960" s="62"/>
      <c r="C960" s="62"/>
      <c r="D960" s="62"/>
      <c r="E960" s="62"/>
      <c r="F960" s="62"/>
    </row>
    <row r="961" spans="2:6">
      <c r="B961" s="62"/>
      <c r="C961" s="62"/>
      <c r="D961" s="62"/>
      <c r="E961" s="62"/>
      <c r="F961" s="62"/>
    </row>
    <row r="962" spans="2:6">
      <c r="B962" s="62"/>
      <c r="C962" s="62"/>
      <c r="D962" s="62"/>
      <c r="E962" s="62"/>
      <c r="F962" s="62"/>
    </row>
    <row r="963" spans="2:6">
      <c r="B963" s="62"/>
      <c r="C963" s="62"/>
      <c r="D963" s="62"/>
      <c r="E963" s="62"/>
      <c r="F963" s="62"/>
    </row>
    <row r="964" spans="2:6">
      <c r="B964" s="62"/>
      <c r="C964" s="62"/>
      <c r="D964" s="62"/>
      <c r="E964" s="62"/>
      <c r="F964" s="62"/>
    </row>
    <row r="965" spans="2:6">
      <c r="B965" s="62"/>
      <c r="C965" s="62"/>
      <c r="D965" s="62"/>
      <c r="E965" s="62"/>
      <c r="F965" s="62"/>
    </row>
    <row r="966" spans="2:6">
      <c r="B966" s="62"/>
      <c r="C966" s="62"/>
      <c r="D966" s="62"/>
      <c r="E966" s="62"/>
      <c r="F966" s="62"/>
    </row>
    <row r="967" spans="2:6">
      <c r="B967" s="62"/>
      <c r="C967" s="62"/>
      <c r="D967" s="62"/>
      <c r="E967" s="62"/>
      <c r="F967" s="62"/>
    </row>
    <row r="968" spans="2:6">
      <c r="B968" s="62"/>
      <c r="C968" s="62"/>
      <c r="D968" s="62"/>
      <c r="E968" s="62"/>
      <c r="F968" s="62"/>
    </row>
    <row r="969" spans="2:6">
      <c r="B969" s="62"/>
      <c r="C969" s="62"/>
      <c r="D969" s="62"/>
      <c r="E969" s="62"/>
      <c r="F969" s="62"/>
    </row>
    <row r="970" spans="2:6">
      <c r="B970" s="62"/>
      <c r="C970" s="62"/>
      <c r="D970" s="62"/>
      <c r="E970" s="62"/>
      <c r="F970" s="62"/>
    </row>
    <row r="971" spans="2:6">
      <c r="B971" s="62"/>
      <c r="C971" s="62"/>
      <c r="D971" s="62"/>
      <c r="E971" s="62"/>
      <c r="F971" s="62"/>
    </row>
    <row r="972" spans="2:6">
      <c r="B972" s="62"/>
      <c r="C972" s="62"/>
      <c r="D972" s="62"/>
      <c r="E972" s="62"/>
      <c r="F972" s="62"/>
    </row>
    <row r="973" spans="2:6">
      <c r="B973" s="62"/>
      <c r="C973" s="62"/>
      <c r="D973" s="62"/>
      <c r="E973" s="62"/>
      <c r="F973" s="62"/>
    </row>
    <row r="974" spans="2:6">
      <c r="B974" s="62"/>
      <c r="C974" s="62"/>
      <c r="D974" s="62"/>
      <c r="E974" s="62"/>
      <c r="F974" s="62"/>
    </row>
    <row r="975" spans="2:6">
      <c r="B975" s="62"/>
      <c r="C975" s="62"/>
      <c r="D975" s="62"/>
      <c r="E975" s="62"/>
      <c r="F975" s="62"/>
    </row>
    <row r="976" spans="2:6">
      <c r="B976" s="62"/>
      <c r="C976" s="62"/>
      <c r="D976" s="62"/>
      <c r="E976" s="62"/>
      <c r="F976" s="62"/>
    </row>
    <row r="977" spans="2:6">
      <c r="B977" s="62"/>
      <c r="C977" s="62"/>
      <c r="D977" s="62"/>
      <c r="E977" s="62"/>
      <c r="F977" s="62"/>
    </row>
    <row r="978" spans="2:6">
      <c r="B978" s="62"/>
      <c r="C978" s="62"/>
      <c r="D978" s="62"/>
      <c r="E978" s="62"/>
      <c r="F978" s="62"/>
    </row>
    <row r="979" spans="2:6">
      <c r="B979" s="62"/>
      <c r="C979" s="62"/>
      <c r="D979" s="62"/>
      <c r="E979" s="62"/>
      <c r="F979" s="62"/>
    </row>
    <row r="980" spans="2:6">
      <c r="B980" s="62"/>
      <c r="C980" s="62"/>
      <c r="D980" s="62"/>
      <c r="E980" s="62"/>
      <c r="F980" s="62"/>
    </row>
    <row r="981" spans="2:6">
      <c r="B981" s="62"/>
      <c r="C981" s="62"/>
      <c r="D981" s="62"/>
      <c r="E981" s="62"/>
      <c r="F981" s="62"/>
    </row>
    <row r="982" spans="2:6">
      <c r="B982" s="62"/>
      <c r="C982" s="62"/>
      <c r="D982" s="62"/>
      <c r="E982" s="62"/>
      <c r="F982" s="62"/>
    </row>
    <row r="983" spans="2:6">
      <c r="B983" s="62"/>
      <c r="C983" s="62"/>
      <c r="D983" s="62"/>
      <c r="E983" s="62"/>
      <c r="F983" s="62"/>
    </row>
    <row r="984" spans="2:6">
      <c r="B984" s="62"/>
      <c r="C984" s="62"/>
      <c r="D984" s="62"/>
      <c r="E984" s="62"/>
      <c r="F984" s="62"/>
    </row>
    <row r="985" spans="2:6">
      <c r="B985" s="62"/>
      <c r="C985" s="62"/>
      <c r="D985" s="62"/>
      <c r="E985" s="62"/>
      <c r="F985" s="62"/>
    </row>
    <row r="986" spans="2:6">
      <c r="B986" s="62"/>
      <c r="C986" s="62"/>
      <c r="D986" s="62"/>
      <c r="E986" s="62"/>
      <c r="F986" s="62"/>
    </row>
    <row r="987" spans="2:6">
      <c r="B987" s="62"/>
      <c r="C987" s="62"/>
      <c r="D987" s="62"/>
      <c r="E987" s="62"/>
      <c r="F987" s="62"/>
    </row>
    <row r="988" spans="2:6">
      <c r="B988" s="62"/>
      <c r="C988" s="62"/>
      <c r="D988" s="62"/>
      <c r="E988" s="62"/>
      <c r="F988" s="62"/>
    </row>
    <row r="989" spans="2:6">
      <c r="B989" s="62"/>
      <c r="C989" s="62"/>
      <c r="D989" s="62"/>
      <c r="E989" s="62"/>
      <c r="F989" s="62"/>
    </row>
    <row r="990" spans="2:6">
      <c r="B990" s="62"/>
      <c r="C990" s="62"/>
      <c r="D990" s="62"/>
      <c r="E990" s="62"/>
      <c r="F990" s="62"/>
    </row>
    <row r="991" spans="2:6">
      <c r="B991" s="62"/>
      <c r="C991" s="62"/>
      <c r="D991" s="62"/>
      <c r="E991" s="62"/>
      <c r="F991" s="62"/>
    </row>
    <row r="992" spans="2:6">
      <c r="B992" s="62"/>
      <c r="C992" s="62"/>
      <c r="D992" s="62"/>
      <c r="E992" s="62"/>
      <c r="F992" s="62"/>
    </row>
    <row r="993" spans="2:6">
      <c r="B993" s="62"/>
      <c r="C993" s="62"/>
      <c r="D993" s="62"/>
      <c r="E993" s="62"/>
      <c r="F993" s="62"/>
    </row>
    <row r="994" spans="2:6">
      <c r="B994" s="62"/>
      <c r="C994" s="62"/>
      <c r="D994" s="62"/>
      <c r="E994" s="62"/>
      <c r="F994" s="62"/>
    </row>
    <row r="995" spans="2:6">
      <c r="B995" s="62"/>
      <c r="C995" s="62"/>
      <c r="D995" s="62"/>
      <c r="E995" s="62"/>
      <c r="F995" s="62"/>
    </row>
    <row r="996" spans="2:6">
      <c r="B996" s="62"/>
      <c r="C996" s="62"/>
      <c r="D996" s="62"/>
      <c r="E996" s="62"/>
      <c r="F996" s="62"/>
    </row>
    <row r="997" spans="2:6">
      <c r="B997" s="62"/>
      <c r="C997" s="62"/>
      <c r="D997" s="62"/>
      <c r="E997" s="62"/>
      <c r="F997" s="62"/>
    </row>
    <row r="998" spans="2:6">
      <c r="B998" s="62"/>
      <c r="C998" s="62"/>
      <c r="D998" s="62"/>
      <c r="E998" s="62"/>
      <c r="F998" s="62"/>
    </row>
    <row r="999" spans="2:6">
      <c r="B999" s="62"/>
      <c r="C999" s="62"/>
      <c r="D999" s="62"/>
      <c r="E999" s="62"/>
      <c r="F999" s="62"/>
    </row>
    <row r="1000" spans="2:6">
      <c r="B1000" s="62"/>
      <c r="C1000" s="62"/>
      <c r="D1000" s="62"/>
      <c r="E1000" s="62"/>
      <c r="F1000" s="62"/>
    </row>
    <row r="1001" spans="2:6">
      <c r="B1001" s="62"/>
      <c r="C1001" s="62"/>
      <c r="D1001" s="62"/>
      <c r="E1001" s="62"/>
      <c r="F1001" s="62"/>
    </row>
    <row r="1002" spans="2:6">
      <c r="B1002" s="62"/>
      <c r="C1002" s="62"/>
      <c r="D1002" s="62"/>
      <c r="E1002" s="62"/>
      <c r="F1002" s="62"/>
    </row>
    <row r="1003" spans="2:6">
      <c r="B1003" s="62"/>
      <c r="C1003" s="62"/>
      <c r="D1003" s="62"/>
      <c r="E1003" s="62"/>
      <c r="F1003" s="62"/>
    </row>
    <row r="1004" spans="2:6">
      <c r="B1004" s="62"/>
      <c r="C1004" s="62"/>
      <c r="D1004" s="62"/>
      <c r="E1004" s="62"/>
      <c r="F1004" s="62"/>
    </row>
    <row r="1005" spans="2:6">
      <c r="B1005" s="62"/>
      <c r="C1005" s="62"/>
      <c r="D1005" s="62"/>
      <c r="E1005" s="62"/>
      <c r="F1005" s="62"/>
    </row>
    <row r="1006" spans="2:6">
      <c r="B1006" s="62"/>
      <c r="C1006" s="62"/>
      <c r="D1006" s="62"/>
      <c r="E1006" s="62"/>
      <c r="F1006" s="62"/>
    </row>
    <row r="1007" spans="2:6">
      <c r="B1007" s="62"/>
      <c r="C1007" s="62"/>
      <c r="D1007" s="62"/>
      <c r="E1007" s="62"/>
      <c r="F1007" s="62"/>
    </row>
    <row r="1008" spans="2:6">
      <c r="B1008" s="62"/>
      <c r="C1008" s="62"/>
      <c r="D1008" s="62"/>
      <c r="E1008" s="62"/>
      <c r="F1008" s="62"/>
    </row>
    <row r="1009" spans="2:6">
      <c r="B1009" s="62"/>
      <c r="C1009" s="62"/>
      <c r="D1009" s="62"/>
      <c r="E1009" s="62"/>
      <c r="F1009" s="62"/>
    </row>
    <row r="1010" spans="2:6">
      <c r="B1010" s="62"/>
      <c r="C1010" s="62"/>
      <c r="D1010" s="62"/>
      <c r="E1010" s="62"/>
      <c r="F1010" s="62"/>
    </row>
    <row r="1011" spans="2:6">
      <c r="B1011" s="62"/>
      <c r="C1011" s="62"/>
      <c r="D1011" s="62"/>
      <c r="E1011" s="62"/>
      <c r="F1011" s="62"/>
    </row>
    <row r="1012" spans="2:6">
      <c r="B1012" s="62"/>
      <c r="C1012" s="62"/>
      <c r="D1012" s="62"/>
      <c r="E1012" s="62"/>
      <c r="F1012" s="62"/>
    </row>
    <row r="1013" spans="2:6">
      <c r="B1013" s="62"/>
      <c r="C1013" s="62"/>
      <c r="D1013" s="62"/>
      <c r="E1013" s="62"/>
      <c r="F1013" s="62"/>
    </row>
    <row r="1014" spans="2:6">
      <c r="B1014" s="62"/>
      <c r="C1014" s="62"/>
      <c r="D1014" s="62"/>
      <c r="E1014" s="62"/>
      <c r="F1014" s="62"/>
    </row>
    <row r="1015" spans="2:6">
      <c r="B1015" s="62"/>
      <c r="C1015" s="62"/>
      <c r="D1015" s="62"/>
      <c r="E1015" s="62"/>
      <c r="F1015" s="62"/>
    </row>
    <row r="1016" spans="2:6">
      <c r="B1016" s="62"/>
      <c r="C1016" s="62"/>
      <c r="D1016" s="62"/>
      <c r="E1016" s="62"/>
      <c r="F1016" s="62"/>
    </row>
    <row r="1017" spans="2:6">
      <c r="B1017" s="62"/>
      <c r="C1017" s="62"/>
      <c r="D1017" s="62"/>
      <c r="E1017" s="62"/>
      <c r="F1017" s="62"/>
    </row>
    <row r="1018" spans="2:6">
      <c r="B1018" s="62"/>
      <c r="C1018" s="62"/>
      <c r="D1018" s="62"/>
      <c r="E1018" s="62"/>
      <c r="F1018" s="62"/>
    </row>
    <row r="1019" spans="2:6">
      <c r="B1019" s="62"/>
      <c r="C1019" s="62"/>
      <c r="D1019" s="62"/>
      <c r="E1019" s="62"/>
      <c r="F1019" s="62"/>
    </row>
    <row r="1020" spans="2:6">
      <c r="B1020" s="62"/>
      <c r="C1020" s="62"/>
      <c r="D1020" s="62"/>
      <c r="E1020" s="62"/>
      <c r="F1020" s="62"/>
    </row>
    <row r="1021" spans="2:6">
      <c r="B1021" s="62"/>
      <c r="C1021" s="62"/>
      <c r="D1021" s="62"/>
      <c r="E1021" s="62"/>
      <c r="F1021" s="62"/>
    </row>
    <row r="1022" spans="2:6">
      <c r="B1022" s="62"/>
      <c r="C1022" s="62"/>
      <c r="D1022" s="62"/>
      <c r="E1022" s="62"/>
      <c r="F1022" s="62"/>
    </row>
    <row r="1023" spans="2:6">
      <c r="B1023" s="62"/>
      <c r="C1023" s="62"/>
      <c r="D1023" s="62"/>
      <c r="E1023" s="62"/>
      <c r="F1023" s="62"/>
    </row>
    <row r="1024" spans="2:6">
      <c r="B1024" s="62"/>
      <c r="C1024" s="62"/>
      <c r="D1024" s="62"/>
      <c r="E1024" s="62"/>
      <c r="F1024" s="62"/>
    </row>
    <row r="1025" spans="2:6">
      <c r="B1025" s="62"/>
      <c r="C1025" s="62"/>
      <c r="D1025" s="62"/>
      <c r="E1025" s="62"/>
      <c r="F1025" s="62"/>
    </row>
    <row r="1026" spans="2:6">
      <c r="B1026" s="62"/>
      <c r="C1026" s="62"/>
      <c r="D1026" s="62"/>
      <c r="E1026" s="62"/>
      <c r="F1026" s="62"/>
    </row>
    <row r="1027" spans="2:6">
      <c r="B1027" s="62"/>
      <c r="C1027" s="62"/>
      <c r="D1027" s="62"/>
      <c r="E1027" s="62"/>
      <c r="F1027" s="62"/>
    </row>
    <row r="1028" spans="2:6">
      <c r="B1028" s="62"/>
      <c r="C1028" s="62"/>
      <c r="D1028" s="62"/>
      <c r="E1028" s="62"/>
      <c r="F1028" s="62"/>
    </row>
    <row r="1029" spans="2:6">
      <c r="B1029" s="62"/>
      <c r="C1029" s="62"/>
      <c r="D1029" s="62"/>
      <c r="E1029" s="62"/>
      <c r="F1029" s="62"/>
    </row>
    <row r="1030" spans="2:6">
      <c r="B1030" s="62"/>
      <c r="C1030" s="62"/>
      <c r="D1030" s="62"/>
      <c r="E1030" s="62"/>
      <c r="F1030" s="62"/>
    </row>
    <row r="1031" spans="2:6">
      <c r="B1031" s="62"/>
      <c r="C1031" s="62"/>
      <c r="D1031" s="62"/>
      <c r="E1031" s="62"/>
      <c r="F1031" s="62"/>
    </row>
    <row r="1032" spans="2:6">
      <c r="B1032" s="62"/>
      <c r="C1032" s="62"/>
      <c r="D1032" s="62"/>
      <c r="E1032" s="62"/>
      <c r="F1032" s="62"/>
    </row>
    <row r="1033" spans="2:6">
      <c r="B1033" s="62"/>
      <c r="C1033" s="62"/>
      <c r="D1033" s="62"/>
      <c r="E1033" s="62"/>
      <c r="F1033" s="62"/>
    </row>
    <row r="1034" spans="2:6">
      <c r="B1034" s="62"/>
      <c r="C1034" s="62"/>
      <c r="D1034" s="62"/>
      <c r="E1034" s="62"/>
      <c r="F1034" s="62"/>
    </row>
    <row r="1035" spans="2:6">
      <c r="B1035" s="62"/>
      <c r="C1035" s="62"/>
      <c r="D1035" s="62"/>
      <c r="E1035" s="62"/>
      <c r="F1035" s="62"/>
    </row>
    <row r="1036" spans="2:6">
      <c r="B1036" s="62"/>
      <c r="C1036" s="62"/>
      <c r="D1036" s="62"/>
      <c r="E1036" s="62"/>
      <c r="F1036" s="62"/>
    </row>
    <row r="1037" spans="2:6">
      <c r="B1037" s="62"/>
      <c r="C1037" s="62"/>
      <c r="D1037" s="62"/>
      <c r="E1037" s="62"/>
      <c r="F1037" s="62"/>
    </row>
    <row r="1038" spans="2:6">
      <c r="B1038" s="62"/>
      <c r="C1038" s="62"/>
      <c r="D1038" s="62"/>
      <c r="E1038" s="62"/>
      <c r="F1038" s="62"/>
    </row>
    <row r="1039" spans="2:6">
      <c r="B1039" s="62"/>
      <c r="C1039" s="62"/>
      <c r="D1039" s="62"/>
      <c r="E1039" s="62"/>
      <c r="F1039" s="62"/>
    </row>
    <row r="1040" spans="2:6">
      <c r="B1040" s="62"/>
      <c r="C1040" s="62"/>
      <c r="D1040" s="62"/>
      <c r="E1040" s="62"/>
      <c r="F1040" s="62"/>
    </row>
    <row r="1041" spans="2:6">
      <c r="B1041" s="62"/>
      <c r="C1041" s="62"/>
      <c r="D1041" s="62"/>
      <c r="E1041" s="62"/>
      <c r="F1041" s="62"/>
    </row>
    <row r="1042" spans="2:6">
      <c r="B1042" s="62"/>
      <c r="C1042" s="62"/>
      <c r="D1042" s="62"/>
      <c r="E1042" s="62"/>
      <c r="F1042" s="62"/>
    </row>
    <row r="1043" spans="2:6">
      <c r="B1043" s="62"/>
      <c r="C1043" s="62"/>
      <c r="D1043" s="62"/>
      <c r="E1043" s="62"/>
      <c r="F1043" s="62"/>
    </row>
    <row r="1044" spans="2:6">
      <c r="B1044" s="62"/>
      <c r="C1044" s="62"/>
      <c r="D1044" s="62"/>
      <c r="E1044" s="62"/>
      <c r="F1044" s="62"/>
    </row>
    <row r="1045" spans="2:6">
      <c r="B1045" s="62"/>
      <c r="C1045" s="62"/>
      <c r="D1045" s="62"/>
      <c r="E1045" s="62"/>
      <c r="F1045" s="62"/>
    </row>
    <row r="1046" spans="2:6">
      <c r="B1046" s="62"/>
      <c r="C1046" s="62"/>
      <c r="D1046" s="62"/>
      <c r="E1046" s="62"/>
      <c r="F1046" s="62"/>
    </row>
    <row r="1047" spans="2:6">
      <c r="B1047" s="62"/>
      <c r="C1047" s="62"/>
      <c r="D1047" s="62"/>
      <c r="E1047" s="62"/>
      <c r="F1047" s="62"/>
    </row>
    <row r="1048" spans="2:6">
      <c r="B1048" s="62"/>
      <c r="C1048" s="62"/>
      <c r="D1048" s="62"/>
      <c r="E1048" s="62"/>
      <c r="F1048" s="62"/>
    </row>
    <row r="1049" spans="2:6">
      <c r="B1049" s="62"/>
      <c r="C1049" s="62"/>
      <c r="D1049" s="62"/>
      <c r="E1049" s="62"/>
      <c r="F1049" s="62"/>
    </row>
    <row r="1050" spans="2:6">
      <c r="B1050" s="62"/>
      <c r="C1050" s="62"/>
      <c r="D1050" s="62"/>
      <c r="E1050" s="62"/>
      <c r="F1050" s="62"/>
    </row>
    <row r="1051" spans="2:6">
      <c r="B1051" s="62"/>
      <c r="C1051" s="62"/>
      <c r="D1051" s="62"/>
      <c r="E1051" s="62"/>
      <c r="F1051" s="62"/>
    </row>
    <row r="1052" spans="2:6">
      <c r="B1052" s="62"/>
      <c r="C1052" s="62"/>
      <c r="D1052" s="62"/>
      <c r="E1052" s="62"/>
      <c r="F1052" s="62"/>
    </row>
    <row r="1053" spans="2:6">
      <c r="B1053" s="62"/>
      <c r="C1053" s="62"/>
      <c r="D1053" s="62"/>
      <c r="E1053" s="62"/>
      <c r="F1053" s="62"/>
    </row>
    <row r="1054" spans="2:6">
      <c r="B1054" s="62"/>
      <c r="C1054" s="62"/>
      <c r="D1054" s="62"/>
      <c r="E1054" s="62"/>
      <c r="F1054" s="62"/>
    </row>
    <row r="1055" spans="2:6">
      <c r="B1055" s="62"/>
      <c r="C1055" s="62"/>
      <c r="D1055" s="62"/>
      <c r="E1055" s="62"/>
      <c r="F1055" s="62"/>
    </row>
    <row r="1056" spans="2:6">
      <c r="B1056" s="62"/>
      <c r="C1056" s="62"/>
      <c r="D1056" s="62"/>
      <c r="E1056" s="62"/>
      <c r="F1056" s="62"/>
    </row>
    <row r="1057" spans="2:6">
      <c r="B1057" s="62"/>
      <c r="C1057" s="62"/>
      <c r="D1057" s="62"/>
      <c r="E1057" s="62"/>
      <c r="F1057" s="62"/>
    </row>
    <row r="1058" spans="2:6">
      <c r="B1058" s="62"/>
      <c r="C1058" s="62"/>
      <c r="D1058" s="62"/>
      <c r="E1058" s="62"/>
      <c r="F1058" s="62"/>
    </row>
    <row r="1059" spans="2:6">
      <c r="B1059" s="62"/>
      <c r="C1059" s="62"/>
      <c r="D1059" s="62"/>
      <c r="E1059" s="62"/>
      <c r="F1059" s="62"/>
    </row>
    <row r="1060" spans="2:6">
      <c r="B1060" s="62"/>
      <c r="C1060" s="62"/>
      <c r="D1060" s="62"/>
      <c r="E1060" s="62"/>
      <c r="F1060" s="62"/>
    </row>
    <row r="1061" spans="2:6">
      <c r="B1061" s="62"/>
      <c r="C1061" s="62"/>
      <c r="D1061" s="62"/>
      <c r="E1061" s="62"/>
      <c r="F1061" s="62"/>
    </row>
    <row r="1062" spans="2:6">
      <c r="B1062" s="62"/>
      <c r="C1062" s="62"/>
      <c r="D1062" s="62"/>
      <c r="E1062" s="62"/>
      <c r="F1062" s="62"/>
    </row>
    <row r="1063" spans="2:6">
      <c r="B1063" s="62"/>
      <c r="C1063" s="62"/>
      <c r="D1063" s="62"/>
      <c r="E1063" s="62"/>
      <c r="F1063" s="62"/>
    </row>
    <row r="1064" spans="2:6">
      <c r="B1064" s="62"/>
      <c r="C1064" s="62"/>
      <c r="D1064" s="62"/>
      <c r="E1064" s="62"/>
      <c r="F1064" s="62"/>
    </row>
    <row r="1065" spans="2:6">
      <c r="B1065" s="62"/>
      <c r="C1065" s="62"/>
      <c r="D1065" s="62"/>
      <c r="E1065" s="62"/>
      <c r="F1065" s="62"/>
    </row>
    <row r="1066" spans="2:6">
      <c r="B1066" s="62"/>
      <c r="C1066" s="62"/>
      <c r="D1066" s="62"/>
      <c r="E1066" s="62"/>
      <c r="F1066" s="62"/>
    </row>
    <row r="1067" spans="2:6">
      <c r="B1067" s="62"/>
      <c r="C1067" s="62"/>
      <c r="D1067" s="62"/>
      <c r="E1067" s="62"/>
      <c r="F1067" s="62"/>
    </row>
    <row r="1068" spans="2:6">
      <c r="B1068" s="62"/>
      <c r="C1068" s="62"/>
      <c r="D1068" s="62"/>
      <c r="E1068" s="62"/>
      <c r="F1068" s="62"/>
    </row>
    <row r="1069" spans="2:6">
      <c r="B1069" s="62"/>
      <c r="C1069" s="62"/>
      <c r="D1069" s="62"/>
      <c r="E1069" s="62"/>
      <c r="F1069" s="62"/>
    </row>
    <row r="1070" spans="2:6">
      <c r="B1070" s="62"/>
      <c r="C1070" s="62"/>
      <c r="D1070" s="62"/>
      <c r="E1070" s="62"/>
      <c r="F1070" s="62"/>
    </row>
    <row r="1071" spans="2:6">
      <c r="B1071" s="62"/>
      <c r="C1071" s="62"/>
      <c r="D1071" s="62"/>
      <c r="E1071" s="62"/>
      <c r="F1071" s="62"/>
    </row>
    <row r="1072" spans="2:6">
      <c r="B1072" s="62"/>
      <c r="C1072" s="62"/>
      <c r="D1072" s="62"/>
      <c r="E1072" s="62"/>
      <c r="F1072" s="62"/>
    </row>
    <row r="1073" spans="2:6">
      <c r="B1073" s="62"/>
      <c r="C1073" s="62"/>
      <c r="D1073" s="62"/>
      <c r="E1073" s="62"/>
      <c r="F1073" s="62"/>
    </row>
    <row r="1074" spans="2:6">
      <c r="B1074" s="62"/>
      <c r="C1074" s="62"/>
      <c r="D1074" s="62"/>
      <c r="E1074" s="62"/>
      <c r="F1074" s="62"/>
    </row>
    <row r="1075" spans="2:6">
      <c r="B1075" s="62"/>
      <c r="C1075" s="62"/>
      <c r="D1075" s="62"/>
      <c r="E1075" s="62"/>
      <c r="F1075" s="62"/>
    </row>
    <row r="1076" spans="2:6">
      <c r="B1076" s="62"/>
      <c r="C1076" s="62"/>
      <c r="D1076" s="62"/>
      <c r="E1076" s="62"/>
      <c r="F1076" s="62"/>
    </row>
    <row r="1077" spans="2:6">
      <c r="B1077" s="62"/>
      <c r="C1077" s="62"/>
      <c r="D1077" s="62"/>
      <c r="E1077" s="62"/>
      <c r="F1077" s="62"/>
    </row>
    <row r="1078" spans="2:6">
      <c r="B1078" s="62"/>
      <c r="C1078" s="62"/>
      <c r="D1078" s="62"/>
      <c r="E1078" s="62"/>
      <c r="F1078" s="62"/>
    </row>
    <row r="1079" spans="2:6">
      <c r="B1079" s="62"/>
      <c r="C1079" s="62"/>
      <c r="D1079" s="62"/>
      <c r="E1079" s="62"/>
      <c r="F1079" s="62"/>
    </row>
    <row r="1080" spans="2:6">
      <c r="B1080" s="62"/>
      <c r="C1080" s="62"/>
      <c r="D1080" s="62"/>
      <c r="E1080" s="62"/>
      <c r="F1080" s="62"/>
    </row>
    <row r="1081" spans="2:6">
      <c r="B1081" s="62"/>
      <c r="C1081" s="62"/>
      <c r="D1081" s="62"/>
      <c r="E1081" s="62"/>
      <c r="F1081" s="62"/>
    </row>
    <row r="1082" spans="2:6">
      <c r="B1082" s="62"/>
      <c r="C1082" s="62"/>
      <c r="D1082" s="62"/>
      <c r="E1082" s="62"/>
      <c r="F1082" s="62"/>
    </row>
    <row r="1083" spans="2:6">
      <c r="B1083" s="62"/>
      <c r="C1083" s="62"/>
      <c r="D1083" s="62"/>
      <c r="E1083" s="62"/>
      <c r="F1083" s="62"/>
    </row>
    <row r="1084" spans="2:6">
      <c r="B1084" s="62"/>
      <c r="C1084" s="62"/>
      <c r="D1084" s="62"/>
      <c r="E1084" s="62"/>
      <c r="F1084" s="62"/>
    </row>
    <row r="1085" spans="2:6">
      <c r="B1085" s="62"/>
      <c r="C1085" s="62"/>
      <c r="D1085" s="62"/>
      <c r="E1085" s="62"/>
      <c r="F1085" s="62"/>
    </row>
    <row r="1086" spans="2:6">
      <c r="B1086" s="62"/>
      <c r="C1086" s="62"/>
      <c r="D1086" s="62"/>
      <c r="E1086" s="62"/>
      <c r="F1086" s="62"/>
    </row>
    <row r="1087" spans="2:6">
      <c r="B1087" s="62"/>
      <c r="C1087" s="62"/>
      <c r="D1087" s="62"/>
      <c r="E1087" s="62"/>
      <c r="F1087" s="62"/>
    </row>
    <row r="1088" spans="2:6">
      <c r="B1088" s="62"/>
      <c r="C1088" s="62"/>
      <c r="D1088" s="62"/>
      <c r="E1088" s="62"/>
      <c r="F1088" s="62"/>
    </row>
    <row r="1089" spans="2:6">
      <c r="B1089" s="62"/>
      <c r="C1089" s="62"/>
      <c r="D1089" s="62"/>
      <c r="E1089" s="62"/>
      <c r="F1089" s="62"/>
    </row>
    <row r="1090" spans="2:6">
      <c r="B1090" s="62"/>
      <c r="C1090" s="62"/>
      <c r="D1090" s="62"/>
      <c r="E1090" s="62"/>
      <c r="F1090" s="62"/>
    </row>
    <row r="1091" spans="2:6">
      <c r="B1091" s="62"/>
      <c r="C1091" s="62"/>
      <c r="D1091" s="62"/>
      <c r="E1091" s="62"/>
      <c r="F1091" s="62"/>
    </row>
    <row r="1092" spans="2:6">
      <c r="B1092" s="62"/>
      <c r="C1092" s="62"/>
      <c r="D1092" s="62"/>
      <c r="E1092" s="62"/>
      <c r="F1092" s="62"/>
    </row>
    <row r="1093" spans="2:6">
      <c r="B1093" s="62"/>
      <c r="C1093" s="62"/>
      <c r="D1093" s="62"/>
      <c r="E1093" s="62"/>
      <c r="F1093" s="62"/>
    </row>
    <row r="1094" spans="2:6">
      <c r="B1094" s="62"/>
      <c r="C1094" s="62"/>
      <c r="D1094" s="62"/>
      <c r="E1094" s="62"/>
      <c r="F1094" s="62"/>
    </row>
    <row r="1095" spans="2:6">
      <c r="B1095" s="62"/>
      <c r="C1095" s="62"/>
      <c r="D1095" s="62"/>
      <c r="E1095" s="62"/>
      <c r="F1095" s="62"/>
    </row>
    <row r="1096" spans="2:6">
      <c r="B1096" s="62"/>
      <c r="C1096" s="62"/>
      <c r="D1096" s="62"/>
      <c r="E1096" s="62"/>
      <c r="F1096" s="62"/>
    </row>
    <row r="1097" spans="2:6">
      <c r="B1097" s="62"/>
      <c r="C1097" s="62"/>
      <c r="D1097" s="62"/>
      <c r="E1097" s="62"/>
      <c r="F1097" s="62"/>
    </row>
    <row r="1098" spans="2:6">
      <c r="B1098" s="62"/>
      <c r="C1098" s="62"/>
      <c r="D1098" s="62"/>
      <c r="E1098" s="62"/>
      <c r="F1098" s="62"/>
    </row>
    <row r="1099" spans="2:6">
      <c r="B1099" s="62"/>
      <c r="C1099" s="62"/>
      <c r="D1099" s="62"/>
      <c r="E1099" s="62"/>
      <c r="F1099" s="62"/>
    </row>
    <row r="1100" spans="2:6">
      <c r="B1100" s="62"/>
      <c r="C1100" s="62"/>
      <c r="D1100" s="62"/>
      <c r="E1100" s="62"/>
      <c r="F1100" s="62"/>
    </row>
    <row r="1101" spans="2:6">
      <c r="B1101" s="62"/>
      <c r="C1101" s="62"/>
      <c r="D1101" s="62"/>
      <c r="E1101" s="62"/>
      <c r="F1101" s="62"/>
    </row>
    <row r="1102" spans="2:6">
      <c r="B1102" s="62"/>
      <c r="C1102" s="62"/>
      <c r="D1102" s="62"/>
      <c r="E1102" s="62"/>
      <c r="F1102" s="62"/>
    </row>
    <row r="1103" spans="2:6">
      <c r="B1103" s="62"/>
      <c r="C1103" s="62"/>
      <c r="D1103" s="62"/>
      <c r="E1103" s="62"/>
      <c r="F1103" s="62"/>
    </row>
    <row r="1104" spans="2:6">
      <c r="B1104" s="62"/>
      <c r="C1104" s="62"/>
      <c r="D1104" s="62"/>
      <c r="E1104" s="62"/>
      <c r="F1104" s="62"/>
    </row>
    <row r="1105" spans="2:6">
      <c r="B1105" s="62"/>
      <c r="C1105" s="62"/>
      <c r="D1105" s="62"/>
      <c r="E1105" s="62"/>
      <c r="F1105" s="62"/>
    </row>
    <row r="1106" spans="2:6">
      <c r="B1106" s="62"/>
      <c r="C1106" s="62"/>
      <c r="D1106" s="62"/>
      <c r="E1106" s="62"/>
      <c r="F1106" s="62"/>
    </row>
    <row r="1107" spans="2:6">
      <c r="B1107" s="62"/>
      <c r="C1107" s="62"/>
      <c r="D1107" s="62"/>
      <c r="E1107" s="62"/>
      <c r="F1107" s="62"/>
    </row>
    <row r="1108" spans="2:6">
      <c r="B1108" s="62"/>
      <c r="C1108" s="62"/>
      <c r="D1108" s="62"/>
      <c r="E1108" s="62"/>
      <c r="F1108" s="62"/>
    </row>
    <row r="1109" spans="2:6">
      <c r="B1109" s="62"/>
      <c r="C1109" s="62"/>
      <c r="D1109" s="62"/>
      <c r="E1109" s="62"/>
      <c r="F1109" s="62"/>
    </row>
    <row r="1110" spans="2:6">
      <c r="B1110" s="62"/>
      <c r="C1110" s="62"/>
      <c r="D1110" s="62"/>
      <c r="E1110" s="62"/>
      <c r="F1110" s="62"/>
    </row>
    <row r="1111" spans="2:6">
      <c r="B1111" s="62"/>
      <c r="C1111" s="62"/>
      <c r="D1111" s="62"/>
      <c r="E1111" s="62"/>
      <c r="F1111" s="62"/>
    </row>
    <row r="1112" spans="2:6">
      <c r="B1112" s="62"/>
      <c r="C1112" s="62"/>
      <c r="D1112" s="62"/>
      <c r="E1112" s="62"/>
      <c r="F1112" s="62"/>
    </row>
    <row r="1113" spans="2:6">
      <c r="B1113" s="62"/>
      <c r="C1113" s="62"/>
      <c r="D1113" s="62"/>
      <c r="E1113" s="62"/>
      <c r="F1113" s="62"/>
    </row>
    <row r="1114" spans="2:6">
      <c r="B1114" s="62"/>
      <c r="C1114" s="62"/>
      <c r="D1114" s="62"/>
      <c r="E1114" s="62"/>
      <c r="F1114" s="62"/>
    </row>
    <row r="1115" spans="2:6">
      <c r="B1115" s="62"/>
      <c r="C1115" s="62"/>
      <c r="D1115" s="62"/>
      <c r="E1115" s="62"/>
      <c r="F1115" s="62"/>
    </row>
    <row r="1116" spans="2:6">
      <c r="B1116" s="62"/>
      <c r="C1116" s="62"/>
      <c r="D1116" s="62"/>
      <c r="E1116" s="62"/>
      <c r="F1116" s="62"/>
    </row>
    <row r="1117" spans="2:6">
      <c r="B1117" s="62"/>
      <c r="C1117" s="62"/>
      <c r="D1117" s="62"/>
      <c r="E1117" s="62"/>
      <c r="F1117" s="62"/>
    </row>
    <row r="1118" spans="2:6">
      <c r="B1118" s="62"/>
      <c r="C1118" s="62"/>
      <c r="D1118" s="62"/>
      <c r="E1118" s="62"/>
      <c r="F1118" s="62"/>
    </row>
    <row r="1119" spans="2:6">
      <c r="B1119" s="62"/>
      <c r="C1119" s="62"/>
      <c r="D1119" s="62"/>
      <c r="E1119" s="62"/>
      <c r="F1119" s="62"/>
    </row>
    <row r="1120" spans="2:6">
      <c r="B1120" s="62"/>
      <c r="C1120" s="62"/>
      <c r="D1120" s="62"/>
      <c r="E1120" s="62"/>
      <c r="F1120" s="62"/>
    </row>
    <row r="1121" spans="2:6">
      <c r="B1121" s="62"/>
      <c r="C1121" s="62"/>
      <c r="D1121" s="62"/>
      <c r="E1121" s="62"/>
      <c r="F1121" s="62"/>
    </row>
    <row r="1122" spans="2:6">
      <c r="B1122" s="62"/>
      <c r="C1122" s="62"/>
      <c r="D1122" s="62"/>
      <c r="E1122" s="62"/>
      <c r="F1122" s="62"/>
    </row>
    <row r="1123" spans="2:6">
      <c r="B1123" s="62"/>
      <c r="C1123" s="62"/>
      <c r="D1123" s="62"/>
      <c r="E1123" s="62"/>
      <c r="F1123" s="62"/>
    </row>
    <row r="1124" spans="2:6">
      <c r="B1124" s="62"/>
      <c r="C1124" s="62"/>
      <c r="D1124" s="62"/>
      <c r="E1124" s="62"/>
      <c r="F1124" s="62"/>
    </row>
    <row r="1125" spans="2:6">
      <c r="B1125" s="62"/>
      <c r="C1125" s="62"/>
      <c r="D1125" s="62"/>
      <c r="E1125" s="62"/>
      <c r="F1125" s="62"/>
    </row>
    <row r="1126" spans="2:6">
      <c r="B1126" s="62"/>
      <c r="C1126" s="62"/>
      <c r="D1126" s="62"/>
      <c r="E1126" s="62"/>
      <c r="F1126" s="62"/>
    </row>
    <row r="1127" spans="2:6">
      <c r="B1127" s="62"/>
      <c r="C1127" s="62"/>
      <c r="D1127" s="62"/>
      <c r="E1127" s="62"/>
      <c r="F1127" s="62"/>
    </row>
    <row r="1128" spans="2:6">
      <c r="B1128" s="62"/>
      <c r="C1128" s="62"/>
      <c r="D1128" s="62"/>
      <c r="E1128" s="62"/>
      <c r="F1128" s="62"/>
    </row>
    <row r="1129" spans="2:6">
      <c r="B1129" s="62"/>
      <c r="C1129" s="62"/>
      <c r="D1129" s="62"/>
      <c r="E1129" s="62"/>
      <c r="F1129" s="62"/>
    </row>
    <row r="1130" spans="2:6">
      <c r="B1130" s="62"/>
      <c r="C1130" s="62"/>
      <c r="D1130" s="62"/>
      <c r="E1130" s="62"/>
      <c r="F1130" s="62"/>
    </row>
    <row r="1131" spans="2:6">
      <c r="B1131" s="62"/>
      <c r="C1131" s="62"/>
      <c r="D1131" s="62"/>
      <c r="E1131" s="62"/>
      <c r="F1131" s="62"/>
    </row>
    <row r="1132" spans="2:6">
      <c r="B1132" s="62"/>
      <c r="C1132" s="62"/>
      <c r="D1132" s="62"/>
      <c r="E1132" s="62"/>
      <c r="F1132" s="62"/>
    </row>
    <row r="1133" spans="2:6">
      <c r="B1133" s="62"/>
      <c r="C1133" s="62"/>
      <c r="D1133" s="62"/>
      <c r="E1133" s="62"/>
      <c r="F1133" s="62"/>
    </row>
    <row r="1134" spans="2:6">
      <c r="B1134" s="62"/>
      <c r="C1134" s="62"/>
      <c r="D1134" s="62"/>
      <c r="E1134" s="62"/>
      <c r="F1134" s="62"/>
    </row>
    <row r="1135" spans="2:6">
      <c r="B1135" s="62"/>
      <c r="C1135" s="62"/>
      <c r="D1135" s="62"/>
      <c r="E1135" s="62"/>
      <c r="F1135" s="62"/>
    </row>
    <row r="1136" spans="2:6">
      <c r="B1136" s="62"/>
      <c r="C1136" s="62"/>
      <c r="D1136" s="62"/>
      <c r="E1136" s="62"/>
      <c r="F1136" s="62"/>
    </row>
    <row r="1137" spans="2:6">
      <c r="B1137" s="62"/>
      <c r="C1137" s="62"/>
      <c r="D1137" s="62"/>
      <c r="E1137" s="62"/>
      <c r="F1137" s="62"/>
    </row>
    <row r="1138" spans="2:6">
      <c r="B1138" s="62"/>
      <c r="C1138" s="62"/>
      <c r="D1138" s="62"/>
      <c r="E1138" s="62"/>
      <c r="F1138" s="62"/>
    </row>
    <row r="1139" spans="2:6">
      <c r="B1139" s="62"/>
      <c r="C1139" s="62"/>
      <c r="D1139" s="62"/>
      <c r="E1139" s="62"/>
      <c r="F1139" s="62"/>
    </row>
    <row r="1140" spans="2:6">
      <c r="B1140" s="62"/>
      <c r="C1140" s="62"/>
      <c r="D1140" s="62"/>
      <c r="E1140" s="62"/>
      <c r="F1140" s="62"/>
    </row>
    <row r="1141" spans="2:6">
      <c r="B1141" s="62"/>
      <c r="C1141" s="62"/>
      <c r="D1141" s="62"/>
      <c r="E1141" s="62"/>
      <c r="F1141" s="62"/>
    </row>
    <row r="1142" spans="2:6">
      <c r="B1142" s="62"/>
      <c r="C1142" s="62"/>
      <c r="D1142" s="62"/>
      <c r="E1142" s="62"/>
      <c r="F1142" s="62"/>
    </row>
    <row r="1143" spans="2:6">
      <c r="B1143" s="62"/>
      <c r="C1143" s="62"/>
      <c r="D1143" s="62"/>
      <c r="E1143" s="62"/>
      <c r="F1143" s="62"/>
    </row>
    <row r="1144" spans="2:6">
      <c r="B1144" s="62"/>
      <c r="C1144" s="62"/>
      <c r="D1144" s="62"/>
      <c r="E1144" s="62"/>
      <c r="F1144" s="62"/>
    </row>
    <row r="1145" spans="2:6">
      <c r="B1145" s="62"/>
      <c r="C1145" s="62"/>
      <c r="D1145" s="62"/>
      <c r="E1145" s="62"/>
      <c r="F1145" s="62"/>
    </row>
    <row r="1146" spans="2:6">
      <c r="B1146" s="62"/>
      <c r="C1146" s="62"/>
      <c r="D1146" s="62"/>
      <c r="E1146" s="62"/>
      <c r="F1146" s="62"/>
    </row>
    <row r="1147" spans="2:6">
      <c r="B1147" s="62"/>
      <c r="C1147" s="62"/>
      <c r="D1147" s="62"/>
      <c r="E1147" s="62"/>
      <c r="F1147" s="62"/>
    </row>
    <row r="1148" spans="2:6">
      <c r="B1148" s="62"/>
      <c r="C1148" s="62"/>
      <c r="D1148" s="62"/>
      <c r="E1148" s="62"/>
      <c r="F1148" s="62"/>
    </row>
    <row r="1149" spans="2:6">
      <c r="B1149" s="62"/>
      <c r="C1149" s="62"/>
      <c r="D1149" s="62"/>
      <c r="E1149" s="62"/>
      <c r="F1149" s="62"/>
    </row>
    <row r="1150" spans="2:6">
      <c r="B1150" s="62"/>
      <c r="C1150" s="62"/>
      <c r="D1150" s="62"/>
      <c r="E1150" s="62"/>
      <c r="F1150" s="62"/>
    </row>
    <row r="1151" spans="2:6">
      <c r="B1151" s="62"/>
      <c r="C1151" s="62"/>
      <c r="D1151" s="62"/>
      <c r="E1151" s="62"/>
      <c r="F1151" s="62"/>
    </row>
    <row r="1152" spans="2:6">
      <c r="B1152" s="62"/>
      <c r="C1152" s="62"/>
      <c r="D1152" s="62"/>
      <c r="E1152" s="62"/>
      <c r="F1152" s="62"/>
    </row>
    <row r="1153" spans="2:6">
      <c r="B1153" s="62"/>
      <c r="C1153" s="62"/>
      <c r="D1153" s="62"/>
      <c r="E1153" s="62"/>
      <c r="F1153" s="62"/>
    </row>
    <row r="1154" spans="2:6">
      <c r="B1154" s="62"/>
      <c r="C1154" s="62"/>
      <c r="D1154" s="62"/>
      <c r="E1154" s="62"/>
      <c r="F1154" s="62"/>
    </row>
    <row r="1155" spans="2:6">
      <c r="B1155" s="62"/>
      <c r="C1155" s="62"/>
      <c r="D1155" s="62"/>
      <c r="E1155" s="62"/>
      <c r="F1155" s="62"/>
    </row>
    <row r="1156" spans="2:6">
      <c r="B1156" s="62"/>
      <c r="C1156" s="62"/>
      <c r="D1156" s="62"/>
      <c r="E1156" s="62"/>
      <c r="F1156" s="62"/>
    </row>
    <row r="1157" spans="2:6">
      <c r="B1157" s="62"/>
      <c r="C1157" s="62"/>
      <c r="D1157" s="62"/>
      <c r="E1157" s="62"/>
      <c r="F1157" s="62"/>
    </row>
    <row r="1158" spans="2:6">
      <c r="B1158" s="62"/>
      <c r="C1158" s="62"/>
      <c r="D1158" s="62"/>
      <c r="E1158" s="62"/>
      <c r="F1158" s="62"/>
    </row>
    <row r="1159" spans="2:6">
      <c r="B1159" s="62"/>
      <c r="C1159" s="62"/>
      <c r="D1159" s="62"/>
      <c r="E1159" s="62"/>
      <c r="F1159" s="62"/>
    </row>
    <row r="1160" spans="2:6">
      <c r="B1160" s="62"/>
      <c r="C1160" s="62"/>
      <c r="D1160" s="62"/>
      <c r="E1160" s="62"/>
      <c r="F1160" s="62"/>
    </row>
    <row r="1161" spans="2:6">
      <c r="B1161" s="62"/>
      <c r="C1161" s="62"/>
      <c r="D1161" s="62"/>
      <c r="E1161" s="62"/>
      <c r="F1161" s="62"/>
    </row>
    <row r="1162" spans="2:6">
      <c r="B1162" s="62"/>
      <c r="C1162" s="62"/>
      <c r="D1162" s="62"/>
      <c r="E1162" s="62"/>
      <c r="F1162" s="62"/>
    </row>
    <row r="1163" spans="2:6">
      <c r="B1163" s="62"/>
      <c r="C1163" s="62"/>
      <c r="D1163" s="62"/>
      <c r="E1163" s="62"/>
      <c r="F1163" s="62"/>
    </row>
    <row r="1164" spans="2:6">
      <c r="B1164" s="62"/>
      <c r="C1164" s="62"/>
      <c r="D1164" s="62"/>
      <c r="E1164" s="62"/>
      <c r="F1164" s="62"/>
    </row>
    <row r="1165" spans="2:6">
      <c r="B1165" s="62"/>
      <c r="C1165" s="62"/>
      <c r="D1165" s="62"/>
      <c r="E1165" s="62"/>
      <c r="F1165" s="62"/>
    </row>
    <row r="1166" spans="2:6">
      <c r="B1166" s="62"/>
      <c r="C1166" s="62"/>
      <c r="D1166" s="62"/>
      <c r="E1166" s="62"/>
      <c r="F1166" s="62"/>
    </row>
    <row r="1167" spans="2:6">
      <c r="B1167" s="62"/>
      <c r="C1167" s="62"/>
      <c r="D1167" s="62"/>
      <c r="E1167" s="62"/>
      <c r="F1167" s="62"/>
    </row>
    <row r="1168" spans="2:6">
      <c r="B1168" s="62"/>
      <c r="C1168" s="62"/>
      <c r="D1168" s="62"/>
      <c r="E1168" s="62"/>
      <c r="F1168" s="62"/>
    </row>
    <row r="1169" spans="2:6">
      <c r="B1169" s="62"/>
      <c r="C1169" s="62"/>
      <c r="D1169" s="62"/>
      <c r="E1169" s="62"/>
      <c r="F1169" s="62"/>
    </row>
    <row r="1170" spans="2:6">
      <c r="B1170" s="62"/>
      <c r="C1170" s="62"/>
      <c r="D1170" s="62"/>
      <c r="E1170" s="62"/>
      <c r="F1170" s="62"/>
    </row>
    <row r="1171" spans="2:6">
      <c r="B1171" s="62"/>
      <c r="C1171" s="62"/>
      <c r="D1171" s="62"/>
      <c r="E1171" s="62"/>
      <c r="F1171" s="62"/>
    </row>
    <row r="1172" spans="2:6">
      <c r="B1172" s="62"/>
      <c r="C1172" s="62"/>
      <c r="D1172" s="62"/>
      <c r="E1172" s="62"/>
      <c r="F1172" s="62"/>
    </row>
    <row r="1173" spans="2:6">
      <c r="B1173" s="62"/>
      <c r="C1173" s="62"/>
      <c r="D1173" s="62"/>
      <c r="E1173" s="62"/>
      <c r="F1173" s="62"/>
    </row>
    <row r="1174" spans="2:6">
      <c r="B1174" s="62"/>
      <c r="C1174" s="62"/>
      <c r="D1174" s="62"/>
      <c r="E1174" s="62"/>
      <c r="F1174" s="62"/>
    </row>
    <row r="1175" spans="2:6">
      <c r="B1175" s="62"/>
      <c r="C1175" s="62"/>
      <c r="D1175" s="62"/>
      <c r="E1175" s="62"/>
      <c r="F1175" s="62"/>
    </row>
    <row r="1176" spans="2:6">
      <c r="B1176" s="62"/>
      <c r="C1176" s="62"/>
      <c r="D1176" s="62"/>
      <c r="E1176" s="62"/>
      <c r="F1176" s="62"/>
    </row>
    <row r="1177" spans="2:6">
      <c r="B1177" s="62"/>
      <c r="C1177" s="62"/>
      <c r="D1177" s="62"/>
      <c r="E1177" s="62"/>
      <c r="F1177" s="62"/>
    </row>
    <row r="1178" spans="2:6">
      <c r="B1178" s="62"/>
      <c r="C1178" s="62"/>
      <c r="D1178" s="62"/>
      <c r="E1178" s="62"/>
      <c r="F1178" s="62"/>
    </row>
    <row r="1179" spans="2:6">
      <c r="B1179" s="62"/>
      <c r="C1179" s="62"/>
      <c r="D1179" s="62"/>
      <c r="E1179" s="62"/>
      <c r="F1179" s="62"/>
    </row>
    <row r="1180" spans="2:6">
      <c r="B1180" s="62"/>
      <c r="C1180" s="62"/>
      <c r="D1180" s="62"/>
      <c r="E1180" s="62"/>
      <c r="F1180" s="62"/>
    </row>
    <row r="1181" spans="2:6">
      <c r="B1181" s="62"/>
      <c r="C1181" s="62"/>
      <c r="D1181" s="62"/>
      <c r="E1181" s="62"/>
      <c r="F1181" s="62"/>
    </row>
    <row r="1182" spans="2:6">
      <c r="B1182" s="62"/>
      <c r="C1182" s="62"/>
      <c r="D1182" s="62"/>
      <c r="E1182" s="62"/>
      <c r="F1182" s="62"/>
    </row>
    <row r="1183" spans="2:6">
      <c r="B1183" s="62"/>
      <c r="C1183" s="62"/>
      <c r="D1183" s="62"/>
      <c r="E1183" s="62"/>
      <c r="F1183" s="62"/>
    </row>
    <row r="1184" spans="2:6">
      <c r="B1184" s="62"/>
      <c r="C1184" s="62"/>
      <c r="D1184" s="62"/>
      <c r="E1184" s="62"/>
      <c r="F1184" s="62"/>
    </row>
    <row r="1185" spans="2:6">
      <c r="B1185" s="62"/>
      <c r="C1185" s="62"/>
      <c r="D1185" s="62"/>
      <c r="E1185" s="62"/>
      <c r="F1185" s="62"/>
    </row>
    <row r="1186" spans="2:6">
      <c r="B1186" s="62"/>
      <c r="C1186" s="62"/>
      <c r="D1186" s="62"/>
      <c r="E1186" s="62"/>
      <c r="F1186" s="62"/>
    </row>
    <row r="1187" spans="2:6">
      <c r="B1187" s="62"/>
      <c r="C1187" s="62"/>
      <c r="D1187" s="62"/>
      <c r="E1187" s="62"/>
      <c r="F1187" s="62"/>
    </row>
    <row r="1188" spans="2:6">
      <c r="B1188" s="62"/>
      <c r="C1188" s="62"/>
      <c r="D1188" s="62"/>
      <c r="E1188" s="62"/>
      <c r="F1188" s="62"/>
    </row>
    <row r="1189" spans="2:6">
      <c r="B1189" s="62"/>
      <c r="C1189" s="62"/>
      <c r="D1189" s="62"/>
      <c r="E1189" s="62"/>
      <c r="F1189" s="62"/>
    </row>
    <row r="1190" spans="2:6">
      <c r="B1190" s="62"/>
      <c r="C1190" s="62"/>
      <c r="D1190" s="62"/>
      <c r="E1190" s="62"/>
      <c r="F1190" s="62"/>
    </row>
    <row r="1191" spans="2:6">
      <c r="B1191" s="62"/>
      <c r="C1191" s="62"/>
      <c r="D1191" s="62"/>
      <c r="E1191" s="62"/>
      <c r="F1191" s="62"/>
    </row>
    <row r="1192" spans="2:6">
      <c r="B1192" s="62"/>
      <c r="C1192" s="62"/>
      <c r="D1192" s="62"/>
      <c r="E1192" s="62"/>
      <c r="F1192" s="62"/>
    </row>
    <row r="1193" spans="2:6">
      <c r="B1193" s="62"/>
      <c r="C1193" s="62"/>
      <c r="D1193" s="62"/>
      <c r="E1193" s="62"/>
      <c r="F1193" s="62"/>
    </row>
    <row r="1194" spans="2:6">
      <c r="B1194" s="62"/>
      <c r="C1194" s="62"/>
      <c r="D1194" s="62"/>
      <c r="E1194" s="62"/>
      <c r="F1194" s="62"/>
    </row>
    <row r="1195" spans="2:6">
      <c r="B1195" s="62"/>
      <c r="C1195" s="62"/>
      <c r="D1195" s="62"/>
      <c r="E1195" s="62"/>
      <c r="F1195" s="62"/>
    </row>
    <row r="1196" spans="2:6">
      <c r="B1196" s="62"/>
      <c r="C1196" s="62"/>
      <c r="D1196" s="62"/>
      <c r="E1196" s="62"/>
      <c r="F1196" s="62"/>
    </row>
    <row r="1197" spans="2:6">
      <c r="B1197" s="62"/>
      <c r="C1197" s="62"/>
      <c r="D1197" s="62"/>
      <c r="E1197" s="62"/>
      <c r="F1197" s="62"/>
    </row>
    <row r="1198" spans="2:6">
      <c r="B1198" s="62"/>
      <c r="C1198" s="62"/>
      <c r="D1198" s="62"/>
      <c r="E1198" s="62"/>
      <c r="F1198" s="62"/>
    </row>
    <row r="1199" spans="2:6">
      <c r="B1199" s="62"/>
      <c r="C1199" s="62"/>
      <c r="D1199" s="62"/>
      <c r="E1199" s="62"/>
      <c r="F1199" s="62"/>
    </row>
    <row r="1200" spans="2:6">
      <c r="B1200" s="62"/>
      <c r="C1200" s="62"/>
      <c r="D1200" s="62"/>
      <c r="E1200" s="62"/>
      <c r="F1200" s="62"/>
    </row>
    <row r="1201" spans="2:6">
      <c r="B1201" s="62"/>
      <c r="C1201" s="62"/>
      <c r="D1201" s="62"/>
      <c r="E1201" s="62"/>
      <c r="F1201" s="62"/>
    </row>
    <row r="1202" spans="2:6">
      <c r="B1202" s="62"/>
      <c r="C1202" s="62"/>
      <c r="D1202" s="62"/>
      <c r="E1202" s="62"/>
      <c r="F1202" s="62"/>
    </row>
    <row r="1203" spans="2:6">
      <c r="B1203" s="62"/>
      <c r="C1203" s="62"/>
      <c r="D1203" s="62"/>
      <c r="E1203" s="62"/>
      <c r="F1203" s="62"/>
    </row>
    <row r="1204" spans="2:6">
      <c r="B1204" s="62"/>
      <c r="C1204" s="62"/>
      <c r="D1204" s="62"/>
      <c r="E1204" s="62"/>
      <c r="F1204" s="62"/>
    </row>
    <row r="1205" spans="2:6">
      <c r="B1205" s="62"/>
      <c r="C1205" s="62"/>
      <c r="D1205" s="62"/>
      <c r="E1205" s="62"/>
      <c r="F1205" s="62"/>
    </row>
    <row r="1206" spans="2:6">
      <c r="B1206" s="62"/>
      <c r="C1206" s="62"/>
      <c r="D1206" s="62"/>
      <c r="E1206" s="62"/>
      <c r="F1206" s="62"/>
    </row>
    <row r="1207" spans="2:6">
      <c r="B1207" s="62"/>
      <c r="C1207" s="62"/>
      <c r="D1207" s="62"/>
      <c r="E1207" s="62"/>
      <c r="F1207" s="62"/>
    </row>
    <row r="1208" spans="2:6">
      <c r="B1208" s="62"/>
      <c r="C1208" s="62"/>
      <c r="D1208" s="62"/>
      <c r="E1208" s="62"/>
      <c r="F1208" s="62"/>
    </row>
    <row r="1209" spans="2:6">
      <c r="B1209" s="62"/>
      <c r="C1209" s="62"/>
      <c r="D1209" s="62"/>
      <c r="E1209" s="62"/>
      <c r="F1209" s="62"/>
    </row>
    <row r="1210" spans="2:6">
      <c r="B1210" s="62"/>
      <c r="C1210" s="62"/>
      <c r="D1210" s="62"/>
      <c r="E1210" s="62"/>
      <c r="F1210" s="62"/>
    </row>
    <row r="1211" spans="2:6">
      <c r="B1211" s="62"/>
      <c r="C1211" s="62"/>
      <c r="D1211" s="62"/>
      <c r="E1211" s="62"/>
      <c r="F1211" s="62"/>
    </row>
    <row r="1212" spans="2:6">
      <c r="B1212" s="62"/>
      <c r="C1212" s="62"/>
      <c r="D1212" s="62"/>
      <c r="E1212" s="62"/>
      <c r="F1212" s="62"/>
    </row>
    <row r="1213" spans="2:6">
      <c r="B1213" s="62"/>
      <c r="C1213" s="62"/>
      <c r="D1213" s="62"/>
      <c r="E1213" s="62"/>
      <c r="F1213" s="62"/>
    </row>
    <row r="1214" spans="2:6">
      <c r="B1214" s="62"/>
      <c r="C1214" s="62"/>
      <c r="D1214" s="62"/>
      <c r="E1214" s="62"/>
      <c r="F1214" s="62"/>
    </row>
    <row r="1215" spans="2:6">
      <c r="B1215" s="62"/>
      <c r="C1215" s="62"/>
      <c r="D1215" s="62"/>
      <c r="E1215" s="62"/>
      <c r="F1215" s="62"/>
    </row>
    <row r="1216" spans="2:6">
      <c r="B1216" s="62"/>
      <c r="C1216" s="62"/>
      <c r="D1216" s="62"/>
      <c r="E1216" s="62"/>
      <c r="F1216" s="62"/>
    </row>
    <row r="1217" spans="2:6">
      <c r="B1217" s="62"/>
      <c r="C1217" s="62"/>
      <c r="D1217" s="62"/>
      <c r="E1217" s="62"/>
      <c r="F1217" s="62"/>
    </row>
    <row r="1218" spans="2:6">
      <c r="B1218" s="62"/>
      <c r="C1218" s="62"/>
      <c r="D1218" s="62"/>
      <c r="E1218" s="62"/>
      <c r="F1218" s="62"/>
    </row>
    <row r="1219" spans="2:6">
      <c r="B1219" s="62"/>
      <c r="C1219" s="62"/>
      <c r="D1219" s="62"/>
      <c r="E1219" s="62"/>
      <c r="F1219" s="62"/>
    </row>
    <row r="1220" spans="2:6">
      <c r="B1220" s="62"/>
      <c r="C1220" s="62"/>
      <c r="D1220" s="62"/>
      <c r="E1220" s="62"/>
      <c r="F1220" s="62"/>
    </row>
    <row r="1221" spans="2:6">
      <c r="B1221" s="62"/>
      <c r="C1221" s="62"/>
      <c r="D1221" s="62"/>
      <c r="E1221" s="62"/>
      <c r="F1221" s="62"/>
    </row>
    <row r="1222" spans="2:6">
      <c r="B1222" s="62"/>
      <c r="C1222" s="62"/>
      <c r="D1222" s="62"/>
      <c r="E1222" s="62"/>
      <c r="F1222" s="62"/>
    </row>
    <row r="1223" spans="2:6">
      <c r="B1223" s="62"/>
      <c r="C1223" s="62"/>
      <c r="D1223" s="62"/>
      <c r="E1223" s="62"/>
      <c r="F1223" s="62"/>
    </row>
    <row r="1224" spans="2:6">
      <c r="B1224" s="62"/>
      <c r="C1224" s="62"/>
      <c r="D1224" s="62"/>
      <c r="E1224" s="62"/>
      <c r="F1224" s="62"/>
    </row>
    <row r="1225" spans="2:6">
      <c r="B1225" s="62"/>
      <c r="C1225" s="62"/>
      <c r="D1225" s="62"/>
      <c r="E1225" s="62"/>
      <c r="F1225" s="62"/>
    </row>
    <row r="1226" spans="2:6">
      <c r="B1226" s="62"/>
      <c r="C1226" s="62"/>
      <c r="D1226" s="62"/>
      <c r="E1226" s="62"/>
      <c r="F1226" s="62"/>
    </row>
    <row r="1227" spans="2:6">
      <c r="B1227" s="62"/>
      <c r="C1227" s="62"/>
      <c r="D1227" s="62"/>
      <c r="E1227" s="62"/>
      <c r="F1227" s="62"/>
    </row>
    <row r="1228" spans="2:6">
      <c r="B1228" s="62"/>
      <c r="C1228" s="62"/>
      <c r="D1228" s="62"/>
      <c r="E1228" s="62"/>
      <c r="F1228" s="62"/>
    </row>
    <row r="1229" spans="2:6">
      <c r="B1229" s="62"/>
      <c r="C1229" s="62"/>
      <c r="D1229" s="62"/>
      <c r="E1229" s="62"/>
      <c r="F1229" s="62"/>
    </row>
    <row r="1230" spans="2:6">
      <c r="B1230" s="62"/>
      <c r="C1230" s="62"/>
      <c r="D1230" s="62"/>
      <c r="E1230" s="62"/>
      <c r="F1230" s="62"/>
    </row>
    <row r="1231" spans="2:6">
      <c r="B1231" s="62"/>
      <c r="C1231" s="62"/>
      <c r="D1231" s="62"/>
      <c r="E1231" s="62"/>
      <c r="F1231" s="62"/>
    </row>
    <row r="1232" spans="2:6">
      <c r="B1232" s="62"/>
      <c r="C1232" s="62"/>
      <c r="D1232" s="62"/>
      <c r="E1232" s="62"/>
      <c r="F1232" s="62"/>
    </row>
    <row r="1233" spans="2:6">
      <c r="B1233" s="62"/>
      <c r="C1233" s="62"/>
      <c r="D1233" s="62"/>
      <c r="E1233" s="62"/>
      <c r="F1233" s="62"/>
    </row>
    <row r="1234" spans="2:6">
      <c r="B1234" s="62"/>
      <c r="C1234" s="62"/>
      <c r="D1234" s="62"/>
      <c r="E1234" s="62"/>
      <c r="F1234" s="62"/>
    </row>
    <row r="1235" spans="2:6">
      <c r="B1235" s="62"/>
      <c r="C1235" s="62"/>
      <c r="D1235" s="62"/>
      <c r="E1235" s="62"/>
      <c r="F1235" s="62"/>
    </row>
    <row r="1236" spans="2:6">
      <c r="B1236" s="62"/>
      <c r="C1236" s="62"/>
      <c r="D1236" s="62"/>
      <c r="E1236" s="62"/>
      <c r="F1236" s="62"/>
    </row>
    <row r="1237" spans="2:6">
      <c r="B1237" s="62"/>
      <c r="C1237" s="62"/>
      <c r="D1237" s="62"/>
      <c r="E1237" s="62"/>
      <c r="F1237" s="62"/>
    </row>
    <row r="1238" spans="2:6">
      <c r="B1238" s="62"/>
      <c r="C1238" s="62"/>
      <c r="D1238" s="62"/>
      <c r="E1238" s="62"/>
      <c r="F1238" s="62"/>
    </row>
    <row r="1239" spans="2:6">
      <c r="B1239" s="62"/>
      <c r="C1239" s="62"/>
      <c r="D1239" s="62"/>
      <c r="E1239" s="62"/>
      <c r="F1239" s="62"/>
    </row>
    <row r="1240" spans="2:6">
      <c r="B1240" s="62"/>
      <c r="C1240" s="62"/>
      <c r="D1240" s="62"/>
      <c r="E1240" s="62"/>
      <c r="F1240" s="62"/>
    </row>
    <row r="1241" spans="2:6">
      <c r="B1241" s="62"/>
      <c r="C1241" s="62"/>
      <c r="D1241" s="62"/>
      <c r="E1241" s="62"/>
      <c r="F1241" s="62"/>
    </row>
    <row r="1242" spans="2:6">
      <c r="B1242" s="62"/>
      <c r="C1242" s="62"/>
      <c r="D1242" s="62"/>
      <c r="E1242" s="62"/>
      <c r="F1242" s="62"/>
    </row>
    <row r="1243" spans="2:6">
      <c r="B1243" s="62"/>
      <c r="C1243" s="62"/>
      <c r="D1243" s="62"/>
      <c r="E1243" s="62"/>
      <c r="F1243" s="62"/>
    </row>
    <row r="1244" spans="2:6">
      <c r="B1244" s="62"/>
      <c r="C1244" s="62"/>
      <c r="D1244" s="62"/>
      <c r="E1244" s="62"/>
      <c r="F1244" s="62"/>
    </row>
    <row r="1245" spans="2:6">
      <c r="B1245" s="62"/>
      <c r="C1245" s="62"/>
      <c r="D1245" s="62"/>
      <c r="E1245" s="62"/>
      <c r="F1245" s="62"/>
    </row>
    <row r="1246" spans="2:6">
      <c r="B1246" s="62"/>
      <c r="C1246" s="62"/>
      <c r="D1246" s="62"/>
      <c r="E1246" s="62"/>
      <c r="F1246" s="62"/>
    </row>
    <row r="1247" spans="2:6">
      <c r="B1247" s="62"/>
      <c r="C1247" s="62"/>
      <c r="D1247" s="62"/>
      <c r="E1247" s="62"/>
      <c r="F1247" s="62"/>
    </row>
    <row r="1248" spans="2:6">
      <c r="B1248" s="62"/>
      <c r="C1248" s="62"/>
      <c r="D1248" s="62"/>
      <c r="E1248" s="62"/>
      <c r="F1248" s="62"/>
    </row>
    <row r="1249" spans="2:6">
      <c r="B1249" s="62"/>
      <c r="C1249" s="62"/>
      <c r="D1249" s="62"/>
      <c r="E1249" s="62"/>
      <c r="F1249" s="62"/>
    </row>
    <row r="1250" spans="2:6">
      <c r="B1250" s="62"/>
      <c r="C1250" s="62"/>
      <c r="D1250" s="62"/>
      <c r="E1250" s="62"/>
      <c r="F1250" s="62"/>
    </row>
    <row r="1251" spans="2:6">
      <c r="B1251" s="62"/>
      <c r="C1251" s="62"/>
      <c r="D1251" s="62"/>
      <c r="E1251" s="62"/>
      <c r="F1251" s="62"/>
    </row>
    <row r="1252" spans="2:6">
      <c r="B1252" s="62"/>
      <c r="C1252" s="62"/>
      <c r="D1252" s="62"/>
      <c r="E1252" s="62"/>
      <c r="F1252" s="62"/>
    </row>
    <row r="1253" spans="2:6">
      <c r="B1253" s="62"/>
      <c r="C1253" s="62"/>
      <c r="D1253" s="62"/>
      <c r="E1253" s="62"/>
      <c r="F1253" s="62"/>
    </row>
    <row r="1254" spans="2:6">
      <c r="B1254" s="62"/>
      <c r="C1254" s="62"/>
      <c r="D1254" s="62"/>
      <c r="E1254" s="62"/>
      <c r="F1254" s="62"/>
    </row>
    <row r="1255" spans="2:6">
      <c r="B1255" s="62"/>
      <c r="C1255" s="62"/>
      <c r="D1255" s="62"/>
      <c r="E1255" s="62"/>
      <c r="F1255" s="62"/>
    </row>
    <row r="1256" spans="2:6">
      <c r="B1256" s="62"/>
      <c r="C1256" s="62"/>
      <c r="D1256" s="62"/>
      <c r="E1256" s="62"/>
      <c r="F1256" s="62"/>
    </row>
    <row r="1257" spans="2:6">
      <c r="B1257" s="62"/>
      <c r="C1257" s="62"/>
      <c r="D1257" s="62"/>
      <c r="E1257" s="62"/>
      <c r="F1257" s="62"/>
    </row>
    <row r="1258" spans="2:6">
      <c r="B1258" s="62"/>
      <c r="C1258" s="62"/>
      <c r="D1258" s="62"/>
      <c r="E1258" s="62"/>
      <c r="F1258" s="62"/>
    </row>
    <row r="1259" spans="2:6">
      <c r="B1259" s="62"/>
      <c r="C1259" s="62"/>
      <c r="D1259" s="62"/>
      <c r="E1259" s="62"/>
      <c r="F1259" s="62"/>
    </row>
    <row r="1260" spans="2:6">
      <c r="B1260" s="62"/>
      <c r="C1260" s="62"/>
      <c r="D1260" s="62"/>
      <c r="E1260" s="62"/>
      <c r="F1260" s="62"/>
    </row>
    <row r="1261" spans="2:6">
      <c r="B1261" s="62"/>
      <c r="C1261" s="62"/>
      <c r="D1261" s="62"/>
      <c r="E1261" s="62"/>
      <c r="F1261" s="62"/>
    </row>
    <row r="1262" spans="2:6">
      <c r="B1262" s="62"/>
      <c r="C1262" s="62"/>
      <c r="D1262" s="62"/>
      <c r="E1262" s="62"/>
      <c r="F1262" s="62"/>
    </row>
    <row r="1263" spans="2:6">
      <c r="B1263" s="62"/>
      <c r="C1263" s="62"/>
      <c r="D1263" s="62"/>
      <c r="E1263" s="62"/>
      <c r="F1263" s="62"/>
    </row>
    <row r="1264" spans="2:6">
      <c r="B1264" s="62"/>
      <c r="C1264" s="62"/>
      <c r="D1264" s="62"/>
      <c r="E1264" s="62"/>
      <c r="F1264" s="62"/>
    </row>
    <row r="1265" spans="2:6">
      <c r="B1265" s="62"/>
      <c r="C1265" s="62"/>
      <c r="D1265" s="62"/>
      <c r="E1265" s="62"/>
      <c r="F1265" s="62"/>
    </row>
    <row r="1266" spans="2:6">
      <c r="B1266" s="62"/>
      <c r="C1266" s="62"/>
      <c r="D1266" s="62"/>
      <c r="E1266" s="62"/>
      <c r="F1266" s="62"/>
    </row>
    <row r="1267" spans="2:6">
      <c r="B1267" s="62"/>
      <c r="C1267" s="62"/>
      <c r="D1267" s="62"/>
      <c r="E1267" s="62"/>
      <c r="F1267" s="62"/>
    </row>
    <row r="1268" spans="2:6">
      <c r="B1268" s="62"/>
      <c r="C1268" s="62"/>
      <c r="D1268" s="62"/>
      <c r="E1268" s="62"/>
      <c r="F1268" s="62"/>
    </row>
    <row r="1269" spans="2:6">
      <c r="B1269" s="62"/>
      <c r="C1269" s="62"/>
      <c r="D1269" s="62"/>
      <c r="E1269" s="62"/>
      <c r="F1269" s="62"/>
    </row>
    <row r="1270" spans="2:6">
      <c r="B1270" s="62"/>
      <c r="C1270" s="62"/>
      <c r="D1270" s="62"/>
      <c r="E1270" s="62"/>
      <c r="F1270" s="62"/>
    </row>
    <row r="1271" spans="2:6">
      <c r="B1271" s="62"/>
      <c r="C1271" s="62"/>
      <c r="D1271" s="62"/>
      <c r="E1271" s="62"/>
      <c r="F1271" s="62"/>
    </row>
    <row r="1272" spans="2:6">
      <c r="B1272" s="62"/>
      <c r="C1272" s="62"/>
      <c r="D1272" s="62"/>
      <c r="E1272" s="62"/>
      <c r="F1272" s="62"/>
    </row>
    <row r="1273" spans="2:6">
      <c r="B1273" s="62"/>
      <c r="C1273" s="62"/>
      <c r="D1273" s="62"/>
      <c r="E1273" s="62"/>
      <c r="F1273" s="62"/>
    </row>
    <row r="1274" spans="2:6">
      <c r="B1274" s="62"/>
      <c r="C1274" s="62"/>
      <c r="D1274" s="62"/>
      <c r="E1274" s="62"/>
      <c r="F1274" s="62"/>
    </row>
    <row r="1275" spans="2:6">
      <c r="B1275" s="62"/>
      <c r="C1275" s="62"/>
      <c r="D1275" s="62"/>
      <c r="E1275" s="62"/>
      <c r="F1275" s="62"/>
    </row>
    <row r="1276" spans="2:6">
      <c r="B1276" s="62"/>
      <c r="C1276" s="62"/>
      <c r="D1276" s="62"/>
      <c r="E1276" s="62"/>
      <c r="F1276" s="62"/>
    </row>
    <row r="1277" spans="2:6">
      <c r="B1277" s="62"/>
      <c r="C1277" s="62"/>
      <c r="D1277" s="62"/>
      <c r="E1277" s="62"/>
      <c r="F1277" s="62"/>
    </row>
    <row r="1278" spans="2:6">
      <c r="B1278" s="62"/>
      <c r="C1278" s="62"/>
      <c r="D1278" s="62"/>
      <c r="E1278" s="62"/>
      <c r="F1278" s="62"/>
    </row>
    <row r="1279" spans="2:6">
      <c r="B1279" s="62"/>
      <c r="C1279" s="62"/>
      <c r="D1279" s="62"/>
      <c r="E1279" s="62"/>
      <c r="F1279" s="62"/>
    </row>
    <row r="1280" spans="2:6">
      <c r="B1280" s="62"/>
      <c r="C1280" s="62"/>
      <c r="D1280" s="62"/>
      <c r="E1280" s="62"/>
      <c r="F1280" s="62"/>
    </row>
    <row r="1281" spans="2:6">
      <c r="B1281" s="62"/>
      <c r="C1281" s="62"/>
      <c r="D1281" s="62"/>
      <c r="E1281" s="62"/>
      <c r="F1281" s="62"/>
    </row>
    <row r="1282" spans="2:6">
      <c r="B1282" s="62"/>
      <c r="C1282" s="62"/>
      <c r="D1282" s="62"/>
      <c r="E1282" s="62"/>
      <c r="F1282" s="62"/>
    </row>
    <row r="1283" spans="2:6">
      <c r="B1283" s="62"/>
      <c r="C1283" s="62"/>
      <c r="D1283" s="62"/>
      <c r="E1283" s="62"/>
      <c r="F1283" s="62"/>
    </row>
    <row r="1284" spans="2:6">
      <c r="B1284" s="62"/>
      <c r="C1284" s="62"/>
      <c r="D1284" s="62"/>
      <c r="E1284" s="62"/>
      <c r="F1284" s="62"/>
    </row>
    <row r="1285" spans="2:6">
      <c r="B1285" s="62"/>
      <c r="C1285" s="62"/>
      <c r="D1285" s="62"/>
      <c r="E1285" s="62"/>
      <c r="F1285" s="62"/>
    </row>
    <row r="1286" spans="2:6">
      <c r="B1286" s="62"/>
      <c r="C1286" s="62"/>
      <c r="D1286" s="62"/>
      <c r="E1286" s="62"/>
      <c r="F1286" s="62"/>
    </row>
    <row r="1287" spans="2:6">
      <c r="B1287" s="62"/>
      <c r="C1287" s="62"/>
      <c r="D1287" s="62"/>
      <c r="E1287" s="62"/>
      <c r="F1287" s="62"/>
    </row>
    <row r="1288" spans="2:6">
      <c r="B1288" s="62"/>
      <c r="C1288" s="62"/>
      <c r="D1288" s="62"/>
      <c r="E1288" s="62"/>
      <c r="F1288" s="62"/>
    </row>
    <row r="1289" spans="2:6">
      <c r="B1289" s="62"/>
      <c r="C1289" s="62"/>
      <c r="D1289" s="62"/>
      <c r="E1289" s="62"/>
      <c r="F1289" s="62"/>
    </row>
    <row r="1290" spans="2:6">
      <c r="B1290" s="62"/>
      <c r="C1290" s="62"/>
      <c r="D1290" s="62"/>
      <c r="E1290" s="62"/>
      <c r="F1290" s="62"/>
    </row>
    <row r="1291" spans="2:6">
      <c r="B1291" s="62"/>
      <c r="C1291" s="62"/>
      <c r="D1291" s="62"/>
      <c r="E1291" s="62"/>
      <c r="F1291" s="62"/>
    </row>
    <row r="1292" spans="2:6">
      <c r="B1292" s="62"/>
      <c r="C1292" s="62"/>
      <c r="D1292" s="62"/>
      <c r="E1292" s="62"/>
      <c r="F1292" s="62"/>
    </row>
    <row r="1293" spans="2:6">
      <c r="B1293" s="62"/>
      <c r="C1293" s="62"/>
      <c r="D1293" s="62"/>
      <c r="E1293" s="62"/>
      <c r="F1293" s="62"/>
    </row>
    <row r="1294" spans="2:6">
      <c r="B1294" s="62"/>
      <c r="C1294" s="62"/>
      <c r="D1294" s="62"/>
      <c r="E1294" s="62"/>
      <c r="F1294" s="62"/>
    </row>
    <row r="1295" spans="2:6">
      <c r="B1295" s="62"/>
      <c r="C1295" s="62"/>
      <c r="D1295" s="62"/>
      <c r="E1295" s="62"/>
      <c r="F1295" s="62"/>
    </row>
    <row r="1296" spans="2:6">
      <c r="B1296" s="62"/>
      <c r="C1296" s="62"/>
      <c r="D1296" s="62"/>
      <c r="E1296" s="62"/>
      <c r="F1296" s="62"/>
    </row>
    <row r="1297" spans="2:6">
      <c r="B1297" s="62"/>
      <c r="C1297" s="62"/>
      <c r="D1297" s="62"/>
      <c r="E1297" s="62"/>
      <c r="F1297" s="62"/>
    </row>
    <row r="1298" spans="2:6">
      <c r="B1298" s="62"/>
      <c r="C1298" s="62"/>
      <c r="D1298" s="62"/>
      <c r="E1298" s="62"/>
      <c r="F1298" s="62"/>
    </row>
    <row r="1299" spans="2:6">
      <c r="B1299" s="62"/>
      <c r="C1299" s="62"/>
      <c r="D1299" s="62"/>
      <c r="E1299" s="62"/>
      <c r="F1299" s="62"/>
    </row>
    <row r="1300" spans="2:6">
      <c r="B1300" s="62"/>
      <c r="C1300" s="62"/>
      <c r="D1300" s="62"/>
      <c r="E1300" s="62"/>
      <c r="F1300" s="62"/>
    </row>
    <row r="1301" spans="2:6">
      <c r="B1301" s="62"/>
      <c r="C1301" s="62"/>
      <c r="D1301" s="62"/>
      <c r="E1301" s="62"/>
      <c r="F1301" s="62"/>
    </row>
    <row r="1302" spans="2:6">
      <c r="B1302" s="62"/>
      <c r="C1302" s="62"/>
      <c r="D1302" s="62"/>
      <c r="E1302" s="62"/>
      <c r="F1302" s="62"/>
    </row>
    <row r="1303" spans="2:6">
      <c r="B1303" s="62"/>
      <c r="C1303" s="62"/>
      <c r="D1303" s="62"/>
      <c r="E1303" s="62"/>
      <c r="F1303" s="62"/>
    </row>
    <row r="1304" spans="2:6">
      <c r="B1304" s="62"/>
      <c r="C1304" s="62"/>
      <c r="D1304" s="62"/>
      <c r="E1304" s="62"/>
      <c r="F1304" s="62"/>
    </row>
    <row r="1305" spans="2:6">
      <c r="B1305" s="62"/>
      <c r="C1305" s="62"/>
      <c r="D1305" s="62"/>
      <c r="E1305" s="62"/>
      <c r="F1305" s="62"/>
    </row>
    <row r="1306" spans="2:6">
      <c r="B1306" s="62"/>
      <c r="C1306" s="62"/>
      <c r="D1306" s="62"/>
      <c r="E1306" s="62"/>
      <c r="F1306" s="62"/>
    </row>
    <row r="1307" spans="2:6">
      <c r="B1307" s="62"/>
      <c r="C1307" s="62"/>
      <c r="D1307" s="62"/>
      <c r="E1307" s="62"/>
      <c r="F1307" s="62"/>
    </row>
    <row r="1308" spans="2:6">
      <c r="B1308" s="62"/>
      <c r="C1308" s="62"/>
      <c r="D1308" s="62"/>
      <c r="E1308" s="62"/>
      <c r="F1308" s="62"/>
    </row>
    <row r="1309" spans="2:6">
      <c r="B1309" s="62"/>
      <c r="C1309" s="62"/>
      <c r="D1309" s="62"/>
      <c r="E1309" s="62"/>
      <c r="F1309" s="62"/>
    </row>
    <row r="1310" spans="2:6">
      <c r="B1310" s="62"/>
      <c r="C1310" s="62"/>
      <c r="D1310" s="62"/>
      <c r="E1310" s="62"/>
      <c r="F1310" s="62"/>
    </row>
    <row r="1311" spans="2:6">
      <c r="B1311" s="62"/>
      <c r="C1311" s="62"/>
      <c r="D1311" s="62"/>
      <c r="E1311" s="62"/>
      <c r="F1311" s="62"/>
    </row>
    <row r="1312" spans="2:6">
      <c r="B1312" s="62"/>
      <c r="C1312" s="62"/>
      <c r="D1312" s="62"/>
      <c r="E1312" s="62"/>
      <c r="F1312" s="62"/>
    </row>
    <row r="1313" spans="2:6">
      <c r="B1313" s="62"/>
      <c r="C1313" s="62"/>
      <c r="D1313" s="62"/>
      <c r="E1313" s="62"/>
      <c r="F1313" s="62"/>
    </row>
    <row r="1314" spans="2:6">
      <c r="B1314" s="62"/>
      <c r="C1314" s="62"/>
      <c r="D1314" s="62"/>
      <c r="E1314" s="62"/>
      <c r="F1314" s="62"/>
    </row>
    <row r="1315" spans="2:6">
      <c r="B1315" s="62"/>
      <c r="C1315" s="62"/>
      <c r="D1315" s="62"/>
      <c r="E1315" s="62"/>
      <c r="F1315" s="62"/>
    </row>
    <row r="1316" spans="2:6">
      <c r="B1316" s="62"/>
      <c r="C1316" s="62"/>
      <c r="D1316" s="62"/>
      <c r="E1316" s="62"/>
      <c r="F1316" s="62"/>
    </row>
    <row r="1317" spans="2:6">
      <c r="B1317" s="62"/>
      <c r="C1317" s="62"/>
      <c r="D1317" s="62"/>
      <c r="E1317" s="62"/>
      <c r="F1317" s="62"/>
    </row>
    <row r="1318" spans="2:6">
      <c r="B1318" s="62"/>
      <c r="C1318" s="62"/>
      <c r="D1318" s="62"/>
      <c r="E1318" s="62"/>
      <c r="F1318" s="62"/>
    </row>
    <row r="1319" spans="2:6">
      <c r="B1319" s="62"/>
      <c r="C1319" s="62"/>
      <c r="D1319" s="62"/>
      <c r="E1319" s="62"/>
      <c r="F1319" s="62"/>
    </row>
    <row r="1320" spans="2:6">
      <c r="B1320" s="62"/>
      <c r="C1320" s="62"/>
      <c r="D1320" s="62"/>
      <c r="E1320" s="62"/>
      <c r="F1320" s="62"/>
    </row>
    <row r="1321" spans="2:6">
      <c r="B1321" s="62"/>
      <c r="C1321" s="62"/>
      <c r="D1321" s="62"/>
      <c r="E1321" s="62"/>
      <c r="F1321" s="62"/>
    </row>
    <row r="1322" spans="2:6">
      <c r="B1322" s="62"/>
      <c r="C1322" s="62"/>
      <c r="D1322" s="62"/>
      <c r="E1322" s="62"/>
      <c r="F1322" s="62"/>
    </row>
    <row r="1323" spans="2:6">
      <c r="B1323" s="62"/>
      <c r="C1323" s="62"/>
      <c r="D1323" s="62"/>
      <c r="E1323" s="62"/>
      <c r="F1323" s="62"/>
    </row>
    <row r="1324" spans="2:6">
      <c r="B1324" s="62"/>
      <c r="C1324" s="62"/>
      <c r="D1324" s="62"/>
      <c r="E1324" s="62"/>
      <c r="F1324" s="62"/>
    </row>
    <row r="1325" spans="2:6">
      <c r="B1325" s="62"/>
      <c r="C1325" s="62"/>
      <c r="D1325" s="62"/>
      <c r="E1325" s="62"/>
      <c r="F1325" s="62"/>
    </row>
    <row r="1326" spans="2:6">
      <c r="B1326" s="62"/>
      <c r="C1326" s="62"/>
      <c r="D1326" s="62"/>
      <c r="E1326" s="62"/>
      <c r="F1326" s="62"/>
    </row>
    <row r="1327" spans="2:6">
      <c r="B1327" s="62"/>
      <c r="C1327" s="62"/>
      <c r="D1327" s="62"/>
      <c r="E1327" s="62"/>
      <c r="F1327" s="62"/>
    </row>
    <row r="1328" spans="2:6">
      <c r="B1328" s="62"/>
      <c r="C1328" s="62"/>
      <c r="D1328" s="62"/>
      <c r="E1328" s="62"/>
      <c r="F1328" s="62"/>
    </row>
    <row r="1329" spans="2:6">
      <c r="B1329" s="62"/>
      <c r="C1329" s="62"/>
      <c r="D1329" s="62"/>
      <c r="E1329" s="62"/>
      <c r="F1329" s="62"/>
    </row>
    <row r="1330" spans="2:6">
      <c r="B1330" s="62"/>
      <c r="C1330" s="62"/>
      <c r="D1330" s="62"/>
      <c r="E1330" s="62"/>
      <c r="F1330" s="62"/>
    </row>
    <row r="1331" spans="2:6">
      <c r="B1331" s="62"/>
      <c r="C1331" s="62"/>
      <c r="D1331" s="62"/>
      <c r="E1331" s="62"/>
      <c r="F1331" s="62"/>
    </row>
    <row r="1332" spans="2:6">
      <c r="B1332" s="62"/>
      <c r="C1332" s="62"/>
      <c r="D1332" s="62"/>
      <c r="E1332" s="62"/>
      <c r="F1332" s="62"/>
    </row>
    <row r="1333" spans="2:6">
      <c r="B1333" s="62"/>
      <c r="C1333" s="62"/>
      <c r="D1333" s="62"/>
      <c r="E1333" s="62"/>
      <c r="F1333" s="62"/>
    </row>
    <row r="1334" spans="2:6">
      <c r="B1334" s="62"/>
      <c r="C1334" s="62"/>
      <c r="D1334" s="62"/>
      <c r="E1334" s="62"/>
      <c r="F1334" s="62"/>
    </row>
    <row r="1335" spans="2:6">
      <c r="B1335" s="62"/>
      <c r="C1335" s="62"/>
      <c r="D1335" s="62"/>
      <c r="E1335" s="62"/>
      <c r="F1335" s="62"/>
    </row>
    <row r="1336" spans="2:6">
      <c r="B1336" s="62"/>
      <c r="C1336" s="62"/>
      <c r="D1336" s="62"/>
      <c r="E1336" s="62"/>
      <c r="F1336" s="62"/>
    </row>
    <row r="1337" spans="2:6">
      <c r="B1337" s="62"/>
      <c r="C1337" s="62"/>
      <c r="D1337" s="62"/>
      <c r="E1337" s="62"/>
      <c r="F1337" s="62"/>
    </row>
    <row r="1338" spans="2:6">
      <c r="B1338" s="62"/>
      <c r="C1338" s="62"/>
      <c r="D1338" s="62"/>
      <c r="E1338" s="62"/>
      <c r="F1338" s="62"/>
    </row>
    <row r="1339" spans="2:6">
      <c r="B1339" s="62"/>
      <c r="C1339" s="62"/>
      <c r="D1339" s="62"/>
      <c r="E1339" s="62"/>
      <c r="F1339" s="62"/>
    </row>
    <row r="1340" spans="2:6">
      <c r="B1340" s="62"/>
      <c r="C1340" s="62"/>
      <c r="D1340" s="62"/>
      <c r="E1340" s="62"/>
      <c r="F1340" s="62"/>
    </row>
    <row r="1341" spans="2:6">
      <c r="B1341" s="62"/>
      <c r="C1341" s="62"/>
      <c r="D1341" s="62"/>
      <c r="E1341" s="62"/>
      <c r="F1341" s="62"/>
    </row>
    <row r="1342" spans="2:6">
      <c r="B1342" s="62"/>
      <c r="C1342" s="62"/>
      <c r="D1342" s="62"/>
      <c r="E1342" s="62"/>
      <c r="F1342" s="62"/>
    </row>
    <row r="1343" spans="2:6">
      <c r="B1343" s="62"/>
      <c r="C1343" s="62"/>
      <c r="D1343" s="62"/>
      <c r="E1343" s="62"/>
      <c r="F1343" s="62"/>
    </row>
    <row r="1344" spans="2:6">
      <c r="B1344" s="62"/>
      <c r="C1344" s="62"/>
      <c r="D1344" s="62"/>
      <c r="E1344" s="62"/>
      <c r="F1344" s="62"/>
    </row>
    <row r="1345" spans="2:6">
      <c r="B1345" s="62"/>
      <c r="C1345" s="62"/>
      <c r="D1345" s="62"/>
      <c r="E1345" s="62"/>
      <c r="F1345" s="62"/>
    </row>
    <row r="1346" spans="2:6">
      <c r="B1346" s="62"/>
      <c r="C1346" s="62"/>
      <c r="D1346" s="62"/>
      <c r="E1346" s="62"/>
      <c r="F1346" s="62"/>
    </row>
    <row r="1347" spans="2:6">
      <c r="B1347" s="62"/>
      <c r="C1347" s="62"/>
      <c r="D1347" s="62"/>
      <c r="E1347" s="62"/>
      <c r="F1347" s="62"/>
    </row>
    <row r="1348" spans="2:6">
      <c r="B1348" s="62"/>
      <c r="C1348" s="62"/>
      <c r="D1348" s="62"/>
      <c r="E1348" s="62"/>
      <c r="F1348" s="62"/>
    </row>
    <row r="1349" spans="2:6">
      <c r="B1349" s="62"/>
      <c r="C1349" s="62"/>
      <c r="D1349" s="62"/>
      <c r="E1349" s="62"/>
      <c r="F1349" s="62"/>
    </row>
    <row r="1350" spans="2:6">
      <c r="B1350" s="62"/>
      <c r="C1350" s="62"/>
      <c r="D1350" s="62"/>
      <c r="E1350" s="62"/>
      <c r="F1350" s="62"/>
    </row>
    <row r="1351" spans="2:6">
      <c r="B1351" s="62"/>
      <c r="C1351" s="62"/>
      <c r="D1351" s="62"/>
      <c r="E1351" s="62"/>
      <c r="F1351" s="62"/>
    </row>
    <row r="1352" spans="2:6">
      <c r="B1352" s="62"/>
      <c r="C1352" s="62"/>
      <c r="D1352" s="62"/>
      <c r="E1352" s="62"/>
      <c r="F1352" s="62"/>
    </row>
    <row r="1353" spans="2:6">
      <c r="B1353" s="62"/>
      <c r="C1353" s="62"/>
      <c r="D1353" s="62"/>
      <c r="E1353" s="62"/>
      <c r="F1353" s="62"/>
    </row>
    <row r="1354" spans="2:6">
      <c r="B1354" s="62"/>
      <c r="C1354" s="62"/>
      <c r="D1354" s="62"/>
      <c r="E1354" s="62"/>
      <c r="F1354" s="62"/>
    </row>
    <row r="1355" spans="2:6">
      <c r="B1355" s="62"/>
      <c r="C1355" s="62"/>
      <c r="D1355" s="62"/>
      <c r="E1355" s="62"/>
      <c r="F1355" s="62"/>
    </row>
    <row r="1356" spans="2:6">
      <c r="B1356" s="62"/>
      <c r="C1356" s="62"/>
      <c r="D1356" s="62"/>
      <c r="E1356" s="62"/>
      <c r="F1356" s="62"/>
    </row>
    <row r="1357" spans="2:6">
      <c r="B1357" s="62"/>
      <c r="C1357" s="62"/>
      <c r="D1357" s="62"/>
      <c r="E1357" s="62"/>
      <c r="F1357" s="62"/>
    </row>
    <row r="1358" spans="2:6">
      <c r="B1358" s="62"/>
      <c r="C1358" s="62"/>
      <c r="D1358" s="62"/>
      <c r="E1358" s="62"/>
      <c r="F1358" s="62"/>
    </row>
    <row r="1359" spans="2:6">
      <c r="B1359" s="62"/>
      <c r="C1359" s="62"/>
      <c r="D1359" s="62"/>
      <c r="E1359" s="62"/>
      <c r="F1359" s="62"/>
    </row>
    <row r="1360" spans="2:6">
      <c r="B1360" s="62"/>
      <c r="C1360" s="62"/>
      <c r="D1360" s="62"/>
      <c r="E1360" s="62"/>
      <c r="F1360" s="62"/>
    </row>
    <row r="1361" spans="2:6">
      <c r="B1361" s="62"/>
      <c r="C1361" s="62"/>
      <c r="D1361" s="62"/>
      <c r="E1361" s="62"/>
      <c r="F1361" s="62"/>
    </row>
    <row r="1362" spans="2:6">
      <c r="B1362" s="62"/>
      <c r="C1362" s="62"/>
      <c r="D1362" s="62"/>
      <c r="E1362" s="62"/>
      <c r="F1362" s="62"/>
    </row>
    <row r="1363" spans="2:6">
      <c r="B1363" s="62"/>
      <c r="C1363" s="62"/>
      <c r="D1363" s="62"/>
      <c r="E1363" s="62"/>
      <c r="F1363" s="62"/>
    </row>
    <row r="1364" spans="2:6">
      <c r="B1364" s="62"/>
      <c r="C1364" s="62"/>
      <c r="D1364" s="62"/>
      <c r="E1364" s="62"/>
      <c r="F1364" s="62"/>
    </row>
    <row r="1365" spans="2:6">
      <c r="B1365" s="62"/>
      <c r="C1365" s="62"/>
      <c r="D1365" s="62"/>
      <c r="E1365" s="62"/>
      <c r="F1365" s="62"/>
    </row>
    <row r="1366" spans="2:6">
      <c r="B1366" s="62"/>
      <c r="C1366" s="62"/>
      <c r="D1366" s="62"/>
      <c r="E1366" s="62"/>
      <c r="F1366" s="62"/>
    </row>
    <row r="1367" spans="2:6">
      <c r="B1367" s="62"/>
      <c r="C1367" s="62"/>
      <c r="D1367" s="62"/>
      <c r="E1367" s="62"/>
      <c r="F1367" s="62"/>
    </row>
    <row r="1368" spans="2:6">
      <c r="B1368" s="62"/>
      <c r="C1368" s="62"/>
      <c r="D1368" s="62"/>
      <c r="E1368" s="62"/>
      <c r="F1368" s="62"/>
    </row>
    <row r="1369" spans="2:6">
      <c r="B1369" s="62"/>
      <c r="C1369" s="62"/>
      <c r="D1369" s="62"/>
      <c r="E1369" s="62"/>
      <c r="F1369" s="62"/>
    </row>
    <row r="1370" spans="2:6">
      <c r="B1370" s="62"/>
      <c r="C1370" s="62"/>
      <c r="D1370" s="62"/>
      <c r="E1370" s="62"/>
      <c r="F1370" s="62"/>
    </row>
    <row r="1371" spans="2:6">
      <c r="B1371" s="62"/>
      <c r="C1371" s="62"/>
      <c r="D1371" s="62"/>
      <c r="E1371" s="62"/>
      <c r="F1371" s="62"/>
    </row>
    <row r="1372" spans="2:6">
      <c r="B1372" s="62"/>
      <c r="C1372" s="62"/>
      <c r="D1372" s="62"/>
      <c r="E1372" s="62"/>
      <c r="F1372" s="62"/>
    </row>
    <row r="1373" spans="2:6">
      <c r="B1373" s="62"/>
      <c r="C1373" s="62"/>
      <c r="D1373" s="62"/>
      <c r="E1373" s="62"/>
      <c r="F1373" s="62"/>
    </row>
    <row r="1374" spans="2:6">
      <c r="B1374" s="62"/>
      <c r="C1374" s="62"/>
      <c r="D1374" s="62"/>
      <c r="E1374" s="62"/>
      <c r="F1374" s="62"/>
    </row>
    <row r="1375" spans="2:6">
      <c r="B1375" s="62"/>
      <c r="C1375" s="62"/>
      <c r="D1375" s="62"/>
      <c r="E1375" s="62"/>
      <c r="F1375" s="62"/>
    </row>
    <row r="1376" spans="2:6">
      <c r="B1376" s="62"/>
      <c r="C1376" s="62"/>
      <c r="D1376" s="62"/>
      <c r="E1376" s="62"/>
      <c r="F1376" s="62"/>
    </row>
    <row r="1377" spans="2:6">
      <c r="B1377" s="62"/>
      <c r="C1377" s="62"/>
      <c r="D1377" s="62"/>
      <c r="E1377" s="62"/>
      <c r="F1377" s="62"/>
    </row>
    <row r="1378" spans="2:6">
      <c r="B1378" s="62"/>
      <c r="C1378" s="62"/>
      <c r="D1378" s="62"/>
      <c r="E1378" s="62"/>
      <c r="F1378" s="62"/>
    </row>
    <row r="1379" spans="2:6">
      <c r="B1379" s="62"/>
      <c r="C1379" s="62"/>
      <c r="D1379" s="62"/>
      <c r="E1379" s="62"/>
      <c r="F1379" s="62"/>
    </row>
    <row r="1380" spans="2:6">
      <c r="B1380" s="62"/>
      <c r="C1380" s="62"/>
      <c r="D1380" s="62"/>
      <c r="E1380" s="62"/>
      <c r="F1380" s="62"/>
    </row>
    <row r="1381" spans="2:6">
      <c r="B1381" s="62"/>
      <c r="C1381" s="62"/>
      <c r="D1381" s="62"/>
      <c r="E1381" s="62"/>
      <c r="F1381" s="62"/>
    </row>
    <row r="1382" spans="2:6">
      <c r="B1382" s="62"/>
      <c r="C1382" s="62"/>
      <c r="D1382" s="62"/>
      <c r="E1382" s="62"/>
      <c r="F1382" s="62"/>
    </row>
    <row r="1383" spans="2:6">
      <c r="B1383" s="62"/>
      <c r="C1383" s="62"/>
      <c r="D1383" s="62"/>
      <c r="E1383" s="62"/>
      <c r="F1383" s="62"/>
    </row>
    <row r="1384" spans="2:6">
      <c r="B1384" s="62"/>
      <c r="C1384" s="62"/>
      <c r="D1384" s="62"/>
      <c r="E1384" s="62"/>
      <c r="F1384" s="62"/>
    </row>
    <row r="1385" spans="2:6">
      <c r="B1385" s="62"/>
      <c r="C1385" s="62"/>
      <c r="D1385" s="62"/>
      <c r="E1385" s="62"/>
      <c r="F1385" s="62"/>
    </row>
    <row r="1386" spans="2:6">
      <c r="B1386" s="62"/>
      <c r="C1386" s="62"/>
      <c r="D1386" s="62"/>
      <c r="E1386" s="62"/>
      <c r="F1386" s="62"/>
    </row>
    <row r="1387" spans="2:6">
      <c r="B1387" s="62"/>
      <c r="C1387" s="62"/>
      <c r="D1387" s="62"/>
      <c r="E1387" s="62"/>
      <c r="F1387" s="62"/>
    </row>
    <row r="1388" spans="2:6">
      <c r="B1388" s="62"/>
      <c r="C1388" s="62"/>
      <c r="D1388" s="62"/>
      <c r="E1388" s="62"/>
      <c r="F1388" s="62"/>
    </row>
    <row r="1389" spans="2:6">
      <c r="B1389" s="62"/>
      <c r="C1389" s="62"/>
      <c r="D1389" s="62"/>
      <c r="E1389" s="62"/>
      <c r="F1389" s="62"/>
    </row>
    <row r="1390" spans="2:6">
      <c r="B1390" s="62"/>
      <c r="C1390" s="62"/>
      <c r="D1390" s="62"/>
      <c r="E1390" s="62"/>
      <c r="F1390" s="62"/>
    </row>
    <row r="1391" spans="2:6">
      <c r="B1391" s="62"/>
      <c r="C1391" s="62"/>
      <c r="D1391" s="62"/>
      <c r="E1391" s="62"/>
      <c r="F1391" s="62"/>
    </row>
    <row r="1392" spans="2:6">
      <c r="B1392" s="62"/>
      <c r="C1392" s="62"/>
      <c r="D1392" s="62"/>
      <c r="E1392" s="62"/>
      <c r="F1392" s="62"/>
    </row>
    <row r="1393" spans="2:6">
      <c r="B1393" s="62"/>
      <c r="C1393" s="62"/>
      <c r="D1393" s="62"/>
      <c r="E1393" s="62"/>
      <c r="F1393" s="62"/>
    </row>
    <row r="1394" spans="2:6">
      <c r="B1394" s="62"/>
      <c r="C1394" s="62"/>
      <c r="D1394" s="62"/>
      <c r="E1394" s="62"/>
      <c r="F1394" s="62"/>
    </row>
    <row r="1395" spans="2:6">
      <c r="B1395" s="62"/>
      <c r="C1395" s="62"/>
      <c r="D1395" s="62"/>
      <c r="E1395" s="62"/>
      <c r="F1395" s="62"/>
    </row>
    <row r="1396" spans="2:6">
      <c r="B1396" s="62"/>
      <c r="C1396" s="62"/>
      <c r="D1396" s="62"/>
      <c r="E1396" s="62"/>
      <c r="F1396" s="62"/>
    </row>
    <row r="1397" spans="2:6">
      <c r="B1397" s="62"/>
      <c r="C1397" s="62"/>
      <c r="D1397" s="62"/>
      <c r="E1397" s="62"/>
      <c r="F1397" s="62"/>
    </row>
    <row r="1398" spans="2:6">
      <c r="B1398" s="62"/>
      <c r="C1398" s="62"/>
      <c r="D1398" s="62"/>
      <c r="E1398" s="62"/>
      <c r="F1398" s="62"/>
    </row>
    <row r="1399" spans="2:6">
      <c r="B1399" s="62"/>
      <c r="C1399" s="62"/>
      <c r="D1399" s="62"/>
      <c r="E1399" s="62"/>
      <c r="F1399" s="62"/>
    </row>
    <row r="1400" spans="2:6">
      <c r="B1400" s="62"/>
      <c r="C1400" s="62"/>
      <c r="D1400" s="62"/>
      <c r="E1400" s="62"/>
      <c r="F1400" s="62"/>
    </row>
    <row r="1401" spans="2:6">
      <c r="B1401" s="62"/>
      <c r="C1401" s="62"/>
      <c r="D1401" s="62"/>
      <c r="E1401" s="62"/>
      <c r="F1401" s="62"/>
    </row>
    <row r="1402" spans="2:6">
      <c r="B1402" s="62"/>
      <c r="C1402" s="62"/>
      <c r="D1402" s="62"/>
      <c r="E1402" s="62"/>
      <c r="F1402" s="62"/>
    </row>
    <row r="1403" spans="2:6">
      <c r="B1403" s="62"/>
      <c r="C1403" s="62"/>
      <c r="D1403" s="62"/>
      <c r="E1403" s="62"/>
      <c r="F1403" s="62"/>
    </row>
    <row r="1404" spans="2:6">
      <c r="B1404" s="62"/>
      <c r="C1404" s="62"/>
      <c r="D1404" s="62"/>
      <c r="E1404" s="62"/>
      <c r="F1404" s="62"/>
    </row>
    <row r="1405" spans="2:6">
      <c r="B1405" s="62"/>
      <c r="C1405" s="62"/>
      <c r="D1405" s="62"/>
      <c r="E1405" s="62"/>
      <c r="F1405" s="62"/>
    </row>
    <row r="1406" spans="2:6">
      <c r="B1406" s="62"/>
      <c r="C1406" s="62"/>
      <c r="D1406" s="62"/>
      <c r="E1406" s="62"/>
      <c r="F1406" s="62"/>
    </row>
    <row r="1407" spans="2:6">
      <c r="B1407" s="62"/>
      <c r="C1407" s="62"/>
      <c r="D1407" s="62"/>
      <c r="E1407" s="62"/>
      <c r="F1407" s="62"/>
    </row>
    <row r="1408" spans="2:6">
      <c r="B1408" s="62"/>
      <c r="C1408" s="62"/>
      <c r="D1408" s="62"/>
      <c r="E1408" s="62"/>
      <c r="F1408" s="62"/>
    </row>
    <row r="1409" spans="2:6">
      <c r="B1409" s="62"/>
      <c r="C1409" s="62"/>
      <c r="D1409" s="62"/>
      <c r="E1409" s="62"/>
      <c r="F1409" s="62"/>
    </row>
    <row r="1410" spans="2:6">
      <c r="B1410" s="62"/>
      <c r="C1410" s="62"/>
      <c r="D1410" s="62"/>
      <c r="E1410" s="62"/>
      <c r="F1410" s="62"/>
    </row>
    <row r="1411" spans="2:6">
      <c r="B1411" s="62"/>
      <c r="C1411" s="62"/>
      <c r="D1411" s="62"/>
      <c r="E1411" s="62"/>
      <c r="F1411" s="62"/>
    </row>
    <row r="1412" spans="2:6">
      <c r="B1412" s="62"/>
      <c r="C1412" s="62"/>
      <c r="D1412" s="62"/>
      <c r="E1412" s="62"/>
      <c r="F1412" s="62"/>
    </row>
    <row r="1413" spans="2:6">
      <c r="B1413" s="62"/>
      <c r="C1413" s="62"/>
      <c r="D1413" s="62"/>
      <c r="E1413" s="62"/>
      <c r="F1413" s="62"/>
    </row>
    <row r="1414" spans="2:6">
      <c r="B1414" s="62"/>
      <c r="C1414" s="62"/>
      <c r="D1414" s="62"/>
      <c r="E1414" s="62"/>
      <c r="F1414" s="62"/>
    </row>
    <row r="1415" spans="2:6">
      <c r="B1415" s="62"/>
      <c r="C1415" s="62"/>
      <c r="D1415" s="62"/>
      <c r="E1415" s="62"/>
      <c r="F1415" s="62"/>
    </row>
    <row r="1416" spans="2:6">
      <c r="B1416" s="62"/>
      <c r="C1416" s="62"/>
      <c r="D1416" s="62"/>
      <c r="E1416" s="62"/>
      <c r="F1416" s="62"/>
    </row>
    <row r="1417" spans="2:6">
      <c r="B1417" s="62"/>
      <c r="C1417" s="62"/>
      <c r="D1417" s="62"/>
      <c r="E1417" s="62"/>
      <c r="F1417" s="62"/>
    </row>
    <row r="1418" spans="2:6">
      <c r="B1418" s="62"/>
      <c r="C1418" s="62"/>
      <c r="D1418" s="62"/>
      <c r="E1418" s="62"/>
      <c r="F1418" s="62"/>
    </row>
    <row r="1419" spans="2:6">
      <c r="B1419" s="62"/>
      <c r="C1419" s="62"/>
      <c r="D1419" s="62"/>
      <c r="E1419" s="62"/>
      <c r="F1419" s="62"/>
    </row>
    <row r="1420" spans="2:6">
      <c r="B1420" s="62"/>
      <c r="C1420" s="62"/>
      <c r="D1420" s="62"/>
      <c r="E1420" s="62"/>
      <c r="F1420" s="62"/>
    </row>
    <row r="1421" spans="2:6">
      <c r="B1421" s="62"/>
      <c r="C1421" s="62"/>
      <c r="D1421" s="62"/>
      <c r="E1421" s="62"/>
      <c r="F1421" s="62"/>
    </row>
    <row r="1422" spans="2:6">
      <c r="B1422" s="62"/>
      <c r="C1422" s="62"/>
      <c r="D1422" s="62"/>
      <c r="E1422" s="62"/>
      <c r="F1422" s="62"/>
    </row>
    <row r="1423" spans="2:6">
      <c r="B1423" s="62"/>
      <c r="C1423" s="62"/>
      <c r="D1423" s="62"/>
      <c r="E1423" s="62"/>
      <c r="F1423" s="62"/>
    </row>
    <row r="1424" spans="2:6">
      <c r="B1424" s="62"/>
      <c r="C1424" s="62"/>
      <c r="D1424" s="62"/>
      <c r="E1424" s="62"/>
      <c r="F1424" s="62"/>
    </row>
    <row r="1425" spans="2:6">
      <c r="B1425" s="62"/>
      <c r="C1425" s="62"/>
      <c r="D1425" s="62"/>
      <c r="E1425" s="62"/>
      <c r="F1425" s="62"/>
    </row>
    <row r="1426" spans="2:6">
      <c r="B1426" s="62"/>
      <c r="C1426" s="62"/>
      <c r="D1426" s="62"/>
      <c r="E1426" s="62"/>
      <c r="F1426" s="62"/>
    </row>
    <row r="1427" spans="2:6">
      <c r="B1427" s="62"/>
      <c r="C1427" s="62"/>
      <c r="D1427" s="62"/>
      <c r="E1427" s="62"/>
      <c r="F1427" s="62"/>
    </row>
    <row r="1428" spans="2:6">
      <c r="B1428" s="62"/>
      <c r="C1428" s="62"/>
      <c r="D1428" s="62"/>
      <c r="E1428" s="62"/>
      <c r="F1428" s="62"/>
    </row>
    <row r="1429" spans="2:6">
      <c r="B1429" s="62"/>
      <c r="C1429" s="62"/>
      <c r="D1429" s="62"/>
      <c r="E1429" s="62"/>
      <c r="F1429" s="62"/>
    </row>
    <row r="1430" spans="2:6">
      <c r="B1430" s="62"/>
      <c r="C1430" s="62"/>
      <c r="D1430" s="62"/>
      <c r="E1430" s="62"/>
      <c r="F1430" s="62"/>
    </row>
    <row r="1431" spans="2:6">
      <c r="B1431" s="62"/>
      <c r="C1431" s="62"/>
      <c r="D1431" s="62"/>
      <c r="E1431" s="62"/>
      <c r="F1431" s="62"/>
    </row>
    <row r="1432" spans="2:6">
      <c r="B1432" s="62"/>
      <c r="C1432" s="62"/>
      <c r="D1432" s="62"/>
      <c r="E1432" s="62"/>
      <c r="F1432" s="62"/>
    </row>
    <row r="1433" spans="2:6">
      <c r="B1433" s="62"/>
      <c r="C1433" s="62"/>
      <c r="D1433" s="62"/>
      <c r="E1433" s="62"/>
      <c r="F1433" s="62"/>
    </row>
    <row r="1434" spans="2:6">
      <c r="B1434" s="62"/>
      <c r="C1434" s="62"/>
      <c r="D1434" s="62"/>
      <c r="E1434" s="62"/>
      <c r="F1434" s="62"/>
    </row>
    <row r="1435" spans="2:6">
      <c r="B1435" s="62"/>
      <c r="C1435" s="62"/>
      <c r="D1435" s="62"/>
      <c r="E1435" s="62"/>
      <c r="F1435" s="62"/>
    </row>
    <row r="1436" spans="2:6">
      <c r="B1436" s="62"/>
      <c r="C1436" s="62"/>
      <c r="D1436" s="62"/>
      <c r="E1436" s="62"/>
      <c r="F1436" s="62"/>
    </row>
    <row r="1437" spans="2:6">
      <c r="B1437" s="62"/>
      <c r="C1437" s="62"/>
      <c r="D1437" s="62"/>
      <c r="E1437" s="62"/>
      <c r="F1437" s="62"/>
    </row>
    <row r="1438" spans="2:6">
      <c r="B1438" s="62"/>
      <c r="C1438" s="62"/>
      <c r="D1438" s="62"/>
      <c r="E1438" s="62"/>
      <c r="F1438" s="62"/>
    </row>
    <row r="1439" spans="2:6">
      <c r="B1439" s="62"/>
      <c r="C1439" s="62"/>
      <c r="D1439" s="62"/>
      <c r="E1439" s="62"/>
      <c r="F1439" s="62"/>
    </row>
    <row r="1440" spans="2:6">
      <c r="B1440" s="62"/>
      <c r="C1440" s="62"/>
      <c r="D1440" s="62"/>
      <c r="E1440" s="62"/>
      <c r="F1440" s="62"/>
    </row>
    <row r="1441" spans="2:6">
      <c r="B1441" s="62"/>
      <c r="C1441" s="62"/>
      <c r="D1441" s="62"/>
      <c r="E1441" s="62"/>
      <c r="F1441" s="62"/>
    </row>
    <row r="1442" spans="2:6">
      <c r="B1442" s="62"/>
      <c r="C1442" s="62"/>
      <c r="D1442" s="62"/>
      <c r="E1442" s="62"/>
      <c r="F1442" s="62"/>
    </row>
    <row r="1443" spans="2:6">
      <c r="B1443" s="62"/>
      <c r="C1443" s="62"/>
      <c r="D1443" s="62"/>
      <c r="E1443" s="62"/>
      <c r="F1443" s="62"/>
    </row>
    <row r="1444" spans="2:6">
      <c r="B1444" s="62"/>
      <c r="C1444" s="62"/>
      <c r="D1444" s="62"/>
      <c r="E1444" s="62"/>
      <c r="F1444" s="62"/>
    </row>
    <row r="1445" spans="2:6">
      <c r="B1445" s="62"/>
      <c r="C1445" s="62"/>
      <c r="D1445" s="62"/>
      <c r="E1445" s="62"/>
      <c r="F1445" s="62"/>
    </row>
    <row r="1446" spans="2:6">
      <c r="B1446" s="62"/>
      <c r="C1446" s="62"/>
      <c r="D1446" s="62"/>
      <c r="E1446" s="62"/>
      <c r="F1446" s="62"/>
    </row>
    <row r="1447" spans="2:6">
      <c r="B1447" s="62"/>
      <c r="C1447" s="62"/>
      <c r="D1447" s="62"/>
      <c r="E1447" s="62"/>
      <c r="F1447" s="62"/>
    </row>
    <row r="1448" spans="2:6">
      <c r="B1448" s="62"/>
      <c r="C1448" s="62"/>
      <c r="D1448" s="62"/>
      <c r="E1448" s="62"/>
      <c r="F1448" s="62"/>
    </row>
    <row r="1449" spans="2:6">
      <c r="B1449" s="62"/>
      <c r="C1449" s="62"/>
      <c r="D1449" s="62"/>
      <c r="E1449" s="62"/>
      <c r="F1449" s="62"/>
    </row>
    <row r="1450" spans="2:6">
      <c r="B1450" s="62"/>
      <c r="C1450" s="62"/>
      <c r="D1450" s="62"/>
      <c r="E1450" s="62"/>
      <c r="F1450" s="62"/>
    </row>
    <row r="1451" spans="2:6">
      <c r="B1451" s="62"/>
      <c r="C1451" s="62"/>
      <c r="D1451" s="62"/>
      <c r="E1451" s="62"/>
      <c r="F1451" s="62"/>
    </row>
    <row r="1452" spans="2:6">
      <c r="B1452" s="62"/>
      <c r="C1452" s="62"/>
      <c r="D1452" s="62"/>
      <c r="E1452" s="62"/>
      <c r="F1452" s="62"/>
    </row>
    <row r="1453" spans="2:6">
      <c r="B1453" s="62"/>
      <c r="C1453" s="62"/>
      <c r="D1453" s="62"/>
      <c r="E1453" s="62"/>
      <c r="F1453" s="62"/>
    </row>
    <row r="1454" spans="2:6">
      <c r="B1454" s="62"/>
      <c r="C1454" s="62"/>
      <c r="D1454" s="62"/>
      <c r="E1454" s="62"/>
      <c r="F1454" s="62"/>
    </row>
    <row r="1455" spans="2:6">
      <c r="B1455" s="62"/>
      <c r="C1455" s="62"/>
      <c r="D1455" s="62"/>
      <c r="E1455" s="62"/>
      <c r="F1455" s="62"/>
    </row>
    <row r="1456" spans="2:6">
      <c r="B1456" s="62"/>
      <c r="C1456" s="62"/>
      <c r="D1456" s="62"/>
      <c r="E1456" s="62"/>
      <c r="F1456" s="62"/>
    </row>
    <row r="1457" spans="2:6">
      <c r="B1457" s="62"/>
      <c r="C1457" s="62"/>
      <c r="D1457" s="62"/>
      <c r="E1457" s="62"/>
      <c r="F1457" s="62"/>
    </row>
    <row r="1458" spans="2:6">
      <c r="B1458" s="62"/>
      <c r="C1458" s="62"/>
      <c r="D1458" s="62"/>
      <c r="E1458" s="62"/>
      <c r="F1458" s="62"/>
    </row>
    <row r="1459" spans="2:6">
      <c r="B1459" s="62"/>
      <c r="C1459" s="62"/>
      <c r="D1459" s="62"/>
      <c r="E1459" s="62"/>
      <c r="F1459" s="62"/>
    </row>
    <row r="1460" spans="2:6">
      <c r="B1460" s="62"/>
      <c r="C1460" s="62"/>
      <c r="D1460" s="62"/>
      <c r="E1460" s="62"/>
      <c r="F1460" s="62"/>
    </row>
    <row r="1461" spans="2:6">
      <c r="B1461" s="62"/>
      <c r="C1461" s="62"/>
      <c r="D1461" s="62"/>
      <c r="E1461" s="62"/>
      <c r="F1461" s="62"/>
    </row>
    <row r="1462" spans="2:6">
      <c r="B1462" s="62"/>
      <c r="C1462" s="62"/>
      <c r="D1462" s="62"/>
      <c r="E1462" s="62"/>
      <c r="F1462" s="62"/>
    </row>
    <row r="1463" spans="2:6">
      <c r="B1463" s="62"/>
      <c r="C1463" s="62"/>
      <c r="D1463" s="62"/>
      <c r="E1463" s="62"/>
      <c r="F1463" s="62"/>
    </row>
    <row r="1464" spans="2:6">
      <c r="B1464" s="62"/>
      <c r="C1464" s="62"/>
      <c r="D1464" s="62"/>
      <c r="E1464" s="62"/>
      <c r="F1464" s="62"/>
    </row>
    <row r="1465" spans="2:6">
      <c r="B1465" s="62"/>
      <c r="C1465" s="62"/>
      <c r="D1465" s="62"/>
      <c r="E1465" s="62"/>
      <c r="F1465" s="62"/>
    </row>
    <row r="1466" spans="2:6">
      <c r="B1466" s="62"/>
      <c r="C1466" s="62"/>
      <c r="D1466" s="62"/>
      <c r="E1466" s="62"/>
      <c r="F1466" s="62"/>
    </row>
    <row r="1467" spans="2:6">
      <c r="B1467" s="62"/>
      <c r="C1467" s="62"/>
      <c r="D1467" s="62"/>
      <c r="E1467" s="62"/>
      <c r="F1467" s="62"/>
    </row>
    <row r="1468" spans="2:6">
      <c r="B1468" s="62"/>
      <c r="C1468" s="62"/>
      <c r="D1468" s="62"/>
      <c r="E1468" s="62"/>
      <c r="F1468" s="62"/>
    </row>
    <row r="1469" spans="2:6">
      <c r="B1469" s="62"/>
      <c r="C1469" s="62"/>
      <c r="D1469" s="62"/>
      <c r="E1469" s="62"/>
      <c r="F1469" s="62"/>
    </row>
    <row r="1470" spans="2:6">
      <c r="B1470" s="62"/>
      <c r="C1470" s="62"/>
      <c r="D1470" s="62"/>
      <c r="E1470" s="62"/>
      <c r="F1470" s="62"/>
    </row>
    <row r="1471" spans="2:6">
      <c r="B1471" s="62"/>
      <c r="C1471" s="62"/>
      <c r="D1471" s="62"/>
      <c r="E1471" s="62"/>
      <c r="F1471" s="62"/>
    </row>
    <row r="1472" spans="2:6">
      <c r="B1472" s="62"/>
      <c r="C1472" s="62"/>
      <c r="D1472" s="62"/>
      <c r="E1472" s="62"/>
      <c r="F1472" s="62"/>
    </row>
    <row r="1473" spans="2:6">
      <c r="B1473" s="62"/>
      <c r="C1473" s="62"/>
      <c r="D1473" s="62"/>
      <c r="E1473" s="62"/>
      <c r="F1473" s="62"/>
    </row>
    <row r="1474" spans="2:6">
      <c r="B1474" s="62"/>
      <c r="C1474" s="62"/>
      <c r="D1474" s="62"/>
      <c r="E1474" s="62"/>
      <c r="F1474" s="62"/>
    </row>
    <row r="1475" spans="2:6">
      <c r="B1475" s="62"/>
      <c r="C1475" s="62"/>
      <c r="D1475" s="62"/>
      <c r="E1475" s="62"/>
      <c r="F1475" s="62"/>
    </row>
    <row r="1476" spans="2:6">
      <c r="B1476" s="62"/>
      <c r="C1476" s="62"/>
      <c r="D1476" s="62"/>
      <c r="E1476" s="62"/>
      <c r="F1476" s="62"/>
    </row>
    <row r="1477" spans="2:6">
      <c r="B1477" s="62"/>
      <c r="C1477" s="62"/>
      <c r="D1477" s="62"/>
      <c r="E1477" s="62"/>
      <c r="F1477" s="62"/>
    </row>
    <row r="1478" spans="2:6">
      <c r="B1478" s="62"/>
      <c r="C1478" s="62"/>
      <c r="D1478" s="62"/>
      <c r="E1478" s="62"/>
      <c r="F1478" s="62"/>
    </row>
    <row r="1479" spans="2:6">
      <c r="B1479" s="62"/>
      <c r="C1479" s="62"/>
      <c r="D1479" s="62"/>
      <c r="E1479" s="62"/>
      <c r="F1479" s="62"/>
    </row>
    <row r="1480" spans="2:6">
      <c r="B1480" s="62"/>
      <c r="C1480" s="62"/>
      <c r="D1480" s="62"/>
      <c r="E1480" s="62"/>
      <c r="F1480" s="62"/>
    </row>
    <row r="1481" spans="2:6">
      <c r="B1481" s="62"/>
      <c r="C1481" s="62"/>
      <c r="D1481" s="62"/>
      <c r="E1481" s="62"/>
      <c r="F1481" s="62"/>
    </row>
    <row r="1482" spans="2:6">
      <c r="B1482" s="62"/>
      <c r="C1482" s="62"/>
      <c r="D1482" s="62"/>
      <c r="E1482" s="62"/>
      <c r="F1482" s="62"/>
    </row>
    <row r="1483" spans="2:6">
      <c r="B1483" s="62"/>
      <c r="C1483" s="62"/>
      <c r="D1483" s="62"/>
      <c r="E1483" s="62"/>
      <c r="F1483" s="62"/>
    </row>
    <row r="1484" spans="2:6">
      <c r="B1484" s="62"/>
      <c r="C1484" s="62"/>
      <c r="D1484" s="62"/>
      <c r="E1484" s="62"/>
      <c r="F1484" s="62"/>
    </row>
    <row r="1485" spans="2:6">
      <c r="B1485" s="62"/>
      <c r="C1485" s="62"/>
      <c r="D1485" s="62"/>
      <c r="E1485" s="62"/>
      <c r="F1485" s="62"/>
    </row>
    <row r="1486" spans="2:6">
      <c r="B1486" s="62"/>
      <c r="C1486" s="62"/>
      <c r="D1486" s="62"/>
      <c r="E1486" s="62"/>
      <c r="F1486" s="62"/>
    </row>
    <row r="1487" spans="2:6">
      <c r="B1487" s="62"/>
      <c r="C1487" s="62"/>
      <c r="D1487" s="62"/>
      <c r="E1487" s="62"/>
      <c r="F1487" s="62"/>
    </row>
    <row r="1488" spans="2:6">
      <c r="B1488" s="62"/>
      <c r="C1488" s="62"/>
      <c r="D1488" s="62"/>
      <c r="E1488" s="62"/>
      <c r="F1488" s="62"/>
    </row>
    <row r="1489" spans="2:6">
      <c r="B1489" s="62"/>
      <c r="C1489" s="62"/>
      <c r="D1489" s="62"/>
      <c r="E1489" s="62"/>
      <c r="F1489" s="62"/>
    </row>
    <row r="1490" spans="2:6">
      <c r="B1490" s="62"/>
      <c r="C1490" s="62"/>
      <c r="D1490" s="62"/>
      <c r="E1490" s="62"/>
      <c r="F1490" s="62"/>
    </row>
    <row r="1491" spans="2:6">
      <c r="B1491" s="62"/>
      <c r="C1491" s="62"/>
      <c r="D1491" s="62"/>
      <c r="E1491" s="62"/>
      <c r="F1491" s="62"/>
    </row>
    <row r="1492" spans="2:6">
      <c r="B1492" s="62"/>
      <c r="C1492" s="62"/>
      <c r="D1492" s="62"/>
      <c r="E1492" s="62"/>
      <c r="F1492" s="62"/>
    </row>
    <row r="1493" spans="2:6">
      <c r="B1493" s="62"/>
      <c r="C1493" s="62"/>
      <c r="D1493" s="62"/>
      <c r="E1493" s="62"/>
      <c r="F1493" s="62"/>
    </row>
    <row r="1494" spans="2:6">
      <c r="B1494" s="62"/>
      <c r="C1494" s="62"/>
      <c r="D1494" s="62"/>
      <c r="E1494" s="62"/>
      <c r="F1494" s="62"/>
    </row>
    <row r="1495" spans="2:6">
      <c r="B1495" s="62"/>
      <c r="C1495" s="62"/>
      <c r="D1495" s="62"/>
      <c r="E1495" s="62"/>
      <c r="F1495" s="62"/>
    </row>
    <row r="1496" spans="2:6">
      <c r="B1496" s="62"/>
      <c r="C1496" s="62"/>
      <c r="D1496" s="62"/>
      <c r="E1496" s="62"/>
      <c r="F1496" s="62"/>
    </row>
    <row r="1497" spans="2:6">
      <c r="B1497" s="62"/>
      <c r="C1497" s="62"/>
      <c r="D1497" s="62"/>
      <c r="E1497" s="62"/>
      <c r="F1497" s="62"/>
    </row>
    <row r="1498" spans="2:6">
      <c r="B1498" s="62"/>
      <c r="C1498" s="62"/>
      <c r="D1498" s="62"/>
      <c r="E1498" s="62"/>
      <c r="F1498" s="62"/>
    </row>
    <row r="1499" spans="2:6">
      <c r="B1499" s="62"/>
      <c r="C1499" s="62"/>
      <c r="D1499" s="62"/>
      <c r="E1499" s="62"/>
      <c r="F1499" s="62"/>
    </row>
    <row r="1500" spans="2:6">
      <c r="B1500" s="62"/>
      <c r="C1500" s="62"/>
      <c r="D1500" s="62"/>
      <c r="E1500" s="62"/>
      <c r="F1500" s="62"/>
    </row>
    <row r="1501" spans="2:6">
      <c r="B1501" s="62"/>
      <c r="C1501" s="62"/>
      <c r="D1501" s="62"/>
      <c r="E1501" s="62"/>
      <c r="F1501" s="62"/>
    </row>
    <row r="1502" spans="2:6">
      <c r="B1502" s="62"/>
      <c r="C1502" s="62"/>
      <c r="D1502" s="62"/>
      <c r="E1502" s="62"/>
      <c r="F1502" s="62"/>
    </row>
    <row r="1503" spans="2:6">
      <c r="B1503" s="62"/>
      <c r="C1503" s="62"/>
      <c r="D1503" s="62"/>
      <c r="E1503" s="62"/>
      <c r="F1503" s="62"/>
    </row>
    <row r="1504" spans="2:6">
      <c r="B1504" s="62"/>
      <c r="C1504" s="62"/>
      <c r="D1504" s="62"/>
      <c r="E1504" s="62"/>
      <c r="F1504" s="62"/>
    </row>
    <row r="1505" spans="2:6">
      <c r="B1505" s="62"/>
      <c r="C1505" s="62"/>
      <c r="D1505" s="62"/>
      <c r="E1505" s="62"/>
      <c r="F1505" s="62"/>
    </row>
    <row r="1506" spans="2:6">
      <c r="B1506" s="62"/>
      <c r="C1506" s="62"/>
      <c r="D1506" s="62"/>
      <c r="E1506" s="62"/>
      <c r="F1506" s="62"/>
    </row>
    <row r="1507" spans="2:6">
      <c r="B1507" s="62"/>
      <c r="C1507" s="62"/>
      <c r="D1507" s="62"/>
      <c r="E1507" s="62"/>
      <c r="F1507" s="62"/>
    </row>
    <row r="1508" spans="2:6">
      <c r="B1508" s="62"/>
      <c r="C1508" s="62"/>
      <c r="D1508" s="62"/>
      <c r="E1508" s="62"/>
      <c r="F1508" s="62"/>
    </row>
    <row r="1509" spans="2:6">
      <c r="B1509" s="62"/>
      <c r="C1509" s="62"/>
      <c r="D1509" s="62"/>
      <c r="E1509" s="62"/>
      <c r="F1509" s="62"/>
    </row>
    <row r="1510" spans="2:6">
      <c r="B1510" s="62"/>
      <c r="C1510" s="62"/>
      <c r="D1510" s="62"/>
      <c r="E1510" s="62"/>
      <c r="F1510" s="62"/>
    </row>
    <row r="1511" spans="2:6">
      <c r="B1511" s="62"/>
      <c r="C1511" s="62"/>
      <c r="D1511" s="62"/>
      <c r="E1511" s="62"/>
      <c r="F1511" s="62"/>
    </row>
    <row r="1512" spans="2:6">
      <c r="B1512" s="62"/>
      <c r="C1512" s="62"/>
      <c r="D1512" s="62"/>
      <c r="E1512" s="62"/>
      <c r="F1512" s="62"/>
    </row>
    <row r="1513" spans="2:6">
      <c r="B1513" s="62"/>
      <c r="C1513" s="62"/>
      <c r="D1513" s="62"/>
      <c r="E1513" s="62"/>
      <c r="F1513" s="62"/>
    </row>
    <row r="1514" spans="2:6">
      <c r="B1514" s="62"/>
      <c r="C1514" s="62"/>
      <c r="D1514" s="62"/>
      <c r="E1514" s="62"/>
      <c r="F1514" s="62"/>
    </row>
    <row r="1515" spans="2:6">
      <c r="B1515" s="62"/>
      <c r="C1515" s="62"/>
      <c r="D1515" s="62"/>
      <c r="E1515" s="62"/>
      <c r="F1515" s="62"/>
    </row>
    <row r="1516" spans="2:6">
      <c r="B1516" s="62"/>
      <c r="C1516" s="62"/>
      <c r="D1516" s="62"/>
      <c r="E1516" s="62"/>
      <c r="F1516" s="62"/>
    </row>
    <row r="1517" spans="2:6">
      <c r="B1517" s="62"/>
      <c r="C1517" s="62"/>
      <c r="D1517" s="62"/>
      <c r="E1517" s="62"/>
      <c r="F1517" s="62"/>
    </row>
    <row r="1518" spans="2:6">
      <c r="B1518" s="62"/>
      <c r="C1518" s="62"/>
      <c r="D1518" s="62"/>
      <c r="E1518" s="62"/>
      <c r="F1518" s="62"/>
    </row>
    <row r="1519" spans="2:6">
      <c r="B1519" s="62"/>
      <c r="C1519" s="62"/>
      <c r="D1519" s="62"/>
      <c r="E1519" s="62"/>
      <c r="F1519" s="62"/>
    </row>
    <row r="1520" spans="2:6">
      <c r="B1520" s="62"/>
      <c r="C1520" s="62"/>
      <c r="D1520" s="62"/>
      <c r="E1520" s="62"/>
      <c r="F1520" s="62"/>
    </row>
    <row r="1521" spans="2:6">
      <c r="B1521" s="62"/>
      <c r="C1521" s="62"/>
      <c r="D1521" s="62"/>
      <c r="E1521" s="62"/>
      <c r="F1521" s="62"/>
    </row>
    <row r="1522" spans="2:6">
      <c r="B1522" s="62"/>
      <c r="C1522" s="62"/>
      <c r="D1522" s="62"/>
      <c r="E1522" s="62"/>
      <c r="F1522" s="62"/>
    </row>
    <row r="1523" spans="2:6">
      <c r="B1523" s="62"/>
      <c r="C1523" s="62"/>
      <c r="D1523" s="62"/>
      <c r="E1523" s="62"/>
      <c r="F1523" s="62"/>
    </row>
    <row r="1524" spans="2:6">
      <c r="B1524" s="62"/>
      <c r="C1524" s="62"/>
      <c r="D1524" s="62"/>
      <c r="E1524" s="62"/>
      <c r="F1524" s="62"/>
    </row>
    <row r="1525" spans="2:6">
      <c r="B1525" s="62"/>
      <c r="C1525" s="62"/>
      <c r="D1525" s="62"/>
      <c r="E1525" s="62"/>
      <c r="F1525" s="62"/>
    </row>
    <row r="1526" spans="2:6">
      <c r="B1526" s="62"/>
      <c r="C1526" s="62"/>
      <c r="D1526" s="62"/>
      <c r="E1526" s="62"/>
      <c r="F1526" s="62"/>
    </row>
    <row r="1527" spans="2:6">
      <c r="B1527" s="62"/>
      <c r="C1527" s="62"/>
      <c r="D1527" s="62"/>
      <c r="E1527" s="62"/>
      <c r="F1527" s="62"/>
    </row>
    <row r="1528" spans="2:6">
      <c r="B1528" s="62"/>
      <c r="C1528" s="62"/>
      <c r="D1528" s="62"/>
      <c r="E1528" s="62"/>
      <c r="F1528" s="62"/>
    </row>
    <row r="1529" spans="2:6">
      <c r="B1529" s="62"/>
      <c r="C1529" s="62"/>
      <c r="D1529" s="62"/>
      <c r="E1529" s="62"/>
      <c r="F1529" s="62"/>
    </row>
    <row r="1530" spans="2:6">
      <c r="B1530" s="62"/>
      <c r="C1530" s="62"/>
      <c r="D1530" s="62"/>
      <c r="E1530" s="62"/>
      <c r="F1530" s="62"/>
    </row>
    <row r="1531" spans="2:6">
      <c r="B1531" s="62"/>
      <c r="C1531" s="62"/>
      <c r="D1531" s="62"/>
      <c r="E1531" s="62"/>
      <c r="F1531" s="62"/>
    </row>
    <row r="1532" spans="2:6">
      <c r="B1532" s="62"/>
      <c r="C1532" s="62"/>
      <c r="D1532" s="62"/>
      <c r="E1532" s="62"/>
      <c r="F1532" s="62"/>
    </row>
    <row r="1533" spans="2:6">
      <c r="B1533" s="62"/>
      <c r="C1533" s="62"/>
      <c r="D1533" s="62"/>
      <c r="E1533" s="62"/>
      <c r="F1533" s="62"/>
    </row>
    <row r="1534" spans="2:6">
      <c r="B1534" s="62"/>
      <c r="C1534" s="62"/>
      <c r="D1534" s="62"/>
      <c r="E1534" s="62"/>
      <c r="F1534" s="62"/>
    </row>
    <row r="1535" spans="2:6">
      <c r="B1535" s="62"/>
      <c r="C1535" s="62"/>
      <c r="D1535" s="62"/>
      <c r="E1535" s="62"/>
      <c r="F1535" s="62"/>
    </row>
    <row r="1536" spans="2:6">
      <c r="B1536" s="62"/>
      <c r="C1536" s="62"/>
      <c r="D1536" s="62"/>
      <c r="E1536" s="62"/>
      <c r="F1536" s="62"/>
    </row>
    <row r="1537" spans="2:6">
      <c r="B1537" s="62"/>
      <c r="C1537" s="62"/>
      <c r="D1537" s="62"/>
      <c r="E1537" s="62"/>
      <c r="F1537" s="62"/>
    </row>
    <row r="1538" spans="2:6">
      <c r="B1538" s="62"/>
      <c r="C1538" s="62"/>
      <c r="D1538" s="62"/>
      <c r="E1538" s="62"/>
      <c r="F1538" s="62"/>
    </row>
    <row r="1539" spans="2:6">
      <c r="B1539" s="62"/>
      <c r="C1539" s="62"/>
      <c r="D1539" s="62"/>
      <c r="E1539" s="62"/>
      <c r="F1539" s="62"/>
    </row>
    <row r="1540" spans="2:6">
      <c r="B1540" s="62"/>
      <c r="C1540" s="62"/>
      <c r="D1540" s="62"/>
      <c r="E1540" s="62"/>
      <c r="F1540" s="62"/>
    </row>
    <row r="1541" spans="2:6">
      <c r="B1541" s="62"/>
      <c r="C1541" s="62"/>
      <c r="D1541" s="62"/>
      <c r="E1541" s="62"/>
      <c r="F1541" s="62"/>
    </row>
    <row r="1542" spans="2:6">
      <c r="B1542" s="62"/>
      <c r="C1542" s="62"/>
      <c r="D1542" s="62"/>
      <c r="E1542" s="62"/>
      <c r="F1542" s="62"/>
    </row>
    <row r="1543" spans="2:6">
      <c r="B1543" s="62"/>
      <c r="C1543" s="62"/>
      <c r="D1543" s="62"/>
      <c r="E1543" s="62"/>
      <c r="F1543" s="62"/>
    </row>
    <row r="1544" spans="2:6">
      <c r="B1544" s="62"/>
      <c r="C1544" s="62"/>
      <c r="D1544" s="62"/>
      <c r="E1544" s="62"/>
      <c r="F1544" s="62"/>
    </row>
    <row r="1545" spans="2:6">
      <c r="B1545" s="62"/>
      <c r="C1545" s="62"/>
      <c r="D1545" s="62"/>
      <c r="E1545" s="62"/>
      <c r="F1545" s="62"/>
    </row>
    <row r="1546" spans="2:6">
      <c r="B1546" s="62"/>
      <c r="C1546" s="62"/>
      <c r="D1546" s="62"/>
      <c r="E1546" s="62"/>
      <c r="F1546" s="62"/>
    </row>
    <row r="1547" spans="2:6">
      <c r="B1547" s="62"/>
      <c r="C1547" s="62"/>
      <c r="D1547" s="62"/>
      <c r="E1547" s="62"/>
      <c r="F1547" s="62"/>
    </row>
    <row r="1548" spans="2:6">
      <c r="B1548" s="62"/>
      <c r="C1548" s="62"/>
      <c r="D1548" s="62"/>
      <c r="E1548" s="62"/>
      <c r="F1548" s="62"/>
    </row>
    <row r="1549" spans="2:6">
      <c r="B1549" s="62"/>
      <c r="C1549" s="62"/>
      <c r="D1549" s="62"/>
      <c r="E1549" s="62"/>
      <c r="F1549" s="62"/>
    </row>
    <row r="1550" spans="2:6">
      <c r="B1550" s="62"/>
      <c r="C1550" s="62"/>
      <c r="D1550" s="62"/>
      <c r="E1550" s="62"/>
      <c r="F1550" s="62"/>
    </row>
    <row r="1551" spans="2:6">
      <c r="B1551" s="62"/>
      <c r="C1551" s="62"/>
      <c r="D1551" s="62"/>
      <c r="E1551" s="62"/>
      <c r="F1551" s="62"/>
    </row>
    <row r="1552" spans="2:6">
      <c r="B1552" s="62"/>
      <c r="C1552" s="62"/>
      <c r="D1552" s="62"/>
      <c r="E1552" s="62"/>
      <c r="F1552" s="62"/>
    </row>
    <row r="1553" spans="2:6">
      <c r="B1553" s="62"/>
      <c r="C1553" s="62"/>
      <c r="D1553" s="62"/>
      <c r="E1553" s="62"/>
      <c r="F1553" s="62"/>
    </row>
    <row r="1554" spans="2:6">
      <c r="B1554" s="62"/>
      <c r="C1554" s="62"/>
      <c r="D1554" s="62"/>
      <c r="E1554" s="62"/>
      <c r="F1554" s="62"/>
    </row>
    <row r="1555" spans="2:6">
      <c r="B1555" s="62"/>
      <c r="C1555" s="62"/>
      <c r="D1555" s="62"/>
      <c r="E1555" s="62"/>
      <c r="F1555" s="62"/>
    </row>
    <row r="1556" spans="2:6">
      <c r="B1556" s="62"/>
      <c r="C1556" s="62"/>
      <c r="D1556" s="62"/>
      <c r="E1556" s="62"/>
      <c r="F1556" s="62"/>
    </row>
    <row r="1557" spans="2:6">
      <c r="B1557" s="62"/>
      <c r="C1557" s="62"/>
      <c r="D1557" s="62"/>
      <c r="E1557" s="62"/>
      <c r="F1557" s="62"/>
    </row>
    <row r="1558" spans="2:6">
      <c r="B1558" s="62"/>
      <c r="C1558" s="62"/>
      <c r="D1558" s="62"/>
      <c r="E1558" s="62"/>
      <c r="F1558" s="62"/>
    </row>
    <row r="1559" spans="2:6">
      <c r="B1559" s="62"/>
      <c r="C1559" s="62"/>
      <c r="D1559" s="62"/>
      <c r="E1559" s="62"/>
      <c r="F1559" s="62"/>
    </row>
    <row r="1560" spans="2:6">
      <c r="B1560" s="62"/>
      <c r="C1560" s="62"/>
      <c r="D1560" s="62"/>
      <c r="E1560" s="62"/>
      <c r="F1560" s="62"/>
    </row>
    <row r="1561" spans="2:6">
      <c r="B1561" s="62"/>
      <c r="C1561" s="62"/>
      <c r="D1561" s="62"/>
      <c r="E1561" s="62"/>
      <c r="F1561" s="62"/>
    </row>
    <row r="1562" spans="2:6">
      <c r="B1562" s="62"/>
      <c r="C1562" s="62"/>
      <c r="D1562" s="62"/>
      <c r="E1562" s="62"/>
      <c r="F1562" s="62"/>
    </row>
    <row r="1563" spans="2:6">
      <c r="B1563" s="62"/>
      <c r="C1563" s="62"/>
      <c r="D1563" s="62"/>
      <c r="E1563" s="62"/>
      <c r="F1563" s="62"/>
    </row>
    <row r="1564" spans="2:6">
      <c r="B1564" s="62"/>
      <c r="C1564" s="62"/>
      <c r="D1564" s="62"/>
      <c r="E1564" s="62"/>
      <c r="F1564" s="62"/>
    </row>
    <row r="1565" spans="2:6">
      <c r="B1565" s="62"/>
      <c r="C1565" s="62"/>
      <c r="D1565" s="62"/>
      <c r="E1565" s="62"/>
      <c r="F1565" s="62"/>
    </row>
    <row r="1566" spans="2:6">
      <c r="B1566" s="62"/>
      <c r="C1566" s="62"/>
      <c r="D1566" s="62"/>
      <c r="E1566" s="62"/>
      <c r="F1566" s="62"/>
    </row>
    <row r="1567" spans="2:6">
      <c r="B1567" s="62"/>
      <c r="C1567" s="62"/>
      <c r="D1567" s="62"/>
      <c r="E1567" s="62"/>
      <c r="F1567" s="62"/>
    </row>
    <row r="1568" spans="2:6">
      <c r="B1568" s="62"/>
      <c r="C1568" s="62"/>
      <c r="D1568" s="62"/>
      <c r="E1568" s="62"/>
      <c r="F1568" s="62"/>
    </row>
    <row r="1569" spans="2:6">
      <c r="B1569" s="62"/>
      <c r="C1569" s="62"/>
      <c r="D1569" s="62"/>
      <c r="E1569" s="62"/>
      <c r="F1569" s="62"/>
    </row>
    <row r="1570" spans="2:6">
      <c r="B1570" s="62"/>
      <c r="C1570" s="62"/>
      <c r="D1570" s="62"/>
      <c r="E1570" s="62"/>
      <c r="F1570" s="62"/>
    </row>
    <row r="1571" spans="2:6">
      <c r="B1571" s="62"/>
      <c r="C1571" s="62"/>
      <c r="D1571" s="62"/>
      <c r="E1571" s="62"/>
      <c r="F1571" s="62"/>
    </row>
    <row r="1572" spans="2:6">
      <c r="B1572" s="62"/>
      <c r="C1572" s="62"/>
      <c r="D1572" s="62"/>
      <c r="E1572" s="62"/>
      <c r="F1572" s="62"/>
    </row>
    <row r="1573" spans="2:6">
      <c r="B1573" s="62"/>
      <c r="C1573" s="62"/>
      <c r="D1573" s="62"/>
      <c r="E1573" s="62"/>
      <c r="F1573" s="62"/>
    </row>
    <row r="1574" spans="2:6">
      <c r="B1574" s="62"/>
      <c r="C1574" s="62"/>
      <c r="D1574" s="62"/>
      <c r="E1574" s="62"/>
      <c r="F1574" s="62"/>
    </row>
    <row r="1575" spans="2:6">
      <c r="B1575" s="62"/>
      <c r="C1575" s="62"/>
      <c r="D1575" s="62"/>
      <c r="E1575" s="62"/>
      <c r="F1575" s="62"/>
    </row>
    <row r="1576" spans="2:6">
      <c r="B1576" s="62"/>
      <c r="C1576" s="62"/>
      <c r="D1576" s="62"/>
      <c r="E1576" s="62"/>
      <c r="F1576" s="62"/>
    </row>
    <row r="1577" spans="2:6">
      <c r="B1577" s="62"/>
      <c r="C1577" s="62"/>
      <c r="D1577" s="62"/>
      <c r="E1577" s="62"/>
      <c r="F1577" s="62"/>
    </row>
    <row r="1578" spans="2:6">
      <c r="B1578" s="62"/>
      <c r="C1578" s="62"/>
      <c r="D1578" s="62"/>
      <c r="E1578" s="62"/>
      <c r="F1578" s="62"/>
    </row>
    <row r="1579" spans="2:6">
      <c r="B1579" s="62"/>
      <c r="C1579" s="62"/>
      <c r="D1579" s="62"/>
      <c r="E1579" s="62"/>
      <c r="F1579" s="62"/>
    </row>
    <row r="1580" spans="2:6">
      <c r="B1580" s="62"/>
      <c r="C1580" s="62"/>
      <c r="D1580" s="62"/>
      <c r="E1580" s="62"/>
      <c r="F1580" s="62"/>
    </row>
    <row r="1581" spans="2:6">
      <c r="B1581" s="62"/>
      <c r="C1581" s="62"/>
      <c r="D1581" s="62"/>
      <c r="E1581" s="62"/>
      <c r="F1581" s="62"/>
    </row>
    <row r="1582" spans="2:6">
      <c r="B1582" s="62"/>
      <c r="C1582" s="62"/>
      <c r="D1582" s="62"/>
      <c r="E1582" s="62"/>
      <c r="F1582" s="62"/>
    </row>
    <row r="1583" spans="2:6">
      <c r="B1583" s="62"/>
      <c r="C1583" s="62"/>
      <c r="D1583" s="62"/>
      <c r="E1583" s="62"/>
      <c r="F1583" s="62"/>
    </row>
    <row r="1584" spans="2:6">
      <c r="B1584" s="62"/>
      <c r="C1584" s="62"/>
      <c r="D1584" s="62"/>
      <c r="E1584" s="62"/>
      <c r="F1584" s="62"/>
    </row>
    <row r="1585" spans="2:6">
      <c r="B1585" s="62"/>
      <c r="C1585" s="62"/>
      <c r="D1585" s="62"/>
      <c r="E1585" s="62"/>
      <c r="F1585" s="62"/>
    </row>
    <row r="1586" spans="2:6">
      <c r="B1586" s="62"/>
      <c r="C1586" s="62"/>
      <c r="D1586" s="62"/>
      <c r="E1586" s="62"/>
      <c r="F1586" s="62"/>
    </row>
    <row r="1587" spans="2:6">
      <c r="B1587" s="62"/>
      <c r="C1587" s="62"/>
      <c r="D1587" s="62"/>
      <c r="E1587" s="62"/>
      <c r="F1587" s="62"/>
    </row>
    <row r="1588" spans="2:6">
      <c r="B1588" s="62"/>
      <c r="C1588" s="62"/>
      <c r="D1588" s="62"/>
      <c r="E1588" s="62"/>
      <c r="F1588" s="62"/>
    </row>
    <row r="1589" spans="2:6">
      <c r="B1589" s="62"/>
      <c r="C1589" s="62"/>
      <c r="D1589" s="62"/>
      <c r="E1589" s="62"/>
      <c r="F1589" s="62"/>
    </row>
    <row r="1590" spans="2:6">
      <c r="B1590" s="62"/>
      <c r="C1590" s="62"/>
      <c r="D1590" s="62"/>
      <c r="E1590" s="62"/>
      <c r="F1590" s="62"/>
    </row>
    <row r="1591" spans="2:6">
      <c r="B1591" s="62"/>
      <c r="C1591" s="62"/>
      <c r="D1591" s="62"/>
      <c r="E1591" s="62"/>
      <c r="F1591" s="62"/>
    </row>
    <row r="1592" spans="2:6">
      <c r="B1592" s="62"/>
      <c r="C1592" s="62"/>
      <c r="D1592" s="62"/>
      <c r="E1592" s="62"/>
      <c r="F1592" s="62"/>
    </row>
    <row r="1593" spans="2:6">
      <c r="B1593" s="62"/>
      <c r="C1593" s="62"/>
      <c r="D1593" s="62"/>
      <c r="E1593" s="62"/>
      <c r="F1593" s="62"/>
    </row>
    <row r="1594" spans="2:6">
      <c r="B1594" s="62"/>
      <c r="C1594" s="62"/>
      <c r="D1594" s="62"/>
      <c r="E1594" s="62"/>
      <c r="F1594" s="62"/>
    </row>
    <row r="1595" spans="2:6">
      <c r="B1595" s="62"/>
      <c r="C1595" s="62"/>
      <c r="D1595" s="62"/>
      <c r="E1595" s="62"/>
      <c r="F1595" s="62"/>
    </row>
    <row r="1596" spans="2:6">
      <c r="B1596" s="62"/>
      <c r="C1596" s="62"/>
      <c r="D1596" s="62"/>
      <c r="E1596" s="62"/>
      <c r="F1596" s="62"/>
    </row>
    <row r="1597" spans="2:6">
      <c r="B1597" s="62"/>
      <c r="C1597" s="62"/>
      <c r="D1597" s="62"/>
      <c r="E1597" s="62"/>
      <c r="F1597" s="62"/>
    </row>
    <row r="1598" spans="2:6">
      <c r="B1598" s="62"/>
      <c r="C1598" s="62"/>
      <c r="D1598" s="62"/>
      <c r="E1598" s="62"/>
      <c r="F1598" s="62"/>
    </row>
    <row r="1599" spans="2:6">
      <c r="B1599" s="62"/>
      <c r="C1599" s="62"/>
      <c r="D1599" s="62"/>
      <c r="E1599" s="62"/>
      <c r="F1599" s="62"/>
    </row>
    <row r="1600" spans="2:6">
      <c r="B1600" s="62"/>
      <c r="C1600" s="62"/>
      <c r="D1600" s="62"/>
      <c r="E1600" s="62"/>
      <c r="F1600" s="62"/>
    </row>
    <row r="1601" spans="2:6">
      <c r="B1601" s="62"/>
      <c r="C1601" s="62"/>
      <c r="D1601" s="62"/>
      <c r="E1601" s="62"/>
      <c r="F1601" s="62"/>
    </row>
    <row r="1602" spans="2:6">
      <c r="B1602" s="62"/>
      <c r="C1602" s="62"/>
      <c r="D1602" s="62"/>
      <c r="E1602" s="62"/>
      <c r="F1602" s="62"/>
    </row>
    <row r="1603" spans="2:6">
      <c r="B1603" s="62"/>
      <c r="C1603" s="62"/>
      <c r="D1603" s="62"/>
      <c r="E1603" s="62"/>
      <c r="F1603" s="62"/>
    </row>
    <row r="1604" spans="2:6">
      <c r="B1604" s="62"/>
      <c r="C1604" s="62"/>
      <c r="D1604" s="62"/>
      <c r="E1604" s="62"/>
      <c r="F1604" s="62"/>
    </row>
    <row r="1605" spans="2:6">
      <c r="B1605" s="62"/>
      <c r="C1605" s="62"/>
      <c r="D1605" s="62"/>
      <c r="E1605" s="62"/>
      <c r="F1605" s="62"/>
    </row>
    <row r="1606" spans="2:6">
      <c r="B1606" s="62"/>
      <c r="C1606" s="62"/>
      <c r="D1606" s="62"/>
      <c r="E1606" s="62"/>
      <c r="F1606" s="62"/>
    </row>
    <row r="1607" spans="2:6">
      <c r="B1607" s="62"/>
      <c r="C1607" s="62"/>
      <c r="D1607" s="62"/>
      <c r="E1607" s="62"/>
      <c r="F1607" s="62"/>
    </row>
    <row r="1608" spans="2:6">
      <c r="B1608" s="62"/>
      <c r="C1608" s="62"/>
      <c r="D1608" s="62"/>
      <c r="E1608" s="62"/>
      <c r="F1608" s="62"/>
    </row>
    <row r="1609" spans="2:6">
      <c r="B1609" s="62"/>
      <c r="C1609" s="62"/>
      <c r="D1609" s="62"/>
      <c r="E1609" s="62"/>
      <c r="F1609" s="62"/>
    </row>
    <row r="1610" spans="2:6">
      <c r="B1610" s="62"/>
      <c r="C1610" s="62"/>
      <c r="D1610" s="62"/>
      <c r="E1610" s="62"/>
      <c r="F1610" s="62"/>
    </row>
    <row r="1611" spans="2:6">
      <c r="B1611" s="62"/>
      <c r="C1611" s="62"/>
      <c r="D1611" s="62"/>
      <c r="E1611" s="62"/>
      <c r="F1611" s="62"/>
    </row>
    <row r="1612" spans="2:6">
      <c r="B1612" s="62"/>
      <c r="C1612" s="62"/>
      <c r="D1612" s="62"/>
      <c r="E1612" s="62"/>
      <c r="F1612" s="62"/>
    </row>
    <row r="1613" spans="2:6">
      <c r="B1613" s="62"/>
      <c r="C1613" s="62"/>
      <c r="D1613" s="62"/>
      <c r="E1613" s="62"/>
      <c r="F1613" s="62"/>
    </row>
    <row r="1614" spans="2:6">
      <c r="B1614" s="62"/>
      <c r="C1614" s="62"/>
      <c r="D1614" s="62"/>
      <c r="E1614" s="62"/>
      <c r="F1614" s="62"/>
    </row>
    <row r="1615" spans="2:6">
      <c r="B1615" s="62"/>
      <c r="C1615" s="62"/>
      <c r="D1615" s="62"/>
      <c r="E1615" s="62"/>
      <c r="F1615" s="62"/>
    </row>
    <row r="1616" spans="2:6">
      <c r="B1616" s="62"/>
      <c r="C1616" s="62"/>
      <c r="D1616" s="62"/>
      <c r="E1616" s="62"/>
      <c r="F1616" s="62"/>
    </row>
    <row r="1617" spans="2:6">
      <c r="B1617" s="62"/>
      <c r="C1617" s="62"/>
      <c r="D1617" s="62"/>
      <c r="E1617" s="62"/>
      <c r="F1617" s="62"/>
    </row>
    <row r="1618" spans="2:6">
      <c r="B1618" s="62"/>
      <c r="C1618" s="62"/>
      <c r="D1618" s="62"/>
      <c r="E1618" s="62"/>
      <c r="F1618" s="62"/>
    </row>
    <row r="1619" spans="2:6">
      <c r="B1619" s="62"/>
      <c r="C1619" s="62"/>
      <c r="D1619" s="62"/>
      <c r="E1619" s="62"/>
      <c r="F1619" s="62"/>
    </row>
    <row r="1620" spans="2:6">
      <c r="B1620" s="62"/>
      <c r="C1620" s="62"/>
      <c r="D1620" s="62"/>
      <c r="E1620" s="62"/>
      <c r="F1620" s="62"/>
    </row>
    <row r="1621" spans="2:6">
      <c r="B1621" s="62"/>
      <c r="C1621" s="62"/>
      <c r="D1621" s="62"/>
      <c r="E1621" s="62"/>
      <c r="F1621" s="62"/>
    </row>
    <row r="1622" spans="2:6">
      <c r="B1622" s="62"/>
      <c r="C1622" s="62"/>
      <c r="D1622" s="62"/>
      <c r="E1622" s="62"/>
      <c r="F1622" s="62"/>
    </row>
    <row r="1623" spans="2:6">
      <c r="B1623" s="62"/>
      <c r="C1623" s="62"/>
      <c r="D1623" s="62"/>
      <c r="E1623" s="62"/>
      <c r="F1623" s="62"/>
    </row>
    <row r="1624" spans="2:6">
      <c r="B1624" s="62"/>
      <c r="C1624" s="62"/>
      <c r="D1624" s="62"/>
      <c r="E1624" s="62"/>
      <c r="F1624" s="62"/>
    </row>
    <row r="1625" spans="2:6">
      <c r="B1625" s="62"/>
      <c r="C1625" s="62"/>
      <c r="D1625" s="62"/>
      <c r="E1625" s="62"/>
      <c r="F1625" s="62"/>
    </row>
    <row r="1626" spans="2:6">
      <c r="B1626" s="62"/>
      <c r="C1626" s="62"/>
      <c r="D1626" s="62"/>
      <c r="E1626" s="62"/>
      <c r="F1626" s="62"/>
    </row>
    <row r="1627" spans="2:6">
      <c r="B1627" s="62"/>
      <c r="C1627" s="62"/>
      <c r="D1627" s="62"/>
      <c r="E1627" s="62"/>
      <c r="F1627" s="62"/>
    </row>
    <row r="1628" spans="2:6">
      <c r="B1628" s="62"/>
      <c r="C1628" s="62"/>
      <c r="D1628" s="62"/>
      <c r="E1628" s="62"/>
      <c r="F1628" s="62"/>
    </row>
    <row r="1629" spans="2:6">
      <c r="B1629" s="62"/>
      <c r="C1629" s="62"/>
      <c r="D1629" s="62"/>
      <c r="E1629" s="62"/>
      <c r="F1629" s="62"/>
    </row>
    <row r="1630" spans="2:6">
      <c r="B1630" s="62"/>
      <c r="C1630" s="62"/>
      <c r="D1630" s="62"/>
      <c r="E1630" s="62"/>
      <c r="F1630" s="62"/>
    </row>
    <row r="1631" spans="2:6">
      <c r="B1631" s="62"/>
      <c r="C1631" s="62"/>
      <c r="D1631" s="62"/>
      <c r="E1631" s="62"/>
      <c r="F1631" s="62"/>
    </row>
    <row r="1632" spans="2:6">
      <c r="B1632" s="62"/>
      <c r="C1632" s="62"/>
      <c r="D1632" s="62"/>
      <c r="E1632" s="62"/>
      <c r="F1632" s="62"/>
    </row>
    <row r="1633" spans="2:6">
      <c r="B1633" s="62"/>
      <c r="C1633" s="62"/>
      <c r="D1633" s="62"/>
      <c r="E1633" s="62"/>
      <c r="F1633" s="62"/>
    </row>
    <row r="1634" spans="2:6">
      <c r="B1634" s="62"/>
      <c r="C1634" s="62"/>
      <c r="D1634" s="62"/>
      <c r="E1634" s="62"/>
      <c r="F1634" s="62"/>
    </row>
    <row r="1635" spans="2:6">
      <c r="B1635" s="62"/>
      <c r="C1635" s="62"/>
      <c r="D1635" s="62"/>
      <c r="E1635" s="62"/>
      <c r="F1635" s="62"/>
    </row>
    <row r="1636" spans="2:6">
      <c r="B1636" s="62"/>
      <c r="C1636" s="62"/>
      <c r="D1636" s="62"/>
      <c r="E1636" s="62"/>
      <c r="F1636" s="62"/>
    </row>
    <row r="1637" spans="2:6">
      <c r="B1637" s="62"/>
      <c r="C1637" s="62"/>
      <c r="D1637" s="62"/>
      <c r="E1637" s="62"/>
      <c r="F1637" s="62"/>
    </row>
    <row r="1638" spans="2:6">
      <c r="B1638" s="62"/>
      <c r="C1638" s="62"/>
      <c r="D1638" s="62"/>
      <c r="E1638" s="62"/>
      <c r="F1638" s="62"/>
    </row>
    <row r="1639" spans="2:6">
      <c r="B1639" s="62"/>
      <c r="C1639" s="62"/>
      <c r="D1639" s="62"/>
      <c r="E1639" s="62"/>
      <c r="F1639" s="62"/>
    </row>
    <row r="1640" spans="2:6">
      <c r="B1640" s="62"/>
      <c r="C1640" s="62"/>
      <c r="D1640" s="62"/>
      <c r="E1640" s="62"/>
      <c r="F1640" s="62"/>
    </row>
    <row r="1641" spans="2:6">
      <c r="B1641" s="62"/>
      <c r="C1641" s="62"/>
      <c r="D1641" s="62"/>
      <c r="E1641" s="62"/>
      <c r="F1641" s="62"/>
    </row>
    <row r="1642" spans="2:6">
      <c r="B1642" s="62"/>
      <c r="C1642" s="62"/>
      <c r="D1642" s="62"/>
      <c r="E1642" s="62"/>
      <c r="F1642" s="62"/>
    </row>
    <row r="1643" spans="2:6">
      <c r="B1643" s="62"/>
      <c r="C1643" s="62"/>
      <c r="D1643" s="62"/>
      <c r="E1643" s="62"/>
      <c r="F1643" s="62"/>
    </row>
    <row r="1644" spans="2:6">
      <c r="B1644" s="62"/>
      <c r="C1644" s="62"/>
      <c r="D1644" s="62"/>
      <c r="E1644" s="62"/>
      <c r="F1644" s="62"/>
    </row>
    <row r="1645" spans="2:6">
      <c r="B1645" s="62"/>
      <c r="C1645" s="62"/>
      <c r="D1645" s="62"/>
      <c r="E1645" s="62"/>
      <c r="F1645" s="62"/>
    </row>
    <row r="1646" spans="2:6">
      <c r="B1646" s="62"/>
      <c r="C1646" s="62"/>
      <c r="D1646" s="62"/>
      <c r="E1646" s="62"/>
      <c r="F1646" s="62"/>
    </row>
    <row r="1647" spans="2:6">
      <c r="B1647" s="62"/>
      <c r="C1647" s="62"/>
      <c r="D1647" s="62"/>
      <c r="E1647" s="62"/>
      <c r="F1647" s="62"/>
    </row>
    <row r="1648" spans="2:6">
      <c r="B1648" s="62"/>
      <c r="C1648" s="62"/>
      <c r="D1648" s="62"/>
      <c r="E1648" s="62"/>
      <c r="F1648" s="62"/>
    </row>
    <row r="1649" spans="2:6">
      <c r="B1649" s="62"/>
      <c r="C1649" s="62"/>
      <c r="D1649" s="62"/>
      <c r="E1649" s="62"/>
      <c r="F1649" s="62"/>
    </row>
    <row r="1650" spans="2:6">
      <c r="B1650" s="62"/>
      <c r="C1650" s="62"/>
      <c r="D1650" s="62"/>
      <c r="E1650" s="62"/>
      <c r="F1650" s="62"/>
    </row>
    <row r="1651" spans="2:6">
      <c r="B1651" s="62"/>
      <c r="C1651" s="62"/>
      <c r="D1651" s="62"/>
      <c r="E1651" s="62"/>
      <c r="F1651" s="62"/>
    </row>
    <row r="1652" spans="2:6">
      <c r="B1652" s="62"/>
      <c r="C1652" s="62"/>
      <c r="D1652" s="62"/>
      <c r="E1652" s="62"/>
      <c r="F1652" s="62"/>
    </row>
    <row r="1653" spans="2:6">
      <c r="B1653" s="62"/>
      <c r="C1653" s="62"/>
      <c r="D1653" s="62"/>
      <c r="E1653" s="62"/>
      <c r="F1653" s="62"/>
    </row>
    <row r="1654" spans="2:6">
      <c r="B1654" s="62"/>
      <c r="C1654" s="62"/>
      <c r="D1654" s="62"/>
      <c r="E1654" s="62"/>
      <c r="F1654" s="62"/>
    </row>
    <row r="1655" spans="2:6">
      <c r="B1655" s="62"/>
      <c r="C1655" s="62"/>
      <c r="D1655" s="62"/>
      <c r="E1655" s="62"/>
      <c r="F1655" s="62"/>
    </row>
    <row r="1656" spans="2:6">
      <c r="B1656" s="62"/>
      <c r="C1656" s="62"/>
      <c r="D1656" s="62"/>
      <c r="E1656" s="62"/>
      <c r="F1656" s="62"/>
    </row>
    <row r="1657" spans="2:6">
      <c r="B1657" s="62"/>
      <c r="C1657" s="62"/>
      <c r="D1657" s="62"/>
      <c r="E1657" s="62"/>
      <c r="F1657" s="62"/>
    </row>
    <row r="1658" spans="2:6">
      <c r="B1658" s="62"/>
      <c r="C1658" s="62"/>
      <c r="D1658" s="62"/>
      <c r="E1658" s="62"/>
      <c r="F1658" s="62"/>
    </row>
    <row r="1659" spans="2:6">
      <c r="B1659" s="62"/>
      <c r="C1659" s="62"/>
      <c r="D1659" s="62"/>
      <c r="E1659" s="62"/>
      <c r="F1659" s="62"/>
    </row>
    <row r="1660" spans="2:6">
      <c r="B1660" s="62"/>
      <c r="C1660" s="62"/>
      <c r="D1660" s="62"/>
      <c r="E1660" s="62"/>
      <c r="F1660" s="62"/>
    </row>
    <row r="1661" spans="2:6">
      <c r="B1661" s="62"/>
      <c r="C1661" s="62"/>
      <c r="D1661" s="62"/>
      <c r="E1661" s="62"/>
      <c r="F1661" s="62"/>
    </row>
    <row r="1662" spans="2:6">
      <c r="B1662" s="62"/>
      <c r="C1662" s="62"/>
      <c r="D1662" s="62"/>
      <c r="E1662" s="62"/>
      <c r="F1662" s="62"/>
    </row>
    <row r="1663" spans="2:6">
      <c r="B1663" s="62"/>
      <c r="C1663" s="62"/>
      <c r="D1663" s="62"/>
      <c r="E1663" s="62"/>
      <c r="F1663" s="62"/>
    </row>
    <row r="1664" spans="2:6">
      <c r="B1664" s="62"/>
      <c r="C1664" s="62"/>
      <c r="D1664" s="62"/>
      <c r="E1664" s="62"/>
      <c r="F1664" s="62"/>
    </row>
    <row r="1665" spans="2:6">
      <c r="B1665" s="62"/>
      <c r="C1665" s="62"/>
      <c r="D1665" s="62"/>
      <c r="E1665" s="62"/>
      <c r="F1665" s="62"/>
    </row>
    <row r="1666" spans="2:6">
      <c r="B1666" s="62"/>
      <c r="C1666" s="62"/>
      <c r="D1666" s="62"/>
      <c r="E1666" s="62"/>
      <c r="F1666" s="62"/>
    </row>
    <row r="1667" spans="2:6">
      <c r="B1667" s="62"/>
      <c r="C1667" s="62"/>
      <c r="D1667" s="62"/>
      <c r="E1667" s="62"/>
      <c r="F1667" s="62"/>
    </row>
    <row r="1668" spans="2:6">
      <c r="B1668" s="62"/>
      <c r="C1668" s="62"/>
      <c r="D1668" s="62"/>
      <c r="E1668" s="62"/>
      <c r="F1668" s="62"/>
    </row>
    <row r="1669" spans="2:6">
      <c r="B1669" s="62"/>
      <c r="C1669" s="62"/>
      <c r="D1669" s="62"/>
      <c r="E1669" s="62"/>
      <c r="F1669" s="62"/>
    </row>
    <row r="1670" spans="2:6">
      <c r="B1670" s="62"/>
      <c r="C1670" s="62"/>
      <c r="D1670" s="62"/>
      <c r="E1670" s="62"/>
      <c r="F1670" s="62"/>
    </row>
    <row r="1671" spans="2:6">
      <c r="B1671" s="62"/>
      <c r="C1671" s="62"/>
      <c r="D1671" s="62"/>
      <c r="E1671" s="62"/>
      <c r="F1671" s="62"/>
    </row>
    <row r="1672" spans="2:6">
      <c r="B1672" s="62"/>
      <c r="C1672" s="62"/>
      <c r="D1672" s="62"/>
      <c r="E1672" s="62"/>
      <c r="F1672" s="62"/>
    </row>
    <row r="1673" spans="2:6">
      <c r="B1673" s="62"/>
      <c r="C1673" s="62"/>
      <c r="D1673" s="62"/>
      <c r="E1673" s="62"/>
      <c r="F1673" s="62"/>
    </row>
    <row r="1674" spans="2:6">
      <c r="B1674" s="62"/>
      <c r="C1674" s="62"/>
      <c r="D1674" s="62"/>
      <c r="E1674" s="62"/>
      <c r="F1674" s="62"/>
    </row>
    <row r="1675" spans="2:6">
      <c r="B1675" s="62"/>
      <c r="C1675" s="62"/>
      <c r="D1675" s="62"/>
      <c r="E1675" s="62"/>
      <c r="F1675" s="62"/>
    </row>
    <row r="1676" spans="2:6">
      <c r="B1676" s="62"/>
      <c r="C1676" s="62"/>
      <c r="D1676" s="62"/>
      <c r="E1676" s="62"/>
      <c r="F1676" s="62"/>
    </row>
    <row r="1677" spans="2:6">
      <c r="B1677" s="62"/>
      <c r="C1677" s="62"/>
      <c r="D1677" s="62"/>
      <c r="E1677" s="62"/>
      <c r="F1677" s="62"/>
    </row>
    <row r="1678" spans="2:6">
      <c r="B1678" s="62"/>
      <c r="C1678" s="62"/>
      <c r="D1678" s="62"/>
      <c r="E1678" s="62"/>
      <c r="F1678" s="62"/>
    </row>
    <row r="1679" spans="2:6">
      <c r="B1679" s="62"/>
      <c r="C1679" s="62"/>
      <c r="D1679" s="62"/>
      <c r="E1679" s="62"/>
      <c r="F1679" s="62"/>
    </row>
    <row r="1680" spans="2:6">
      <c r="B1680" s="62"/>
      <c r="C1680" s="62"/>
      <c r="D1680" s="62"/>
      <c r="E1680" s="62"/>
      <c r="F1680" s="62"/>
    </row>
    <row r="1681" spans="2:6">
      <c r="B1681" s="62"/>
      <c r="C1681" s="62"/>
      <c r="D1681" s="62"/>
      <c r="E1681" s="62"/>
      <c r="F1681" s="62"/>
    </row>
    <row r="1682" spans="2:6">
      <c r="B1682" s="62"/>
      <c r="C1682" s="62"/>
      <c r="D1682" s="62"/>
      <c r="E1682" s="62"/>
      <c r="F1682" s="62"/>
    </row>
    <row r="1683" spans="2:6">
      <c r="B1683" s="62"/>
      <c r="C1683" s="62"/>
      <c r="D1683" s="62"/>
      <c r="E1683" s="62"/>
      <c r="F1683" s="62"/>
    </row>
    <row r="1684" spans="2:6">
      <c r="B1684" s="62"/>
      <c r="C1684" s="62"/>
      <c r="D1684" s="62"/>
      <c r="E1684" s="62"/>
      <c r="F1684" s="62"/>
    </row>
    <row r="1685" spans="2:6">
      <c r="B1685" s="62"/>
      <c r="C1685" s="62"/>
      <c r="D1685" s="62"/>
      <c r="E1685" s="62"/>
      <c r="F1685" s="62"/>
    </row>
    <row r="1686" spans="2:6">
      <c r="B1686" s="62"/>
      <c r="C1686" s="62"/>
      <c r="D1686" s="62"/>
      <c r="E1686" s="62"/>
      <c r="F1686" s="62"/>
    </row>
    <row r="1687" spans="2:6">
      <c r="B1687" s="62"/>
      <c r="C1687" s="62"/>
      <c r="D1687" s="62"/>
      <c r="E1687" s="62"/>
      <c r="F1687" s="62"/>
    </row>
    <row r="1688" spans="2:6">
      <c r="B1688" s="62"/>
      <c r="C1688" s="62"/>
      <c r="D1688" s="62"/>
      <c r="E1688" s="62"/>
      <c r="F1688" s="62"/>
    </row>
    <row r="1689" spans="2:6">
      <c r="B1689" s="62"/>
      <c r="C1689" s="62"/>
      <c r="D1689" s="62"/>
      <c r="E1689" s="62"/>
      <c r="F1689" s="62"/>
    </row>
    <row r="1690" spans="2:6">
      <c r="B1690" s="62"/>
      <c r="C1690" s="62"/>
      <c r="D1690" s="62"/>
      <c r="E1690" s="62"/>
      <c r="F1690" s="62"/>
    </row>
    <row r="1691" spans="2:6">
      <c r="B1691" s="62"/>
      <c r="C1691" s="62"/>
      <c r="D1691" s="62"/>
      <c r="E1691" s="62"/>
      <c r="F1691" s="62"/>
    </row>
    <row r="1692" spans="2:6">
      <c r="B1692" s="62"/>
      <c r="C1692" s="62"/>
      <c r="D1692" s="62"/>
      <c r="E1692" s="62"/>
      <c r="F1692" s="62"/>
    </row>
    <row r="1693" spans="2:6">
      <c r="B1693" s="62"/>
      <c r="C1693" s="62"/>
      <c r="D1693" s="62"/>
      <c r="E1693" s="62"/>
      <c r="F1693" s="62"/>
    </row>
    <row r="1694" spans="2:6">
      <c r="B1694" s="62"/>
      <c r="C1694" s="62"/>
      <c r="D1694" s="62"/>
      <c r="E1694" s="62"/>
      <c r="F1694" s="62"/>
    </row>
    <row r="1695" spans="2:6">
      <c r="B1695" s="62"/>
      <c r="C1695" s="62"/>
      <c r="D1695" s="62"/>
      <c r="E1695" s="62"/>
      <c r="F1695" s="62"/>
    </row>
    <row r="1696" spans="2:6">
      <c r="B1696" s="62"/>
      <c r="C1696" s="62"/>
      <c r="D1696" s="62"/>
      <c r="E1696" s="62"/>
      <c r="F1696" s="62"/>
    </row>
    <row r="1697" spans="2:6">
      <c r="B1697" s="62"/>
      <c r="C1697" s="62"/>
      <c r="D1697" s="62"/>
      <c r="E1697" s="62"/>
      <c r="F1697" s="62"/>
    </row>
    <row r="1698" spans="2:6">
      <c r="B1698" s="62"/>
      <c r="C1698" s="62"/>
      <c r="D1698" s="62"/>
      <c r="E1698" s="62"/>
      <c r="F1698" s="62"/>
    </row>
    <row r="1699" spans="2:6">
      <c r="B1699" s="62"/>
      <c r="C1699" s="62"/>
      <c r="D1699" s="62"/>
      <c r="E1699" s="62"/>
      <c r="F1699" s="62"/>
    </row>
    <row r="1700" spans="2:6">
      <c r="B1700" s="62"/>
      <c r="C1700" s="62"/>
      <c r="D1700" s="62"/>
      <c r="E1700" s="62"/>
      <c r="F1700" s="62"/>
    </row>
    <row r="1701" spans="2:6">
      <c r="B1701" s="62"/>
      <c r="C1701" s="62"/>
      <c r="D1701" s="62"/>
      <c r="E1701" s="62"/>
      <c r="F1701" s="62"/>
    </row>
    <row r="1702" spans="2:6">
      <c r="B1702" s="62"/>
      <c r="C1702" s="62"/>
      <c r="D1702" s="62"/>
      <c r="E1702" s="62"/>
      <c r="F1702" s="62"/>
    </row>
    <row r="1703" spans="2:6">
      <c r="B1703" s="62"/>
      <c r="C1703" s="62"/>
      <c r="D1703" s="62"/>
      <c r="E1703" s="62"/>
      <c r="F1703" s="62"/>
    </row>
    <row r="1704" spans="2:6">
      <c r="B1704" s="62"/>
      <c r="C1704" s="62"/>
      <c r="D1704" s="62"/>
      <c r="E1704" s="62"/>
      <c r="F1704" s="62"/>
    </row>
    <row r="1705" spans="2:6">
      <c r="B1705" s="62"/>
      <c r="C1705" s="62"/>
      <c r="D1705" s="62"/>
      <c r="E1705" s="62"/>
      <c r="F1705" s="62"/>
    </row>
    <row r="1706" spans="2:6">
      <c r="B1706" s="62"/>
      <c r="C1706" s="62"/>
      <c r="D1706" s="62"/>
      <c r="E1706" s="62"/>
      <c r="F1706" s="62"/>
    </row>
    <row r="1707" spans="2:6">
      <c r="B1707" s="62"/>
      <c r="C1707" s="62"/>
      <c r="D1707" s="62"/>
      <c r="E1707" s="62"/>
      <c r="F1707" s="62"/>
    </row>
    <row r="1708" spans="2:6">
      <c r="B1708" s="62"/>
      <c r="C1708" s="62"/>
      <c r="D1708" s="62"/>
      <c r="E1708" s="62"/>
      <c r="F1708" s="62"/>
    </row>
    <row r="1709" spans="2:6">
      <c r="B1709" s="62"/>
      <c r="C1709" s="62"/>
      <c r="D1709" s="62"/>
      <c r="E1709" s="62"/>
      <c r="F1709" s="62"/>
    </row>
    <row r="1710" spans="2:6">
      <c r="B1710" s="62"/>
      <c r="C1710" s="62"/>
      <c r="D1710" s="62"/>
      <c r="E1710" s="62"/>
      <c r="F1710" s="62"/>
    </row>
    <row r="1711" spans="2:6">
      <c r="B1711" s="62"/>
      <c r="C1711" s="62"/>
      <c r="D1711" s="62"/>
      <c r="E1711" s="62"/>
      <c r="F1711" s="62"/>
    </row>
    <row r="1712" spans="2:6">
      <c r="B1712" s="62"/>
      <c r="C1712" s="62"/>
      <c r="D1712" s="62"/>
      <c r="E1712" s="62"/>
      <c r="F1712" s="62"/>
    </row>
    <row r="1713" spans="2:6">
      <c r="B1713" s="62"/>
      <c r="C1713" s="62"/>
      <c r="D1713" s="62"/>
      <c r="E1713" s="62"/>
      <c r="F1713" s="62"/>
    </row>
    <row r="1714" spans="2:6">
      <c r="B1714" s="62"/>
      <c r="C1714" s="62"/>
      <c r="D1714" s="62"/>
      <c r="E1714" s="62"/>
      <c r="F1714" s="62"/>
    </row>
    <row r="1715" spans="2:6">
      <c r="B1715" s="62"/>
      <c r="C1715" s="62"/>
      <c r="D1715" s="62"/>
      <c r="E1715" s="62"/>
      <c r="F1715" s="62"/>
    </row>
    <row r="1716" spans="2:6">
      <c r="B1716" s="62"/>
      <c r="C1716" s="62"/>
      <c r="D1716" s="62"/>
      <c r="E1716" s="62"/>
      <c r="F1716" s="62"/>
    </row>
    <row r="1717" spans="2:6">
      <c r="B1717" s="62"/>
      <c r="C1717" s="62"/>
      <c r="D1717" s="62"/>
      <c r="E1717" s="62"/>
      <c r="F1717" s="62"/>
    </row>
    <row r="1718" spans="2:6">
      <c r="B1718" s="62"/>
      <c r="C1718" s="62"/>
      <c r="D1718" s="62"/>
      <c r="E1718" s="62"/>
      <c r="F1718" s="62"/>
    </row>
    <row r="1719" spans="2:6">
      <c r="B1719" s="62"/>
      <c r="C1719" s="62"/>
      <c r="D1719" s="62"/>
      <c r="E1719" s="62"/>
      <c r="F1719" s="62"/>
    </row>
    <row r="1720" spans="2:6">
      <c r="B1720" s="62"/>
      <c r="C1720" s="62"/>
      <c r="D1720" s="62"/>
      <c r="E1720" s="62"/>
      <c r="F1720" s="62"/>
    </row>
    <row r="1721" spans="2:6">
      <c r="B1721" s="62"/>
      <c r="C1721" s="62"/>
      <c r="D1721" s="62"/>
      <c r="E1721" s="62"/>
      <c r="F1721" s="62"/>
    </row>
    <row r="1722" spans="2:6">
      <c r="B1722" s="62"/>
      <c r="C1722" s="62"/>
      <c r="D1722" s="62"/>
      <c r="E1722" s="62"/>
      <c r="F1722" s="62"/>
    </row>
    <row r="1723" spans="2:6">
      <c r="B1723" s="62"/>
      <c r="C1723" s="62"/>
      <c r="D1723" s="62"/>
      <c r="E1723" s="62"/>
      <c r="F1723" s="62"/>
    </row>
    <row r="1724" spans="2:6">
      <c r="B1724" s="62"/>
      <c r="C1724" s="62"/>
      <c r="D1724" s="62"/>
      <c r="E1724" s="62"/>
      <c r="F1724" s="62"/>
    </row>
    <row r="1725" spans="2:6">
      <c r="B1725" s="62"/>
      <c r="C1725" s="62"/>
      <c r="D1725" s="62"/>
      <c r="E1725" s="62"/>
      <c r="F1725" s="62"/>
    </row>
    <row r="1726" spans="2:6">
      <c r="B1726" s="62"/>
      <c r="C1726" s="62"/>
      <c r="D1726" s="62"/>
      <c r="E1726" s="62"/>
      <c r="F1726" s="62"/>
    </row>
    <row r="1727" spans="2:6">
      <c r="B1727" s="62"/>
      <c r="C1727" s="62"/>
      <c r="D1727" s="62"/>
      <c r="E1727" s="62"/>
      <c r="F1727" s="62"/>
    </row>
    <row r="1728" spans="2:6">
      <c r="B1728" s="62"/>
      <c r="C1728" s="62"/>
      <c r="D1728" s="62"/>
      <c r="E1728" s="62"/>
      <c r="F1728" s="62"/>
    </row>
    <row r="1729" spans="2:6">
      <c r="B1729" s="62"/>
      <c r="C1729" s="62"/>
      <c r="D1729" s="62"/>
      <c r="E1729" s="62"/>
      <c r="F1729" s="62"/>
    </row>
    <row r="1730" spans="2:6">
      <c r="B1730" s="62"/>
      <c r="C1730" s="62"/>
      <c r="D1730" s="62"/>
      <c r="E1730" s="62"/>
      <c r="F1730" s="62"/>
    </row>
    <row r="1731" spans="2:6">
      <c r="B1731" s="62"/>
      <c r="C1731" s="62"/>
      <c r="D1731" s="62"/>
      <c r="E1731" s="62"/>
      <c r="F1731" s="62"/>
    </row>
    <row r="1732" spans="2:6">
      <c r="B1732" s="62"/>
      <c r="C1732" s="62"/>
      <c r="D1732" s="62"/>
      <c r="E1732" s="62"/>
      <c r="F1732" s="62"/>
    </row>
    <row r="1733" spans="2:6">
      <c r="B1733" s="62"/>
      <c r="C1733" s="62"/>
      <c r="D1733" s="62"/>
      <c r="E1733" s="62"/>
      <c r="F1733" s="62"/>
    </row>
    <row r="1734" spans="2:6">
      <c r="B1734" s="62"/>
      <c r="C1734" s="62"/>
      <c r="D1734" s="62"/>
      <c r="E1734" s="62"/>
      <c r="F1734" s="62"/>
    </row>
    <row r="1735" spans="2:6">
      <c r="B1735" s="62"/>
      <c r="C1735" s="62"/>
      <c r="D1735" s="62"/>
      <c r="E1735" s="62"/>
      <c r="F1735" s="62"/>
    </row>
    <row r="1736" spans="2:6">
      <c r="B1736" s="62"/>
      <c r="C1736" s="62"/>
      <c r="D1736" s="62"/>
      <c r="E1736" s="62"/>
      <c r="F1736" s="62"/>
    </row>
    <row r="1737" spans="2:6">
      <c r="B1737" s="62"/>
      <c r="C1737" s="62"/>
      <c r="D1737" s="62"/>
      <c r="E1737" s="62"/>
      <c r="F1737" s="62"/>
    </row>
    <row r="1738" spans="2:6">
      <c r="B1738" s="62"/>
      <c r="C1738" s="62"/>
      <c r="D1738" s="62"/>
      <c r="E1738" s="62"/>
      <c r="F1738" s="62"/>
    </row>
    <row r="1739" spans="2:6">
      <c r="B1739" s="62"/>
      <c r="C1739" s="62"/>
      <c r="D1739" s="62"/>
      <c r="E1739" s="62"/>
      <c r="F1739" s="62"/>
    </row>
    <row r="1740" spans="2:6">
      <c r="B1740" s="62"/>
      <c r="C1740" s="62"/>
      <c r="D1740" s="62"/>
      <c r="E1740" s="62"/>
      <c r="F1740" s="62"/>
    </row>
    <row r="1741" spans="2:6">
      <c r="B1741" s="62"/>
      <c r="C1741" s="62"/>
      <c r="D1741" s="62"/>
      <c r="E1741" s="62"/>
      <c r="F1741" s="62"/>
    </row>
    <row r="1742" spans="2:6">
      <c r="B1742" s="62"/>
      <c r="C1742" s="62"/>
      <c r="D1742" s="62"/>
      <c r="E1742" s="62"/>
      <c r="F1742" s="62"/>
    </row>
    <row r="1743" spans="2:6">
      <c r="B1743" s="62"/>
      <c r="C1743" s="62"/>
      <c r="D1743" s="62"/>
      <c r="E1743" s="62"/>
      <c r="F1743" s="62"/>
    </row>
    <row r="1744" spans="2:6">
      <c r="B1744" s="62"/>
      <c r="C1744" s="62"/>
      <c r="D1744" s="62"/>
      <c r="E1744" s="62"/>
      <c r="F1744" s="62"/>
    </row>
    <row r="1745" spans="2:6">
      <c r="B1745" s="62"/>
      <c r="C1745" s="62"/>
      <c r="D1745" s="62"/>
      <c r="E1745" s="62"/>
      <c r="F1745" s="62"/>
    </row>
    <row r="1746" spans="2:6">
      <c r="B1746" s="62"/>
      <c r="C1746" s="62"/>
      <c r="D1746" s="62"/>
      <c r="E1746" s="62"/>
      <c r="F1746" s="62"/>
    </row>
    <row r="1747" spans="2:6">
      <c r="B1747" s="62"/>
      <c r="C1747" s="62"/>
      <c r="D1747" s="62"/>
      <c r="E1747" s="62"/>
      <c r="F1747" s="62"/>
    </row>
    <row r="1748" spans="2:6">
      <c r="B1748" s="62"/>
      <c r="C1748" s="62"/>
      <c r="D1748" s="62"/>
      <c r="E1748" s="62"/>
      <c r="F1748" s="62"/>
    </row>
    <row r="1749" spans="2:6">
      <c r="B1749" s="62"/>
      <c r="C1749" s="62"/>
      <c r="D1749" s="62"/>
      <c r="E1749" s="62"/>
      <c r="F1749" s="62"/>
    </row>
    <row r="1750" spans="2:6">
      <c r="B1750" s="62"/>
      <c r="C1750" s="62"/>
      <c r="D1750" s="62"/>
      <c r="E1750" s="62"/>
      <c r="F1750" s="62"/>
    </row>
    <row r="1751" spans="2:6">
      <c r="B1751" s="62"/>
      <c r="C1751" s="62"/>
      <c r="D1751" s="62"/>
      <c r="E1751" s="62"/>
      <c r="F1751" s="62"/>
    </row>
    <row r="1752" spans="2:6">
      <c r="B1752" s="62"/>
      <c r="C1752" s="62"/>
      <c r="D1752" s="62"/>
      <c r="E1752" s="62"/>
      <c r="F1752" s="62"/>
    </row>
    <row r="1753" spans="2:6">
      <c r="B1753" s="62"/>
      <c r="C1753" s="62"/>
      <c r="D1753" s="62"/>
      <c r="E1753" s="62"/>
      <c r="F1753" s="62"/>
    </row>
    <row r="1754" spans="2:6">
      <c r="B1754" s="62"/>
      <c r="C1754" s="62"/>
      <c r="D1754" s="62"/>
      <c r="E1754" s="62"/>
      <c r="F1754" s="62"/>
    </row>
    <row r="1755" spans="2:6">
      <c r="B1755" s="62"/>
      <c r="C1755" s="62"/>
      <c r="D1755" s="62"/>
      <c r="E1755" s="62"/>
      <c r="F1755" s="62"/>
    </row>
    <row r="1756" spans="2:6">
      <c r="B1756" s="62"/>
      <c r="C1756" s="62"/>
      <c r="D1756" s="62"/>
      <c r="E1756" s="62"/>
      <c r="F1756" s="62"/>
    </row>
    <row r="1757" spans="2:6">
      <c r="B1757" s="62"/>
      <c r="C1757" s="62"/>
      <c r="D1757" s="62"/>
      <c r="E1757" s="62"/>
      <c r="F1757" s="62"/>
    </row>
    <row r="1758" spans="2:6">
      <c r="B1758" s="62"/>
      <c r="C1758" s="62"/>
      <c r="D1758" s="62"/>
      <c r="E1758" s="62"/>
      <c r="F1758" s="62"/>
    </row>
    <row r="1759" spans="2:6">
      <c r="B1759" s="62"/>
      <c r="C1759" s="62"/>
      <c r="D1759" s="62"/>
      <c r="E1759" s="62"/>
      <c r="F1759" s="62"/>
    </row>
    <row r="1760" spans="2:6">
      <c r="B1760" s="62"/>
      <c r="C1760" s="62"/>
      <c r="D1760" s="62"/>
      <c r="E1760" s="62"/>
      <c r="F1760" s="62"/>
    </row>
    <row r="1761" spans="2:6">
      <c r="B1761" s="62"/>
      <c r="C1761" s="62"/>
      <c r="D1761" s="62"/>
      <c r="E1761" s="62"/>
      <c r="F1761" s="62"/>
    </row>
    <row r="1762" spans="2:6">
      <c r="B1762" s="62"/>
      <c r="C1762" s="62"/>
      <c r="D1762" s="62"/>
      <c r="E1762" s="62"/>
      <c r="F1762" s="62"/>
    </row>
    <row r="1763" spans="2:6">
      <c r="B1763" s="62"/>
      <c r="C1763" s="62"/>
      <c r="D1763" s="62"/>
      <c r="E1763" s="62"/>
      <c r="F1763" s="62"/>
    </row>
    <row r="1764" spans="2:6">
      <c r="B1764" s="62"/>
      <c r="C1764" s="62"/>
      <c r="D1764" s="62"/>
      <c r="E1764" s="62"/>
      <c r="F1764" s="62"/>
    </row>
    <row r="1765" spans="2:6">
      <c r="B1765" s="62"/>
      <c r="C1765" s="62"/>
      <c r="D1765" s="62"/>
      <c r="E1765" s="62"/>
      <c r="F1765" s="62"/>
    </row>
    <row r="1766" spans="2:6">
      <c r="B1766" s="62"/>
      <c r="C1766" s="62"/>
      <c r="D1766" s="62"/>
      <c r="E1766" s="62"/>
      <c r="F1766" s="62"/>
    </row>
    <row r="1767" spans="2:6">
      <c r="B1767" s="62"/>
      <c r="C1767" s="62"/>
      <c r="D1767" s="62"/>
      <c r="E1767" s="62"/>
      <c r="F1767" s="62"/>
    </row>
    <row r="1768" spans="2:6">
      <c r="B1768" s="62"/>
      <c r="C1768" s="62"/>
      <c r="D1768" s="62"/>
      <c r="E1768" s="62"/>
      <c r="F1768" s="62"/>
    </row>
    <row r="1769" spans="2:6">
      <c r="B1769" s="62"/>
      <c r="C1769" s="62"/>
      <c r="D1769" s="62"/>
      <c r="E1769" s="62"/>
      <c r="F1769" s="62"/>
    </row>
    <row r="1770" spans="2:6">
      <c r="B1770" s="62"/>
      <c r="C1770" s="62"/>
      <c r="D1770" s="62"/>
      <c r="E1770" s="62"/>
      <c r="F1770" s="62"/>
    </row>
    <row r="1771" spans="2:6">
      <c r="B1771" s="62"/>
      <c r="C1771" s="62"/>
      <c r="D1771" s="62"/>
      <c r="E1771" s="62"/>
      <c r="F1771" s="62"/>
    </row>
    <row r="1772" spans="2:6">
      <c r="B1772" s="62"/>
      <c r="C1772" s="62"/>
      <c r="D1772" s="62"/>
      <c r="E1772" s="62"/>
      <c r="F1772" s="62"/>
    </row>
    <row r="1773" spans="2:6">
      <c r="B1773" s="62"/>
      <c r="C1773" s="62"/>
      <c r="D1773" s="62"/>
      <c r="E1773" s="62"/>
      <c r="F1773" s="62"/>
    </row>
    <row r="1774" spans="2:6">
      <c r="B1774" s="62"/>
      <c r="C1774" s="62"/>
      <c r="D1774" s="62"/>
      <c r="E1774" s="62"/>
      <c r="F1774" s="62"/>
    </row>
    <row r="1775" spans="2:6">
      <c r="B1775" s="62"/>
      <c r="C1775" s="62"/>
      <c r="D1775" s="62"/>
      <c r="E1775" s="62"/>
      <c r="F1775" s="62"/>
    </row>
    <row r="1776" spans="2:6">
      <c r="B1776" s="62"/>
      <c r="C1776" s="62"/>
      <c r="D1776" s="62"/>
      <c r="E1776" s="62"/>
      <c r="F1776" s="62"/>
    </row>
    <row r="1777" spans="2:6">
      <c r="B1777" s="62"/>
      <c r="C1777" s="62"/>
      <c r="D1777" s="62"/>
      <c r="E1777" s="62"/>
      <c r="F1777" s="62"/>
    </row>
    <row r="1778" spans="2:6">
      <c r="B1778" s="62"/>
      <c r="C1778" s="62"/>
      <c r="D1778" s="62"/>
      <c r="E1778" s="62"/>
      <c r="F1778" s="62"/>
    </row>
    <row r="1779" spans="2:6">
      <c r="B1779" s="62"/>
      <c r="C1779" s="62"/>
      <c r="D1779" s="62"/>
      <c r="E1779" s="62"/>
      <c r="F1779" s="62"/>
    </row>
    <row r="1780" spans="2:6">
      <c r="B1780" s="62"/>
      <c r="C1780" s="62"/>
      <c r="D1780" s="62"/>
      <c r="E1780" s="62"/>
      <c r="F1780" s="62"/>
    </row>
    <row r="1781" spans="2:6">
      <c r="B1781" s="62"/>
      <c r="C1781" s="62"/>
      <c r="D1781" s="62"/>
      <c r="E1781" s="62"/>
      <c r="F1781" s="62"/>
    </row>
    <row r="1782" spans="2:6">
      <c r="B1782" s="62"/>
      <c r="C1782" s="62"/>
      <c r="D1782" s="62"/>
      <c r="E1782" s="62"/>
      <c r="F1782" s="62"/>
    </row>
    <row r="1783" spans="2:6">
      <c r="B1783" s="62"/>
      <c r="C1783" s="62"/>
      <c r="D1783" s="62"/>
      <c r="E1783" s="62"/>
      <c r="F1783" s="62"/>
    </row>
    <row r="1784" spans="2:6">
      <c r="B1784" s="62"/>
      <c r="C1784" s="62"/>
      <c r="D1784" s="62"/>
      <c r="E1784" s="62"/>
      <c r="F1784" s="62"/>
    </row>
    <row r="1785" spans="2:6">
      <c r="B1785" s="62"/>
      <c r="C1785" s="62"/>
      <c r="D1785" s="62"/>
      <c r="E1785" s="62"/>
      <c r="F1785" s="62"/>
    </row>
    <row r="1786" spans="2:6">
      <c r="B1786" s="62"/>
      <c r="C1786" s="62"/>
      <c r="D1786" s="62"/>
      <c r="E1786" s="62"/>
      <c r="F1786" s="62"/>
    </row>
    <row r="1787" spans="2:6">
      <c r="B1787" s="62"/>
      <c r="C1787" s="62"/>
      <c r="D1787" s="62"/>
      <c r="E1787" s="62"/>
      <c r="F1787" s="62"/>
    </row>
    <row r="1788" spans="2:6">
      <c r="B1788" s="62"/>
      <c r="C1788" s="62"/>
      <c r="D1788" s="62"/>
      <c r="E1788" s="62"/>
      <c r="F1788" s="62"/>
    </row>
    <row r="1789" spans="2:6">
      <c r="B1789" s="62"/>
      <c r="C1789" s="62"/>
      <c r="D1789" s="62"/>
      <c r="E1789" s="62"/>
      <c r="F1789" s="62"/>
    </row>
    <row r="1790" spans="2:6">
      <c r="B1790" s="62"/>
      <c r="C1790" s="62"/>
      <c r="D1790" s="62"/>
      <c r="E1790" s="62"/>
      <c r="F1790" s="62"/>
    </row>
    <row r="1791" spans="2:6">
      <c r="B1791" s="62"/>
      <c r="C1791" s="62"/>
      <c r="D1791" s="62"/>
      <c r="E1791" s="62"/>
      <c r="F1791" s="62"/>
    </row>
    <row r="1792" spans="2:6">
      <c r="B1792" s="62"/>
      <c r="C1792" s="62"/>
      <c r="D1792" s="62"/>
      <c r="E1792" s="62"/>
      <c r="F1792" s="62"/>
    </row>
    <row r="1793" spans="2:6">
      <c r="B1793" s="62"/>
      <c r="C1793" s="62"/>
      <c r="D1793" s="62"/>
      <c r="E1793" s="62"/>
      <c r="F1793" s="62"/>
    </row>
    <row r="1794" spans="2:6">
      <c r="B1794" s="62"/>
      <c r="C1794" s="62"/>
      <c r="D1794" s="62"/>
      <c r="E1794" s="62"/>
      <c r="F1794" s="62"/>
    </row>
    <row r="1795" spans="2:6">
      <c r="B1795" s="62"/>
      <c r="C1795" s="62"/>
      <c r="D1795" s="62"/>
      <c r="E1795" s="62"/>
      <c r="F1795" s="62"/>
    </row>
    <row r="1796" spans="2:6">
      <c r="B1796" s="62"/>
      <c r="C1796" s="62"/>
      <c r="D1796" s="62"/>
      <c r="E1796" s="62"/>
      <c r="F1796" s="62"/>
    </row>
    <row r="1797" spans="2:6">
      <c r="B1797" s="62"/>
      <c r="C1797" s="62"/>
      <c r="D1797" s="62"/>
      <c r="E1797" s="62"/>
      <c r="F1797" s="62"/>
    </row>
    <row r="1798" spans="2:6">
      <c r="B1798" s="62"/>
      <c r="C1798" s="62"/>
      <c r="D1798" s="62"/>
      <c r="E1798" s="62"/>
      <c r="F1798" s="62"/>
    </row>
    <row r="1799" spans="2:6">
      <c r="B1799" s="62"/>
      <c r="C1799" s="62"/>
      <c r="D1799" s="62"/>
      <c r="E1799" s="62"/>
      <c r="F1799" s="62"/>
    </row>
    <row r="1800" spans="2:6">
      <c r="B1800" s="62"/>
      <c r="C1800" s="62"/>
      <c r="D1800" s="62"/>
      <c r="E1800" s="62"/>
      <c r="F1800" s="62"/>
    </row>
    <row r="1801" spans="2:6">
      <c r="B1801" s="62"/>
      <c r="C1801" s="62"/>
      <c r="D1801" s="62"/>
      <c r="E1801" s="62"/>
      <c r="F1801" s="62"/>
    </row>
    <row r="1802" spans="2:6">
      <c r="B1802" s="62"/>
      <c r="C1802" s="62"/>
      <c r="D1802" s="62"/>
      <c r="E1802" s="62"/>
      <c r="F1802" s="62"/>
    </row>
    <row r="1803" spans="2:6">
      <c r="B1803" s="62"/>
      <c r="C1803" s="62"/>
      <c r="D1803" s="62"/>
      <c r="E1803" s="62"/>
      <c r="F1803" s="62"/>
    </row>
    <row r="1804" spans="2:6">
      <c r="B1804" s="62"/>
      <c r="C1804" s="62"/>
      <c r="D1804" s="62"/>
      <c r="E1804" s="62"/>
      <c r="F1804" s="62"/>
    </row>
    <row r="1805" spans="2:6">
      <c r="B1805" s="62"/>
      <c r="C1805" s="62"/>
      <c r="D1805" s="62"/>
      <c r="E1805" s="62"/>
      <c r="F1805" s="62"/>
    </row>
    <row r="1806" spans="2:6">
      <c r="B1806" s="62"/>
      <c r="C1806" s="62"/>
      <c r="D1806" s="62"/>
      <c r="E1806" s="62"/>
      <c r="F1806" s="62"/>
    </row>
    <row r="1807" spans="2:6">
      <c r="B1807" s="62"/>
      <c r="C1807" s="62"/>
      <c r="D1807" s="62"/>
      <c r="E1807" s="62"/>
      <c r="F1807" s="62"/>
    </row>
    <row r="1808" spans="2:6">
      <c r="B1808" s="62"/>
      <c r="C1808" s="62"/>
      <c r="D1808" s="62"/>
      <c r="E1808" s="62"/>
      <c r="F1808" s="62"/>
    </row>
    <row r="1809" spans="2:6">
      <c r="B1809" s="62"/>
      <c r="C1809" s="62"/>
      <c r="D1809" s="62"/>
      <c r="E1809" s="62"/>
      <c r="F1809" s="62"/>
    </row>
    <row r="1810" spans="2:6">
      <c r="B1810" s="62"/>
      <c r="C1810" s="62"/>
      <c r="D1810" s="62"/>
      <c r="E1810" s="62"/>
      <c r="F1810" s="62"/>
    </row>
    <row r="1811" spans="2:6">
      <c r="B1811" s="62"/>
      <c r="C1811" s="62"/>
      <c r="D1811" s="62"/>
      <c r="E1811" s="62"/>
      <c r="F1811" s="62"/>
    </row>
    <row r="1812" spans="2:6">
      <c r="B1812" s="62"/>
      <c r="C1812" s="62"/>
      <c r="D1812" s="62"/>
      <c r="E1812" s="62"/>
      <c r="F1812" s="62"/>
    </row>
    <row r="1813" spans="2:6">
      <c r="B1813" s="62"/>
      <c r="C1813" s="62"/>
      <c r="D1813" s="62"/>
      <c r="E1813" s="62"/>
      <c r="F1813" s="62"/>
    </row>
    <row r="1814" spans="2:6">
      <c r="B1814" s="62"/>
      <c r="C1814" s="62"/>
      <c r="D1814" s="62"/>
      <c r="E1814" s="62"/>
      <c r="F1814" s="62"/>
    </row>
    <row r="1815" spans="2:6">
      <c r="B1815" s="62"/>
      <c r="C1815" s="62"/>
      <c r="D1815" s="62"/>
      <c r="E1815" s="62"/>
      <c r="F1815" s="62"/>
    </row>
    <row r="1816" spans="2:6">
      <c r="B1816" s="62"/>
      <c r="C1816" s="62"/>
      <c r="D1816" s="62"/>
      <c r="E1816" s="62"/>
      <c r="F1816" s="62"/>
    </row>
    <row r="1817" spans="2:6">
      <c r="B1817" s="62"/>
      <c r="C1817" s="62"/>
      <c r="D1817" s="62"/>
      <c r="E1817" s="62"/>
      <c r="F1817" s="62"/>
    </row>
    <row r="1818" spans="2:6">
      <c r="B1818" s="62"/>
      <c r="C1818" s="62"/>
      <c r="D1818" s="62"/>
      <c r="E1818" s="62"/>
      <c r="F1818" s="62"/>
    </row>
    <row r="1819" spans="2:6">
      <c r="B1819" s="62"/>
      <c r="C1819" s="62"/>
      <c r="D1819" s="62"/>
      <c r="E1819" s="62"/>
      <c r="F1819" s="62"/>
    </row>
    <row r="1820" spans="2:6">
      <c r="B1820" s="62"/>
      <c r="C1820" s="62"/>
      <c r="D1820" s="62"/>
      <c r="E1820" s="62"/>
      <c r="F1820" s="62"/>
    </row>
    <row r="1821" spans="2:6">
      <c r="B1821" s="62"/>
      <c r="C1821" s="62"/>
      <c r="D1821" s="62"/>
      <c r="E1821" s="62"/>
      <c r="F1821" s="62"/>
    </row>
    <row r="1822" spans="2:6">
      <c r="B1822" s="62"/>
      <c r="C1822" s="62"/>
      <c r="D1822" s="62"/>
      <c r="E1822" s="62"/>
      <c r="F1822" s="62"/>
    </row>
    <row r="1823" spans="2:6">
      <c r="B1823" s="62"/>
      <c r="C1823" s="62"/>
      <c r="D1823" s="62"/>
      <c r="E1823" s="62"/>
      <c r="F1823" s="62"/>
    </row>
    <row r="1824" spans="2:6">
      <c r="B1824" s="62"/>
      <c r="C1824" s="62"/>
      <c r="D1824" s="62"/>
      <c r="E1824" s="62"/>
      <c r="F1824" s="62"/>
    </row>
    <row r="1825" spans="2:6">
      <c r="B1825" s="62"/>
      <c r="C1825" s="62"/>
      <c r="D1825" s="62"/>
      <c r="E1825" s="62"/>
      <c r="F1825" s="62"/>
    </row>
    <row r="1826" spans="2:6">
      <c r="B1826" s="62"/>
      <c r="C1826" s="62"/>
      <c r="D1826" s="62"/>
      <c r="E1826" s="62"/>
      <c r="F1826" s="62"/>
    </row>
    <row r="1827" spans="2:6">
      <c r="B1827" s="62"/>
      <c r="C1827" s="62"/>
      <c r="D1827" s="62"/>
      <c r="E1827" s="62"/>
      <c r="F1827" s="62"/>
    </row>
    <row r="1828" spans="2:6">
      <c r="B1828" s="62"/>
      <c r="C1828" s="62"/>
      <c r="D1828" s="62"/>
      <c r="E1828" s="62"/>
      <c r="F1828" s="62"/>
    </row>
    <row r="1829" spans="2:6">
      <c r="B1829" s="62"/>
      <c r="C1829" s="62"/>
      <c r="D1829" s="62"/>
      <c r="E1829" s="62"/>
      <c r="F1829" s="62"/>
    </row>
    <row r="1830" spans="2:6">
      <c r="B1830" s="62"/>
      <c r="C1830" s="62"/>
      <c r="D1830" s="62"/>
      <c r="E1830" s="62"/>
      <c r="F1830" s="62"/>
    </row>
    <row r="1831" spans="2:6">
      <c r="B1831" s="62"/>
      <c r="C1831" s="62"/>
      <c r="D1831" s="62"/>
      <c r="E1831" s="62"/>
      <c r="F1831" s="62"/>
    </row>
    <row r="1832" spans="2:6">
      <c r="B1832" s="62"/>
      <c r="C1832" s="62"/>
      <c r="D1832" s="62"/>
      <c r="E1832" s="62"/>
      <c r="F1832" s="62"/>
    </row>
    <row r="1833" spans="2:6">
      <c r="B1833" s="62"/>
      <c r="C1833" s="62"/>
      <c r="D1833" s="62"/>
      <c r="E1833" s="62"/>
      <c r="F1833" s="62"/>
    </row>
    <row r="1834" spans="2:6">
      <c r="B1834" s="62"/>
      <c r="C1834" s="62"/>
      <c r="D1834" s="62"/>
      <c r="E1834" s="62"/>
      <c r="F1834" s="62"/>
    </row>
    <row r="1835" spans="2:6">
      <c r="B1835" s="62"/>
      <c r="C1835" s="62"/>
      <c r="D1835" s="62"/>
      <c r="E1835" s="62"/>
      <c r="F1835" s="62"/>
    </row>
    <row r="1836" spans="2:6">
      <c r="B1836" s="62"/>
      <c r="C1836" s="62"/>
      <c r="D1836" s="62"/>
      <c r="E1836" s="62"/>
      <c r="F1836" s="62"/>
    </row>
    <row r="1837" spans="2:6">
      <c r="B1837" s="62"/>
      <c r="C1837" s="62"/>
      <c r="D1837" s="62"/>
      <c r="E1837" s="62"/>
      <c r="F1837" s="62"/>
    </row>
    <row r="1838" spans="2:6">
      <c r="B1838" s="62"/>
      <c r="C1838" s="62"/>
      <c r="D1838" s="62"/>
      <c r="E1838" s="62"/>
      <c r="F1838" s="62"/>
    </row>
    <row r="1839" spans="2:6">
      <c r="B1839" s="62"/>
      <c r="C1839" s="62"/>
      <c r="D1839" s="62"/>
      <c r="E1839" s="62"/>
      <c r="F1839" s="62"/>
    </row>
    <row r="1840" spans="2:6">
      <c r="B1840" s="62"/>
      <c r="C1840" s="62"/>
      <c r="D1840" s="62"/>
      <c r="E1840" s="62"/>
      <c r="F1840" s="62"/>
    </row>
    <row r="1841" spans="2:6">
      <c r="B1841" s="62"/>
      <c r="C1841" s="62"/>
      <c r="D1841" s="62"/>
      <c r="E1841" s="62"/>
      <c r="F1841" s="62"/>
    </row>
    <row r="1842" spans="2:6">
      <c r="B1842" s="62"/>
      <c r="C1842" s="62"/>
      <c r="D1842" s="62"/>
      <c r="E1842" s="62"/>
      <c r="F1842" s="62"/>
    </row>
    <row r="1843" spans="2:6">
      <c r="B1843" s="62"/>
      <c r="C1843" s="62"/>
      <c r="D1843" s="62"/>
      <c r="E1843" s="62"/>
      <c r="F1843" s="62"/>
    </row>
    <row r="1844" spans="2:6">
      <c r="B1844" s="62"/>
      <c r="C1844" s="62"/>
      <c r="D1844" s="62"/>
      <c r="E1844" s="62"/>
      <c r="F1844" s="62"/>
    </row>
    <row r="1845" spans="2:6">
      <c r="B1845" s="62"/>
      <c r="C1845" s="62"/>
      <c r="D1845" s="62"/>
      <c r="E1845" s="62"/>
      <c r="F1845" s="62"/>
    </row>
    <row r="1846" spans="2:6">
      <c r="B1846" s="62"/>
      <c r="C1846" s="62"/>
      <c r="D1846" s="62"/>
      <c r="E1846" s="62"/>
      <c r="F1846" s="62"/>
    </row>
    <row r="1847" spans="2:6">
      <c r="B1847" s="62"/>
      <c r="C1847" s="62"/>
      <c r="D1847" s="62"/>
      <c r="E1847" s="62"/>
      <c r="F1847" s="62"/>
    </row>
    <row r="1848" spans="2:6">
      <c r="B1848" s="62"/>
      <c r="C1848" s="62"/>
      <c r="D1848" s="62"/>
      <c r="E1848" s="62"/>
      <c r="F1848" s="62"/>
    </row>
    <row r="1849" spans="2:6">
      <c r="B1849" s="62"/>
      <c r="C1849" s="62"/>
      <c r="D1849" s="62"/>
      <c r="E1849" s="62"/>
      <c r="F1849" s="62"/>
    </row>
    <row r="1850" spans="2:6">
      <c r="B1850" s="62"/>
      <c r="C1850" s="62"/>
      <c r="D1850" s="62"/>
      <c r="E1850" s="62"/>
      <c r="F1850" s="62"/>
    </row>
    <row r="1851" spans="2:6">
      <c r="B1851" s="62"/>
      <c r="C1851" s="62"/>
      <c r="D1851" s="62"/>
      <c r="E1851" s="62"/>
      <c r="F1851" s="62"/>
    </row>
    <row r="1852" spans="2:6">
      <c r="B1852" s="62"/>
      <c r="C1852" s="62"/>
      <c r="D1852" s="62"/>
      <c r="E1852" s="62"/>
      <c r="F1852" s="62"/>
    </row>
    <row r="1853" spans="2:6">
      <c r="B1853" s="62"/>
      <c r="C1853" s="62"/>
      <c r="D1853" s="62"/>
      <c r="E1853" s="62"/>
      <c r="F1853" s="62"/>
    </row>
    <row r="1854" spans="2:6">
      <c r="B1854" s="62"/>
      <c r="C1854" s="62"/>
      <c r="D1854" s="62"/>
      <c r="E1854" s="62"/>
      <c r="F1854" s="62"/>
    </row>
    <row r="1855" spans="2:6">
      <c r="B1855" s="62"/>
      <c r="C1855" s="62"/>
      <c r="D1855" s="62"/>
      <c r="E1855" s="62"/>
      <c r="F1855" s="62"/>
    </row>
    <row r="1856" spans="2:6">
      <c r="B1856" s="62"/>
      <c r="C1856" s="62"/>
      <c r="D1856" s="62"/>
      <c r="E1856" s="62"/>
      <c r="F1856" s="62"/>
    </row>
    <row r="1857" spans="2:6">
      <c r="B1857" s="62"/>
      <c r="C1857" s="62"/>
      <c r="D1857" s="62"/>
      <c r="E1857" s="62"/>
      <c r="F1857" s="62"/>
    </row>
    <row r="1858" spans="2:6">
      <c r="B1858" s="62"/>
      <c r="C1858" s="62"/>
      <c r="D1858" s="62"/>
      <c r="E1858" s="62"/>
      <c r="F1858" s="62"/>
    </row>
    <row r="1859" spans="2:6">
      <c r="B1859" s="62"/>
      <c r="C1859" s="62"/>
      <c r="D1859" s="62"/>
      <c r="E1859" s="62"/>
      <c r="F1859" s="62"/>
    </row>
    <row r="1860" spans="2:6">
      <c r="B1860" s="62"/>
      <c r="C1860" s="62"/>
      <c r="D1860" s="62"/>
      <c r="E1860" s="62"/>
      <c r="F1860" s="62"/>
    </row>
    <row r="1861" spans="2:6">
      <c r="B1861" s="62"/>
      <c r="C1861" s="62"/>
      <c r="D1861" s="62"/>
      <c r="E1861" s="62"/>
      <c r="F1861" s="62"/>
    </row>
    <row r="1862" spans="2:6">
      <c r="B1862" s="62"/>
      <c r="C1862" s="62"/>
      <c r="D1862" s="62"/>
      <c r="E1862" s="62"/>
      <c r="F1862" s="62"/>
    </row>
    <row r="1863" spans="2:6">
      <c r="B1863" s="62"/>
      <c r="C1863" s="62"/>
      <c r="D1863" s="62"/>
      <c r="E1863" s="62"/>
      <c r="F1863" s="62"/>
    </row>
    <row r="1864" spans="2:6">
      <c r="B1864" s="62"/>
      <c r="C1864" s="62"/>
      <c r="D1864" s="62"/>
      <c r="E1864" s="62"/>
      <c r="F1864" s="62"/>
    </row>
    <row r="1865" spans="2:6">
      <c r="B1865" s="62"/>
      <c r="C1865" s="62"/>
      <c r="D1865" s="62"/>
      <c r="E1865" s="62"/>
      <c r="F1865" s="62"/>
    </row>
    <row r="1866" spans="2:6">
      <c r="B1866" s="62"/>
      <c r="C1866" s="62"/>
      <c r="D1866" s="62"/>
      <c r="E1866" s="62"/>
      <c r="F1866" s="62"/>
    </row>
    <row r="1867" spans="2:6">
      <c r="B1867" s="62"/>
      <c r="C1867" s="62"/>
      <c r="D1867" s="62"/>
      <c r="E1867" s="62"/>
      <c r="F1867" s="62"/>
    </row>
    <row r="1868" spans="2:6">
      <c r="B1868" s="62"/>
      <c r="C1868" s="62"/>
      <c r="D1868" s="62"/>
      <c r="E1868" s="62"/>
      <c r="F1868" s="62"/>
    </row>
    <row r="1869" spans="2:6">
      <c r="B1869" s="62"/>
      <c r="C1869" s="62"/>
      <c r="D1869" s="62"/>
      <c r="E1869" s="62"/>
      <c r="F1869" s="62"/>
    </row>
    <row r="1870" spans="2:6">
      <c r="B1870" s="62"/>
      <c r="C1870" s="62"/>
      <c r="D1870" s="62"/>
      <c r="E1870" s="62"/>
      <c r="F1870" s="62"/>
    </row>
    <row r="1871" spans="2:6">
      <c r="B1871" s="62"/>
      <c r="C1871" s="62"/>
      <c r="D1871" s="62"/>
      <c r="E1871" s="62"/>
      <c r="F1871" s="62"/>
    </row>
    <row r="1872" spans="2:6">
      <c r="B1872" s="62"/>
      <c r="C1872" s="62"/>
      <c r="D1872" s="62"/>
      <c r="E1872" s="62"/>
      <c r="F1872" s="62"/>
    </row>
    <row r="1873" spans="2:6">
      <c r="B1873" s="62"/>
      <c r="C1873" s="62"/>
      <c r="D1873" s="62"/>
      <c r="E1873" s="62"/>
      <c r="F1873" s="62"/>
    </row>
    <row r="1874" spans="2:6">
      <c r="B1874" s="62"/>
      <c r="C1874" s="62"/>
      <c r="D1874" s="62"/>
      <c r="E1874" s="62"/>
      <c r="F1874" s="62"/>
    </row>
    <row r="1875" spans="2:6">
      <c r="B1875" s="62"/>
      <c r="C1875" s="62"/>
      <c r="D1875" s="62"/>
      <c r="E1875" s="62"/>
      <c r="F1875" s="62"/>
    </row>
    <row r="1876" spans="2:6">
      <c r="B1876" s="62"/>
      <c r="C1876" s="62"/>
      <c r="D1876" s="62"/>
      <c r="E1876" s="62"/>
      <c r="F1876" s="62"/>
    </row>
    <row r="1877" spans="2:6">
      <c r="B1877" s="62"/>
      <c r="C1877" s="62"/>
      <c r="D1877" s="62"/>
      <c r="E1877" s="62"/>
      <c r="F1877" s="62"/>
    </row>
    <row r="1878" spans="2:6">
      <c r="B1878" s="62"/>
      <c r="C1878" s="62"/>
      <c r="D1878" s="62"/>
      <c r="E1878" s="62"/>
      <c r="F1878" s="62"/>
    </row>
    <row r="1879" spans="2:6">
      <c r="B1879" s="62"/>
      <c r="C1879" s="62"/>
      <c r="D1879" s="62"/>
      <c r="E1879" s="62"/>
      <c r="F1879" s="62"/>
    </row>
    <row r="1880" spans="2:6">
      <c r="B1880" s="62"/>
      <c r="C1880" s="62"/>
      <c r="D1880" s="62"/>
      <c r="E1880" s="62"/>
      <c r="F1880" s="62"/>
    </row>
    <row r="1881" spans="2:6">
      <c r="B1881" s="62"/>
      <c r="C1881" s="62"/>
      <c r="D1881" s="62"/>
      <c r="E1881" s="62"/>
      <c r="F1881" s="62"/>
    </row>
    <row r="1882" spans="2:6">
      <c r="B1882" s="62"/>
      <c r="C1882" s="62"/>
      <c r="D1882" s="62"/>
      <c r="E1882" s="62"/>
      <c r="F1882" s="62"/>
    </row>
    <row r="1883" spans="2:6">
      <c r="B1883" s="62"/>
      <c r="C1883" s="62"/>
      <c r="D1883" s="62"/>
      <c r="E1883" s="62"/>
      <c r="F1883" s="62"/>
    </row>
    <row r="1884" spans="2:6">
      <c r="B1884" s="62"/>
      <c r="C1884" s="62"/>
      <c r="D1884" s="62"/>
      <c r="E1884" s="62"/>
      <c r="F1884" s="62"/>
    </row>
    <row r="1885" spans="2:6">
      <c r="B1885" s="62"/>
      <c r="C1885" s="62"/>
      <c r="D1885" s="62"/>
      <c r="E1885" s="62"/>
      <c r="F1885" s="62"/>
    </row>
    <row r="1886" spans="2:6">
      <c r="B1886" s="62"/>
      <c r="C1886" s="62"/>
      <c r="D1886" s="62"/>
      <c r="E1886" s="62"/>
      <c r="F1886" s="62"/>
    </row>
    <row r="1887" spans="2:6">
      <c r="B1887" s="62"/>
      <c r="C1887" s="62"/>
      <c r="D1887" s="62"/>
      <c r="E1887" s="62"/>
      <c r="F1887" s="62"/>
    </row>
    <row r="1888" spans="2:6">
      <c r="B1888" s="62"/>
      <c r="C1888" s="62"/>
      <c r="D1888" s="62"/>
      <c r="E1888" s="62"/>
      <c r="F1888" s="62"/>
    </row>
    <row r="1889" spans="2:6">
      <c r="B1889" s="62"/>
      <c r="C1889" s="62"/>
      <c r="D1889" s="62"/>
      <c r="E1889" s="62"/>
      <c r="F1889" s="62"/>
    </row>
    <row r="1890" spans="2:6">
      <c r="B1890" s="62"/>
      <c r="C1890" s="62"/>
      <c r="D1890" s="62"/>
      <c r="E1890" s="62"/>
      <c r="F1890" s="62"/>
    </row>
    <row r="1891" spans="2:6">
      <c r="B1891" s="62"/>
      <c r="C1891" s="62"/>
      <c r="D1891" s="62"/>
      <c r="E1891" s="62"/>
      <c r="F1891" s="62"/>
    </row>
    <row r="1892" spans="2:6">
      <c r="B1892" s="62"/>
      <c r="C1892" s="62"/>
      <c r="D1892" s="62"/>
      <c r="E1892" s="62"/>
      <c r="F1892" s="62"/>
    </row>
    <row r="1893" spans="2:6">
      <c r="B1893" s="62"/>
      <c r="C1893" s="62"/>
      <c r="D1893" s="62"/>
      <c r="E1893" s="62"/>
      <c r="F1893" s="62"/>
    </row>
    <row r="1894" spans="2:6">
      <c r="B1894" s="62"/>
      <c r="C1894" s="62"/>
      <c r="D1894" s="62"/>
      <c r="E1894" s="62"/>
      <c r="F1894" s="62"/>
    </row>
    <row r="1895" spans="2:6">
      <c r="B1895" s="62"/>
      <c r="C1895" s="62"/>
      <c r="D1895" s="62"/>
      <c r="E1895" s="62"/>
      <c r="F1895" s="62"/>
    </row>
    <row r="1896" spans="2:6">
      <c r="B1896" s="62"/>
      <c r="C1896" s="62"/>
      <c r="D1896" s="62"/>
      <c r="E1896" s="62"/>
      <c r="F1896" s="62"/>
    </row>
    <row r="1897" spans="2:6">
      <c r="B1897" s="62"/>
      <c r="C1897" s="62"/>
      <c r="D1897" s="62"/>
      <c r="E1897" s="62"/>
      <c r="F1897" s="62"/>
    </row>
    <row r="1898" spans="2:6">
      <c r="B1898" s="62"/>
      <c r="C1898" s="62"/>
      <c r="D1898" s="62"/>
      <c r="E1898" s="62"/>
      <c r="F1898" s="62"/>
    </row>
    <row r="1899" spans="2:6">
      <c r="B1899" s="62"/>
      <c r="C1899" s="62"/>
      <c r="D1899" s="62"/>
      <c r="E1899" s="62"/>
      <c r="F1899" s="62"/>
    </row>
    <row r="1900" spans="2:6">
      <c r="B1900" s="62"/>
      <c r="C1900" s="62"/>
      <c r="D1900" s="62"/>
      <c r="E1900" s="62"/>
      <c r="F1900" s="62"/>
    </row>
    <row r="1901" spans="2:6">
      <c r="B1901" s="62"/>
      <c r="C1901" s="62"/>
      <c r="D1901" s="62"/>
      <c r="E1901" s="62"/>
      <c r="F1901" s="62"/>
    </row>
    <row r="1902" spans="2:6">
      <c r="B1902" s="62"/>
      <c r="C1902" s="62"/>
      <c r="D1902" s="62"/>
      <c r="E1902" s="62"/>
      <c r="F1902" s="62"/>
    </row>
    <row r="1903" spans="2:6">
      <c r="B1903" s="62"/>
      <c r="C1903" s="62"/>
      <c r="D1903" s="62"/>
      <c r="E1903" s="62"/>
      <c r="F1903" s="62"/>
    </row>
    <row r="1904" spans="2:6">
      <c r="B1904" s="62"/>
      <c r="C1904" s="62"/>
      <c r="D1904" s="62"/>
      <c r="E1904" s="62"/>
      <c r="F1904" s="62"/>
    </row>
    <row r="1905" spans="2:6">
      <c r="B1905" s="62"/>
      <c r="C1905" s="62"/>
      <c r="D1905" s="62"/>
      <c r="E1905" s="62"/>
      <c r="F1905" s="62"/>
    </row>
    <row r="1906" spans="2:6">
      <c r="B1906" s="62"/>
      <c r="C1906" s="62"/>
      <c r="D1906" s="62"/>
      <c r="E1906" s="62"/>
      <c r="F1906" s="62"/>
    </row>
    <row r="1907" spans="2:6">
      <c r="B1907" s="62"/>
      <c r="C1907" s="62"/>
      <c r="D1907" s="62"/>
      <c r="E1907" s="62"/>
      <c r="F1907" s="62"/>
    </row>
    <row r="1908" spans="2:6">
      <c r="B1908" s="62"/>
      <c r="C1908" s="62"/>
      <c r="D1908" s="62"/>
      <c r="E1908" s="62"/>
      <c r="F1908" s="62"/>
    </row>
    <row r="1909" spans="2:6">
      <c r="B1909" s="62"/>
      <c r="C1909" s="62"/>
      <c r="D1909" s="62"/>
      <c r="E1909" s="62"/>
      <c r="F1909" s="62"/>
    </row>
    <row r="1910" spans="2:6">
      <c r="B1910" s="62"/>
      <c r="C1910" s="62"/>
      <c r="D1910" s="62"/>
      <c r="E1910" s="62"/>
      <c r="F1910" s="62"/>
    </row>
    <row r="1911" spans="2:6">
      <c r="B1911" s="62"/>
      <c r="C1911" s="62"/>
      <c r="D1911" s="62"/>
      <c r="E1911" s="62"/>
      <c r="F1911" s="62"/>
    </row>
    <row r="1912" spans="2:6">
      <c r="B1912" s="62"/>
      <c r="C1912" s="62"/>
      <c r="D1912" s="62"/>
      <c r="E1912" s="62"/>
      <c r="F1912" s="62"/>
    </row>
    <row r="1913" spans="2:6">
      <c r="B1913" s="62"/>
      <c r="C1913" s="62"/>
      <c r="D1913" s="62"/>
      <c r="E1913" s="62"/>
      <c r="F1913" s="62"/>
    </row>
    <row r="1914" spans="2:6">
      <c r="B1914" s="62"/>
      <c r="C1914" s="62"/>
      <c r="D1914" s="62"/>
      <c r="E1914" s="62"/>
      <c r="F1914" s="62"/>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656"/>
  <sheetViews>
    <sheetView showGridLines="0" zoomScaleNormal="100" workbookViewId="0">
      <selection activeCell="A15" sqref="A15"/>
    </sheetView>
  </sheetViews>
  <sheetFormatPr baseColWidth="10" defaultColWidth="9.140625" defaultRowHeight="15"/>
  <cols>
    <col min="1" max="1" width="75" style="63" customWidth="1"/>
    <col min="2" max="15" width="9.85546875" style="863" customWidth="1"/>
    <col min="16" max="16" width="10.42578125" style="863" customWidth="1"/>
    <col min="17" max="17" width="2.140625" style="874" customWidth="1"/>
    <col min="18" max="256" width="9.140625" style="863"/>
    <col min="257" max="257" width="75" style="863" customWidth="1"/>
    <col min="258" max="271" width="9.85546875" style="863" customWidth="1"/>
    <col min="272" max="272" width="10.42578125" style="863" customWidth="1"/>
    <col min="273" max="273" width="2.140625" style="863" customWidth="1"/>
    <col min="274" max="512" width="9.140625" style="863"/>
    <col min="513" max="513" width="75" style="863" customWidth="1"/>
    <col min="514" max="527" width="9.85546875" style="863" customWidth="1"/>
    <col min="528" max="528" width="10.42578125" style="863" customWidth="1"/>
    <col min="529" max="529" width="2.140625" style="863" customWidth="1"/>
    <col min="530" max="768" width="9.140625" style="863"/>
    <col min="769" max="769" width="75" style="863" customWidth="1"/>
    <col min="770" max="783" width="9.85546875" style="863" customWidth="1"/>
    <col min="784" max="784" width="10.42578125" style="863" customWidth="1"/>
    <col min="785" max="785" width="2.140625" style="863" customWidth="1"/>
    <col min="786" max="1024" width="9.140625" style="863"/>
    <col min="1025" max="1025" width="75" style="863" customWidth="1"/>
    <col min="1026" max="1039" width="9.85546875" style="863" customWidth="1"/>
    <col min="1040" max="1040" width="10.42578125" style="863" customWidth="1"/>
    <col min="1041" max="1041" width="2.140625" style="863" customWidth="1"/>
    <col min="1042" max="1280" width="9.140625" style="863"/>
    <col min="1281" max="1281" width="75" style="863" customWidth="1"/>
    <col min="1282" max="1295" width="9.85546875" style="863" customWidth="1"/>
    <col min="1296" max="1296" width="10.42578125" style="863" customWidth="1"/>
    <col min="1297" max="1297" width="2.140625" style="863" customWidth="1"/>
    <col min="1298" max="1536" width="9.140625" style="863"/>
    <col min="1537" max="1537" width="75" style="863" customWidth="1"/>
    <col min="1538" max="1551" width="9.85546875" style="863" customWidth="1"/>
    <col min="1552" max="1552" width="10.42578125" style="863" customWidth="1"/>
    <col min="1553" max="1553" width="2.140625" style="863" customWidth="1"/>
    <col min="1554" max="1792" width="9.140625" style="863"/>
    <col min="1793" max="1793" width="75" style="863" customWidth="1"/>
    <col min="1794" max="1807" width="9.85546875" style="863" customWidth="1"/>
    <col min="1808" max="1808" width="10.42578125" style="863" customWidth="1"/>
    <col min="1809" max="1809" width="2.140625" style="863" customWidth="1"/>
    <col min="1810" max="2048" width="9.140625" style="863"/>
    <col min="2049" max="2049" width="75" style="863" customWidth="1"/>
    <col min="2050" max="2063" width="9.85546875" style="863" customWidth="1"/>
    <col min="2064" max="2064" width="10.42578125" style="863" customWidth="1"/>
    <col min="2065" max="2065" width="2.140625" style="863" customWidth="1"/>
    <col min="2066" max="2304" width="9.140625" style="863"/>
    <col min="2305" max="2305" width="75" style="863" customWidth="1"/>
    <col min="2306" max="2319" width="9.85546875" style="863" customWidth="1"/>
    <col min="2320" max="2320" width="10.42578125" style="863" customWidth="1"/>
    <col min="2321" max="2321" width="2.140625" style="863" customWidth="1"/>
    <col min="2322" max="2560" width="9.140625" style="863"/>
    <col min="2561" max="2561" width="75" style="863" customWidth="1"/>
    <col min="2562" max="2575" width="9.85546875" style="863" customWidth="1"/>
    <col min="2576" max="2576" width="10.42578125" style="863" customWidth="1"/>
    <col min="2577" max="2577" width="2.140625" style="863" customWidth="1"/>
    <col min="2578" max="2816" width="9.140625" style="863"/>
    <col min="2817" max="2817" width="75" style="863" customWidth="1"/>
    <col min="2818" max="2831" width="9.85546875" style="863" customWidth="1"/>
    <col min="2832" max="2832" width="10.42578125" style="863" customWidth="1"/>
    <col min="2833" max="2833" width="2.140625" style="863" customWidth="1"/>
    <col min="2834" max="3072" width="9.140625" style="863"/>
    <col min="3073" max="3073" width="75" style="863" customWidth="1"/>
    <col min="3074" max="3087" width="9.85546875" style="863" customWidth="1"/>
    <col min="3088" max="3088" width="10.42578125" style="863" customWidth="1"/>
    <col min="3089" max="3089" width="2.140625" style="863" customWidth="1"/>
    <col min="3090" max="3328" width="9.140625" style="863"/>
    <col min="3329" max="3329" width="75" style="863" customWidth="1"/>
    <col min="3330" max="3343" width="9.85546875" style="863" customWidth="1"/>
    <col min="3344" max="3344" width="10.42578125" style="863" customWidth="1"/>
    <col min="3345" max="3345" width="2.140625" style="863" customWidth="1"/>
    <col min="3346" max="3584" width="9.140625" style="863"/>
    <col min="3585" max="3585" width="75" style="863" customWidth="1"/>
    <col min="3586" max="3599" width="9.85546875" style="863" customWidth="1"/>
    <col min="3600" max="3600" width="10.42578125" style="863" customWidth="1"/>
    <col min="3601" max="3601" width="2.140625" style="863" customWidth="1"/>
    <col min="3602" max="3840" width="9.140625" style="863"/>
    <col min="3841" max="3841" width="75" style="863" customWidth="1"/>
    <col min="3842" max="3855" width="9.85546875" style="863" customWidth="1"/>
    <col min="3856" max="3856" width="10.42578125" style="863" customWidth="1"/>
    <col min="3857" max="3857" width="2.140625" style="863" customWidth="1"/>
    <col min="3858" max="4096" width="9.140625" style="863"/>
    <col min="4097" max="4097" width="75" style="863" customWidth="1"/>
    <col min="4098" max="4111" width="9.85546875" style="863" customWidth="1"/>
    <col min="4112" max="4112" width="10.42578125" style="863" customWidth="1"/>
    <col min="4113" max="4113" width="2.140625" style="863" customWidth="1"/>
    <col min="4114" max="4352" width="9.140625" style="863"/>
    <col min="4353" max="4353" width="75" style="863" customWidth="1"/>
    <col min="4354" max="4367" width="9.85546875" style="863" customWidth="1"/>
    <col min="4368" max="4368" width="10.42578125" style="863" customWidth="1"/>
    <col min="4369" max="4369" width="2.140625" style="863" customWidth="1"/>
    <col min="4370" max="4608" width="9.140625" style="863"/>
    <col min="4609" max="4609" width="75" style="863" customWidth="1"/>
    <col min="4610" max="4623" width="9.85546875" style="863" customWidth="1"/>
    <col min="4624" max="4624" width="10.42578125" style="863" customWidth="1"/>
    <col min="4625" max="4625" width="2.140625" style="863" customWidth="1"/>
    <col min="4626" max="4864" width="9.140625" style="863"/>
    <col min="4865" max="4865" width="75" style="863" customWidth="1"/>
    <col min="4866" max="4879" width="9.85546875" style="863" customWidth="1"/>
    <col min="4880" max="4880" width="10.42578125" style="863" customWidth="1"/>
    <col min="4881" max="4881" width="2.140625" style="863" customWidth="1"/>
    <col min="4882" max="5120" width="9.140625" style="863"/>
    <col min="5121" max="5121" width="75" style="863" customWidth="1"/>
    <col min="5122" max="5135" width="9.85546875" style="863" customWidth="1"/>
    <col min="5136" max="5136" width="10.42578125" style="863" customWidth="1"/>
    <col min="5137" max="5137" width="2.140625" style="863" customWidth="1"/>
    <col min="5138" max="5376" width="9.140625" style="863"/>
    <col min="5377" max="5377" width="75" style="863" customWidth="1"/>
    <col min="5378" max="5391" width="9.85546875" style="863" customWidth="1"/>
    <col min="5392" max="5392" width="10.42578125" style="863" customWidth="1"/>
    <col min="5393" max="5393" width="2.140625" style="863" customWidth="1"/>
    <col min="5394" max="5632" width="9.140625" style="863"/>
    <col min="5633" max="5633" width="75" style="863" customWidth="1"/>
    <col min="5634" max="5647" width="9.85546875" style="863" customWidth="1"/>
    <col min="5648" max="5648" width="10.42578125" style="863" customWidth="1"/>
    <col min="5649" max="5649" width="2.140625" style="863" customWidth="1"/>
    <col min="5650" max="5888" width="9.140625" style="863"/>
    <col min="5889" max="5889" width="75" style="863" customWidth="1"/>
    <col min="5890" max="5903" width="9.85546875" style="863" customWidth="1"/>
    <col min="5904" max="5904" width="10.42578125" style="863" customWidth="1"/>
    <col min="5905" max="5905" width="2.140625" style="863" customWidth="1"/>
    <col min="5906" max="6144" width="9.140625" style="863"/>
    <col min="6145" max="6145" width="75" style="863" customWidth="1"/>
    <col min="6146" max="6159" width="9.85546875" style="863" customWidth="1"/>
    <col min="6160" max="6160" width="10.42578125" style="863" customWidth="1"/>
    <col min="6161" max="6161" width="2.140625" style="863" customWidth="1"/>
    <col min="6162" max="6400" width="9.140625" style="863"/>
    <col min="6401" max="6401" width="75" style="863" customWidth="1"/>
    <col min="6402" max="6415" width="9.85546875" style="863" customWidth="1"/>
    <col min="6416" max="6416" width="10.42578125" style="863" customWidth="1"/>
    <col min="6417" max="6417" width="2.140625" style="863" customWidth="1"/>
    <col min="6418" max="6656" width="9.140625" style="863"/>
    <col min="6657" max="6657" width="75" style="863" customWidth="1"/>
    <col min="6658" max="6671" width="9.85546875" style="863" customWidth="1"/>
    <col min="6672" max="6672" width="10.42578125" style="863" customWidth="1"/>
    <col min="6673" max="6673" width="2.140625" style="863" customWidth="1"/>
    <col min="6674" max="6912" width="9.140625" style="863"/>
    <col min="6913" max="6913" width="75" style="863" customWidth="1"/>
    <col min="6914" max="6927" width="9.85546875" style="863" customWidth="1"/>
    <col min="6928" max="6928" width="10.42578125" style="863" customWidth="1"/>
    <col min="6929" max="6929" width="2.140625" style="863" customWidth="1"/>
    <col min="6930" max="7168" width="9.140625" style="863"/>
    <col min="7169" max="7169" width="75" style="863" customWidth="1"/>
    <col min="7170" max="7183" width="9.85546875" style="863" customWidth="1"/>
    <col min="7184" max="7184" width="10.42578125" style="863" customWidth="1"/>
    <col min="7185" max="7185" width="2.140625" style="863" customWidth="1"/>
    <col min="7186" max="7424" width="9.140625" style="863"/>
    <col min="7425" max="7425" width="75" style="863" customWidth="1"/>
    <col min="7426" max="7439" width="9.85546875" style="863" customWidth="1"/>
    <col min="7440" max="7440" width="10.42578125" style="863" customWidth="1"/>
    <col min="7441" max="7441" width="2.140625" style="863" customWidth="1"/>
    <col min="7442" max="7680" width="9.140625" style="863"/>
    <col min="7681" max="7681" width="75" style="863" customWidth="1"/>
    <col min="7682" max="7695" width="9.85546875" style="863" customWidth="1"/>
    <col min="7696" max="7696" width="10.42578125" style="863" customWidth="1"/>
    <col min="7697" max="7697" width="2.140625" style="863" customWidth="1"/>
    <col min="7698" max="7936" width="9.140625" style="863"/>
    <col min="7937" max="7937" width="75" style="863" customWidth="1"/>
    <col min="7938" max="7951" width="9.85546875" style="863" customWidth="1"/>
    <col min="7952" max="7952" width="10.42578125" style="863" customWidth="1"/>
    <col min="7953" max="7953" width="2.140625" style="863" customWidth="1"/>
    <col min="7954" max="8192" width="9.140625" style="863"/>
    <col min="8193" max="8193" width="75" style="863" customWidth="1"/>
    <col min="8194" max="8207" width="9.85546875" style="863" customWidth="1"/>
    <col min="8208" max="8208" width="10.42578125" style="863" customWidth="1"/>
    <col min="8209" max="8209" width="2.140625" style="863" customWidth="1"/>
    <col min="8210" max="8448" width="9.140625" style="863"/>
    <col min="8449" max="8449" width="75" style="863" customWidth="1"/>
    <col min="8450" max="8463" width="9.85546875" style="863" customWidth="1"/>
    <col min="8464" max="8464" width="10.42578125" style="863" customWidth="1"/>
    <col min="8465" max="8465" width="2.140625" style="863" customWidth="1"/>
    <col min="8466" max="8704" width="9.140625" style="863"/>
    <col min="8705" max="8705" width="75" style="863" customWidth="1"/>
    <col min="8706" max="8719" width="9.85546875" style="863" customWidth="1"/>
    <col min="8720" max="8720" width="10.42578125" style="863" customWidth="1"/>
    <col min="8721" max="8721" width="2.140625" style="863" customWidth="1"/>
    <col min="8722" max="8960" width="9.140625" style="863"/>
    <col min="8961" max="8961" width="75" style="863" customWidth="1"/>
    <col min="8962" max="8975" width="9.85546875" style="863" customWidth="1"/>
    <col min="8976" max="8976" width="10.42578125" style="863" customWidth="1"/>
    <col min="8977" max="8977" width="2.140625" style="863" customWidth="1"/>
    <col min="8978" max="9216" width="9.140625" style="863"/>
    <col min="9217" max="9217" width="75" style="863" customWidth="1"/>
    <col min="9218" max="9231" width="9.85546875" style="863" customWidth="1"/>
    <col min="9232" max="9232" width="10.42578125" style="863" customWidth="1"/>
    <col min="9233" max="9233" width="2.140625" style="863" customWidth="1"/>
    <col min="9234" max="9472" width="9.140625" style="863"/>
    <col min="9473" max="9473" width="75" style="863" customWidth="1"/>
    <col min="9474" max="9487" width="9.85546875" style="863" customWidth="1"/>
    <col min="9488" max="9488" width="10.42578125" style="863" customWidth="1"/>
    <col min="9489" max="9489" width="2.140625" style="863" customWidth="1"/>
    <col min="9490" max="9728" width="9.140625" style="863"/>
    <col min="9729" max="9729" width="75" style="863" customWidth="1"/>
    <col min="9730" max="9743" width="9.85546875" style="863" customWidth="1"/>
    <col min="9744" max="9744" width="10.42578125" style="863" customWidth="1"/>
    <col min="9745" max="9745" width="2.140625" style="863" customWidth="1"/>
    <col min="9746" max="9984" width="9.140625" style="863"/>
    <col min="9985" max="9985" width="75" style="863" customWidth="1"/>
    <col min="9986" max="9999" width="9.85546875" style="863" customWidth="1"/>
    <col min="10000" max="10000" width="10.42578125" style="863" customWidth="1"/>
    <col min="10001" max="10001" width="2.140625" style="863" customWidth="1"/>
    <col min="10002" max="10240" width="9.140625" style="863"/>
    <col min="10241" max="10241" width="75" style="863" customWidth="1"/>
    <col min="10242" max="10255" width="9.85546875" style="863" customWidth="1"/>
    <col min="10256" max="10256" width="10.42578125" style="863" customWidth="1"/>
    <col min="10257" max="10257" width="2.140625" style="863" customWidth="1"/>
    <col min="10258" max="10496" width="9.140625" style="863"/>
    <col min="10497" max="10497" width="75" style="863" customWidth="1"/>
    <col min="10498" max="10511" width="9.85546875" style="863" customWidth="1"/>
    <col min="10512" max="10512" width="10.42578125" style="863" customWidth="1"/>
    <col min="10513" max="10513" width="2.140625" style="863" customWidth="1"/>
    <col min="10514" max="10752" width="9.140625" style="863"/>
    <col min="10753" max="10753" width="75" style="863" customWidth="1"/>
    <col min="10754" max="10767" width="9.85546875" style="863" customWidth="1"/>
    <col min="10768" max="10768" width="10.42578125" style="863" customWidth="1"/>
    <col min="10769" max="10769" width="2.140625" style="863" customWidth="1"/>
    <col min="10770" max="11008" width="9.140625" style="863"/>
    <col min="11009" max="11009" width="75" style="863" customWidth="1"/>
    <col min="11010" max="11023" width="9.85546875" style="863" customWidth="1"/>
    <col min="11024" max="11024" width="10.42578125" style="863" customWidth="1"/>
    <col min="11025" max="11025" width="2.140625" style="863" customWidth="1"/>
    <col min="11026" max="11264" width="9.140625" style="863"/>
    <col min="11265" max="11265" width="75" style="863" customWidth="1"/>
    <col min="11266" max="11279" width="9.85546875" style="863" customWidth="1"/>
    <col min="11280" max="11280" width="10.42578125" style="863" customWidth="1"/>
    <col min="11281" max="11281" width="2.140625" style="863" customWidth="1"/>
    <col min="11282" max="11520" width="9.140625" style="863"/>
    <col min="11521" max="11521" width="75" style="863" customWidth="1"/>
    <col min="11522" max="11535" width="9.85546875" style="863" customWidth="1"/>
    <col min="11536" max="11536" width="10.42578125" style="863" customWidth="1"/>
    <col min="11537" max="11537" width="2.140625" style="863" customWidth="1"/>
    <col min="11538" max="11776" width="9.140625" style="863"/>
    <col min="11777" max="11777" width="75" style="863" customWidth="1"/>
    <col min="11778" max="11791" width="9.85546875" style="863" customWidth="1"/>
    <col min="11792" max="11792" width="10.42578125" style="863" customWidth="1"/>
    <col min="11793" max="11793" width="2.140625" style="863" customWidth="1"/>
    <col min="11794" max="12032" width="9.140625" style="863"/>
    <col min="12033" max="12033" width="75" style="863" customWidth="1"/>
    <col min="12034" max="12047" width="9.85546875" style="863" customWidth="1"/>
    <col min="12048" max="12048" width="10.42578125" style="863" customWidth="1"/>
    <col min="12049" max="12049" width="2.140625" style="863" customWidth="1"/>
    <col min="12050" max="12288" width="9.140625" style="863"/>
    <col min="12289" max="12289" width="75" style="863" customWidth="1"/>
    <col min="12290" max="12303" width="9.85546875" style="863" customWidth="1"/>
    <col min="12304" max="12304" width="10.42578125" style="863" customWidth="1"/>
    <col min="12305" max="12305" width="2.140625" style="863" customWidth="1"/>
    <col min="12306" max="12544" width="9.140625" style="863"/>
    <col min="12545" max="12545" width="75" style="863" customWidth="1"/>
    <col min="12546" max="12559" width="9.85546875" style="863" customWidth="1"/>
    <col min="12560" max="12560" width="10.42578125" style="863" customWidth="1"/>
    <col min="12561" max="12561" width="2.140625" style="863" customWidth="1"/>
    <col min="12562" max="12800" width="9.140625" style="863"/>
    <col min="12801" max="12801" width="75" style="863" customWidth="1"/>
    <col min="12802" max="12815" width="9.85546875" style="863" customWidth="1"/>
    <col min="12816" max="12816" width="10.42578125" style="863" customWidth="1"/>
    <col min="12817" max="12817" width="2.140625" style="863" customWidth="1"/>
    <col min="12818" max="13056" width="9.140625" style="863"/>
    <col min="13057" max="13057" width="75" style="863" customWidth="1"/>
    <col min="13058" max="13071" width="9.85546875" style="863" customWidth="1"/>
    <col min="13072" max="13072" width="10.42578125" style="863" customWidth="1"/>
    <col min="13073" max="13073" width="2.140625" style="863" customWidth="1"/>
    <col min="13074" max="13312" width="9.140625" style="863"/>
    <col min="13313" max="13313" width="75" style="863" customWidth="1"/>
    <col min="13314" max="13327" width="9.85546875" style="863" customWidth="1"/>
    <col min="13328" max="13328" width="10.42578125" style="863" customWidth="1"/>
    <col min="13329" max="13329" width="2.140625" style="863" customWidth="1"/>
    <col min="13330" max="13568" width="9.140625" style="863"/>
    <col min="13569" max="13569" width="75" style="863" customWidth="1"/>
    <col min="13570" max="13583" width="9.85546875" style="863" customWidth="1"/>
    <col min="13584" max="13584" width="10.42578125" style="863" customWidth="1"/>
    <col min="13585" max="13585" width="2.140625" style="863" customWidth="1"/>
    <col min="13586" max="13824" width="9.140625" style="863"/>
    <col min="13825" max="13825" width="75" style="863" customWidth="1"/>
    <col min="13826" max="13839" width="9.85546875" style="863" customWidth="1"/>
    <col min="13840" max="13840" width="10.42578125" style="863" customWidth="1"/>
    <col min="13841" max="13841" width="2.140625" style="863" customWidth="1"/>
    <col min="13842" max="14080" width="9.140625" style="863"/>
    <col min="14081" max="14081" width="75" style="863" customWidth="1"/>
    <col min="14082" max="14095" width="9.85546875" style="863" customWidth="1"/>
    <col min="14096" max="14096" width="10.42578125" style="863" customWidth="1"/>
    <col min="14097" max="14097" width="2.140625" style="863" customWidth="1"/>
    <col min="14098" max="14336" width="9.140625" style="863"/>
    <col min="14337" max="14337" width="75" style="863" customWidth="1"/>
    <col min="14338" max="14351" width="9.85546875" style="863" customWidth="1"/>
    <col min="14352" max="14352" width="10.42578125" style="863" customWidth="1"/>
    <col min="14353" max="14353" width="2.140625" style="863" customWidth="1"/>
    <col min="14354" max="14592" width="9.140625" style="863"/>
    <col min="14593" max="14593" width="75" style="863" customWidth="1"/>
    <col min="14594" max="14607" width="9.85546875" style="863" customWidth="1"/>
    <col min="14608" max="14608" width="10.42578125" style="863" customWidth="1"/>
    <col min="14609" max="14609" width="2.140625" style="863" customWidth="1"/>
    <col min="14610" max="14848" width="9.140625" style="863"/>
    <col min="14849" max="14849" width="75" style="863" customWidth="1"/>
    <col min="14850" max="14863" width="9.85546875" style="863" customWidth="1"/>
    <col min="14864" max="14864" width="10.42578125" style="863" customWidth="1"/>
    <col min="14865" max="14865" width="2.140625" style="863" customWidth="1"/>
    <col min="14866" max="15104" width="9.140625" style="863"/>
    <col min="15105" max="15105" width="75" style="863" customWidth="1"/>
    <col min="15106" max="15119" width="9.85546875" style="863" customWidth="1"/>
    <col min="15120" max="15120" width="10.42578125" style="863" customWidth="1"/>
    <col min="15121" max="15121" width="2.140625" style="863" customWidth="1"/>
    <col min="15122" max="15360" width="9.140625" style="863"/>
    <col min="15361" max="15361" width="75" style="863" customWidth="1"/>
    <col min="15362" max="15375" width="9.85546875" style="863" customWidth="1"/>
    <col min="15376" max="15376" width="10.42578125" style="863" customWidth="1"/>
    <col min="15377" max="15377" width="2.140625" style="863" customWidth="1"/>
    <col min="15378" max="15616" width="9.140625" style="863"/>
    <col min="15617" max="15617" width="75" style="863" customWidth="1"/>
    <col min="15618" max="15631" width="9.85546875" style="863" customWidth="1"/>
    <col min="15632" max="15632" width="10.42578125" style="863" customWidth="1"/>
    <col min="15633" max="15633" width="2.140625" style="863" customWidth="1"/>
    <col min="15634" max="15872" width="9.140625" style="863"/>
    <col min="15873" max="15873" width="75" style="863" customWidth="1"/>
    <col min="15874" max="15887" width="9.85546875" style="863" customWidth="1"/>
    <col min="15888" max="15888" width="10.42578125" style="863" customWidth="1"/>
    <col min="15889" max="15889" width="2.140625" style="863" customWidth="1"/>
    <col min="15890" max="16128" width="9.140625" style="863"/>
    <col min="16129" max="16129" width="75" style="863" customWidth="1"/>
    <col min="16130" max="16143" width="9.85546875" style="863" customWidth="1"/>
    <col min="16144" max="16144" width="10.42578125" style="863" customWidth="1"/>
    <col min="16145" max="16145" width="2.140625" style="863" customWidth="1"/>
    <col min="16146" max="16384" width="9.140625" style="863"/>
  </cols>
  <sheetData>
    <row r="1" spans="1:17" s="66" customFormat="1" ht="3.75" customHeight="1">
      <c r="A1" s="64"/>
      <c r="B1" s="65"/>
      <c r="C1" s="65"/>
      <c r="D1" s="65"/>
      <c r="E1" s="65"/>
      <c r="F1" s="65"/>
      <c r="G1" s="65"/>
      <c r="H1" s="65"/>
      <c r="I1" s="65"/>
      <c r="J1" s="65"/>
      <c r="K1" s="65"/>
      <c r="L1" s="65"/>
      <c r="M1" s="65"/>
      <c r="N1" s="65"/>
      <c r="O1" s="65"/>
      <c r="P1" s="65"/>
    </row>
    <row r="2" spans="1:17" s="56" customFormat="1" ht="37.5" customHeight="1">
      <c r="A2" s="1061" t="s">
        <v>1073</v>
      </c>
      <c r="B2" s="1061"/>
      <c r="C2" s="1061"/>
      <c r="D2" s="1061"/>
      <c r="E2" s="1061"/>
      <c r="F2" s="1061"/>
      <c r="G2" s="1061"/>
      <c r="H2" s="1061"/>
      <c r="I2" s="1061"/>
      <c r="J2" s="1061"/>
      <c r="K2" s="1061"/>
      <c r="L2" s="1061"/>
      <c r="M2" s="1061"/>
      <c r="N2" s="1061"/>
      <c r="O2" s="1061"/>
      <c r="P2" s="1061"/>
    </row>
    <row r="3" spans="1:17" s="56" customFormat="1" ht="24.75" customHeight="1">
      <c r="A3" s="1061" t="s">
        <v>296</v>
      </c>
      <c r="B3" s="1061"/>
      <c r="C3" s="1061"/>
      <c r="D3" s="1061"/>
      <c r="E3" s="1061"/>
      <c r="F3" s="1061"/>
      <c r="G3" s="1061"/>
      <c r="H3" s="1061"/>
      <c r="I3" s="1061"/>
      <c r="J3" s="1061"/>
      <c r="K3" s="1061"/>
      <c r="L3" s="1061"/>
      <c r="M3" s="1061"/>
      <c r="N3" s="1061"/>
      <c r="O3" s="1061"/>
      <c r="P3" s="1061"/>
    </row>
    <row r="4" spans="1:17" s="56" customFormat="1" ht="24.75" customHeight="1">
      <c r="A4" s="1061" t="s">
        <v>1467</v>
      </c>
      <c r="B4" s="1061"/>
      <c r="C4" s="1061"/>
      <c r="D4" s="1061"/>
      <c r="E4" s="1061"/>
      <c r="F4" s="1061"/>
      <c r="G4" s="1061"/>
      <c r="H4" s="1061"/>
      <c r="I4" s="1061"/>
      <c r="J4" s="1061"/>
      <c r="K4" s="1061"/>
      <c r="L4" s="1061"/>
      <c r="M4" s="1061"/>
      <c r="N4" s="1061"/>
      <c r="O4" s="1061"/>
      <c r="P4" s="1061"/>
    </row>
    <row r="5" spans="1:17" s="57" customFormat="1" ht="36" customHeight="1">
      <c r="A5" s="1068" t="s">
        <v>1336</v>
      </c>
      <c r="B5" s="1068"/>
      <c r="C5" s="1068"/>
      <c r="D5" s="1068"/>
      <c r="E5" s="1068"/>
      <c r="F5" s="1068"/>
      <c r="G5" s="1068"/>
      <c r="H5" s="1068"/>
      <c r="I5" s="1068"/>
      <c r="J5" s="1068"/>
      <c r="K5" s="1068"/>
      <c r="L5" s="1068"/>
      <c r="M5" s="1068"/>
      <c r="N5" s="1068"/>
      <c r="O5" s="1068"/>
      <c r="P5" s="1068"/>
    </row>
    <row r="6" spans="1:17" ht="6" hidden="1" customHeight="1" thickBot="1">
      <c r="A6" s="410"/>
      <c r="B6" s="687"/>
      <c r="C6" s="687"/>
      <c r="D6" s="687"/>
      <c r="E6" s="687"/>
      <c r="F6" s="687"/>
      <c r="G6" s="687"/>
      <c r="H6" s="687"/>
      <c r="I6" s="687"/>
      <c r="J6" s="687"/>
      <c r="K6" s="687"/>
      <c r="L6" s="687"/>
      <c r="M6" s="687"/>
      <c r="N6" s="687"/>
      <c r="O6" s="687"/>
      <c r="P6" s="687"/>
      <c r="Q6" s="863"/>
    </row>
    <row r="7" spans="1:17" ht="2.25" customHeight="1" thickBot="1">
      <c r="A7" s="410"/>
      <c r="B7" s="691"/>
      <c r="C7" s="691"/>
      <c r="D7" s="691"/>
      <c r="E7" s="691"/>
      <c r="F7" s="691"/>
      <c r="G7" s="691"/>
      <c r="H7" s="691"/>
      <c r="I7" s="691"/>
      <c r="J7" s="691"/>
      <c r="K7" s="691"/>
      <c r="L7" s="691"/>
      <c r="M7" s="691"/>
      <c r="N7" s="691"/>
      <c r="O7" s="691"/>
      <c r="P7" s="691"/>
      <c r="Q7" s="863"/>
    </row>
    <row r="8" spans="1:17" ht="33" customHeight="1" thickTop="1" thickBot="1">
      <c r="A8" s="68"/>
      <c r="B8" s="790" t="s">
        <v>297</v>
      </c>
      <c r="C8" s="790" t="s">
        <v>298</v>
      </c>
      <c r="D8" s="790" t="s">
        <v>299</v>
      </c>
      <c r="E8" s="790" t="s">
        <v>300</v>
      </c>
      <c r="F8" s="790" t="s">
        <v>301</v>
      </c>
      <c r="G8" s="790" t="s">
        <v>302</v>
      </c>
      <c r="H8" s="790" t="s">
        <v>303</v>
      </c>
      <c r="I8" s="790" t="s">
        <v>304</v>
      </c>
      <c r="J8" s="790" t="s">
        <v>305</v>
      </c>
      <c r="K8" s="790" t="s">
        <v>306</v>
      </c>
      <c r="L8" s="790" t="s">
        <v>307</v>
      </c>
      <c r="M8" s="790" t="s">
        <v>308</v>
      </c>
      <c r="N8" s="790" t="s">
        <v>1075</v>
      </c>
      <c r="O8" s="790" t="s">
        <v>1076</v>
      </c>
      <c r="P8" s="769" t="s">
        <v>309</v>
      </c>
      <c r="Q8" s="863"/>
    </row>
    <row r="9" spans="1:17" ht="14.25" customHeight="1" thickTop="1" thickBot="1">
      <c r="A9" s="406" t="s">
        <v>7</v>
      </c>
      <c r="B9" s="55">
        <v>24639289.334369998</v>
      </c>
      <c r="C9" s="55">
        <v>24200068.498909999</v>
      </c>
      <c r="D9" s="55">
        <v>33703416.277970001</v>
      </c>
      <c r="E9" s="55">
        <v>20012980.098330002</v>
      </c>
      <c r="F9" s="55">
        <v>18985949.59313</v>
      </c>
      <c r="G9" s="55">
        <v>11286501.365259999</v>
      </c>
      <c r="H9" s="55">
        <v>10060955.283879999</v>
      </c>
      <c r="I9" s="55">
        <v>12180374.449549999</v>
      </c>
      <c r="J9" s="55">
        <v>210651.07869999998</v>
      </c>
      <c r="K9" s="55">
        <v>456488.07086000004</v>
      </c>
      <c r="L9" s="55">
        <v>12478284.300030001</v>
      </c>
      <c r="M9" s="55">
        <v>3371085.3973099999</v>
      </c>
      <c r="N9" s="55">
        <v>15286821.907229999</v>
      </c>
      <c r="O9" s="55">
        <v>8555036.9910400007</v>
      </c>
      <c r="P9" s="55">
        <v>195427902.64657</v>
      </c>
      <c r="Q9" s="863"/>
    </row>
    <row r="10" spans="1:17" ht="14.25" customHeight="1" thickTop="1" thickBot="1">
      <c r="A10" s="407" t="s">
        <v>8</v>
      </c>
      <c r="B10" s="52">
        <v>3496461.7544200001</v>
      </c>
      <c r="C10" s="52">
        <v>4376655.1356000006</v>
      </c>
      <c r="D10" s="52">
        <v>4555899.2718500001</v>
      </c>
      <c r="E10" s="52">
        <v>3095772.6805400001</v>
      </c>
      <c r="F10" s="52">
        <v>2389123.2803200004</v>
      </c>
      <c r="G10" s="52">
        <v>1522676.9725599999</v>
      </c>
      <c r="H10" s="52">
        <v>943033.89226999995</v>
      </c>
      <c r="I10" s="52">
        <v>390611.87125999999</v>
      </c>
      <c r="J10" s="52">
        <v>49634.6489</v>
      </c>
      <c r="K10" s="52">
        <v>39562.736360000003</v>
      </c>
      <c r="L10" s="52">
        <v>897827.71109</v>
      </c>
      <c r="M10" s="52">
        <v>293389.0025</v>
      </c>
      <c r="N10" s="52">
        <v>624571.29109000007</v>
      </c>
      <c r="O10" s="52">
        <v>456450.11561000004</v>
      </c>
      <c r="P10" s="52">
        <v>23131670.36437</v>
      </c>
      <c r="Q10" s="863"/>
    </row>
    <row r="11" spans="1:17" ht="14.25" customHeight="1" thickTop="1">
      <c r="A11" s="81" t="s">
        <v>9</v>
      </c>
      <c r="B11" s="53">
        <v>831340.79171000002</v>
      </c>
      <c r="C11" s="53">
        <v>2218687.7912399997</v>
      </c>
      <c r="D11" s="53">
        <v>1435486.72346</v>
      </c>
      <c r="E11" s="53">
        <v>1148230.0727200001</v>
      </c>
      <c r="F11" s="53">
        <v>785634.71813000005</v>
      </c>
      <c r="G11" s="53">
        <v>380019.13251999998</v>
      </c>
      <c r="H11" s="53">
        <v>364594.59912999999</v>
      </c>
      <c r="I11" s="53">
        <v>142875.64162000001</v>
      </c>
      <c r="J11" s="53">
        <v>9382.0949899999996</v>
      </c>
      <c r="K11" s="53">
        <v>6601.2870800000001</v>
      </c>
      <c r="L11" s="53">
        <v>333137.13189999998</v>
      </c>
      <c r="M11" s="53">
        <v>49626.241259999995</v>
      </c>
      <c r="N11" s="53">
        <v>273396.44636</v>
      </c>
      <c r="O11" s="53">
        <v>245528.82092</v>
      </c>
      <c r="P11" s="53">
        <v>8224541.4930400001</v>
      </c>
      <c r="Q11" s="863"/>
    </row>
    <row r="12" spans="1:17" ht="14.25" customHeight="1">
      <c r="A12" s="81" t="s">
        <v>10</v>
      </c>
      <c r="B12" s="53">
        <v>2578688.835</v>
      </c>
      <c r="C12" s="53">
        <v>1971975.64561</v>
      </c>
      <c r="D12" s="53">
        <v>2776419.06916</v>
      </c>
      <c r="E12" s="53">
        <v>1754547.4391600001</v>
      </c>
      <c r="F12" s="53">
        <v>1419846.0872500001</v>
      </c>
      <c r="G12" s="53">
        <v>1053733.8842799999</v>
      </c>
      <c r="H12" s="53">
        <v>543792.00903999992</v>
      </c>
      <c r="I12" s="53">
        <v>243043.83241</v>
      </c>
      <c r="J12" s="53">
        <v>31291.15</v>
      </c>
      <c r="K12" s="53">
        <v>31645.450250000002</v>
      </c>
      <c r="L12" s="53">
        <v>505140.31432</v>
      </c>
      <c r="M12" s="53">
        <v>228711.70925000001</v>
      </c>
      <c r="N12" s="53">
        <v>316296.93607</v>
      </c>
      <c r="O12" s="53">
        <v>172984.54581000001</v>
      </c>
      <c r="P12" s="53">
        <v>13628116.907610001</v>
      </c>
      <c r="Q12" s="863"/>
    </row>
    <row r="13" spans="1:17" ht="14.25" customHeight="1">
      <c r="A13" s="81" t="s">
        <v>11</v>
      </c>
      <c r="B13" s="53">
        <v>0</v>
      </c>
      <c r="C13" s="53">
        <v>0</v>
      </c>
      <c r="D13" s="53">
        <v>1327.1766200000002</v>
      </c>
      <c r="E13" s="53">
        <v>0</v>
      </c>
      <c r="F13" s="53">
        <v>10.416219999999999</v>
      </c>
      <c r="G13" s="53">
        <v>1084.5541000000001</v>
      </c>
      <c r="H13" s="53">
        <v>25.812480000000001</v>
      </c>
      <c r="I13" s="53">
        <v>0</v>
      </c>
      <c r="J13" s="53">
        <v>7939.6674199999998</v>
      </c>
      <c r="K13" s="53">
        <v>487.39075000000003</v>
      </c>
      <c r="L13" s="53">
        <v>48346.874710000004</v>
      </c>
      <c r="M13" s="53">
        <v>7688.3878700000005</v>
      </c>
      <c r="N13" s="53">
        <v>5184.9497300000003</v>
      </c>
      <c r="O13" s="53">
        <v>36726.141810000001</v>
      </c>
      <c r="P13" s="53">
        <v>108821.37170999999</v>
      </c>
      <c r="Q13" s="863"/>
    </row>
    <row r="14" spans="1:17" ht="14.25" customHeight="1">
      <c r="A14" s="81" t="s">
        <v>12</v>
      </c>
      <c r="B14" s="53">
        <v>0</v>
      </c>
      <c r="C14" s="53">
        <v>0</v>
      </c>
      <c r="D14" s="53">
        <v>0</v>
      </c>
      <c r="E14" s="53">
        <v>0</v>
      </c>
      <c r="F14" s="53">
        <v>0</v>
      </c>
      <c r="G14" s="53">
        <v>0</v>
      </c>
      <c r="H14" s="53">
        <v>0</v>
      </c>
      <c r="I14" s="53">
        <v>0</v>
      </c>
      <c r="J14" s="53">
        <v>972.68749000000003</v>
      </c>
      <c r="K14" s="53">
        <v>731.91178000000002</v>
      </c>
      <c r="L14" s="53">
        <v>0</v>
      </c>
      <c r="M14" s="53">
        <v>0</v>
      </c>
      <c r="N14" s="53">
        <v>0</v>
      </c>
      <c r="O14" s="53">
        <v>0</v>
      </c>
      <c r="P14" s="53">
        <v>1704.5992699999999</v>
      </c>
      <c r="Q14" s="863"/>
    </row>
    <row r="15" spans="1:17" ht="14.25" customHeight="1">
      <c r="A15" s="81" t="s">
        <v>13</v>
      </c>
      <c r="B15" s="53">
        <v>69640.201379999999</v>
      </c>
      <c r="C15" s="53">
        <v>177215.85241999998</v>
      </c>
      <c r="D15" s="53">
        <v>330265.15497999999</v>
      </c>
      <c r="E15" s="53">
        <v>192995.16866</v>
      </c>
      <c r="F15" s="53">
        <v>163676.17040999999</v>
      </c>
      <c r="G15" s="53">
        <v>83089.285980000001</v>
      </c>
      <c r="H15" s="53">
        <v>32293.307539999998</v>
      </c>
      <c r="I15" s="53">
        <v>4692.3972300000005</v>
      </c>
      <c r="J15" s="53">
        <v>0</v>
      </c>
      <c r="K15" s="53">
        <v>96.6965</v>
      </c>
      <c r="L15" s="53">
        <v>10955.051730000001</v>
      </c>
      <c r="M15" s="53">
        <v>7128.0531200000005</v>
      </c>
      <c r="N15" s="53">
        <v>25558.676379999997</v>
      </c>
      <c r="O15" s="53">
        <v>1210.60707</v>
      </c>
      <c r="P15" s="53">
        <v>1098816.6234000002</v>
      </c>
      <c r="Q15" s="863"/>
    </row>
    <row r="16" spans="1:17" ht="14.25" customHeight="1">
      <c r="A16" s="81" t="s">
        <v>14</v>
      </c>
      <c r="B16" s="53">
        <v>16791.926329999998</v>
      </c>
      <c r="C16" s="53">
        <v>8775.8463300000003</v>
      </c>
      <c r="D16" s="53">
        <v>19233.824769999999</v>
      </c>
      <c r="E16" s="53">
        <v>0</v>
      </c>
      <c r="F16" s="53">
        <v>20253.28499</v>
      </c>
      <c r="G16" s="53">
        <v>5098.7211399999997</v>
      </c>
      <c r="H16" s="53">
        <v>2328.16408</v>
      </c>
      <c r="I16" s="53">
        <v>0</v>
      </c>
      <c r="J16" s="53">
        <v>49.048999999999999</v>
      </c>
      <c r="K16" s="53">
        <v>0</v>
      </c>
      <c r="L16" s="53">
        <v>248.33842999999999</v>
      </c>
      <c r="M16" s="53">
        <v>234.61099999999999</v>
      </c>
      <c r="N16" s="53">
        <v>4134.2825499999999</v>
      </c>
      <c r="O16" s="53">
        <v>0</v>
      </c>
      <c r="P16" s="53">
        <v>77148.048620000001</v>
      </c>
      <c r="Q16" s="863"/>
    </row>
    <row r="17" spans="1:17" ht="14.25" customHeight="1">
      <c r="A17" s="81" t="s">
        <v>15</v>
      </c>
      <c r="B17" s="53">
        <v>0</v>
      </c>
      <c r="C17" s="53">
        <v>0</v>
      </c>
      <c r="D17" s="53">
        <v>0</v>
      </c>
      <c r="E17" s="53">
        <v>0</v>
      </c>
      <c r="F17" s="53">
        <v>0</v>
      </c>
      <c r="G17" s="53">
        <v>0</v>
      </c>
      <c r="H17" s="53">
        <v>0</v>
      </c>
      <c r="I17" s="53">
        <v>0</v>
      </c>
      <c r="J17" s="53">
        <v>0</v>
      </c>
      <c r="K17" s="53">
        <v>0</v>
      </c>
      <c r="L17" s="53">
        <v>0</v>
      </c>
      <c r="M17" s="53">
        <v>0</v>
      </c>
      <c r="N17" s="53">
        <v>0</v>
      </c>
      <c r="O17" s="53">
        <v>0</v>
      </c>
      <c r="P17" s="53">
        <v>0</v>
      </c>
      <c r="Q17" s="863"/>
    </row>
    <row r="18" spans="1:17" ht="14.25" customHeight="1" thickBot="1">
      <c r="A18" s="81" t="s">
        <v>16</v>
      </c>
      <c r="B18" s="53">
        <v>0</v>
      </c>
      <c r="C18" s="53">
        <v>0</v>
      </c>
      <c r="D18" s="53">
        <v>-6832.6771399999998</v>
      </c>
      <c r="E18" s="53">
        <v>0</v>
      </c>
      <c r="F18" s="53">
        <v>-297.39668</v>
      </c>
      <c r="G18" s="53">
        <v>-348.60545999999999</v>
      </c>
      <c r="H18" s="53">
        <v>0</v>
      </c>
      <c r="I18" s="53">
        <v>0</v>
      </c>
      <c r="J18" s="53">
        <v>0</v>
      </c>
      <c r="K18" s="53">
        <v>0</v>
      </c>
      <c r="L18" s="53">
        <v>0</v>
      </c>
      <c r="M18" s="53">
        <v>0</v>
      </c>
      <c r="N18" s="53">
        <v>0</v>
      </c>
      <c r="O18" s="53">
        <v>0</v>
      </c>
      <c r="P18" s="53">
        <v>-7478.6792800000003</v>
      </c>
      <c r="Q18" s="863"/>
    </row>
    <row r="19" spans="1:17" ht="14.25" customHeight="1" thickTop="1" thickBot="1">
      <c r="A19" s="407" t="s">
        <v>17</v>
      </c>
      <c r="B19" s="52">
        <v>5477552.6688900003</v>
      </c>
      <c r="C19" s="52">
        <v>4017184.6201900002</v>
      </c>
      <c r="D19" s="52">
        <v>5980627.9956099996</v>
      </c>
      <c r="E19" s="52">
        <v>3281249.6176399998</v>
      </c>
      <c r="F19" s="52">
        <v>3160312.9375700001</v>
      </c>
      <c r="G19" s="52">
        <v>1551252.3897500001</v>
      </c>
      <c r="H19" s="52">
        <v>1670270.7323399999</v>
      </c>
      <c r="I19" s="52">
        <v>1453045.3080899999</v>
      </c>
      <c r="J19" s="52">
        <v>30346.016440000003</v>
      </c>
      <c r="K19" s="52">
        <v>60330.016389999997</v>
      </c>
      <c r="L19" s="52">
        <v>1257679.81653</v>
      </c>
      <c r="M19" s="52">
        <v>229081.45890999999</v>
      </c>
      <c r="N19" s="52">
        <v>2022458.3738699998</v>
      </c>
      <c r="O19" s="52">
        <v>661992.74190999998</v>
      </c>
      <c r="P19" s="52">
        <v>30853384.69413</v>
      </c>
      <c r="Q19" s="863"/>
    </row>
    <row r="20" spans="1:17" ht="14.25" customHeight="1" thickTop="1">
      <c r="A20" s="81" t="s">
        <v>18</v>
      </c>
      <c r="B20" s="53">
        <v>0</v>
      </c>
      <c r="C20" s="53">
        <v>166848.31</v>
      </c>
      <c r="D20" s="53">
        <v>403100.86712000001</v>
      </c>
      <c r="E20" s="53">
        <v>0</v>
      </c>
      <c r="F20" s="53">
        <v>99420</v>
      </c>
      <c r="G20" s="53">
        <v>99777</v>
      </c>
      <c r="H20" s="53">
        <v>0</v>
      </c>
      <c r="I20" s="53">
        <v>0</v>
      </c>
      <c r="J20" s="53">
        <v>0</v>
      </c>
      <c r="K20" s="53">
        <v>0</v>
      </c>
      <c r="L20" s="53">
        <v>0</v>
      </c>
      <c r="M20" s="53">
        <v>0</v>
      </c>
      <c r="N20" s="53">
        <v>0</v>
      </c>
      <c r="O20" s="53">
        <v>0</v>
      </c>
      <c r="P20" s="53">
        <v>769146.17712000001</v>
      </c>
      <c r="Q20" s="863"/>
    </row>
    <row r="21" spans="1:17" ht="14.25" customHeight="1">
      <c r="A21" s="81" t="s">
        <v>19</v>
      </c>
      <c r="B21" s="53">
        <v>2072205.1274300001</v>
      </c>
      <c r="C21" s="53">
        <v>1116127.8639700001</v>
      </c>
      <c r="D21" s="53">
        <v>1112876.16062</v>
      </c>
      <c r="E21" s="53">
        <v>193858.21262000001</v>
      </c>
      <c r="F21" s="53">
        <v>448923.77213</v>
      </c>
      <c r="G21" s="53">
        <v>559365.40787</v>
      </c>
      <c r="H21" s="53">
        <v>571177.10725999996</v>
      </c>
      <c r="I21" s="53">
        <v>611865.19614000001</v>
      </c>
      <c r="J21" s="53">
        <v>2130.27576</v>
      </c>
      <c r="K21" s="53">
        <v>20348</v>
      </c>
      <c r="L21" s="53">
        <v>609067.82201999996</v>
      </c>
      <c r="M21" s="53">
        <v>0</v>
      </c>
      <c r="N21" s="53">
        <v>12461.1888</v>
      </c>
      <c r="O21" s="53">
        <v>86982.163280000008</v>
      </c>
      <c r="P21" s="53">
        <v>7417388.2978999997</v>
      </c>
      <c r="Q21" s="863"/>
    </row>
    <row r="22" spans="1:17" ht="14.25" customHeight="1">
      <c r="A22" s="81" t="s">
        <v>20</v>
      </c>
      <c r="B22" s="53">
        <v>157157.31849000001</v>
      </c>
      <c r="C22" s="53">
        <v>0</v>
      </c>
      <c r="D22" s="53">
        <v>468844.33739</v>
      </c>
      <c r="E22" s="53">
        <v>117240.56032999999</v>
      </c>
      <c r="F22" s="53">
        <v>101666.51074</v>
      </c>
      <c r="G22" s="53">
        <v>13810.552</v>
      </c>
      <c r="H22" s="53">
        <v>0</v>
      </c>
      <c r="I22" s="53">
        <v>26470.298920000001</v>
      </c>
      <c r="J22" s="53">
        <v>0</v>
      </c>
      <c r="K22" s="53">
        <v>0</v>
      </c>
      <c r="L22" s="53">
        <v>0</v>
      </c>
      <c r="M22" s="53">
        <v>0</v>
      </c>
      <c r="N22" s="53">
        <v>0</v>
      </c>
      <c r="O22" s="53">
        <v>0</v>
      </c>
      <c r="P22" s="53">
        <v>885189.57787000004</v>
      </c>
      <c r="Q22" s="863"/>
    </row>
    <row r="23" spans="1:17" ht="14.25" customHeight="1">
      <c r="A23" s="81" t="s">
        <v>21</v>
      </c>
      <c r="B23" s="53">
        <v>34832.027299999994</v>
      </c>
      <c r="C23" s="53">
        <v>260451.50987000001</v>
      </c>
      <c r="D23" s="53">
        <v>102207.5083</v>
      </c>
      <c r="E23" s="53">
        <v>281916.62616000004</v>
      </c>
      <c r="F23" s="53">
        <v>227672.27171</v>
      </c>
      <c r="G23" s="53">
        <v>8674.9227599999995</v>
      </c>
      <c r="H23" s="53">
        <v>0</v>
      </c>
      <c r="I23" s="53">
        <v>0</v>
      </c>
      <c r="J23" s="53">
        <v>0</v>
      </c>
      <c r="K23" s="53">
        <v>0</v>
      </c>
      <c r="L23" s="53">
        <v>40950.159229999997</v>
      </c>
      <c r="M23" s="53">
        <v>0</v>
      </c>
      <c r="N23" s="53">
        <v>448085.91608</v>
      </c>
      <c r="O23" s="53">
        <v>0</v>
      </c>
      <c r="P23" s="53">
        <v>1404790.94141</v>
      </c>
      <c r="Q23" s="863"/>
    </row>
    <row r="24" spans="1:17" ht="14.25" customHeight="1">
      <c r="A24" s="81" t="s">
        <v>22</v>
      </c>
      <c r="B24" s="53">
        <v>387682.90172000002</v>
      </c>
      <c r="C24" s="53">
        <v>41600.890570000003</v>
      </c>
      <c r="D24" s="53">
        <v>819737.25132000004</v>
      </c>
      <c r="E24" s="53">
        <v>261274.11150999999</v>
      </c>
      <c r="F24" s="53">
        <v>793409.62641999999</v>
      </c>
      <c r="G24" s="53">
        <v>41752.301679999997</v>
      </c>
      <c r="H24" s="53">
        <v>121613.28198</v>
      </c>
      <c r="I24" s="53">
        <v>512514.73439999996</v>
      </c>
      <c r="J24" s="53">
        <v>0</v>
      </c>
      <c r="K24" s="53">
        <v>0</v>
      </c>
      <c r="L24" s="53">
        <v>242606.49302000002</v>
      </c>
      <c r="M24" s="53">
        <v>48368.620780000005</v>
      </c>
      <c r="N24" s="53">
        <v>3786.5339599999998</v>
      </c>
      <c r="O24" s="53">
        <v>22194.91229</v>
      </c>
      <c r="P24" s="53">
        <v>3296541.6596500003</v>
      </c>
      <c r="Q24" s="863"/>
    </row>
    <row r="25" spans="1:17" ht="14.25" customHeight="1">
      <c r="A25" s="81" t="s">
        <v>23</v>
      </c>
      <c r="B25" s="53">
        <v>2780416.4855599999</v>
      </c>
      <c r="C25" s="53">
        <v>2404909.9761100002</v>
      </c>
      <c r="D25" s="53">
        <v>3046109.7050300003</v>
      </c>
      <c r="E25" s="53">
        <v>2410873.1062699999</v>
      </c>
      <c r="F25" s="53">
        <v>1436922.6939999999</v>
      </c>
      <c r="G25" s="53">
        <v>822032.81908000004</v>
      </c>
      <c r="H25" s="53">
        <v>954730.61317999999</v>
      </c>
      <c r="I25" s="53">
        <v>298153.68789999996</v>
      </c>
      <c r="J25" s="53">
        <v>28215.740679999999</v>
      </c>
      <c r="K25" s="53">
        <v>39962.358700000004</v>
      </c>
      <c r="L25" s="53">
        <v>347916.72514</v>
      </c>
      <c r="M25" s="53">
        <v>180710.75481000001</v>
      </c>
      <c r="N25" s="53">
        <v>1517906.8237100001</v>
      </c>
      <c r="O25" s="53">
        <v>551124.53601000004</v>
      </c>
      <c r="P25" s="53">
        <v>16819986.026179999</v>
      </c>
      <c r="Q25" s="863"/>
    </row>
    <row r="26" spans="1:17" ht="14.25" customHeight="1">
      <c r="A26" s="81" t="s">
        <v>24</v>
      </c>
      <c r="B26" s="53">
        <v>55183.695180000002</v>
      </c>
      <c r="C26" s="53">
        <v>38728.211729999995</v>
      </c>
      <c r="D26" s="53">
        <v>35777.69975</v>
      </c>
      <c r="E26" s="53">
        <v>17402.560160000001</v>
      </c>
      <c r="F26" s="53">
        <v>57978.839310000003</v>
      </c>
      <c r="G26" s="53">
        <v>7040.8372599999993</v>
      </c>
      <c r="H26" s="53">
        <v>23156.149679999999</v>
      </c>
      <c r="I26" s="53">
        <v>4045.9632900000001</v>
      </c>
      <c r="J26" s="53">
        <v>0</v>
      </c>
      <c r="K26" s="53">
        <v>19.657689999999999</v>
      </c>
      <c r="L26" s="53">
        <v>17555.33986</v>
      </c>
      <c r="M26" s="53">
        <v>2.0833200000000001</v>
      </c>
      <c r="N26" s="53">
        <v>43446.528659999996</v>
      </c>
      <c r="O26" s="53">
        <v>1691.1303300000002</v>
      </c>
      <c r="P26" s="53">
        <v>302028.69622000004</v>
      </c>
      <c r="Q26" s="863"/>
    </row>
    <row r="27" spans="1:17" ht="14.25" customHeight="1" thickBot="1">
      <c r="A27" s="81" t="s">
        <v>25</v>
      </c>
      <c r="B27" s="53">
        <v>-9924.8867899999987</v>
      </c>
      <c r="C27" s="53">
        <v>-11482.14206</v>
      </c>
      <c r="D27" s="53">
        <v>-8025.5339199999999</v>
      </c>
      <c r="E27" s="53">
        <v>-1315.5594099999998</v>
      </c>
      <c r="F27" s="53">
        <v>-5680.7767400000002</v>
      </c>
      <c r="G27" s="53">
        <v>-1201.4508999999998</v>
      </c>
      <c r="H27" s="53">
        <v>-406.41976</v>
      </c>
      <c r="I27" s="53">
        <v>-4.5725600000000002</v>
      </c>
      <c r="J27" s="53">
        <v>0</v>
      </c>
      <c r="K27" s="53">
        <v>0</v>
      </c>
      <c r="L27" s="53">
        <v>-416.72273999999999</v>
      </c>
      <c r="M27" s="53">
        <v>0</v>
      </c>
      <c r="N27" s="53">
        <v>-3228.6173399999998</v>
      </c>
      <c r="O27" s="53">
        <v>0</v>
      </c>
      <c r="P27" s="53">
        <v>-41686.682220000002</v>
      </c>
      <c r="Q27" s="863"/>
    </row>
    <row r="28" spans="1:17" ht="14.25" customHeight="1" thickTop="1" thickBot="1">
      <c r="A28" s="407" t="s">
        <v>26</v>
      </c>
      <c r="B28" s="52">
        <v>14757626.286780002</v>
      </c>
      <c r="C28" s="52">
        <v>14586068.451749999</v>
      </c>
      <c r="D28" s="52">
        <v>21932807.552960001</v>
      </c>
      <c r="E28" s="52">
        <v>12728765.77641</v>
      </c>
      <c r="F28" s="52">
        <v>13074808.50718</v>
      </c>
      <c r="G28" s="52">
        <v>7801858.7661999995</v>
      </c>
      <c r="H28" s="52">
        <v>7178892.33036</v>
      </c>
      <c r="I28" s="52">
        <v>9881787.0275499988</v>
      </c>
      <c r="J28" s="52">
        <v>127304.6272</v>
      </c>
      <c r="K28" s="52">
        <v>320117.26267999999</v>
      </c>
      <c r="L28" s="52">
        <v>9665314.4371100012</v>
      </c>
      <c r="M28" s="52">
        <v>2517659.2367500002</v>
      </c>
      <c r="N28" s="52">
        <v>11111384.829809999</v>
      </c>
      <c r="O28" s="52">
        <v>7114632.2600600002</v>
      </c>
      <c r="P28" s="52">
        <v>132799027.3528</v>
      </c>
      <c r="Q28" s="863"/>
    </row>
    <row r="29" spans="1:17" ht="14.25" customHeight="1" thickTop="1">
      <c r="A29" s="423" t="s">
        <v>27</v>
      </c>
      <c r="B29" s="53">
        <v>14717303.97363</v>
      </c>
      <c r="C29" s="53">
        <v>14561189.49767</v>
      </c>
      <c r="D29" s="53">
        <v>21835825.174349997</v>
      </c>
      <c r="E29" s="53">
        <v>12826363.217770001</v>
      </c>
      <c r="F29" s="53">
        <v>13078178.33811</v>
      </c>
      <c r="G29" s="53">
        <v>7735157.87916</v>
      </c>
      <c r="H29" s="53">
        <v>7209401.02073</v>
      </c>
      <c r="I29" s="53">
        <v>9973571.9715400003</v>
      </c>
      <c r="J29" s="53">
        <v>126619.22326</v>
      </c>
      <c r="K29" s="53">
        <v>318571.80125000002</v>
      </c>
      <c r="L29" s="53">
        <v>9771785.72181</v>
      </c>
      <c r="M29" s="53">
        <v>2494487.4580300003</v>
      </c>
      <c r="N29" s="53">
        <v>11030952.2027</v>
      </c>
      <c r="O29" s="53">
        <v>7146293.2924799994</v>
      </c>
      <c r="P29" s="53">
        <v>132825700.77249001</v>
      </c>
      <c r="Q29" s="863"/>
    </row>
    <row r="30" spans="1:17" ht="14.25" customHeight="1">
      <c r="A30" s="81" t="s">
        <v>28</v>
      </c>
      <c r="B30" s="53">
        <v>14471855.502360001</v>
      </c>
      <c r="C30" s="53">
        <v>14148704.89786</v>
      </c>
      <c r="D30" s="53">
        <v>21444024.205359999</v>
      </c>
      <c r="E30" s="53">
        <v>12353559.564819999</v>
      </c>
      <c r="F30" s="53">
        <v>13029885.58715</v>
      </c>
      <c r="G30" s="53">
        <v>7579343.2584300004</v>
      </c>
      <c r="H30" s="53">
        <v>7017907.7137900004</v>
      </c>
      <c r="I30" s="53">
        <v>9892506.7343600001</v>
      </c>
      <c r="J30" s="53">
        <v>126356.01548</v>
      </c>
      <c r="K30" s="53">
        <v>318571.80125000002</v>
      </c>
      <c r="L30" s="53">
        <v>9637613.6944399998</v>
      </c>
      <c r="M30" s="53">
        <v>2406128.69575</v>
      </c>
      <c r="N30" s="53">
        <v>10975957.036420001</v>
      </c>
      <c r="O30" s="53">
        <v>6975653.3524799999</v>
      </c>
      <c r="P30" s="53">
        <v>130378068.05994999</v>
      </c>
      <c r="Q30" s="863"/>
    </row>
    <row r="31" spans="1:17" ht="14.25" customHeight="1">
      <c r="A31" s="81" t="s">
        <v>29</v>
      </c>
      <c r="B31" s="53">
        <v>245448.47127000001</v>
      </c>
      <c r="C31" s="53">
        <v>412323.37572000001</v>
      </c>
      <c r="D31" s="53">
        <v>391800.96899000002</v>
      </c>
      <c r="E31" s="53">
        <v>472803.65294999996</v>
      </c>
      <c r="F31" s="53">
        <v>48292.750959999998</v>
      </c>
      <c r="G31" s="53">
        <v>155814.62073</v>
      </c>
      <c r="H31" s="53">
        <v>191493.30694000001</v>
      </c>
      <c r="I31" s="53">
        <v>81065.237180000011</v>
      </c>
      <c r="J31" s="53">
        <v>263.20778000000001</v>
      </c>
      <c r="K31" s="53">
        <v>0</v>
      </c>
      <c r="L31" s="53">
        <v>134172.02737</v>
      </c>
      <c r="M31" s="53">
        <v>88358.762279999995</v>
      </c>
      <c r="N31" s="53">
        <v>54606.055700000004</v>
      </c>
      <c r="O31" s="53">
        <v>170215.95409000001</v>
      </c>
      <c r="P31" s="53">
        <v>2446658.3919600002</v>
      </c>
      <c r="Q31" s="863"/>
    </row>
    <row r="32" spans="1:17" ht="14.25" customHeight="1">
      <c r="A32" s="81" t="s">
        <v>30</v>
      </c>
      <c r="B32" s="53">
        <v>0</v>
      </c>
      <c r="C32" s="53">
        <v>161.22408999999999</v>
      </c>
      <c r="D32" s="53">
        <v>0</v>
      </c>
      <c r="E32" s="53">
        <v>0</v>
      </c>
      <c r="F32" s="53">
        <v>0</v>
      </c>
      <c r="G32" s="53">
        <v>0</v>
      </c>
      <c r="H32" s="53">
        <v>0</v>
      </c>
      <c r="I32" s="53">
        <v>0</v>
      </c>
      <c r="J32" s="53">
        <v>0</v>
      </c>
      <c r="K32" s="53">
        <v>0</v>
      </c>
      <c r="L32" s="53">
        <v>0</v>
      </c>
      <c r="M32" s="53">
        <v>0</v>
      </c>
      <c r="N32" s="53">
        <v>389.11058000000003</v>
      </c>
      <c r="O32" s="53">
        <v>423.98590999999999</v>
      </c>
      <c r="P32" s="53">
        <v>974.32057999999995</v>
      </c>
      <c r="Q32" s="863"/>
    </row>
    <row r="33" spans="1:17" ht="14.25" customHeight="1">
      <c r="A33" s="423" t="s">
        <v>31</v>
      </c>
      <c r="B33" s="53">
        <v>138502.49677</v>
      </c>
      <c r="C33" s="53">
        <v>81519.33812</v>
      </c>
      <c r="D33" s="53">
        <v>119150.59196999999</v>
      </c>
      <c r="E33" s="53">
        <v>63855.770270000001</v>
      </c>
      <c r="F33" s="53">
        <v>123617.61831999999</v>
      </c>
      <c r="G33" s="53">
        <v>36256.550240000004</v>
      </c>
      <c r="H33" s="53">
        <v>29321.646069999999</v>
      </c>
      <c r="I33" s="53">
        <v>32357.762770000001</v>
      </c>
      <c r="J33" s="53">
        <v>37.396279999999997</v>
      </c>
      <c r="K33" s="53">
        <v>0</v>
      </c>
      <c r="L33" s="53">
        <v>109840.21779000001</v>
      </c>
      <c r="M33" s="53">
        <v>12396.285099999999</v>
      </c>
      <c r="N33" s="53">
        <v>34015.646249999998</v>
      </c>
      <c r="O33" s="53">
        <v>30281.337039999999</v>
      </c>
      <c r="P33" s="53">
        <v>811152.65699000005</v>
      </c>
      <c r="Q33" s="863"/>
    </row>
    <row r="34" spans="1:17" ht="14.25" customHeight="1">
      <c r="A34" s="81" t="s">
        <v>32</v>
      </c>
      <c r="B34" s="53">
        <v>134449.25181000002</v>
      </c>
      <c r="C34" s="53">
        <v>57760.370139999999</v>
      </c>
      <c r="D34" s="53">
        <v>114901.21128</v>
      </c>
      <c r="E34" s="53">
        <v>49306.931710000004</v>
      </c>
      <c r="F34" s="53">
        <v>110373.49622</v>
      </c>
      <c r="G34" s="53">
        <v>35948.166360000003</v>
      </c>
      <c r="H34" s="53">
        <v>22210.563409999999</v>
      </c>
      <c r="I34" s="53">
        <v>30627.815480000001</v>
      </c>
      <c r="J34" s="53">
        <v>37.396279999999997</v>
      </c>
      <c r="K34" s="53">
        <v>0</v>
      </c>
      <c r="L34" s="53">
        <v>102014.3765</v>
      </c>
      <c r="M34" s="53">
        <v>9947.018</v>
      </c>
      <c r="N34" s="53">
        <v>31384.20753</v>
      </c>
      <c r="O34" s="53">
        <v>27146.455010000001</v>
      </c>
      <c r="P34" s="53">
        <v>726107.25973000005</v>
      </c>
      <c r="Q34" s="863"/>
    </row>
    <row r="35" spans="1:17" ht="14.25" customHeight="1">
      <c r="A35" s="81" t="s">
        <v>33</v>
      </c>
      <c r="B35" s="53">
        <v>4053.24496</v>
      </c>
      <c r="C35" s="53">
        <v>23750.497350000001</v>
      </c>
      <c r="D35" s="53">
        <v>4249.38069</v>
      </c>
      <c r="E35" s="53">
        <v>14548.83856</v>
      </c>
      <c r="F35" s="53">
        <v>13244.122100000001</v>
      </c>
      <c r="G35" s="53">
        <v>308.38387999999998</v>
      </c>
      <c r="H35" s="53">
        <v>7111.08266</v>
      </c>
      <c r="I35" s="53">
        <v>1729.9472900000001</v>
      </c>
      <c r="J35" s="53">
        <v>0</v>
      </c>
      <c r="K35" s="53">
        <v>0</v>
      </c>
      <c r="L35" s="53">
        <v>7825.8412900000003</v>
      </c>
      <c r="M35" s="53">
        <v>2449.2671</v>
      </c>
      <c r="N35" s="53">
        <v>2631.4387200000001</v>
      </c>
      <c r="O35" s="53">
        <v>3123.3800499999998</v>
      </c>
      <c r="P35" s="53">
        <v>85025.424650000001</v>
      </c>
      <c r="Q35" s="863"/>
    </row>
    <row r="36" spans="1:17" ht="14.25" customHeight="1">
      <c r="A36" s="421" t="s">
        <v>34</v>
      </c>
      <c r="B36" s="53">
        <v>0</v>
      </c>
      <c r="C36" s="53">
        <v>8.4706299999999999</v>
      </c>
      <c r="D36" s="53">
        <v>0</v>
      </c>
      <c r="E36" s="53">
        <v>0</v>
      </c>
      <c r="F36" s="53">
        <v>0</v>
      </c>
      <c r="G36" s="53">
        <v>0</v>
      </c>
      <c r="H36" s="53">
        <v>0</v>
      </c>
      <c r="I36" s="53">
        <v>0</v>
      </c>
      <c r="J36" s="53">
        <v>0</v>
      </c>
      <c r="K36" s="53">
        <v>0</v>
      </c>
      <c r="L36" s="53">
        <v>0</v>
      </c>
      <c r="M36" s="53">
        <v>0</v>
      </c>
      <c r="N36" s="53">
        <v>0</v>
      </c>
      <c r="O36" s="53">
        <v>11.50198</v>
      </c>
      <c r="P36" s="53">
        <v>19.97261</v>
      </c>
      <c r="Q36" s="863"/>
    </row>
    <row r="37" spans="1:17" ht="14.25" customHeight="1">
      <c r="A37" s="423" t="s">
        <v>35</v>
      </c>
      <c r="B37" s="53">
        <v>214388.95980000001</v>
      </c>
      <c r="C37" s="53">
        <v>170327.78786000001</v>
      </c>
      <c r="D37" s="53">
        <v>411705.15911000001</v>
      </c>
      <c r="E37" s="53">
        <v>230707.91028000001</v>
      </c>
      <c r="F37" s="53">
        <v>129721.68161</v>
      </c>
      <c r="G37" s="53">
        <v>94374.313709999988</v>
      </c>
      <c r="H37" s="53">
        <v>88543.782890000002</v>
      </c>
      <c r="I37" s="53">
        <v>43947.671670000003</v>
      </c>
      <c r="J37" s="53">
        <v>317.44925000000001</v>
      </c>
      <c r="K37" s="53">
        <v>0</v>
      </c>
      <c r="L37" s="53">
        <v>86148.11735</v>
      </c>
      <c r="M37" s="53">
        <v>42136.622929999998</v>
      </c>
      <c r="N37" s="53">
        <v>58708.078560000002</v>
      </c>
      <c r="O37" s="53">
        <v>52326.846359999996</v>
      </c>
      <c r="P37" s="53">
        <v>1623354.3813800002</v>
      </c>
      <c r="Q37" s="863"/>
    </row>
    <row r="38" spans="1:17" ht="14.25" customHeight="1">
      <c r="A38" s="81" t="s">
        <v>36</v>
      </c>
      <c r="B38" s="53">
        <v>177645.66731999998</v>
      </c>
      <c r="C38" s="53">
        <v>136356.17759000001</v>
      </c>
      <c r="D38" s="53">
        <v>326985.14554</v>
      </c>
      <c r="E38" s="53">
        <v>176238.83237000002</v>
      </c>
      <c r="F38" s="53">
        <v>125133.70238</v>
      </c>
      <c r="G38" s="53">
        <v>80421.508989999988</v>
      </c>
      <c r="H38" s="53">
        <v>67544.464219999994</v>
      </c>
      <c r="I38" s="53">
        <v>42001.992490000004</v>
      </c>
      <c r="J38" s="53">
        <v>43.049250000000001</v>
      </c>
      <c r="K38" s="53">
        <v>0</v>
      </c>
      <c r="L38" s="53">
        <v>76628.977029999995</v>
      </c>
      <c r="M38" s="53">
        <v>33971.824000000001</v>
      </c>
      <c r="N38" s="53">
        <v>54775.62169</v>
      </c>
      <c r="O38" s="53">
        <v>46002.609219999998</v>
      </c>
      <c r="P38" s="53">
        <v>1343749.5720899999</v>
      </c>
      <c r="Q38" s="863"/>
    </row>
    <row r="39" spans="1:17" ht="14.25" customHeight="1">
      <c r="A39" s="81" t="s">
        <v>37</v>
      </c>
      <c r="B39" s="53">
        <v>36743.292479999996</v>
      </c>
      <c r="C39" s="53">
        <v>33770.663260000001</v>
      </c>
      <c r="D39" s="53">
        <v>64154.972000000002</v>
      </c>
      <c r="E39" s="53">
        <v>54469.07791</v>
      </c>
      <c r="F39" s="53">
        <v>4587.9792300000008</v>
      </c>
      <c r="G39" s="53">
        <v>13952.80472</v>
      </c>
      <c r="H39" s="53">
        <v>20999.318670000001</v>
      </c>
      <c r="I39" s="53">
        <v>1945.6791799999999</v>
      </c>
      <c r="J39" s="53">
        <v>274.39999999999998</v>
      </c>
      <c r="K39" s="53">
        <v>0</v>
      </c>
      <c r="L39" s="53">
        <v>9519.1403200000004</v>
      </c>
      <c r="M39" s="53">
        <v>8164.7989299999999</v>
      </c>
      <c r="N39" s="53">
        <v>3932.45687</v>
      </c>
      <c r="O39" s="53">
        <v>6324.2371399999993</v>
      </c>
      <c r="P39" s="53">
        <v>258838.82071</v>
      </c>
      <c r="Q39" s="863"/>
    </row>
    <row r="40" spans="1:17" ht="14.25" customHeight="1">
      <c r="A40" s="81" t="s">
        <v>38</v>
      </c>
      <c r="B40" s="53">
        <v>0</v>
      </c>
      <c r="C40" s="53">
        <v>200.94701000000001</v>
      </c>
      <c r="D40" s="53">
        <v>20565.041570000001</v>
      </c>
      <c r="E40" s="53">
        <v>0</v>
      </c>
      <c r="F40" s="53">
        <v>0</v>
      </c>
      <c r="G40" s="53">
        <v>0</v>
      </c>
      <c r="H40" s="53">
        <v>0</v>
      </c>
      <c r="I40" s="53">
        <v>0</v>
      </c>
      <c r="J40" s="53">
        <v>0</v>
      </c>
      <c r="K40" s="53">
        <v>0</v>
      </c>
      <c r="L40" s="53">
        <v>0</v>
      </c>
      <c r="M40" s="53">
        <v>0</v>
      </c>
      <c r="N40" s="53">
        <v>0</v>
      </c>
      <c r="O40" s="53">
        <v>0</v>
      </c>
      <c r="P40" s="53">
        <v>20765.988579999997</v>
      </c>
      <c r="Q40" s="863"/>
    </row>
    <row r="41" spans="1:17" ht="14.25" customHeight="1">
      <c r="A41" s="423" t="s">
        <v>39</v>
      </c>
      <c r="B41" s="53">
        <v>98294.204849999995</v>
      </c>
      <c r="C41" s="53">
        <v>128104.82407999999</v>
      </c>
      <c r="D41" s="53">
        <v>135421.44631</v>
      </c>
      <c r="E41" s="53">
        <v>115027.82695999999</v>
      </c>
      <c r="F41" s="53">
        <v>96768.007230000003</v>
      </c>
      <c r="G41" s="53">
        <v>69512.803569999989</v>
      </c>
      <c r="H41" s="53">
        <v>65821.583140000002</v>
      </c>
      <c r="I41" s="53">
        <v>104772.73525</v>
      </c>
      <c r="J41" s="53">
        <v>1135.52278</v>
      </c>
      <c r="K41" s="53">
        <v>1942.7846299999999</v>
      </c>
      <c r="L41" s="53">
        <v>98370.176480000009</v>
      </c>
      <c r="M41" s="53">
        <v>25097.510750000001</v>
      </c>
      <c r="N41" s="53">
        <v>124494.21284000001</v>
      </c>
      <c r="O41" s="53">
        <v>93004.194540000011</v>
      </c>
      <c r="P41" s="53">
        <v>1157767.8334100002</v>
      </c>
      <c r="Q41" s="863"/>
    </row>
    <row r="42" spans="1:17" ht="14.25" customHeight="1">
      <c r="A42" s="421" t="s">
        <v>40</v>
      </c>
      <c r="B42" s="53">
        <v>96564.554250000001</v>
      </c>
      <c r="C42" s="53">
        <v>123882.92408</v>
      </c>
      <c r="D42" s="53">
        <v>132911.97086</v>
      </c>
      <c r="E42" s="53">
        <v>111954.34031999999</v>
      </c>
      <c r="F42" s="53">
        <v>96580.63566</v>
      </c>
      <c r="G42" s="53">
        <v>67763.254390000002</v>
      </c>
      <c r="H42" s="53">
        <v>63669.152679999999</v>
      </c>
      <c r="I42" s="53">
        <v>103829.78735</v>
      </c>
      <c r="J42" s="53">
        <v>1127.4510600000001</v>
      </c>
      <c r="K42" s="53">
        <v>1942.7846299999999</v>
      </c>
      <c r="L42" s="53">
        <v>96837.811390000003</v>
      </c>
      <c r="M42" s="53">
        <v>23546.14198</v>
      </c>
      <c r="N42" s="53">
        <v>122835.85295999999</v>
      </c>
      <c r="O42" s="53">
        <v>91298.708920000005</v>
      </c>
      <c r="P42" s="53">
        <v>1134745.37053</v>
      </c>
      <c r="Q42" s="863"/>
    </row>
    <row r="43" spans="1:17" ht="14.25" customHeight="1">
      <c r="A43" s="81" t="s">
        <v>41</v>
      </c>
      <c r="B43" s="53">
        <v>1729.6506000000002</v>
      </c>
      <c r="C43" s="53">
        <v>3956.23711</v>
      </c>
      <c r="D43" s="53">
        <v>1995.1558200000002</v>
      </c>
      <c r="E43" s="53">
        <v>2576.5625</v>
      </c>
      <c r="F43" s="53">
        <v>187.37157000000002</v>
      </c>
      <c r="G43" s="53">
        <v>1298.93416</v>
      </c>
      <c r="H43" s="53">
        <v>2003.0014199999998</v>
      </c>
      <c r="I43" s="53">
        <v>886.10901000000001</v>
      </c>
      <c r="J43" s="53">
        <v>8.0717200000000009</v>
      </c>
      <c r="K43" s="53">
        <v>0</v>
      </c>
      <c r="L43" s="53">
        <v>1219.7643799999998</v>
      </c>
      <c r="M43" s="53">
        <v>1297.0801799999999</v>
      </c>
      <c r="N43" s="53">
        <v>1339.6295600000001</v>
      </c>
      <c r="O43" s="53">
        <v>1705.4856200000002</v>
      </c>
      <c r="P43" s="53">
        <v>20203.053649999998</v>
      </c>
      <c r="Q43" s="863"/>
    </row>
    <row r="44" spans="1:17" ht="14.25" customHeight="1">
      <c r="A44" s="81" t="s">
        <v>42</v>
      </c>
      <c r="B44" s="53">
        <v>0</v>
      </c>
      <c r="C44" s="53">
        <v>116.45473</v>
      </c>
      <c r="D44" s="53">
        <v>456.46307000000002</v>
      </c>
      <c r="E44" s="53">
        <v>306.37759999999997</v>
      </c>
      <c r="F44" s="53">
        <v>0</v>
      </c>
      <c r="G44" s="53">
        <v>448.07084999999995</v>
      </c>
      <c r="H44" s="53">
        <v>91.49466000000001</v>
      </c>
      <c r="I44" s="53">
        <v>52.632820000000002</v>
      </c>
      <c r="J44" s="53">
        <v>0</v>
      </c>
      <c r="K44" s="53">
        <v>0</v>
      </c>
      <c r="L44" s="53">
        <v>307.29296999999997</v>
      </c>
      <c r="M44" s="53">
        <v>169.35792999999998</v>
      </c>
      <c r="N44" s="53">
        <v>318.73032000000001</v>
      </c>
      <c r="O44" s="53">
        <v>0</v>
      </c>
      <c r="P44" s="53">
        <v>2266.8749500000004</v>
      </c>
      <c r="Q44" s="863"/>
    </row>
    <row r="45" spans="1:17" ht="14.25" customHeight="1">
      <c r="A45" s="81" t="s">
        <v>43</v>
      </c>
      <c r="B45" s="53">
        <v>0</v>
      </c>
      <c r="C45" s="53">
        <v>149.20815999999999</v>
      </c>
      <c r="D45" s="53">
        <v>57.856559999999995</v>
      </c>
      <c r="E45" s="53">
        <v>190.54654000000002</v>
      </c>
      <c r="F45" s="53">
        <v>0</v>
      </c>
      <c r="G45" s="53">
        <v>2.5441700000000003</v>
      </c>
      <c r="H45" s="53">
        <v>57.934379999999997</v>
      </c>
      <c r="I45" s="53">
        <v>4.2060699999999995</v>
      </c>
      <c r="J45" s="53">
        <v>0</v>
      </c>
      <c r="K45" s="53">
        <v>0</v>
      </c>
      <c r="L45" s="53">
        <v>5.3077399999999999</v>
      </c>
      <c r="M45" s="53">
        <v>84.930660000000003</v>
      </c>
      <c r="N45" s="53">
        <v>0</v>
      </c>
      <c r="O45" s="53">
        <v>0</v>
      </c>
      <c r="P45" s="53">
        <v>552.53428000000008</v>
      </c>
      <c r="Q45" s="863"/>
    </row>
    <row r="46" spans="1:17" ht="14.25" customHeight="1">
      <c r="A46" s="81" t="s">
        <v>44</v>
      </c>
      <c r="B46" s="53">
        <v>0</v>
      </c>
      <c r="C46" s="53">
        <v>0</v>
      </c>
      <c r="D46" s="53">
        <v>0</v>
      </c>
      <c r="E46" s="53">
        <v>0</v>
      </c>
      <c r="F46" s="53">
        <v>0</v>
      </c>
      <c r="G46" s="53">
        <v>0</v>
      </c>
      <c r="H46" s="53">
        <v>0</v>
      </c>
      <c r="I46" s="53">
        <v>0</v>
      </c>
      <c r="J46" s="53">
        <v>0</v>
      </c>
      <c r="K46" s="53">
        <v>0</v>
      </c>
      <c r="L46" s="53">
        <v>0</v>
      </c>
      <c r="M46" s="53">
        <v>0</v>
      </c>
      <c r="N46" s="53">
        <v>0</v>
      </c>
      <c r="O46" s="53">
        <v>0</v>
      </c>
      <c r="P46" s="53">
        <v>0</v>
      </c>
      <c r="Q46" s="863"/>
    </row>
    <row r="47" spans="1:17" ht="14.25" customHeight="1">
      <c r="A47" s="42" t="s">
        <v>45</v>
      </c>
      <c r="B47" s="53">
        <v>0</v>
      </c>
      <c r="C47" s="53">
        <v>0</v>
      </c>
      <c r="D47" s="53">
        <v>0</v>
      </c>
      <c r="E47" s="53">
        <v>0</v>
      </c>
      <c r="F47" s="53">
        <v>0</v>
      </c>
      <c r="G47" s="53">
        <v>0</v>
      </c>
      <c r="H47" s="53">
        <v>0</v>
      </c>
      <c r="I47" s="53">
        <v>0</v>
      </c>
      <c r="J47" s="53">
        <v>0</v>
      </c>
      <c r="K47" s="53">
        <v>0</v>
      </c>
      <c r="L47" s="53">
        <v>0</v>
      </c>
      <c r="M47" s="53">
        <v>0</v>
      </c>
      <c r="N47" s="53">
        <v>0</v>
      </c>
      <c r="O47" s="53">
        <v>0</v>
      </c>
      <c r="P47" s="53">
        <v>0</v>
      </c>
      <c r="Q47" s="863"/>
    </row>
    <row r="48" spans="1:17" ht="14.25" customHeight="1">
      <c r="A48" s="47" t="s">
        <v>46</v>
      </c>
      <c r="B48" s="53">
        <v>-410863.34826999996</v>
      </c>
      <c r="C48" s="53">
        <v>-355072.99598000001</v>
      </c>
      <c r="D48" s="53">
        <v>-569294.81877999997</v>
      </c>
      <c r="E48" s="53">
        <v>-507188.94887000002</v>
      </c>
      <c r="F48" s="53">
        <v>-353477.13808999996</v>
      </c>
      <c r="G48" s="53">
        <v>-133442.78048000002</v>
      </c>
      <c r="H48" s="53">
        <v>-214195.70246999999</v>
      </c>
      <c r="I48" s="53">
        <v>-272863.11368000001</v>
      </c>
      <c r="J48" s="53">
        <v>-804.96437000000003</v>
      </c>
      <c r="K48" s="53">
        <v>-397.32319999999999</v>
      </c>
      <c r="L48" s="53">
        <v>-400829.79631999996</v>
      </c>
      <c r="M48" s="53">
        <v>-56458.640060000005</v>
      </c>
      <c r="N48" s="53">
        <v>-136785.31054000001</v>
      </c>
      <c r="O48" s="53">
        <v>-207273.41036000001</v>
      </c>
      <c r="P48" s="53">
        <v>-3618948.2914699996</v>
      </c>
      <c r="Q48" s="863"/>
    </row>
    <row r="49" spans="1:17" ht="14.25" customHeight="1">
      <c r="A49" s="81" t="s">
        <v>47</v>
      </c>
      <c r="B49" s="53">
        <v>-87396.971799999999</v>
      </c>
      <c r="C49" s="53">
        <v>-79786.123069999987</v>
      </c>
      <c r="D49" s="53">
        <v>-110848.16953</v>
      </c>
      <c r="E49" s="53">
        <v>-79840.590769999995</v>
      </c>
      <c r="F49" s="53">
        <v>-55661.537400000001</v>
      </c>
      <c r="G49" s="53">
        <v>-33853.93939</v>
      </c>
      <c r="H49" s="53">
        <v>-38602.714469999999</v>
      </c>
      <c r="I49" s="53">
        <v>-65094.615869999994</v>
      </c>
      <c r="J49" s="53">
        <v>-405.55657000000002</v>
      </c>
      <c r="K49" s="53">
        <v>-397.32319999999999</v>
      </c>
      <c r="L49" s="53">
        <v>-66861.189190000005</v>
      </c>
      <c r="M49" s="53">
        <v>-12016.68923</v>
      </c>
      <c r="N49" s="53">
        <v>-25224.37947</v>
      </c>
      <c r="O49" s="53">
        <v>-22156.01151</v>
      </c>
      <c r="P49" s="53">
        <v>-678145.81147000007</v>
      </c>
      <c r="Q49" s="863"/>
    </row>
    <row r="50" spans="1:17" ht="14.25" customHeight="1">
      <c r="A50" s="81" t="s">
        <v>48</v>
      </c>
      <c r="B50" s="53">
        <v>-6316.6791800000001</v>
      </c>
      <c r="C50" s="53">
        <v>-20825.319050000002</v>
      </c>
      <c r="D50" s="53">
        <v>-10212.883820000001</v>
      </c>
      <c r="E50" s="53">
        <v>-55204.441250000003</v>
      </c>
      <c r="F50" s="53">
        <v>-2217.1616800000002</v>
      </c>
      <c r="G50" s="53">
        <v>-9012.7261899999994</v>
      </c>
      <c r="H50" s="53">
        <v>-12265.20701</v>
      </c>
      <c r="I50" s="53">
        <v>-2146.4785000000002</v>
      </c>
      <c r="J50" s="53">
        <v>0</v>
      </c>
      <c r="K50" s="53">
        <v>0</v>
      </c>
      <c r="L50" s="53">
        <v>-2719.5277400000004</v>
      </c>
      <c r="M50" s="53">
        <v>-1238.12086</v>
      </c>
      <c r="N50" s="53">
        <v>-757.12973</v>
      </c>
      <c r="O50" s="53">
        <v>-7677.3962799999999</v>
      </c>
      <c r="P50" s="53">
        <v>-130593.07129000001</v>
      </c>
      <c r="Q50" s="863"/>
    </row>
    <row r="51" spans="1:17" ht="14.25" customHeight="1">
      <c r="A51" s="81" t="s">
        <v>49</v>
      </c>
      <c r="B51" s="53">
        <v>-38865.754759999996</v>
      </c>
      <c r="C51" s="53">
        <v>-16702.959199999998</v>
      </c>
      <c r="D51" s="53">
        <v>-20355.81826</v>
      </c>
      <c r="E51" s="53">
        <v>-17047.04077</v>
      </c>
      <c r="F51" s="53">
        <v>-40998.937530000003</v>
      </c>
      <c r="G51" s="53">
        <v>-5884.6426300000003</v>
      </c>
      <c r="H51" s="53">
        <v>-13543.69853</v>
      </c>
      <c r="I51" s="53">
        <v>-28109.8668</v>
      </c>
      <c r="J51" s="53">
        <v>-11.23292</v>
      </c>
      <c r="K51" s="53">
        <v>0</v>
      </c>
      <c r="L51" s="53">
        <v>-84530.33094</v>
      </c>
      <c r="M51" s="53">
        <v>-3109.9690699999996</v>
      </c>
      <c r="N51" s="53">
        <v>-8837.4052699999993</v>
      </c>
      <c r="O51" s="53">
        <v>-23471.597309999997</v>
      </c>
      <c r="P51" s="53">
        <v>-301469.25399</v>
      </c>
      <c r="Q51" s="863"/>
    </row>
    <row r="52" spans="1:17" ht="14.25" customHeight="1">
      <c r="A52" s="81" t="s">
        <v>50</v>
      </c>
      <c r="B52" s="53">
        <v>-1086.3438999999998</v>
      </c>
      <c r="C52" s="53">
        <v>-5610.7284</v>
      </c>
      <c r="D52" s="53">
        <v>-854.66357999999991</v>
      </c>
      <c r="E52" s="53">
        <v>-4260.0396000000001</v>
      </c>
      <c r="F52" s="53">
        <v>-8608.1794499999996</v>
      </c>
      <c r="G52" s="53">
        <v>-30.83839</v>
      </c>
      <c r="H52" s="53">
        <v>-3631.48891</v>
      </c>
      <c r="I52" s="53">
        <v>-1532.5583300000001</v>
      </c>
      <c r="J52" s="53">
        <v>0</v>
      </c>
      <c r="K52" s="53">
        <v>0</v>
      </c>
      <c r="L52" s="53">
        <v>-7173.4187199999997</v>
      </c>
      <c r="M52" s="53">
        <v>-692.67908999999997</v>
      </c>
      <c r="N52" s="53">
        <v>-675.41499999999996</v>
      </c>
      <c r="O52" s="53">
        <v>-2692.9356200000002</v>
      </c>
      <c r="P52" s="53">
        <v>-36849.288990000001</v>
      </c>
      <c r="Q52" s="863"/>
    </row>
    <row r="53" spans="1:17" ht="14.25" customHeight="1">
      <c r="A53" s="81" t="s">
        <v>51</v>
      </c>
      <c r="B53" s="53">
        <v>-125611.03376000001</v>
      </c>
      <c r="C53" s="53">
        <v>-98087.779760000005</v>
      </c>
      <c r="D53" s="53">
        <v>-209070.14687</v>
      </c>
      <c r="E53" s="53">
        <v>-152236.30266999998</v>
      </c>
      <c r="F53" s="53">
        <v>-70545.798970000003</v>
      </c>
      <c r="G53" s="53">
        <v>-50859.316930000001</v>
      </c>
      <c r="H53" s="53">
        <v>-57496.538529999998</v>
      </c>
      <c r="I53" s="53">
        <v>-40921.78946</v>
      </c>
      <c r="J53" s="53">
        <v>-43.049250000000001</v>
      </c>
      <c r="K53" s="53">
        <v>0</v>
      </c>
      <c r="L53" s="53">
        <v>-75300.304340000002</v>
      </c>
      <c r="M53" s="53">
        <v>-24858.491109999999</v>
      </c>
      <c r="N53" s="53">
        <v>-33104.925660000001</v>
      </c>
      <c r="O53" s="53">
        <v>-36402.807590000004</v>
      </c>
      <c r="P53" s="53">
        <v>-974538.28489999997</v>
      </c>
      <c r="Q53" s="863"/>
    </row>
    <row r="54" spans="1:17" ht="14.25" customHeight="1">
      <c r="A54" s="81" t="s">
        <v>52</v>
      </c>
      <c r="B54" s="53">
        <v>-19326.858929999999</v>
      </c>
      <c r="C54" s="53">
        <v>-25902.26658</v>
      </c>
      <c r="D54" s="53">
        <v>-43418.71329</v>
      </c>
      <c r="E54" s="53">
        <v>-36268.69354</v>
      </c>
      <c r="F54" s="53">
        <v>-3390.8252299999999</v>
      </c>
      <c r="G54" s="53">
        <v>-8798.4221799999996</v>
      </c>
      <c r="H54" s="53">
        <v>-13374.99668</v>
      </c>
      <c r="I54" s="53">
        <v>-1928.0665100000001</v>
      </c>
      <c r="J54" s="53">
        <v>-137.19999999999999</v>
      </c>
      <c r="K54" s="53">
        <v>0</v>
      </c>
      <c r="L54" s="53">
        <v>-9519.1403100000007</v>
      </c>
      <c r="M54" s="53">
        <v>-4321.1671699999997</v>
      </c>
      <c r="N54" s="53">
        <v>-2354.8626600000002</v>
      </c>
      <c r="O54" s="53">
        <v>-4808.4949100000003</v>
      </c>
      <c r="P54" s="53">
        <v>-173549.70799</v>
      </c>
      <c r="Q54" s="863"/>
    </row>
    <row r="55" spans="1:17" ht="14.25" customHeight="1">
      <c r="A55" s="81" t="s">
        <v>53</v>
      </c>
      <c r="B55" s="53">
        <v>-117676.60593999999</v>
      </c>
      <c r="C55" s="53">
        <v>-98474.446980000008</v>
      </c>
      <c r="D55" s="53">
        <v>-141843.47990999999</v>
      </c>
      <c r="E55" s="53">
        <v>-68984.246180000002</v>
      </c>
      <c r="F55" s="53">
        <v>-86023.527470000001</v>
      </c>
      <c r="G55" s="53">
        <v>-24429.975030000001</v>
      </c>
      <c r="H55" s="53">
        <v>-37520.093179999996</v>
      </c>
      <c r="I55" s="53">
        <v>-105689.73821</v>
      </c>
      <c r="J55" s="53">
        <v>0</v>
      </c>
      <c r="K55" s="53">
        <v>0</v>
      </c>
      <c r="L55" s="53">
        <v>-117046.87661000001</v>
      </c>
      <c r="M55" s="53">
        <v>-10221.523529999999</v>
      </c>
      <c r="N55" s="53">
        <v>-65831.192750000002</v>
      </c>
      <c r="O55" s="53">
        <v>-59170.122609999999</v>
      </c>
      <c r="P55" s="53">
        <v>-932911.8284</v>
      </c>
      <c r="Q55" s="863"/>
    </row>
    <row r="56" spans="1:17" ht="14.25" customHeight="1">
      <c r="A56" s="81" t="s">
        <v>54</v>
      </c>
      <c r="B56" s="53">
        <v>-14583.1</v>
      </c>
      <c r="C56" s="53">
        <v>-9367.2664100000002</v>
      </c>
      <c r="D56" s="53">
        <v>-32690.943520000001</v>
      </c>
      <c r="E56" s="53">
        <v>-93347.594089999999</v>
      </c>
      <c r="F56" s="53">
        <v>-86031.170360000004</v>
      </c>
      <c r="G56" s="53">
        <v>0</v>
      </c>
      <c r="H56" s="53">
        <v>-36871.626520000005</v>
      </c>
      <c r="I56" s="53">
        <v>-27440</v>
      </c>
      <c r="J56" s="53">
        <v>-207.92563000000001</v>
      </c>
      <c r="K56" s="53">
        <v>0</v>
      </c>
      <c r="L56" s="53">
        <v>-37679.008470000001</v>
      </c>
      <c r="M56" s="53">
        <v>0</v>
      </c>
      <c r="N56" s="53">
        <v>0</v>
      </c>
      <c r="O56" s="53">
        <v>-50894.044529999999</v>
      </c>
      <c r="P56" s="53">
        <v>-389112.67952999996</v>
      </c>
      <c r="Q56" s="863"/>
    </row>
    <row r="57" spans="1:17" ht="14.25" customHeight="1">
      <c r="A57" s="81" t="s">
        <v>55</v>
      </c>
      <c r="B57" s="53">
        <v>0</v>
      </c>
      <c r="C57" s="53">
        <v>-316.10653000000002</v>
      </c>
      <c r="D57" s="53">
        <v>0</v>
      </c>
      <c r="E57" s="53">
        <v>0</v>
      </c>
      <c r="F57" s="53">
        <v>0</v>
      </c>
      <c r="G57" s="53">
        <v>-572.91974000000005</v>
      </c>
      <c r="H57" s="53">
        <v>-889.33864000000005</v>
      </c>
      <c r="I57" s="53">
        <v>0</v>
      </c>
      <c r="J57" s="53">
        <v>0</v>
      </c>
      <c r="K57" s="53">
        <v>0</v>
      </c>
      <c r="L57" s="53">
        <v>0</v>
      </c>
      <c r="M57" s="53">
        <v>0</v>
      </c>
      <c r="N57" s="53">
        <v>0</v>
      </c>
      <c r="O57" s="53">
        <v>0</v>
      </c>
      <c r="P57" s="53">
        <v>-1778.36491</v>
      </c>
      <c r="Q57" s="863"/>
    </row>
    <row r="58" spans="1:17" ht="14.25" customHeight="1" thickBot="1">
      <c r="A58" s="81" t="s">
        <v>56</v>
      </c>
      <c r="B58" s="53">
        <v>0</v>
      </c>
      <c r="C58" s="53">
        <v>0</v>
      </c>
      <c r="D58" s="53">
        <v>0</v>
      </c>
      <c r="E58" s="53">
        <v>0</v>
      </c>
      <c r="F58" s="53">
        <v>0</v>
      </c>
      <c r="G58" s="53">
        <v>0</v>
      </c>
      <c r="H58" s="53">
        <v>0</v>
      </c>
      <c r="I58" s="53">
        <v>0</v>
      </c>
      <c r="J58" s="53">
        <v>0</v>
      </c>
      <c r="K58" s="53">
        <v>0</v>
      </c>
      <c r="L58" s="53">
        <v>0</v>
      </c>
      <c r="M58" s="53">
        <v>0</v>
      </c>
      <c r="N58" s="53">
        <v>0</v>
      </c>
      <c r="O58" s="53">
        <v>0</v>
      </c>
      <c r="P58" s="53">
        <v>0</v>
      </c>
      <c r="Q58" s="863"/>
    </row>
    <row r="59" spans="1:17" ht="14.25" customHeight="1" thickTop="1" thickBot="1">
      <c r="A59" s="407" t="s">
        <v>57</v>
      </c>
      <c r="B59" s="52">
        <v>133240.86553000001</v>
      </c>
      <c r="C59" s="52">
        <v>102842.72337000001</v>
      </c>
      <c r="D59" s="52">
        <v>229700.42219000001</v>
      </c>
      <c r="E59" s="52">
        <v>112615.46575</v>
      </c>
      <c r="F59" s="52">
        <v>88868.151719999994</v>
      </c>
      <c r="G59" s="52">
        <v>58200.972840000002</v>
      </c>
      <c r="H59" s="52">
        <v>94216.59706</v>
      </c>
      <c r="I59" s="52">
        <v>79626.436379999999</v>
      </c>
      <c r="J59" s="52">
        <v>546.58649000000003</v>
      </c>
      <c r="K59" s="52">
        <v>756.69398000000001</v>
      </c>
      <c r="L59" s="52">
        <v>93225.805389999994</v>
      </c>
      <c r="M59" s="52">
        <v>15064.07977</v>
      </c>
      <c r="N59" s="52">
        <v>89541.054919999995</v>
      </c>
      <c r="O59" s="52">
        <v>58952.307070000003</v>
      </c>
      <c r="P59" s="52">
        <v>1157398.16246</v>
      </c>
      <c r="Q59" s="863"/>
    </row>
    <row r="60" spans="1:17" ht="14.25" customHeight="1" thickTop="1">
      <c r="A60" s="81" t="s">
        <v>58</v>
      </c>
      <c r="B60" s="53">
        <v>0</v>
      </c>
      <c r="C60" s="53">
        <v>0</v>
      </c>
      <c r="D60" s="53">
        <v>0</v>
      </c>
      <c r="E60" s="53">
        <v>0</v>
      </c>
      <c r="F60" s="53">
        <v>224.04004999999998</v>
      </c>
      <c r="G60" s="53">
        <v>2052.23711</v>
      </c>
      <c r="H60" s="53">
        <v>0</v>
      </c>
      <c r="I60" s="53">
        <v>0</v>
      </c>
      <c r="J60" s="53">
        <v>0</v>
      </c>
      <c r="K60" s="53">
        <v>0</v>
      </c>
      <c r="L60" s="53">
        <v>0</v>
      </c>
      <c r="M60" s="53">
        <v>20.390139999999999</v>
      </c>
      <c r="N60" s="53">
        <v>0</v>
      </c>
      <c r="O60" s="53">
        <v>0</v>
      </c>
      <c r="P60" s="53">
        <v>2296.6672999999996</v>
      </c>
      <c r="Q60" s="863"/>
    </row>
    <row r="61" spans="1:17" ht="14.25" customHeight="1">
      <c r="A61" s="81" t="s">
        <v>59</v>
      </c>
      <c r="B61" s="53">
        <v>92719.65823999999</v>
      </c>
      <c r="C61" s="53">
        <v>81595.707569999999</v>
      </c>
      <c r="D61" s="53">
        <v>194847.60191</v>
      </c>
      <c r="E61" s="53">
        <v>79213.636050000001</v>
      </c>
      <c r="F61" s="53">
        <v>72094.734549999994</v>
      </c>
      <c r="G61" s="53">
        <v>39451.283289999999</v>
      </c>
      <c r="H61" s="53">
        <v>71549.384379999989</v>
      </c>
      <c r="I61" s="53">
        <v>75398.755279999998</v>
      </c>
      <c r="J61" s="53">
        <v>241.57483999999999</v>
      </c>
      <c r="K61" s="53">
        <v>696.74631000000011</v>
      </c>
      <c r="L61" s="53">
        <v>74523.350449999998</v>
      </c>
      <c r="M61" s="53">
        <v>11955.81583</v>
      </c>
      <c r="N61" s="53">
        <v>35902.30328</v>
      </c>
      <c r="O61" s="53">
        <v>49900.962049999995</v>
      </c>
      <c r="P61" s="53">
        <v>880091.51402999996</v>
      </c>
      <c r="Q61" s="863"/>
    </row>
    <row r="62" spans="1:17" ht="14.25" customHeight="1">
      <c r="A62" s="81" t="s">
        <v>60</v>
      </c>
      <c r="B62" s="53">
        <v>42541.494460000002</v>
      </c>
      <c r="C62" s="53">
        <v>25685.076379999999</v>
      </c>
      <c r="D62" s="53">
        <v>53161.512340000001</v>
      </c>
      <c r="E62" s="53">
        <v>37068.415509999999</v>
      </c>
      <c r="F62" s="53">
        <v>23870.032870000003</v>
      </c>
      <c r="G62" s="53">
        <v>17961.249760000002</v>
      </c>
      <c r="H62" s="53">
        <v>23636.972539999999</v>
      </c>
      <c r="I62" s="53">
        <v>4990.07744</v>
      </c>
      <c r="J62" s="53">
        <v>385.73285999999996</v>
      </c>
      <c r="K62" s="53">
        <v>59.947669999999995</v>
      </c>
      <c r="L62" s="53">
        <v>19135.087179999999</v>
      </c>
      <c r="M62" s="53">
        <v>3412.5862999999999</v>
      </c>
      <c r="N62" s="53">
        <v>54878.733520000002</v>
      </c>
      <c r="O62" s="53">
        <v>9491.7301800000005</v>
      </c>
      <c r="P62" s="53">
        <v>316278.64900999999</v>
      </c>
      <c r="Q62" s="863"/>
    </row>
    <row r="63" spans="1:17" ht="14.25" customHeight="1">
      <c r="A63" s="81" t="s">
        <v>61</v>
      </c>
      <c r="B63" s="53">
        <v>0</v>
      </c>
      <c r="C63" s="53">
        <v>0</v>
      </c>
      <c r="D63" s="53">
        <v>0</v>
      </c>
      <c r="E63" s="53">
        <v>0</v>
      </c>
      <c r="F63" s="53">
        <v>0</v>
      </c>
      <c r="G63" s="53">
        <v>0</v>
      </c>
      <c r="H63" s="53">
        <v>0</v>
      </c>
      <c r="I63" s="53">
        <v>0</v>
      </c>
      <c r="J63" s="53">
        <v>0</v>
      </c>
      <c r="K63" s="53">
        <v>0</v>
      </c>
      <c r="L63" s="53">
        <v>0</v>
      </c>
      <c r="M63" s="53">
        <v>0</v>
      </c>
      <c r="N63" s="53">
        <v>0</v>
      </c>
      <c r="O63" s="53">
        <v>0</v>
      </c>
      <c r="P63" s="53">
        <v>0</v>
      </c>
      <c r="Q63" s="863"/>
    </row>
    <row r="64" spans="1:17" ht="14.25" customHeight="1" thickBot="1">
      <c r="A64" s="81" t="s">
        <v>62</v>
      </c>
      <c r="B64" s="53">
        <v>-2020.2871699999998</v>
      </c>
      <c r="C64" s="53">
        <v>-4438.0605800000003</v>
      </c>
      <c r="D64" s="53">
        <v>-18308.692059999998</v>
      </c>
      <c r="E64" s="53">
        <v>-3666.58581</v>
      </c>
      <c r="F64" s="53">
        <v>-7320.6557499999999</v>
      </c>
      <c r="G64" s="53">
        <v>-1263.7973200000001</v>
      </c>
      <c r="H64" s="53">
        <v>-969.75986</v>
      </c>
      <c r="I64" s="53">
        <v>-762.39634000000001</v>
      </c>
      <c r="J64" s="53">
        <v>-80.721210000000013</v>
      </c>
      <c r="K64" s="53">
        <v>0</v>
      </c>
      <c r="L64" s="53">
        <v>-432.63223999999997</v>
      </c>
      <c r="M64" s="53">
        <v>-324.71249999999998</v>
      </c>
      <c r="N64" s="53">
        <v>-1239.9818799999998</v>
      </c>
      <c r="O64" s="53">
        <v>-440.38515999999998</v>
      </c>
      <c r="P64" s="53">
        <v>-41268.667880000001</v>
      </c>
      <c r="Q64" s="863"/>
    </row>
    <row r="65" spans="1:17" ht="14.25" customHeight="1" thickTop="1" thickBot="1">
      <c r="A65" s="407" t="s">
        <v>63</v>
      </c>
      <c r="B65" s="52">
        <v>4361.4973200000004</v>
      </c>
      <c r="C65" s="52">
        <v>821.85659999999996</v>
      </c>
      <c r="D65" s="52">
        <v>30153.736260000001</v>
      </c>
      <c r="E65" s="52">
        <v>7955.4601399999992</v>
      </c>
      <c r="F65" s="52">
        <v>5641.6670599999998</v>
      </c>
      <c r="G65" s="52">
        <v>10347.37177</v>
      </c>
      <c r="H65" s="52">
        <v>207.56004999999999</v>
      </c>
      <c r="I65" s="52">
        <v>41.138260000000002</v>
      </c>
      <c r="J65" s="52">
        <v>3.0000000000000001E-3</v>
      </c>
      <c r="K65" s="52">
        <v>0</v>
      </c>
      <c r="L65" s="52">
        <v>1088.0233799999999</v>
      </c>
      <c r="M65" s="52">
        <v>2556.74062</v>
      </c>
      <c r="N65" s="52">
        <v>244.31368000000001</v>
      </c>
      <c r="O65" s="52">
        <v>2426.8095099999996</v>
      </c>
      <c r="P65" s="52">
        <v>65846.177649999998</v>
      </c>
      <c r="Q65" s="863"/>
    </row>
    <row r="66" spans="1:17" ht="14.25" customHeight="1" thickTop="1">
      <c r="A66" s="81" t="s">
        <v>64</v>
      </c>
      <c r="B66" s="53">
        <v>0</v>
      </c>
      <c r="C66" s="53">
        <v>0</v>
      </c>
      <c r="D66" s="53">
        <v>0</v>
      </c>
      <c r="E66" s="53">
        <v>367.33247999999998</v>
      </c>
      <c r="F66" s="53">
        <v>0</v>
      </c>
      <c r="G66" s="53">
        <v>0</v>
      </c>
      <c r="H66" s="53">
        <v>0</v>
      </c>
      <c r="I66" s="53">
        <v>0</v>
      </c>
      <c r="J66" s="53">
        <v>0</v>
      </c>
      <c r="K66" s="53">
        <v>0</v>
      </c>
      <c r="L66" s="53">
        <v>0</v>
      </c>
      <c r="M66" s="53">
        <v>0</v>
      </c>
      <c r="N66" s="53">
        <v>0</v>
      </c>
      <c r="O66" s="53">
        <v>0</v>
      </c>
      <c r="P66" s="53">
        <v>367.33247999999998</v>
      </c>
      <c r="Q66" s="863"/>
    </row>
    <row r="67" spans="1:17" ht="14.25" customHeight="1">
      <c r="A67" s="81" t="s">
        <v>65</v>
      </c>
      <c r="B67" s="53">
        <v>61427.757229999996</v>
      </c>
      <c r="C67" s="53">
        <v>47112.38192</v>
      </c>
      <c r="D67" s="53">
        <v>160168.46106</v>
      </c>
      <c r="E67" s="53">
        <v>56570.088100000001</v>
      </c>
      <c r="F67" s="53">
        <v>10044.31603</v>
      </c>
      <c r="G67" s="53">
        <v>29651.28213</v>
      </c>
      <c r="H67" s="53">
        <v>4424.3064699999995</v>
      </c>
      <c r="I67" s="53">
        <v>1507.72451</v>
      </c>
      <c r="J67" s="53">
        <v>7.0000000000000001E-3</v>
      </c>
      <c r="K67" s="53">
        <v>0</v>
      </c>
      <c r="L67" s="53">
        <v>3489.2792000000004</v>
      </c>
      <c r="M67" s="53">
        <v>5705.3068899999998</v>
      </c>
      <c r="N67" s="53">
        <v>325.75557000000003</v>
      </c>
      <c r="O67" s="53">
        <v>3516.51071</v>
      </c>
      <c r="P67" s="53">
        <v>383943.17681999999</v>
      </c>
      <c r="Q67" s="863"/>
    </row>
    <row r="68" spans="1:17" ht="14.25" customHeight="1">
      <c r="A68" s="81" t="s">
        <v>66</v>
      </c>
      <c r="B68" s="53">
        <v>13.77285</v>
      </c>
      <c r="C68" s="53">
        <v>571.31865000000005</v>
      </c>
      <c r="D68" s="53">
        <v>4964.8520099999996</v>
      </c>
      <c r="E68" s="53">
        <v>4.4904099999999998</v>
      </c>
      <c r="F68" s="53">
        <v>3.25848</v>
      </c>
      <c r="G68" s="53">
        <v>8.6835499999999985</v>
      </c>
      <c r="H68" s="53">
        <v>256.80378999999999</v>
      </c>
      <c r="I68" s="53">
        <v>1.9681199999999999</v>
      </c>
      <c r="J68" s="53">
        <v>0</v>
      </c>
      <c r="K68" s="53">
        <v>0</v>
      </c>
      <c r="L68" s="53">
        <v>3.0000000000000001E-3</v>
      </c>
      <c r="M68" s="53">
        <v>5.2032799999999995</v>
      </c>
      <c r="N68" s="53">
        <v>145.61389000000003</v>
      </c>
      <c r="O68" s="53">
        <v>74.658720000000002</v>
      </c>
      <c r="P68" s="53">
        <v>6050.6267500000004</v>
      </c>
      <c r="Q68" s="863"/>
    </row>
    <row r="69" spans="1:17" ht="14.25" customHeight="1">
      <c r="A69" s="81" t="s">
        <v>67</v>
      </c>
      <c r="B69" s="53">
        <v>0</v>
      </c>
      <c r="C69" s="53">
        <v>0</v>
      </c>
      <c r="D69" s="53">
        <v>3.5684999999999998</v>
      </c>
      <c r="E69" s="53">
        <v>0</v>
      </c>
      <c r="F69" s="53">
        <v>1E-3</v>
      </c>
      <c r="G69" s="53">
        <v>0</v>
      </c>
      <c r="H69" s="53">
        <v>1E-3</v>
      </c>
      <c r="I69" s="53">
        <v>0</v>
      </c>
      <c r="J69" s="53">
        <v>0</v>
      </c>
      <c r="K69" s="53">
        <v>0</v>
      </c>
      <c r="L69" s="53">
        <v>0</v>
      </c>
      <c r="M69" s="53">
        <v>0</v>
      </c>
      <c r="N69" s="53">
        <v>0</v>
      </c>
      <c r="O69" s="53">
        <v>0</v>
      </c>
      <c r="P69" s="53">
        <v>3.5705</v>
      </c>
      <c r="Q69" s="863"/>
    </row>
    <row r="70" spans="1:17" ht="14.25" customHeight="1" thickBot="1">
      <c r="A70" s="81" t="s">
        <v>68</v>
      </c>
      <c r="B70" s="53">
        <v>-57080.032759999995</v>
      </c>
      <c r="C70" s="53">
        <v>-46861.843970000002</v>
      </c>
      <c r="D70" s="53">
        <v>-134983.14530999999</v>
      </c>
      <c r="E70" s="53">
        <v>-48986.450850000001</v>
      </c>
      <c r="F70" s="53">
        <v>-4405.9084499999999</v>
      </c>
      <c r="G70" s="53">
        <v>-19312.59391</v>
      </c>
      <c r="H70" s="53">
        <v>-4473.5512099999996</v>
      </c>
      <c r="I70" s="53">
        <v>-1468.5543700000001</v>
      </c>
      <c r="J70" s="53">
        <v>-4.0000000000000001E-3</v>
      </c>
      <c r="K70" s="53">
        <v>0</v>
      </c>
      <c r="L70" s="53">
        <v>-2401.25882</v>
      </c>
      <c r="M70" s="53">
        <v>-3153.76955</v>
      </c>
      <c r="N70" s="53">
        <v>-227.05578</v>
      </c>
      <c r="O70" s="53">
        <v>-1164.3599199999999</v>
      </c>
      <c r="P70" s="53">
        <v>-324518.52889999998</v>
      </c>
      <c r="Q70" s="863"/>
    </row>
    <row r="71" spans="1:17" ht="14.25" customHeight="1" thickTop="1" thickBot="1">
      <c r="A71" s="407" t="s">
        <v>69</v>
      </c>
      <c r="B71" s="52">
        <v>392644.41303</v>
      </c>
      <c r="C71" s="52">
        <v>648039.56753999996</v>
      </c>
      <c r="D71" s="52">
        <v>294319.19577999995</v>
      </c>
      <c r="E71" s="52">
        <v>391368.42960999999</v>
      </c>
      <c r="F71" s="52">
        <v>120059.96950000001</v>
      </c>
      <c r="G71" s="52">
        <v>68116.382159999994</v>
      </c>
      <c r="H71" s="52">
        <v>7561.8765000000003</v>
      </c>
      <c r="I71" s="52">
        <v>207359.17650999999</v>
      </c>
      <c r="J71" s="52">
        <v>139.5324</v>
      </c>
      <c r="K71" s="52">
        <v>34141.31654</v>
      </c>
      <c r="L71" s="52">
        <v>215071.81146999999</v>
      </c>
      <c r="M71" s="52">
        <v>281909.5773</v>
      </c>
      <c r="N71" s="52">
        <v>768653.97363999998</v>
      </c>
      <c r="O71" s="52">
        <v>192452.22143999999</v>
      </c>
      <c r="P71" s="52">
        <v>3621837.4434199999</v>
      </c>
      <c r="Q71" s="863"/>
    </row>
    <row r="72" spans="1:17" ht="14.25" customHeight="1" thickTop="1">
      <c r="A72" s="81" t="s">
        <v>18</v>
      </c>
      <c r="B72" s="53">
        <v>0</v>
      </c>
      <c r="C72" s="53">
        <v>0</v>
      </c>
      <c r="D72" s="53">
        <v>0</v>
      </c>
      <c r="E72" s="53">
        <v>0</v>
      </c>
      <c r="F72" s="53">
        <v>0</v>
      </c>
      <c r="G72" s="53">
        <v>0</v>
      </c>
      <c r="H72" s="53">
        <v>0</v>
      </c>
      <c r="I72" s="53">
        <v>0</v>
      </c>
      <c r="J72" s="53">
        <v>0</v>
      </c>
      <c r="K72" s="53">
        <v>0</v>
      </c>
      <c r="L72" s="53">
        <v>0</v>
      </c>
      <c r="M72" s="53">
        <v>0</v>
      </c>
      <c r="N72" s="53">
        <v>0</v>
      </c>
      <c r="O72" s="53">
        <v>0</v>
      </c>
      <c r="P72" s="53">
        <v>0</v>
      </c>
      <c r="Q72" s="863"/>
    </row>
    <row r="73" spans="1:17" ht="14.25" customHeight="1">
      <c r="A73" s="81" t="s">
        <v>19</v>
      </c>
      <c r="B73" s="53">
        <v>69773.145329999999</v>
      </c>
      <c r="C73" s="53">
        <v>0</v>
      </c>
      <c r="D73" s="53">
        <v>0</v>
      </c>
      <c r="E73" s="53">
        <v>0</v>
      </c>
      <c r="F73" s="53">
        <v>0</v>
      </c>
      <c r="G73" s="53">
        <v>0</v>
      </c>
      <c r="H73" s="53">
        <v>0</v>
      </c>
      <c r="I73" s="53">
        <v>102691.87248000001</v>
      </c>
      <c r="J73" s="53">
        <v>0</v>
      </c>
      <c r="K73" s="53">
        <v>0</v>
      </c>
      <c r="L73" s="53">
        <v>67000</v>
      </c>
      <c r="M73" s="53">
        <v>28000</v>
      </c>
      <c r="N73" s="53">
        <v>0</v>
      </c>
      <c r="O73" s="53">
        <v>30843.93291</v>
      </c>
      <c r="P73" s="53">
        <v>298308.95072000002</v>
      </c>
      <c r="Q73" s="863"/>
    </row>
    <row r="74" spans="1:17" ht="14.25" customHeight="1">
      <c r="A74" s="81" t="s">
        <v>20</v>
      </c>
      <c r="B74" s="53">
        <v>137311.87933000003</v>
      </c>
      <c r="C74" s="53">
        <v>0</v>
      </c>
      <c r="D74" s="53">
        <v>0</v>
      </c>
      <c r="E74" s="53">
        <v>54880</v>
      </c>
      <c r="F74" s="53">
        <v>0</v>
      </c>
      <c r="G74" s="53">
        <v>0</v>
      </c>
      <c r="H74" s="53">
        <v>0</v>
      </c>
      <c r="I74" s="53">
        <v>0</v>
      </c>
      <c r="J74" s="53">
        <v>0</v>
      </c>
      <c r="K74" s="53">
        <v>33957</v>
      </c>
      <c r="L74" s="53">
        <v>13720</v>
      </c>
      <c r="M74" s="53">
        <v>0</v>
      </c>
      <c r="N74" s="53">
        <v>0</v>
      </c>
      <c r="O74" s="53">
        <v>0</v>
      </c>
      <c r="P74" s="53">
        <v>239868.87933000003</v>
      </c>
      <c r="Q74" s="863"/>
    </row>
    <row r="75" spans="1:17" ht="14.25" customHeight="1">
      <c r="A75" s="81" t="s">
        <v>21</v>
      </c>
      <c r="B75" s="53">
        <v>7745.2830000000004</v>
      </c>
      <c r="C75" s="53">
        <v>419253.50473000004</v>
      </c>
      <c r="D75" s="53">
        <v>257011.63894999999</v>
      </c>
      <c r="E75" s="53">
        <v>222414.15922999999</v>
      </c>
      <c r="F75" s="53">
        <v>0</v>
      </c>
      <c r="G75" s="53">
        <v>0</v>
      </c>
      <c r="H75" s="53">
        <v>0</v>
      </c>
      <c r="I75" s="53">
        <v>0</v>
      </c>
      <c r="J75" s="53">
        <v>0</v>
      </c>
      <c r="K75" s="53">
        <v>0</v>
      </c>
      <c r="L75" s="53">
        <v>0</v>
      </c>
      <c r="M75" s="53">
        <v>16903.31424</v>
      </c>
      <c r="N75" s="53">
        <v>627383.10554000002</v>
      </c>
      <c r="O75" s="53">
        <v>0</v>
      </c>
      <c r="P75" s="53">
        <v>1550711.00569</v>
      </c>
      <c r="Q75" s="863"/>
    </row>
    <row r="76" spans="1:17" ht="14.25" customHeight="1">
      <c r="A76" s="81" t="s">
        <v>70</v>
      </c>
      <c r="B76" s="53">
        <v>29358.991570000002</v>
      </c>
      <c r="C76" s="53">
        <v>202189.50800999999</v>
      </c>
      <c r="D76" s="53">
        <v>30754.206879999998</v>
      </c>
      <c r="E76" s="53">
        <v>35034.628039999996</v>
      </c>
      <c r="F76" s="53">
        <v>27502.621329999998</v>
      </c>
      <c r="G76" s="53">
        <v>11882.33149</v>
      </c>
      <c r="H76" s="53">
        <v>6593.2444999999998</v>
      </c>
      <c r="I76" s="53">
        <v>1446.90552</v>
      </c>
      <c r="J76" s="53">
        <v>0</v>
      </c>
      <c r="K76" s="53">
        <v>0</v>
      </c>
      <c r="L76" s="53">
        <v>652.15</v>
      </c>
      <c r="M76" s="53">
        <v>0</v>
      </c>
      <c r="N76" s="53">
        <v>0</v>
      </c>
      <c r="O76" s="53">
        <v>951.7</v>
      </c>
      <c r="P76" s="53">
        <v>346366.28733999998</v>
      </c>
      <c r="Q76" s="863"/>
    </row>
    <row r="77" spans="1:17" ht="14.25" customHeight="1">
      <c r="A77" s="81" t="s">
        <v>71</v>
      </c>
      <c r="B77" s="53">
        <v>145693.57034000001</v>
      </c>
      <c r="C77" s="53">
        <v>2279.2037200000004</v>
      </c>
      <c r="D77" s="53">
        <v>6997.72109</v>
      </c>
      <c r="E77" s="53">
        <v>32047.787039999999</v>
      </c>
      <c r="F77" s="53">
        <v>2657.2855299999997</v>
      </c>
      <c r="G77" s="53">
        <v>56007.589810000005</v>
      </c>
      <c r="H77" s="53">
        <v>1643.8823799999998</v>
      </c>
      <c r="I77" s="53">
        <v>75963.764290000006</v>
      </c>
      <c r="J77" s="53">
        <v>139.5324</v>
      </c>
      <c r="K77" s="53">
        <v>19.207999999999998</v>
      </c>
      <c r="L77" s="53">
        <v>131809.85418999998</v>
      </c>
      <c r="M77" s="53">
        <v>60373.096119999995</v>
      </c>
      <c r="N77" s="53">
        <v>37338.348899999997</v>
      </c>
      <c r="O77" s="53">
        <v>34827.034970000001</v>
      </c>
      <c r="P77" s="53">
        <v>587797.87878000003</v>
      </c>
      <c r="Q77" s="863"/>
    </row>
    <row r="78" spans="1:17" ht="14.25" customHeight="1">
      <c r="A78" s="81" t="s">
        <v>23</v>
      </c>
      <c r="B78" s="53">
        <v>0</v>
      </c>
      <c r="C78" s="53">
        <v>23932.261109999999</v>
      </c>
      <c r="D78" s="53">
        <v>0</v>
      </c>
      <c r="E78" s="53">
        <v>0</v>
      </c>
      <c r="F78" s="53">
        <v>91300.694140000007</v>
      </c>
      <c r="G78" s="53">
        <v>0</v>
      </c>
      <c r="H78" s="53">
        <v>0</v>
      </c>
      <c r="I78" s="53">
        <v>23193.78066</v>
      </c>
      <c r="J78" s="53">
        <v>0</v>
      </c>
      <c r="K78" s="53">
        <v>0</v>
      </c>
      <c r="L78" s="53">
        <v>0</v>
      </c>
      <c r="M78" s="53">
        <v>170416.90431000001</v>
      </c>
      <c r="N78" s="53">
        <v>69010.47765999999</v>
      </c>
      <c r="O78" s="53">
        <v>125521.69251000001</v>
      </c>
      <c r="P78" s="53">
        <v>503375.81039</v>
      </c>
      <c r="Q78" s="863"/>
    </row>
    <row r="79" spans="1:17" ht="14.25" customHeight="1">
      <c r="A79" s="81" t="s">
        <v>72</v>
      </c>
      <c r="B79" s="53">
        <v>4043.4447799999998</v>
      </c>
      <c r="C79" s="53">
        <v>8092.0462200000002</v>
      </c>
      <c r="D79" s="53">
        <v>4218.0853899999993</v>
      </c>
      <c r="E79" s="53">
        <v>46991.855299999996</v>
      </c>
      <c r="F79" s="53">
        <v>24.17502</v>
      </c>
      <c r="G79" s="53">
        <v>801.49727000000007</v>
      </c>
      <c r="H79" s="53">
        <v>0</v>
      </c>
      <c r="I79" s="53">
        <v>4224.8548200000005</v>
      </c>
      <c r="J79" s="53">
        <v>0</v>
      </c>
      <c r="K79" s="53">
        <v>177.96418</v>
      </c>
      <c r="L79" s="53">
        <v>2993.5855499999998</v>
      </c>
      <c r="M79" s="53">
        <v>7172.1109400000005</v>
      </c>
      <c r="N79" s="53">
        <v>36898.364030000004</v>
      </c>
      <c r="O79" s="53">
        <v>684.66363999999999</v>
      </c>
      <c r="P79" s="53">
        <v>116322.64714</v>
      </c>
      <c r="Q79" s="863"/>
    </row>
    <row r="80" spans="1:17" ht="14.25" customHeight="1" thickBot="1">
      <c r="A80" s="81" t="s">
        <v>73</v>
      </c>
      <c r="B80" s="53">
        <v>-1281.9013200000002</v>
      </c>
      <c r="C80" s="53">
        <v>-7706.9562500000002</v>
      </c>
      <c r="D80" s="53">
        <v>-4662.4565300000004</v>
      </c>
      <c r="E80" s="53">
        <v>0</v>
      </c>
      <c r="F80" s="53">
        <v>-1424.8065200000001</v>
      </c>
      <c r="G80" s="53">
        <v>-575.03641000000005</v>
      </c>
      <c r="H80" s="53">
        <v>-675.25037999999995</v>
      </c>
      <c r="I80" s="53">
        <v>-162.00126</v>
      </c>
      <c r="J80" s="53">
        <v>0</v>
      </c>
      <c r="K80" s="53">
        <v>-12.855639999999999</v>
      </c>
      <c r="L80" s="53">
        <v>-1103.77827</v>
      </c>
      <c r="M80" s="53">
        <v>-955.84831000000008</v>
      </c>
      <c r="N80" s="53">
        <v>-1976.32249</v>
      </c>
      <c r="O80" s="53">
        <v>-376.80259000000001</v>
      </c>
      <c r="P80" s="53">
        <v>-20914.01597</v>
      </c>
      <c r="Q80" s="863"/>
    </row>
    <row r="81" spans="1:17" ht="14.25" customHeight="1" thickTop="1" thickBot="1">
      <c r="A81" s="407" t="s">
        <v>74</v>
      </c>
      <c r="B81" s="52">
        <v>351209.75744000002</v>
      </c>
      <c r="C81" s="52">
        <v>438915.30652999994</v>
      </c>
      <c r="D81" s="52">
        <v>382784.96098999999</v>
      </c>
      <c r="E81" s="52">
        <v>228629.14882</v>
      </c>
      <c r="F81" s="52">
        <v>118451.46020999999</v>
      </c>
      <c r="G81" s="52">
        <v>238941.50109000001</v>
      </c>
      <c r="H81" s="52">
        <v>124430.95915000001</v>
      </c>
      <c r="I81" s="52">
        <v>154993.68883</v>
      </c>
      <c r="J81" s="52">
        <v>1485.7262900000001</v>
      </c>
      <c r="K81" s="52">
        <v>900.98107999999991</v>
      </c>
      <c r="L81" s="52">
        <v>155488.93402000002</v>
      </c>
      <c r="M81" s="52">
        <v>26708.237679999998</v>
      </c>
      <c r="N81" s="52">
        <v>593767.73927999998</v>
      </c>
      <c r="O81" s="52">
        <v>55878.283990000004</v>
      </c>
      <c r="P81" s="52">
        <v>2872586.6854000003</v>
      </c>
      <c r="Q81" s="863"/>
    </row>
    <row r="82" spans="1:17" ht="14.25" customHeight="1" thickTop="1">
      <c r="A82" s="81" t="s">
        <v>75</v>
      </c>
      <c r="B82" s="53">
        <v>50600.907659999997</v>
      </c>
      <c r="C82" s="53">
        <v>68468.028999999995</v>
      </c>
      <c r="D82" s="53">
        <v>104187.68223999999</v>
      </c>
      <c r="E82" s="53">
        <v>47074.515460000002</v>
      </c>
      <c r="F82" s="53">
        <v>66120</v>
      </c>
      <c r="G82" s="53">
        <v>171296.60204</v>
      </c>
      <c r="H82" s="53">
        <v>37641.863709999998</v>
      </c>
      <c r="I82" s="53">
        <v>14006.61082</v>
      </c>
      <c r="J82" s="53">
        <v>696.71543999999994</v>
      </c>
      <c r="K82" s="53">
        <v>0</v>
      </c>
      <c r="L82" s="53">
        <v>26026.648269999998</v>
      </c>
      <c r="M82" s="53">
        <v>5543.60923</v>
      </c>
      <c r="N82" s="53">
        <v>400523.62789</v>
      </c>
      <c r="O82" s="53">
        <v>8386.9577000000008</v>
      </c>
      <c r="P82" s="53">
        <v>1000573.76946</v>
      </c>
      <c r="Q82" s="863"/>
    </row>
    <row r="83" spans="1:17" ht="14.25" customHeight="1">
      <c r="A83" s="81" t="s">
        <v>76</v>
      </c>
      <c r="B83" s="53">
        <v>199816.28339</v>
      </c>
      <c r="C83" s="53">
        <v>98633.933650000006</v>
      </c>
      <c r="D83" s="53">
        <v>157085.21112999998</v>
      </c>
      <c r="E83" s="53">
        <v>87095.932260000001</v>
      </c>
      <c r="F83" s="53">
        <v>0</v>
      </c>
      <c r="G83" s="53">
        <v>43098.630729999997</v>
      </c>
      <c r="H83" s="53">
        <v>55587.715759999999</v>
      </c>
      <c r="I83" s="53">
        <v>82359.212780000002</v>
      </c>
      <c r="J83" s="53">
        <v>457.29970000000003</v>
      </c>
      <c r="K83" s="53">
        <v>0</v>
      </c>
      <c r="L83" s="53">
        <v>27337.840700000001</v>
      </c>
      <c r="M83" s="53">
        <v>7270.4615000000003</v>
      </c>
      <c r="N83" s="53">
        <v>130641.55409999999</v>
      </c>
      <c r="O83" s="53">
        <v>9080.5600099999992</v>
      </c>
      <c r="P83" s="53">
        <v>898464.63571000006</v>
      </c>
      <c r="Q83" s="863"/>
    </row>
    <row r="84" spans="1:17" ht="14.25" customHeight="1">
      <c r="A84" s="81" t="s">
        <v>77</v>
      </c>
      <c r="B84" s="53">
        <v>22893.653329999997</v>
      </c>
      <c r="C84" s="53">
        <v>36661.295770000004</v>
      </c>
      <c r="D84" s="53">
        <v>21144.00042</v>
      </c>
      <c r="E84" s="53">
        <v>18424.81409</v>
      </c>
      <c r="F84" s="53">
        <v>6314.0033300000005</v>
      </c>
      <c r="G84" s="53">
        <v>6846.7603799999997</v>
      </c>
      <c r="H84" s="53">
        <v>10168.484109999999</v>
      </c>
      <c r="I84" s="53">
        <v>21914.566010000002</v>
      </c>
      <c r="J84" s="53">
        <v>22.677379999999999</v>
      </c>
      <c r="K84" s="53">
        <v>401.41432000000003</v>
      </c>
      <c r="L84" s="53">
        <v>17730.637010000002</v>
      </c>
      <c r="M84" s="53">
        <v>6328.0843399999994</v>
      </c>
      <c r="N84" s="53">
        <v>14245.37725</v>
      </c>
      <c r="O84" s="53">
        <v>12909.306960000002</v>
      </c>
      <c r="P84" s="53">
        <v>196005.0747</v>
      </c>
      <c r="Q84" s="863"/>
    </row>
    <row r="85" spans="1:17" ht="14.25" customHeight="1">
      <c r="A85" s="81" t="s">
        <v>78</v>
      </c>
      <c r="B85" s="53">
        <v>53833.582640000001</v>
      </c>
      <c r="C85" s="53">
        <v>53463.247950000004</v>
      </c>
      <c r="D85" s="53">
        <v>39843.438840000003</v>
      </c>
      <c r="E85" s="53">
        <v>21037.988600000001</v>
      </c>
      <c r="F85" s="53">
        <v>30608.468370000002</v>
      </c>
      <c r="G85" s="53">
        <v>6278.4620300000006</v>
      </c>
      <c r="H85" s="53">
        <v>7130.7982999999995</v>
      </c>
      <c r="I85" s="53">
        <v>19279.802489999998</v>
      </c>
      <c r="J85" s="53">
        <v>52.441510000000001</v>
      </c>
      <c r="K85" s="53">
        <v>258.10701</v>
      </c>
      <c r="L85" s="53">
        <v>12158.28277</v>
      </c>
      <c r="M85" s="53">
        <v>4265.9666999999999</v>
      </c>
      <c r="N85" s="53">
        <v>11479.555339999999</v>
      </c>
      <c r="O85" s="53">
        <v>6129.9185599999992</v>
      </c>
      <c r="P85" s="53">
        <v>265820.06111000001</v>
      </c>
      <c r="Q85" s="863"/>
    </row>
    <row r="86" spans="1:17" ht="14.25" customHeight="1">
      <c r="A86" s="81" t="s">
        <v>79</v>
      </c>
      <c r="B86" s="53">
        <v>9927.7875500000009</v>
      </c>
      <c r="C86" s="53">
        <v>56209.26614</v>
      </c>
      <c r="D86" s="53">
        <v>53170.492760000001</v>
      </c>
      <c r="E86" s="53">
        <v>48806.11292</v>
      </c>
      <c r="F86" s="53">
        <v>14640.4666</v>
      </c>
      <c r="G86" s="53">
        <v>6717.4658399999998</v>
      </c>
      <c r="H86" s="53">
        <v>12522.59834</v>
      </c>
      <c r="I86" s="53">
        <v>10052.10432</v>
      </c>
      <c r="J86" s="53">
        <v>186.47905</v>
      </c>
      <c r="K86" s="53">
        <v>236.12081000000001</v>
      </c>
      <c r="L86" s="53">
        <v>31650.159640000002</v>
      </c>
      <c r="M86" s="53">
        <v>1305.27844</v>
      </c>
      <c r="N86" s="53">
        <v>36877.6247</v>
      </c>
      <c r="O86" s="53">
        <v>11904.21046</v>
      </c>
      <c r="P86" s="53">
        <v>294206.16756999999</v>
      </c>
      <c r="Q86" s="863"/>
    </row>
    <row r="87" spans="1:17" ht="14.25" customHeight="1">
      <c r="A87" s="81" t="s">
        <v>80</v>
      </c>
      <c r="B87" s="53">
        <v>2723.23729</v>
      </c>
      <c r="C87" s="53">
        <v>8981.4519</v>
      </c>
      <c r="D87" s="53">
        <v>3675.0482400000001</v>
      </c>
      <c r="E87" s="53">
        <v>4217.8759400000008</v>
      </c>
      <c r="F87" s="53">
        <v>256.84539999999998</v>
      </c>
      <c r="G87" s="53">
        <v>3113.6010899999997</v>
      </c>
      <c r="H87" s="53">
        <v>1313.8870099999999</v>
      </c>
      <c r="I87" s="53">
        <v>3188.0278499999999</v>
      </c>
      <c r="J87" s="53">
        <v>56.795099999999998</v>
      </c>
      <c r="K87" s="53">
        <v>0</v>
      </c>
      <c r="L87" s="53">
        <v>2154.4020099999998</v>
      </c>
      <c r="M87" s="53">
        <v>1910.16858</v>
      </c>
      <c r="N87" s="53">
        <v>0</v>
      </c>
      <c r="O87" s="53">
        <v>7101.75018</v>
      </c>
      <c r="P87" s="53">
        <v>38693.090590000007</v>
      </c>
      <c r="Q87" s="863"/>
    </row>
    <row r="88" spans="1:17" ht="14.25" customHeight="1">
      <c r="A88" s="81" t="s">
        <v>81</v>
      </c>
      <c r="B88" s="53">
        <v>4015.3447999999999</v>
      </c>
      <c r="C88" s="53">
        <v>312.30801000000002</v>
      </c>
      <c r="D88" s="53">
        <v>3551.3618900000001</v>
      </c>
      <c r="E88" s="53">
        <v>397.74700000000001</v>
      </c>
      <c r="F88" s="53">
        <v>511.67651000000001</v>
      </c>
      <c r="G88" s="53">
        <v>146.84428</v>
      </c>
      <c r="H88" s="53">
        <v>65.611919999999998</v>
      </c>
      <c r="I88" s="53">
        <v>726.72056000000009</v>
      </c>
      <c r="J88" s="53">
        <v>13.318110000000001</v>
      </c>
      <c r="K88" s="53">
        <v>5.33894</v>
      </c>
      <c r="L88" s="53">
        <v>152.22042000000002</v>
      </c>
      <c r="M88" s="53">
        <v>84.668890000000005</v>
      </c>
      <c r="N88" s="53">
        <v>0</v>
      </c>
      <c r="O88" s="53">
        <v>365.58012000000002</v>
      </c>
      <c r="P88" s="53">
        <v>10348.74145</v>
      </c>
      <c r="Q88" s="863"/>
    </row>
    <row r="89" spans="1:17" ht="14.25" customHeight="1">
      <c r="A89" s="81" t="s">
        <v>82</v>
      </c>
      <c r="B89" s="53">
        <v>0</v>
      </c>
      <c r="C89" s="53">
        <v>0</v>
      </c>
      <c r="D89" s="53">
        <v>0</v>
      </c>
      <c r="E89" s="53">
        <v>0</v>
      </c>
      <c r="F89" s="53">
        <v>0</v>
      </c>
      <c r="G89" s="53">
        <v>0</v>
      </c>
      <c r="H89" s="53">
        <v>0</v>
      </c>
      <c r="I89" s="53">
        <v>0</v>
      </c>
      <c r="J89" s="53">
        <v>0</v>
      </c>
      <c r="K89" s="53">
        <v>0</v>
      </c>
      <c r="L89" s="53">
        <v>0</v>
      </c>
      <c r="M89" s="53">
        <v>0</v>
      </c>
      <c r="N89" s="53">
        <v>0</v>
      </c>
      <c r="O89" s="53">
        <v>0</v>
      </c>
      <c r="P89" s="53">
        <v>0</v>
      </c>
      <c r="Q89" s="863"/>
    </row>
    <row r="90" spans="1:17" ht="14.25" customHeight="1" thickBot="1">
      <c r="A90" s="81" t="s">
        <v>83</v>
      </c>
      <c r="B90" s="53">
        <v>7398.9607800000003</v>
      </c>
      <c r="C90" s="53">
        <v>116185.77411</v>
      </c>
      <c r="D90" s="53">
        <v>127.72547</v>
      </c>
      <c r="E90" s="53">
        <v>1574.16255</v>
      </c>
      <c r="F90" s="53">
        <v>0</v>
      </c>
      <c r="G90" s="53">
        <v>1443.1347000000001</v>
      </c>
      <c r="H90" s="53">
        <v>0</v>
      </c>
      <c r="I90" s="53">
        <v>3466.6439999999998</v>
      </c>
      <c r="J90" s="53">
        <v>0</v>
      </c>
      <c r="K90" s="53">
        <v>0</v>
      </c>
      <c r="L90" s="53">
        <v>38278.743200000004</v>
      </c>
      <c r="M90" s="53">
        <v>0</v>
      </c>
      <c r="N90" s="53">
        <v>0</v>
      </c>
      <c r="O90" s="53">
        <v>0</v>
      </c>
      <c r="P90" s="53">
        <v>168475.14481</v>
      </c>
      <c r="Q90" s="863"/>
    </row>
    <row r="91" spans="1:17" ht="14.25" customHeight="1" thickTop="1" thickBot="1">
      <c r="A91" s="407" t="s">
        <v>84</v>
      </c>
      <c r="B91" s="52">
        <v>26192.090960000001</v>
      </c>
      <c r="C91" s="52">
        <v>29540.837329999998</v>
      </c>
      <c r="D91" s="52">
        <v>297123.14233</v>
      </c>
      <c r="E91" s="52">
        <v>71497.676730000007</v>
      </c>
      <c r="F91" s="52">
        <v>28683.619569999999</v>
      </c>
      <c r="G91" s="52">
        <v>35107.008889999997</v>
      </c>
      <c r="H91" s="52">
        <v>42341.336149999996</v>
      </c>
      <c r="I91" s="52">
        <v>12909.802669999999</v>
      </c>
      <c r="J91" s="52">
        <v>1193.9379799999999</v>
      </c>
      <c r="K91" s="52">
        <v>679.06382999999994</v>
      </c>
      <c r="L91" s="52">
        <v>192587.76103999998</v>
      </c>
      <c r="M91" s="52">
        <v>4717.0637800000004</v>
      </c>
      <c r="N91" s="52">
        <v>76200.33094</v>
      </c>
      <c r="O91" s="52">
        <v>12252.25145</v>
      </c>
      <c r="P91" s="52">
        <v>831025.92365000001</v>
      </c>
      <c r="Q91" s="863"/>
    </row>
    <row r="92" spans="1:17" ht="14.25" customHeight="1" thickTop="1">
      <c r="A92" s="81" t="s">
        <v>85</v>
      </c>
      <c r="B92" s="53">
        <v>5087.2310800000005</v>
      </c>
      <c r="C92" s="53">
        <v>6583.9143899999999</v>
      </c>
      <c r="D92" s="53">
        <v>10243.809960000001</v>
      </c>
      <c r="E92" s="53">
        <v>5434.4100399999998</v>
      </c>
      <c r="F92" s="53">
        <v>882.55489</v>
      </c>
      <c r="G92" s="53">
        <v>1516.6141</v>
      </c>
      <c r="H92" s="53">
        <v>1322.6889699999999</v>
      </c>
      <c r="I92" s="53">
        <v>2593.8308700000002</v>
      </c>
      <c r="J92" s="53">
        <v>800.52679000000001</v>
      </c>
      <c r="K92" s="53">
        <v>0</v>
      </c>
      <c r="L92" s="53">
        <v>1308.9365400000002</v>
      </c>
      <c r="M92" s="53">
        <v>1248.9752800000001</v>
      </c>
      <c r="N92" s="53">
        <v>1128.18669</v>
      </c>
      <c r="O92" s="53">
        <v>7181.6686799999998</v>
      </c>
      <c r="P92" s="53">
        <v>45333.348279999998</v>
      </c>
      <c r="Q92" s="863"/>
    </row>
    <row r="93" spans="1:17" ht="14.25" customHeight="1">
      <c r="A93" s="81" t="s">
        <v>86</v>
      </c>
      <c r="B93" s="53">
        <v>7785.7025400000002</v>
      </c>
      <c r="C93" s="53">
        <v>6994.1127900000001</v>
      </c>
      <c r="D93" s="53">
        <v>139360.47528000001</v>
      </c>
      <c r="E93" s="53">
        <v>4496.9040800000002</v>
      </c>
      <c r="F93" s="53">
        <v>10740.949199999999</v>
      </c>
      <c r="G93" s="53">
        <v>2628.77214</v>
      </c>
      <c r="H93" s="53">
        <v>5124.3221599999997</v>
      </c>
      <c r="I93" s="53">
        <v>3118.4923699999999</v>
      </c>
      <c r="J93" s="53">
        <v>0</v>
      </c>
      <c r="K93" s="53">
        <v>679.06382999999994</v>
      </c>
      <c r="L93" s="53">
        <v>44802.755939999995</v>
      </c>
      <c r="M93" s="53">
        <v>1567.74118</v>
      </c>
      <c r="N93" s="53">
        <v>37446.327950000006</v>
      </c>
      <c r="O93" s="53">
        <v>597.65683999999999</v>
      </c>
      <c r="P93" s="53">
        <v>265343.27630000003</v>
      </c>
      <c r="Q93" s="863"/>
    </row>
    <row r="94" spans="1:17" ht="14.25" customHeight="1">
      <c r="A94" s="81" t="s">
        <v>87</v>
      </c>
      <c r="B94" s="53">
        <v>3424.61247</v>
      </c>
      <c r="C94" s="53">
        <v>60739.471899999997</v>
      </c>
      <c r="D94" s="53">
        <v>76039.145730000004</v>
      </c>
      <c r="E94" s="53">
        <v>44550.113890000001</v>
      </c>
      <c r="F94" s="53">
        <v>6351.2779800000008</v>
      </c>
      <c r="G94" s="53">
        <v>24500.96286</v>
      </c>
      <c r="H94" s="53">
        <v>31259.131289999998</v>
      </c>
      <c r="I94" s="53">
        <v>5071.7372500000001</v>
      </c>
      <c r="J94" s="53">
        <v>0</v>
      </c>
      <c r="K94" s="53">
        <v>0</v>
      </c>
      <c r="L94" s="53">
        <v>128371.79809</v>
      </c>
      <c r="M94" s="53">
        <v>1163.00593</v>
      </c>
      <c r="N94" s="53">
        <v>29943.092219999999</v>
      </c>
      <c r="O94" s="53">
        <v>3340.6243100000002</v>
      </c>
      <c r="P94" s="53">
        <v>414754.97392000002</v>
      </c>
      <c r="Q94" s="863"/>
    </row>
    <row r="95" spans="1:17" ht="14.25" customHeight="1">
      <c r="A95" s="81" t="s">
        <v>88</v>
      </c>
      <c r="B95" s="53">
        <v>9894.5448699999997</v>
      </c>
      <c r="C95" s="53">
        <v>0</v>
      </c>
      <c r="D95" s="53">
        <v>71686.601930000004</v>
      </c>
      <c r="E95" s="53">
        <v>17016.24872</v>
      </c>
      <c r="F95" s="53">
        <v>10998.549429999999</v>
      </c>
      <c r="G95" s="53">
        <v>6460.6597899999997</v>
      </c>
      <c r="H95" s="53">
        <v>4827.0677000000005</v>
      </c>
      <c r="I95" s="53">
        <v>2125.7421800000002</v>
      </c>
      <c r="J95" s="53">
        <v>393.41118999999998</v>
      </c>
      <c r="K95" s="53">
        <v>0</v>
      </c>
      <c r="L95" s="53">
        <v>18104.270469999999</v>
      </c>
      <c r="M95" s="53">
        <v>737.34139000000005</v>
      </c>
      <c r="N95" s="53">
        <v>7682.72408</v>
      </c>
      <c r="O95" s="53">
        <v>1495.25944</v>
      </c>
      <c r="P95" s="53">
        <v>151422.42118999999</v>
      </c>
      <c r="Q95" s="863"/>
    </row>
    <row r="96" spans="1:17" s="69" customFormat="1" ht="14.25" customHeight="1" thickBot="1">
      <c r="A96" s="437" t="s">
        <v>89</v>
      </c>
      <c r="B96" s="422">
        <v>0</v>
      </c>
      <c r="C96" s="422">
        <v>-44776.661749999999</v>
      </c>
      <c r="D96" s="422">
        <v>-206.89057</v>
      </c>
      <c r="E96" s="422">
        <v>0</v>
      </c>
      <c r="F96" s="422">
        <v>-289.71193</v>
      </c>
      <c r="G96" s="422">
        <v>0</v>
      </c>
      <c r="H96" s="422">
        <v>-191.87397000000001</v>
      </c>
      <c r="I96" s="422">
        <v>0</v>
      </c>
      <c r="J96" s="422">
        <v>0</v>
      </c>
      <c r="K96" s="422">
        <v>0</v>
      </c>
      <c r="L96" s="422">
        <v>0</v>
      </c>
      <c r="M96" s="422">
        <v>0</v>
      </c>
      <c r="N96" s="422">
        <v>0</v>
      </c>
      <c r="O96" s="422">
        <v>-362.95782000000003</v>
      </c>
      <c r="P96" s="422">
        <v>-45828.096039999997</v>
      </c>
    </row>
    <row r="97" spans="1:17" ht="14.25" customHeight="1" thickTop="1" thickBot="1">
      <c r="A97" s="407" t="s">
        <v>1454</v>
      </c>
      <c r="B97" s="52">
        <v>0</v>
      </c>
      <c r="C97" s="52">
        <v>0</v>
      </c>
      <c r="D97" s="52">
        <v>0</v>
      </c>
      <c r="E97" s="52">
        <v>95125.84268999999</v>
      </c>
      <c r="F97" s="52">
        <v>0</v>
      </c>
      <c r="G97" s="52">
        <v>0</v>
      </c>
      <c r="H97" s="52">
        <v>0</v>
      </c>
      <c r="I97" s="52">
        <v>0</v>
      </c>
      <c r="J97" s="52">
        <v>0</v>
      </c>
      <c r="K97" s="52">
        <v>0</v>
      </c>
      <c r="L97" s="52">
        <v>0</v>
      </c>
      <c r="M97" s="52">
        <v>0</v>
      </c>
      <c r="N97" s="52">
        <v>0</v>
      </c>
      <c r="O97" s="52">
        <v>0</v>
      </c>
      <c r="P97" s="52">
        <v>95125.84268999999</v>
      </c>
      <c r="Q97" s="863"/>
    </row>
    <row r="98" spans="1:17" ht="14.25" customHeight="1" thickTop="1">
      <c r="A98" s="81" t="s">
        <v>1455</v>
      </c>
      <c r="B98" s="53">
        <v>0</v>
      </c>
      <c r="C98" s="53">
        <v>0</v>
      </c>
      <c r="D98" s="53">
        <v>0</v>
      </c>
      <c r="E98" s="53">
        <v>0</v>
      </c>
      <c r="F98" s="53">
        <v>0</v>
      </c>
      <c r="G98" s="53">
        <v>0</v>
      </c>
      <c r="H98" s="53">
        <v>0</v>
      </c>
      <c r="I98" s="53">
        <v>0</v>
      </c>
      <c r="J98" s="53">
        <v>0</v>
      </c>
      <c r="K98" s="53">
        <v>0</v>
      </c>
      <c r="L98" s="53">
        <v>0</v>
      </c>
      <c r="M98" s="53">
        <v>0</v>
      </c>
      <c r="N98" s="53">
        <v>0</v>
      </c>
      <c r="O98" s="53">
        <v>0</v>
      </c>
      <c r="P98" s="53">
        <v>0</v>
      </c>
      <c r="Q98" s="863"/>
    </row>
    <row r="99" spans="1:17" ht="14.25" customHeight="1">
      <c r="A99" s="81" t="s">
        <v>1456</v>
      </c>
      <c r="B99" s="53">
        <v>0</v>
      </c>
      <c r="C99" s="53">
        <v>0</v>
      </c>
      <c r="D99" s="53">
        <v>0</v>
      </c>
      <c r="E99" s="53">
        <v>0</v>
      </c>
      <c r="F99" s="53">
        <v>0</v>
      </c>
      <c r="G99" s="53">
        <v>0</v>
      </c>
      <c r="H99" s="53">
        <v>0</v>
      </c>
      <c r="I99" s="53">
        <v>0</v>
      </c>
      <c r="J99" s="53">
        <v>0</v>
      </c>
      <c r="K99" s="53">
        <v>0</v>
      </c>
      <c r="L99" s="53">
        <v>0</v>
      </c>
      <c r="M99" s="53">
        <v>0</v>
      </c>
      <c r="N99" s="53">
        <v>0</v>
      </c>
      <c r="O99" s="53">
        <v>0</v>
      </c>
      <c r="P99" s="53">
        <v>0</v>
      </c>
      <c r="Q99" s="863"/>
    </row>
    <row r="100" spans="1:17" ht="14.25" customHeight="1">
      <c r="A100" s="81" t="s">
        <v>1457</v>
      </c>
      <c r="B100" s="53">
        <v>0</v>
      </c>
      <c r="C100" s="53">
        <v>0</v>
      </c>
      <c r="D100" s="53">
        <v>0</v>
      </c>
      <c r="E100" s="53">
        <v>95125.84268999999</v>
      </c>
      <c r="F100" s="53">
        <v>0</v>
      </c>
      <c r="G100" s="53">
        <v>0</v>
      </c>
      <c r="H100" s="53">
        <v>0</v>
      </c>
      <c r="I100" s="53">
        <v>0</v>
      </c>
      <c r="J100" s="53">
        <v>0</v>
      </c>
      <c r="K100" s="53">
        <v>0</v>
      </c>
      <c r="L100" s="53">
        <v>0</v>
      </c>
      <c r="M100" s="53">
        <v>0</v>
      </c>
      <c r="N100" s="53">
        <v>0</v>
      </c>
      <c r="O100" s="53">
        <v>0</v>
      </c>
      <c r="P100" s="53">
        <v>95125.84268999999</v>
      </c>
      <c r="Q100" s="863"/>
    </row>
    <row r="101" spans="1:17" ht="14.25" customHeight="1">
      <c r="A101" s="81" t="s">
        <v>1458</v>
      </c>
      <c r="B101" s="53">
        <v>0</v>
      </c>
      <c r="C101" s="53">
        <v>0</v>
      </c>
      <c r="D101" s="53">
        <v>0</v>
      </c>
      <c r="E101" s="53">
        <v>0</v>
      </c>
      <c r="F101" s="53">
        <v>0</v>
      </c>
      <c r="G101" s="53">
        <v>0</v>
      </c>
      <c r="H101" s="53">
        <v>0</v>
      </c>
      <c r="I101" s="53">
        <v>0</v>
      </c>
      <c r="J101" s="53">
        <v>0</v>
      </c>
      <c r="K101" s="53">
        <v>0</v>
      </c>
      <c r="L101" s="53">
        <v>0</v>
      </c>
      <c r="M101" s="53">
        <v>0</v>
      </c>
      <c r="N101" s="53">
        <v>0</v>
      </c>
      <c r="O101" s="53">
        <v>0</v>
      </c>
      <c r="P101" s="53">
        <v>0</v>
      </c>
      <c r="Q101" s="863"/>
    </row>
    <row r="102" spans="1:17" ht="14.25" customHeight="1">
      <c r="A102" s="81" t="s">
        <v>1468</v>
      </c>
      <c r="B102" s="53">
        <v>0</v>
      </c>
      <c r="C102" s="53">
        <v>0</v>
      </c>
      <c r="D102" s="53">
        <v>0</v>
      </c>
      <c r="E102" s="53">
        <v>0</v>
      </c>
      <c r="F102" s="53">
        <v>0</v>
      </c>
      <c r="G102" s="53">
        <v>0</v>
      </c>
      <c r="H102" s="53">
        <v>0</v>
      </c>
      <c r="I102" s="53">
        <v>0</v>
      </c>
      <c r="J102" s="53">
        <v>0</v>
      </c>
      <c r="K102" s="53">
        <v>0</v>
      </c>
      <c r="L102" s="53">
        <v>0</v>
      </c>
      <c r="M102" s="53">
        <v>0</v>
      </c>
      <c r="N102" s="53">
        <v>0</v>
      </c>
      <c r="O102" s="53">
        <v>0</v>
      </c>
      <c r="P102" s="53">
        <v>0</v>
      </c>
      <c r="Q102" s="863"/>
    </row>
    <row r="103" spans="1:17" ht="14.25" customHeight="1" thickBot="1">
      <c r="A103" s="81" t="s">
        <v>1460</v>
      </c>
      <c r="B103" s="53">
        <v>0</v>
      </c>
      <c r="C103" s="53">
        <v>0</v>
      </c>
      <c r="D103" s="53">
        <v>0</v>
      </c>
      <c r="E103" s="53">
        <v>0</v>
      </c>
      <c r="F103" s="53">
        <v>0</v>
      </c>
      <c r="G103" s="53">
        <v>0</v>
      </c>
      <c r="H103" s="53">
        <v>0</v>
      </c>
      <c r="I103" s="53">
        <v>0</v>
      </c>
      <c r="J103" s="53">
        <v>0</v>
      </c>
      <c r="K103" s="53">
        <v>0</v>
      </c>
      <c r="L103" s="53">
        <v>0</v>
      </c>
      <c r="M103" s="53">
        <v>0</v>
      </c>
      <c r="N103" s="53">
        <v>0</v>
      </c>
      <c r="O103" s="53">
        <v>0</v>
      </c>
      <c r="P103" s="53">
        <v>0</v>
      </c>
      <c r="Q103" s="863"/>
    </row>
    <row r="104" spans="1:17" ht="14.25" customHeight="1" thickTop="1" thickBot="1">
      <c r="A104" s="408" t="s">
        <v>90</v>
      </c>
      <c r="B104" s="55">
        <v>23091557.030259997</v>
      </c>
      <c r="C104" s="55">
        <v>22323576.438810002</v>
      </c>
      <c r="D104" s="55">
        <v>31710251.904789999</v>
      </c>
      <c r="E104" s="55">
        <v>18665221.004659999</v>
      </c>
      <c r="F104" s="55">
        <v>17737875.03035</v>
      </c>
      <c r="G104" s="55">
        <v>10613359.54686</v>
      </c>
      <c r="H104" s="55">
        <v>9464593.4678499997</v>
      </c>
      <c r="I104" s="55">
        <v>10834145.739209998</v>
      </c>
      <c r="J104" s="55">
        <v>112296.61315</v>
      </c>
      <c r="K104" s="55">
        <v>262219.48365999997</v>
      </c>
      <c r="L104" s="55">
        <v>11521312.938759999</v>
      </c>
      <c r="M104" s="55">
        <v>3113471.7113899998</v>
      </c>
      <c r="N104" s="55">
        <v>14234868.969860001</v>
      </c>
      <c r="O104" s="55">
        <v>7799664.0460600005</v>
      </c>
      <c r="P104" s="55">
        <v>181484413.92567003</v>
      </c>
      <c r="Q104" s="863"/>
    </row>
    <row r="105" spans="1:17" ht="14.25" customHeight="1" thickTop="1" thickBot="1">
      <c r="A105" s="407" t="s">
        <v>743</v>
      </c>
      <c r="B105" s="52">
        <v>20806068.442310002</v>
      </c>
      <c r="C105" s="52">
        <v>15654413.48639</v>
      </c>
      <c r="D105" s="52">
        <v>28193956.54572</v>
      </c>
      <c r="E105" s="52">
        <v>16815772.053240001</v>
      </c>
      <c r="F105" s="52">
        <v>15613654.756100001</v>
      </c>
      <c r="G105" s="52">
        <v>8733006.020920001</v>
      </c>
      <c r="H105" s="52">
        <v>8241887.74493</v>
      </c>
      <c r="I105" s="52">
        <v>7850539.9563599993</v>
      </c>
      <c r="J105" s="52">
        <v>59480.910109999997</v>
      </c>
      <c r="K105" s="52">
        <v>92041.82312999999</v>
      </c>
      <c r="L105" s="52">
        <v>8707007.4307499994</v>
      </c>
      <c r="M105" s="52">
        <v>2720362.7503499999</v>
      </c>
      <c r="N105" s="52">
        <v>12598229.653549999</v>
      </c>
      <c r="O105" s="52">
        <v>6871093.4184399992</v>
      </c>
      <c r="P105" s="52">
        <v>152957514.99229997</v>
      </c>
      <c r="Q105" s="863"/>
    </row>
    <row r="106" spans="1:17" ht="14.25" customHeight="1" thickTop="1">
      <c r="A106" s="81" t="s">
        <v>92</v>
      </c>
      <c r="B106" s="53">
        <v>5536411.0813599993</v>
      </c>
      <c r="C106" s="53">
        <v>3520401.0282700001</v>
      </c>
      <c r="D106" s="53">
        <v>5777681.5890500005</v>
      </c>
      <c r="E106" s="53">
        <v>5019196.1642399998</v>
      </c>
      <c r="F106" s="53">
        <v>3570057.9305500002</v>
      </c>
      <c r="G106" s="53">
        <v>2033780.83268</v>
      </c>
      <c r="H106" s="53">
        <v>1272507.8698900002</v>
      </c>
      <c r="I106" s="53">
        <v>9029.6636600000002</v>
      </c>
      <c r="J106" s="53">
        <v>30842.496589999999</v>
      </c>
      <c r="K106" s="53">
        <v>15399.865800000001</v>
      </c>
      <c r="L106" s="53">
        <v>247911.81949000002</v>
      </c>
      <c r="M106" s="53">
        <v>470707.43150000001</v>
      </c>
      <c r="N106" s="53">
        <v>1812236.4500299999</v>
      </c>
      <c r="O106" s="53">
        <v>39985.018520000005</v>
      </c>
      <c r="P106" s="53">
        <v>29356149.241630003</v>
      </c>
      <c r="Q106" s="863"/>
    </row>
    <row r="107" spans="1:17" ht="14.25" customHeight="1">
      <c r="A107" s="81" t="s">
        <v>93</v>
      </c>
      <c r="B107" s="53">
        <v>5527497.1976699997</v>
      </c>
      <c r="C107" s="53">
        <v>3390016.3733899998</v>
      </c>
      <c r="D107" s="53">
        <v>5764546.7053300003</v>
      </c>
      <c r="E107" s="53">
        <v>4875459.0073899999</v>
      </c>
      <c r="F107" s="53">
        <v>3538901.5364299999</v>
      </c>
      <c r="G107" s="53">
        <v>2027838.1531099998</v>
      </c>
      <c r="H107" s="53">
        <v>1261238.7093</v>
      </c>
      <c r="I107" s="53">
        <v>0</v>
      </c>
      <c r="J107" s="53">
        <v>30619.424350000001</v>
      </c>
      <c r="K107" s="53">
        <v>15399.865800000001</v>
      </c>
      <c r="L107" s="53">
        <v>246454.71599999999</v>
      </c>
      <c r="M107" s="53">
        <v>467735.95147000003</v>
      </c>
      <c r="N107" s="53">
        <v>1803009.4126800001</v>
      </c>
      <c r="O107" s="53">
        <v>0</v>
      </c>
      <c r="P107" s="53">
        <v>28948717.052919999</v>
      </c>
      <c r="Q107" s="863"/>
    </row>
    <row r="108" spans="1:17" ht="14.25" customHeight="1">
      <c r="A108" s="81" t="s">
        <v>94</v>
      </c>
      <c r="B108" s="53">
        <v>8913.8836899999988</v>
      </c>
      <c r="C108" s="53">
        <v>130384.65488</v>
      </c>
      <c r="D108" s="53">
        <v>13134.88372</v>
      </c>
      <c r="E108" s="53">
        <v>143737.15685</v>
      </c>
      <c r="F108" s="53">
        <v>31156.394120000001</v>
      </c>
      <c r="G108" s="53">
        <v>5942.6795700000002</v>
      </c>
      <c r="H108" s="53">
        <v>11269.16059</v>
      </c>
      <c r="I108" s="53">
        <v>9029.6636600000002</v>
      </c>
      <c r="J108" s="53">
        <v>223.07223999999999</v>
      </c>
      <c r="K108" s="53">
        <v>0</v>
      </c>
      <c r="L108" s="53">
        <v>1457.10349</v>
      </c>
      <c r="M108" s="53">
        <v>2971.4800299999997</v>
      </c>
      <c r="N108" s="53">
        <v>9227.0373500000005</v>
      </c>
      <c r="O108" s="53">
        <v>39985.018520000005</v>
      </c>
      <c r="P108" s="53">
        <v>407432.18870999996</v>
      </c>
      <c r="Q108" s="863"/>
    </row>
    <row r="109" spans="1:17" ht="14.25" customHeight="1">
      <c r="A109" s="81" t="s">
        <v>95</v>
      </c>
      <c r="B109" s="53">
        <v>7069441.0108400006</v>
      </c>
      <c r="C109" s="53">
        <v>7168691.4763900004</v>
      </c>
      <c r="D109" s="53">
        <v>9482728.9681100007</v>
      </c>
      <c r="E109" s="53">
        <v>4360310.3572399998</v>
      </c>
      <c r="F109" s="53">
        <v>3732696.1407099999</v>
      </c>
      <c r="G109" s="53">
        <v>2039960.1637299999</v>
      </c>
      <c r="H109" s="53">
        <v>1803044.5242300001</v>
      </c>
      <c r="I109" s="53">
        <v>2726578.7351799998</v>
      </c>
      <c r="J109" s="53">
        <v>18519.763850000003</v>
      </c>
      <c r="K109" s="53">
        <v>3214.6265600000002</v>
      </c>
      <c r="L109" s="53">
        <v>3606812.8548699999</v>
      </c>
      <c r="M109" s="53">
        <v>435558.67369000003</v>
      </c>
      <c r="N109" s="53">
        <v>2332790.7201199997</v>
      </c>
      <c r="O109" s="53">
        <v>2001477.76859</v>
      </c>
      <c r="P109" s="53">
        <v>46781825.784110002</v>
      </c>
      <c r="Q109" s="863"/>
    </row>
    <row r="110" spans="1:17" ht="14.25" customHeight="1">
      <c r="A110" s="81" t="s">
        <v>96</v>
      </c>
      <c r="B110" s="53">
        <v>42749.39039</v>
      </c>
      <c r="C110" s="53">
        <v>33740.069450000003</v>
      </c>
      <c r="D110" s="53">
        <v>83357.752529999998</v>
      </c>
      <c r="E110" s="53">
        <v>39933.154179999998</v>
      </c>
      <c r="F110" s="53">
        <v>17984.953719999998</v>
      </c>
      <c r="G110" s="53">
        <v>3963.8757099999998</v>
      </c>
      <c r="H110" s="53">
        <v>14465.430880000002</v>
      </c>
      <c r="I110" s="53">
        <v>5267.90211</v>
      </c>
      <c r="J110" s="53">
        <v>5811.61168</v>
      </c>
      <c r="K110" s="53">
        <v>55.81955</v>
      </c>
      <c r="L110" s="53">
        <v>8615.4570800000001</v>
      </c>
      <c r="M110" s="53">
        <v>4613.8591699999997</v>
      </c>
      <c r="N110" s="53">
        <v>320013.68770000001</v>
      </c>
      <c r="O110" s="53">
        <v>14388.232119999999</v>
      </c>
      <c r="P110" s="53">
        <v>594961.19626999996</v>
      </c>
      <c r="Q110" s="863"/>
    </row>
    <row r="111" spans="1:17" ht="14.25" customHeight="1">
      <c r="A111" s="421" t="s">
        <v>97</v>
      </c>
      <c r="B111" s="53">
        <v>26449.212930000002</v>
      </c>
      <c r="C111" s="53">
        <v>5518.4694500000005</v>
      </c>
      <c r="D111" s="53">
        <v>70327.351349999997</v>
      </c>
      <c r="E111" s="53">
        <v>15499.452009999999</v>
      </c>
      <c r="F111" s="53">
        <v>17984.953659999999</v>
      </c>
      <c r="G111" s="53">
        <v>3547.8927100000001</v>
      </c>
      <c r="H111" s="53">
        <v>6465.4308799999999</v>
      </c>
      <c r="I111" s="53">
        <v>1184.50414</v>
      </c>
      <c r="J111" s="53">
        <v>706.55166000000008</v>
      </c>
      <c r="K111" s="53">
        <v>55.81955</v>
      </c>
      <c r="L111" s="53">
        <v>5107.0620099999996</v>
      </c>
      <c r="M111" s="53">
        <v>3923.8591699999997</v>
      </c>
      <c r="N111" s="53">
        <v>2442.65598</v>
      </c>
      <c r="O111" s="53">
        <v>10366.08855</v>
      </c>
      <c r="P111" s="53">
        <v>169579.30405000001</v>
      </c>
      <c r="Q111" s="863"/>
    </row>
    <row r="112" spans="1:17" ht="14.25" customHeight="1">
      <c r="A112" s="42" t="s">
        <v>98</v>
      </c>
      <c r="B112" s="53">
        <v>42.316559999999996</v>
      </c>
      <c r="C112" s="53">
        <v>0</v>
      </c>
      <c r="D112" s="53">
        <v>0</v>
      </c>
      <c r="E112" s="53">
        <v>1513.8432499999999</v>
      </c>
      <c r="F112" s="53">
        <v>0</v>
      </c>
      <c r="G112" s="53">
        <v>415.983</v>
      </c>
      <c r="H112" s="53">
        <v>0</v>
      </c>
      <c r="I112" s="53">
        <v>3713.9041299999999</v>
      </c>
      <c r="J112" s="53">
        <v>11.936950000000001</v>
      </c>
      <c r="K112" s="53">
        <v>0</v>
      </c>
      <c r="L112" s="53">
        <v>88.366489999999999</v>
      </c>
      <c r="M112" s="53">
        <v>0</v>
      </c>
      <c r="N112" s="53">
        <v>544.8749499999999</v>
      </c>
      <c r="O112" s="53">
        <v>6.6943799999999998</v>
      </c>
      <c r="P112" s="53">
        <v>6337.9197100000001</v>
      </c>
      <c r="Q112" s="863"/>
    </row>
    <row r="113" spans="1:17" ht="14.25" customHeight="1">
      <c r="A113" s="42" t="s">
        <v>99</v>
      </c>
      <c r="B113" s="53">
        <v>0</v>
      </c>
      <c r="C113" s="53">
        <v>0</v>
      </c>
      <c r="D113" s="53">
        <v>0</v>
      </c>
      <c r="E113" s="53">
        <v>148.56845000000001</v>
      </c>
      <c r="F113" s="53">
        <v>1.0000000000000001E-5</v>
      </c>
      <c r="G113" s="53">
        <v>0</v>
      </c>
      <c r="H113" s="53">
        <v>0</v>
      </c>
      <c r="I113" s="53">
        <v>0</v>
      </c>
      <c r="J113" s="53">
        <v>0</v>
      </c>
      <c r="K113" s="53">
        <v>0</v>
      </c>
      <c r="L113" s="53">
        <v>0</v>
      </c>
      <c r="M113" s="53">
        <v>0</v>
      </c>
      <c r="N113" s="53">
        <v>0</v>
      </c>
      <c r="O113" s="53">
        <v>0</v>
      </c>
      <c r="P113" s="53">
        <v>148.56845999999999</v>
      </c>
      <c r="Q113" s="863"/>
    </row>
    <row r="114" spans="1:17" ht="14.25" customHeight="1">
      <c r="A114" s="42" t="s">
        <v>100</v>
      </c>
      <c r="B114" s="53">
        <v>0</v>
      </c>
      <c r="C114" s="53">
        <v>0</v>
      </c>
      <c r="D114" s="53">
        <v>0</v>
      </c>
      <c r="E114" s="53">
        <v>7715.6509800000003</v>
      </c>
      <c r="F114" s="53">
        <v>0</v>
      </c>
      <c r="G114" s="53">
        <v>0</v>
      </c>
      <c r="H114" s="53">
        <v>0</v>
      </c>
      <c r="I114" s="53">
        <v>0</v>
      </c>
      <c r="J114" s="53">
        <v>1555.30133</v>
      </c>
      <c r="K114" s="53">
        <v>0</v>
      </c>
      <c r="L114" s="53">
        <v>0</v>
      </c>
      <c r="M114" s="53">
        <v>0</v>
      </c>
      <c r="N114" s="53">
        <v>0</v>
      </c>
      <c r="O114" s="53">
        <v>0</v>
      </c>
      <c r="P114" s="53">
        <v>9270.9523100000006</v>
      </c>
      <c r="Q114" s="863"/>
    </row>
    <row r="115" spans="1:17" ht="14.25" customHeight="1">
      <c r="A115" s="42" t="s">
        <v>101</v>
      </c>
      <c r="B115" s="53">
        <v>1269.12157</v>
      </c>
      <c r="C115" s="53">
        <v>0</v>
      </c>
      <c r="D115" s="53">
        <v>1921.8670900000002</v>
      </c>
      <c r="E115" s="53">
        <v>14760.520970000001</v>
      </c>
      <c r="F115" s="53">
        <v>-2.0000000000000002E-5</v>
      </c>
      <c r="G115" s="53">
        <v>0</v>
      </c>
      <c r="H115" s="53">
        <v>0</v>
      </c>
      <c r="I115" s="53">
        <v>0</v>
      </c>
      <c r="J115" s="53">
        <v>3237.8217400000003</v>
      </c>
      <c r="K115" s="53">
        <v>0</v>
      </c>
      <c r="L115" s="53">
        <v>0</v>
      </c>
      <c r="M115" s="53">
        <v>0</v>
      </c>
      <c r="N115" s="53">
        <v>0</v>
      </c>
      <c r="O115" s="53">
        <v>0</v>
      </c>
      <c r="P115" s="53">
        <v>21189.33135</v>
      </c>
      <c r="Q115" s="863"/>
    </row>
    <row r="116" spans="1:17" ht="14.25" customHeight="1">
      <c r="A116" s="42" t="s">
        <v>102</v>
      </c>
      <c r="B116" s="53">
        <v>12418.73933</v>
      </c>
      <c r="C116" s="53">
        <v>0</v>
      </c>
      <c r="D116" s="53">
        <v>2847.7197799999999</v>
      </c>
      <c r="E116" s="53">
        <v>112.00674000000001</v>
      </c>
      <c r="F116" s="53">
        <v>8.0000000000000007E-5</v>
      </c>
      <c r="G116" s="53">
        <v>0</v>
      </c>
      <c r="H116" s="53">
        <v>0</v>
      </c>
      <c r="I116" s="53">
        <v>0</v>
      </c>
      <c r="J116" s="53">
        <v>300</v>
      </c>
      <c r="K116" s="53">
        <v>0</v>
      </c>
      <c r="L116" s="53">
        <v>711.7361800000001</v>
      </c>
      <c r="M116" s="53">
        <v>0</v>
      </c>
      <c r="N116" s="53">
        <v>0</v>
      </c>
      <c r="O116" s="53">
        <v>0</v>
      </c>
      <c r="P116" s="53">
        <v>16390.202109999998</v>
      </c>
      <c r="Q116" s="863"/>
    </row>
    <row r="117" spans="1:17" ht="14.25" customHeight="1">
      <c r="A117" s="42" t="s">
        <v>103</v>
      </c>
      <c r="B117" s="53">
        <v>70</v>
      </c>
      <c r="C117" s="53">
        <v>0</v>
      </c>
      <c r="D117" s="53">
        <v>6362.3077499999999</v>
      </c>
      <c r="E117" s="53">
        <v>0</v>
      </c>
      <c r="F117" s="53">
        <v>-1.0000000000000001E-5</v>
      </c>
      <c r="G117" s="53">
        <v>0</v>
      </c>
      <c r="H117" s="53">
        <v>0</v>
      </c>
      <c r="I117" s="53">
        <v>0</v>
      </c>
      <c r="J117" s="53">
        <v>0</v>
      </c>
      <c r="K117" s="53">
        <v>0</v>
      </c>
      <c r="L117" s="53">
        <v>0</v>
      </c>
      <c r="M117" s="53">
        <v>0</v>
      </c>
      <c r="N117" s="53">
        <v>0</v>
      </c>
      <c r="O117" s="53">
        <v>0</v>
      </c>
      <c r="P117" s="53">
        <v>6432.3077400000002</v>
      </c>
      <c r="Q117" s="863"/>
    </row>
    <row r="118" spans="1:17" ht="14.25" customHeight="1">
      <c r="A118" s="43" t="s">
        <v>104</v>
      </c>
      <c r="B118" s="53">
        <v>2500</v>
      </c>
      <c r="C118" s="53">
        <v>28221.599999999999</v>
      </c>
      <c r="D118" s="53">
        <v>1898.50656</v>
      </c>
      <c r="E118" s="53">
        <v>183.11178000000001</v>
      </c>
      <c r="F118" s="53">
        <v>0</v>
      </c>
      <c r="G118" s="53">
        <v>0</v>
      </c>
      <c r="H118" s="53">
        <v>8000</v>
      </c>
      <c r="I118" s="53">
        <v>369.49384000000003</v>
      </c>
      <c r="J118" s="53">
        <v>0</v>
      </c>
      <c r="K118" s="53">
        <v>0</v>
      </c>
      <c r="L118" s="53">
        <v>2708.2923999999998</v>
      </c>
      <c r="M118" s="53">
        <v>690</v>
      </c>
      <c r="N118" s="53">
        <v>317026.15677</v>
      </c>
      <c r="O118" s="53">
        <v>4015.4491899999998</v>
      </c>
      <c r="P118" s="53">
        <v>365612.61054000002</v>
      </c>
      <c r="Q118" s="863"/>
    </row>
    <row r="119" spans="1:17" ht="14.25" customHeight="1">
      <c r="A119" s="43" t="s">
        <v>105</v>
      </c>
      <c r="B119" s="53">
        <v>804025.47637000005</v>
      </c>
      <c r="C119" s="53">
        <v>538049.81227999995</v>
      </c>
      <c r="D119" s="53">
        <v>435348.99641000002</v>
      </c>
      <c r="E119" s="53">
        <v>850990.90827999997</v>
      </c>
      <c r="F119" s="53">
        <v>442371.46116000001</v>
      </c>
      <c r="G119" s="53">
        <v>304350.00601000001</v>
      </c>
      <c r="H119" s="53">
        <v>141668.75834999999</v>
      </c>
      <c r="I119" s="53">
        <v>27166.248760000002</v>
      </c>
      <c r="J119" s="53">
        <v>4286.2745400000003</v>
      </c>
      <c r="K119" s="53">
        <v>1873.7005300000001</v>
      </c>
      <c r="L119" s="53">
        <v>55147.414290000001</v>
      </c>
      <c r="M119" s="53">
        <v>247870.61015999998</v>
      </c>
      <c r="N119" s="53">
        <v>1059970.4167299999</v>
      </c>
      <c r="O119" s="53">
        <v>59028.47292</v>
      </c>
      <c r="P119" s="53">
        <v>4972148.5567899998</v>
      </c>
      <c r="Q119" s="863"/>
    </row>
    <row r="120" spans="1:17" ht="14.25" customHeight="1">
      <c r="A120" s="81" t="s">
        <v>106</v>
      </c>
      <c r="B120" s="53">
        <v>6746903.8410499999</v>
      </c>
      <c r="C120" s="53">
        <v>4001583.5439400002</v>
      </c>
      <c r="D120" s="53">
        <v>11762540.709280001</v>
      </c>
      <c r="E120" s="53">
        <v>5933881.1504499996</v>
      </c>
      <c r="F120" s="53">
        <v>7370802.2743299995</v>
      </c>
      <c r="G120" s="53">
        <v>3992302.1345199998</v>
      </c>
      <c r="H120" s="53">
        <v>4593585.7010300001</v>
      </c>
      <c r="I120" s="53">
        <v>4557765.0818100004</v>
      </c>
      <c r="J120" s="53">
        <v>0</v>
      </c>
      <c r="K120" s="53">
        <v>70580</v>
      </c>
      <c r="L120" s="53">
        <v>4436524.6829200005</v>
      </c>
      <c r="M120" s="53">
        <v>1404237.82568</v>
      </c>
      <c r="N120" s="53">
        <v>6449038.5080300001</v>
      </c>
      <c r="O120" s="53">
        <v>4288813.4710900001</v>
      </c>
      <c r="P120" s="53">
        <v>65608558.92413</v>
      </c>
      <c r="Q120" s="863"/>
    </row>
    <row r="121" spans="1:17" ht="14.25" customHeight="1" thickBot="1">
      <c r="A121" s="81" t="s">
        <v>107</v>
      </c>
      <c r="B121" s="53">
        <v>606537.64229999995</v>
      </c>
      <c r="C121" s="53">
        <v>391947.55605999997</v>
      </c>
      <c r="D121" s="53">
        <v>652298.53034000006</v>
      </c>
      <c r="E121" s="53">
        <v>611460.31885000004</v>
      </c>
      <c r="F121" s="53">
        <v>479741.99563000002</v>
      </c>
      <c r="G121" s="53">
        <v>358649.00826999999</v>
      </c>
      <c r="H121" s="53">
        <v>416615.46055000002</v>
      </c>
      <c r="I121" s="53">
        <v>524732.32484000002</v>
      </c>
      <c r="J121" s="53">
        <v>20.763450000000002</v>
      </c>
      <c r="K121" s="53">
        <v>917.81068999999991</v>
      </c>
      <c r="L121" s="53">
        <v>351995.20209999999</v>
      </c>
      <c r="M121" s="53">
        <v>157374.35015000001</v>
      </c>
      <c r="N121" s="53">
        <v>624179.87094000005</v>
      </c>
      <c r="O121" s="53">
        <v>467400.45519999997</v>
      </c>
      <c r="P121" s="53">
        <v>5643871.2893699994</v>
      </c>
      <c r="Q121" s="863"/>
    </row>
    <row r="122" spans="1:17" ht="14.25" customHeight="1" thickTop="1" thickBot="1">
      <c r="A122" s="408" t="s">
        <v>108</v>
      </c>
      <c r="B122" s="55">
        <v>15854.409599999999</v>
      </c>
      <c r="C122" s="55">
        <v>135788.15399000002</v>
      </c>
      <c r="D122" s="55">
        <v>39201.398689999995</v>
      </c>
      <c r="E122" s="55">
        <v>22149.614309999997</v>
      </c>
      <c r="F122" s="55">
        <v>455.22709999999995</v>
      </c>
      <c r="G122" s="55">
        <v>0</v>
      </c>
      <c r="H122" s="55">
        <v>343.15828999999997</v>
      </c>
      <c r="I122" s="55">
        <v>5048.4815499999995</v>
      </c>
      <c r="J122" s="55">
        <v>0</v>
      </c>
      <c r="K122" s="55">
        <v>0</v>
      </c>
      <c r="L122" s="55">
        <v>1770.6407400000001</v>
      </c>
      <c r="M122" s="55">
        <v>13.18932</v>
      </c>
      <c r="N122" s="55">
        <v>16.38091</v>
      </c>
      <c r="O122" s="55">
        <v>2708.6910499999999</v>
      </c>
      <c r="P122" s="55">
        <v>223349.34555</v>
      </c>
      <c r="Q122" s="863"/>
    </row>
    <row r="123" spans="1:17" ht="14.25" customHeight="1" thickTop="1" thickBot="1">
      <c r="A123" s="407" t="s">
        <v>109</v>
      </c>
      <c r="B123" s="52">
        <v>3874.9992499999998</v>
      </c>
      <c r="C123" s="52">
        <v>4301282.89243</v>
      </c>
      <c r="D123" s="52">
        <v>1399338.50829</v>
      </c>
      <c r="E123" s="52">
        <v>207845.65505</v>
      </c>
      <c r="F123" s="52">
        <v>510644.55870999995</v>
      </c>
      <c r="G123" s="52">
        <v>211910.51632</v>
      </c>
      <c r="H123" s="52">
        <v>38676.950069999999</v>
      </c>
      <c r="I123" s="52">
        <v>30899.697250000001</v>
      </c>
      <c r="J123" s="52">
        <v>0</v>
      </c>
      <c r="K123" s="52">
        <v>0</v>
      </c>
      <c r="L123" s="52">
        <v>58374.521489999999</v>
      </c>
      <c r="M123" s="52">
        <v>0</v>
      </c>
      <c r="N123" s="52">
        <v>202302.01403999998</v>
      </c>
      <c r="O123" s="52">
        <v>41416.2696</v>
      </c>
      <c r="P123" s="52">
        <v>7006566.5824999996</v>
      </c>
      <c r="Q123" s="863"/>
    </row>
    <row r="124" spans="1:17" ht="14.25" customHeight="1" thickTop="1">
      <c r="A124" s="81" t="s">
        <v>110</v>
      </c>
      <c r="B124" s="53">
        <v>0</v>
      </c>
      <c r="C124" s="53">
        <v>2529722.4900000002</v>
      </c>
      <c r="D124" s="53">
        <v>474803.60631</v>
      </c>
      <c r="E124" s="53">
        <v>156275.15431000001</v>
      </c>
      <c r="F124" s="53">
        <v>247245.05330999999</v>
      </c>
      <c r="G124" s="53">
        <v>25437.337059999998</v>
      </c>
      <c r="H124" s="53">
        <v>10.983049999999999</v>
      </c>
      <c r="I124" s="53">
        <v>0</v>
      </c>
      <c r="J124" s="53">
        <v>0</v>
      </c>
      <c r="K124" s="53">
        <v>0</v>
      </c>
      <c r="L124" s="53">
        <v>0</v>
      </c>
      <c r="M124" s="53">
        <v>0</v>
      </c>
      <c r="N124" s="53">
        <v>72434.820829999997</v>
      </c>
      <c r="O124" s="53">
        <v>0</v>
      </c>
      <c r="P124" s="53">
        <v>3505929.4448699998</v>
      </c>
      <c r="Q124" s="863"/>
    </row>
    <row r="125" spans="1:17" ht="14.25" customHeight="1">
      <c r="A125" s="81" t="s">
        <v>111</v>
      </c>
      <c r="B125" s="53">
        <v>3863.7092499999999</v>
      </c>
      <c r="C125" s="53">
        <v>1538307.5448599998</v>
      </c>
      <c r="D125" s="53">
        <v>900487.97370000009</v>
      </c>
      <c r="E125" s="53">
        <v>9533.041650000001</v>
      </c>
      <c r="F125" s="53">
        <v>32569.13118</v>
      </c>
      <c r="G125" s="53">
        <v>33391.65436</v>
      </c>
      <c r="H125" s="53">
        <v>12283.917720000001</v>
      </c>
      <c r="I125" s="53">
        <v>0</v>
      </c>
      <c r="J125" s="53">
        <v>0</v>
      </c>
      <c r="K125" s="53">
        <v>0</v>
      </c>
      <c r="L125" s="53">
        <v>58374.521489999999</v>
      </c>
      <c r="M125" s="53">
        <v>0</v>
      </c>
      <c r="N125" s="53">
        <v>5773.7525900000001</v>
      </c>
      <c r="O125" s="53">
        <v>11386.30551</v>
      </c>
      <c r="P125" s="53">
        <v>2605971.5523100002</v>
      </c>
      <c r="Q125" s="863"/>
    </row>
    <row r="126" spans="1:17" ht="14.25" customHeight="1">
      <c r="A126" s="81" t="s">
        <v>112</v>
      </c>
      <c r="B126" s="53">
        <v>0</v>
      </c>
      <c r="C126" s="53">
        <v>0</v>
      </c>
      <c r="D126" s="53">
        <v>3439.64012</v>
      </c>
      <c r="E126" s="53">
        <v>0</v>
      </c>
      <c r="F126" s="53">
        <v>0</v>
      </c>
      <c r="G126" s="53">
        <v>0</v>
      </c>
      <c r="H126" s="53">
        <v>0</v>
      </c>
      <c r="I126" s="53">
        <v>0</v>
      </c>
      <c r="J126" s="53">
        <v>0</v>
      </c>
      <c r="K126" s="53">
        <v>0</v>
      </c>
      <c r="L126" s="53">
        <v>0</v>
      </c>
      <c r="M126" s="53">
        <v>0</v>
      </c>
      <c r="N126" s="53">
        <v>0</v>
      </c>
      <c r="O126" s="53">
        <v>0</v>
      </c>
      <c r="P126" s="53">
        <v>3439.64012</v>
      </c>
      <c r="Q126" s="863"/>
    </row>
    <row r="127" spans="1:17" ht="14.25" customHeight="1">
      <c r="A127" s="81" t="s">
        <v>113</v>
      </c>
      <c r="B127" s="53">
        <v>11.29</v>
      </c>
      <c r="C127" s="53">
        <v>73000.90999</v>
      </c>
      <c r="D127" s="53">
        <v>13.437799999999999</v>
      </c>
      <c r="E127" s="53">
        <v>41906.56553</v>
      </c>
      <c r="F127" s="53">
        <v>84194.749249999993</v>
      </c>
      <c r="G127" s="53">
        <v>0</v>
      </c>
      <c r="H127" s="53">
        <v>0</v>
      </c>
      <c r="I127" s="53">
        <v>0</v>
      </c>
      <c r="J127" s="53">
        <v>0</v>
      </c>
      <c r="K127" s="53">
        <v>0</v>
      </c>
      <c r="L127" s="53">
        <v>0</v>
      </c>
      <c r="M127" s="53">
        <v>0</v>
      </c>
      <c r="N127" s="53">
        <v>15134.601050000001</v>
      </c>
      <c r="O127" s="53">
        <v>0</v>
      </c>
      <c r="P127" s="53">
        <v>214261.55361999999</v>
      </c>
      <c r="Q127" s="863"/>
    </row>
    <row r="128" spans="1:17" ht="14.25" customHeight="1">
      <c r="A128" s="81" t="s">
        <v>114</v>
      </c>
      <c r="B128" s="53">
        <v>0</v>
      </c>
      <c r="C128" s="53">
        <v>159054.372</v>
      </c>
      <c r="D128" s="53">
        <v>20000</v>
      </c>
      <c r="E128" s="53">
        <v>0</v>
      </c>
      <c r="F128" s="53">
        <v>143081.16724000001</v>
      </c>
      <c r="G128" s="53">
        <v>150162.54749999999</v>
      </c>
      <c r="H128" s="53">
        <v>25999.23215</v>
      </c>
      <c r="I128" s="53">
        <v>30408.525699999998</v>
      </c>
      <c r="J128" s="53">
        <v>0</v>
      </c>
      <c r="K128" s="53">
        <v>0</v>
      </c>
      <c r="L128" s="53">
        <v>0</v>
      </c>
      <c r="M128" s="53">
        <v>0</v>
      </c>
      <c r="N128" s="53">
        <v>107038.17563</v>
      </c>
      <c r="O128" s="53">
        <v>29613.72378</v>
      </c>
      <c r="P128" s="53">
        <v>665357.74399999995</v>
      </c>
      <c r="Q128" s="863"/>
    </row>
    <row r="129" spans="1:17" ht="14.25" customHeight="1" thickBot="1">
      <c r="A129" s="81" t="s">
        <v>115</v>
      </c>
      <c r="B129" s="53">
        <v>0</v>
      </c>
      <c r="C129" s="53">
        <v>1197.5755800000002</v>
      </c>
      <c r="D129" s="53">
        <v>593.85036000000002</v>
      </c>
      <c r="E129" s="53">
        <v>130.89356000000001</v>
      </c>
      <c r="F129" s="53">
        <v>3554.4577300000001</v>
      </c>
      <c r="G129" s="53">
        <v>2918.9773999999998</v>
      </c>
      <c r="H129" s="53">
        <v>382.81715000000003</v>
      </c>
      <c r="I129" s="53">
        <v>491.17154999999997</v>
      </c>
      <c r="J129" s="53">
        <v>0</v>
      </c>
      <c r="K129" s="53">
        <v>0</v>
      </c>
      <c r="L129" s="53">
        <v>0</v>
      </c>
      <c r="M129" s="53">
        <v>0</v>
      </c>
      <c r="N129" s="53">
        <v>1920.6639399999999</v>
      </c>
      <c r="O129" s="53">
        <v>416.24031000000002</v>
      </c>
      <c r="P129" s="53">
        <v>11606.647580000001</v>
      </c>
      <c r="Q129" s="863"/>
    </row>
    <row r="130" spans="1:17" ht="14.25" customHeight="1" thickTop="1" thickBot="1">
      <c r="A130" s="407" t="s">
        <v>116</v>
      </c>
      <c r="B130" s="52">
        <v>624202.41309000005</v>
      </c>
      <c r="C130" s="52">
        <v>1565089.7454900001</v>
      </c>
      <c r="D130" s="52">
        <v>180490.82845</v>
      </c>
      <c r="E130" s="52">
        <v>496831.51017000002</v>
      </c>
      <c r="F130" s="52">
        <v>839969.74661999999</v>
      </c>
      <c r="G130" s="52">
        <v>1137606.1051500002</v>
      </c>
      <c r="H130" s="52">
        <v>656821.93835000007</v>
      </c>
      <c r="I130" s="52">
        <v>1545895.4530100001</v>
      </c>
      <c r="J130" s="52">
        <v>46718.730929999998</v>
      </c>
      <c r="K130" s="52">
        <v>156345.84458999999</v>
      </c>
      <c r="L130" s="52">
        <v>1191553.26235</v>
      </c>
      <c r="M130" s="52">
        <v>189733.27160000001</v>
      </c>
      <c r="N130" s="52">
        <v>990053.10953999998</v>
      </c>
      <c r="O130" s="52">
        <v>430315.03194000002</v>
      </c>
      <c r="P130" s="52">
        <v>10051626.991280001</v>
      </c>
      <c r="Q130" s="863"/>
    </row>
    <row r="131" spans="1:17" ht="14.25" customHeight="1" thickTop="1">
      <c r="A131" s="81" t="s">
        <v>117</v>
      </c>
      <c r="B131" s="53">
        <v>23366.615819999999</v>
      </c>
      <c r="C131" s="53">
        <v>307486.39380999998</v>
      </c>
      <c r="D131" s="53">
        <v>24966.813329999997</v>
      </c>
      <c r="E131" s="53">
        <v>121815.43576000001</v>
      </c>
      <c r="F131" s="53">
        <v>4406.2961999999998</v>
      </c>
      <c r="G131" s="53">
        <v>74585.944540000011</v>
      </c>
      <c r="H131" s="53">
        <v>50630.199159999996</v>
      </c>
      <c r="I131" s="53">
        <v>0</v>
      </c>
      <c r="J131" s="53">
        <v>0</v>
      </c>
      <c r="K131" s="53">
        <v>16.109549999999999</v>
      </c>
      <c r="L131" s="53">
        <v>10.00006</v>
      </c>
      <c r="M131" s="53">
        <v>12210.247130000002</v>
      </c>
      <c r="N131" s="53">
        <v>31036.640809999997</v>
      </c>
      <c r="O131" s="53">
        <v>0</v>
      </c>
      <c r="P131" s="53">
        <v>650530.69617000001</v>
      </c>
      <c r="Q131" s="863"/>
    </row>
    <row r="132" spans="1:17" ht="14.25" customHeight="1">
      <c r="A132" s="81" t="s">
        <v>1469</v>
      </c>
      <c r="B132" s="53">
        <v>0</v>
      </c>
      <c r="C132" s="53">
        <v>302.93759999999997</v>
      </c>
      <c r="D132" s="53">
        <v>0</v>
      </c>
      <c r="E132" s="53">
        <v>1306.58537</v>
      </c>
      <c r="F132" s="53">
        <v>7.0000000000000007E-5</v>
      </c>
      <c r="G132" s="53">
        <v>0</v>
      </c>
      <c r="H132" s="53">
        <v>1730.9344099999998</v>
      </c>
      <c r="I132" s="53">
        <v>0</v>
      </c>
      <c r="J132" s="53">
        <v>0</v>
      </c>
      <c r="K132" s="53">
        <v>0</v>
      </c>
      <c r="L132" s="53">
        <v>0</v>
      </c>
      <c r="M132" s="53">
        <v>0</v>
      </c>
      <c r="N132" s="53">
        <v>79000</v>
      </c>
      <c r="O132" s="53">
        <v>0</v>
      </c>
      <c r="P132" s="53">
        <v>82340.457450000002</v>
      </c>
      <c r="Q132" s="863"/>
    </row>
    <row r="133" spans="1:17" ht="14.25" customHeight="1">
      <c r="A133" s="81" t="s">
        <v>119</v>
      </c>
      <c r="B133" s="53">
        <v>0</v>
      </c>
      <c r="C133" s="53">
        <v>0</v>
      </c>
      <c r="D133" s="53">
        <v>0</v>
      </c>
      <c r="E133" s="53">
        <v>0</v>
      </c>
      <c r="F133" s="53">
        <v>0</v>
      </c>
      <c r="G133" s="53">
        <v>0</v>
      </c>
      <c r="H133" s="53">
        <v>523.72589000000005</v>
      </c>
      <c r="I133" s="53">
        <v>0</v>
      </c>
      <c r="J133" s="53">
        <v>0</v>
      </c>
      <c r="K133" s="53">
        <v>0</v>
      </c>
      <c r="L133" s="53">
        <v>0</v>
      </c>
      <c r="M133" s="53">
        <v>228.13076999999998</v>
      </c>
      <c r="N133" s="53">
        <v>0</v>
      </c>
      <c r="O133" s="53">
        <v>0</v>
      </c>
      <c r="P133" s="53">
        <v>751.85666000000003</v>
      </c>
      <c r="Q133" s="863"/>
    </row>
    <row r="134" spans="1:17" ht="14.25" customHeight="1">
      <c r="A134" s="81" t="s">
        <v>1315</v>
      </c>
      <c r="B134" s="53">
        <v>105.86294000000001</v>
      </c>
      <c r="C134" s="53">
        <v>131780.6</v>
      </c>
      <c r="D134" s="53">
        <v>0</v>
      </c>
      <c r="E134" s="53">
        <v>0</v>
      </c>
      <c r="F134" s="53">
        <v>0</v>
      </c>
      <c r="G134" s="53">
        <v>336838.57616000006</v>
      </c>
      <c r="H134" s="53">
        <v>55570.162770000003</v>
      </c>
      <c r="I134" s="53">
        <v>363426.66574000003</v>
      </c>
      <c r="J134" s="53">
        <v>0</v>
      </c>
      <c r="K134" s="53">
        <v>0</v>
      </c>
      <c r="L134" s="53">
        <v>65500</v>
      </c>
      <c r="M134" s="53">
        <v>0</v>
      </c>
      <c r="N134" s="53">
        <v>391751</v>
      </c>
      <c r="O134" s="53">
        <v>23560.122739999999</v>
      </c>
      <c r="P134" s="53">
        <v>1368532.9903499999</v>
      </c>
      <c r="Q134" s="863"/>
    </row>
    <row r="135" spans="1:17" ht="14.25" customHeight="1">
      <c r="A135" s="81" t="s">
        <v>120</v>
      </c>
      <c r="B135" s="53">
        <v>576842.52597000008</v>
      </c>
      <c r="C135" s="53">
        <v>858361.17793000001</v>
      </c>
      <c r="D135" s="53">
        <v>3916.9997699999999</v>
      </c>
      <c r="E135" s="53">
        <v>287413.97497000004</v>
      </c>
      <c r="F135" s="53">
        <v>763998.10173999995</v>
      </c>
      <c r="G135" s="53">
        <v>273537.91273000004</v>
      </c>
      <c r="H135" s="53">
        <v>523561.41826999997</v>
      </c>
      <c r="I135" s="53">
        <v>1145011.6065400001</v>
      </c>
      <c r="J135" s="53">
        <v>0</v>
      </c>
      <c r="K135" s="53">
        <v>154440</v>
      </c>
      <c r="L135" s="53">
        <v>1085222.7196500001</v>
      </c>
      <c r="M135" s="53">
        <v>176458.41342</v>
      </c>
      <c r="N135" s="53">
        <v>483386.41538999998</v>
      </c>
      <c r="O135" s="53">
        <v>390590.78654</v>
      </c>
      <c r="P135" s="53">
        <v>6722742.0529199997</v>
      </c>
      <c r="Q135" s="863"/>
    </row>
    <row r="136" spans="1:17" ht="14.25" customHeight="1">
      <c r="A136" s="81" t="s">
        <v>121</v>
      </c>
      <c r="B136" s="53">
        <v>0</v>
      </c>
      <c r="C136" s="53">
        <v>0</v>
      </c>
      <c r="D136" s="53">
        <v>0</v>
      </c>
      <c r="E136" s="53">
        <v>0</v>
      </c>
      <c r="F136" s="53">
        <v>0</v>
      </c>
      <c r="G136" s="53">
        <v>0</v>
      </c>
      <c r="H136" s="53">
        <v>0</v>
      </c>
      <c r="I136" s="53">
        <v>0</v>
      </c>
      <c r="J136" s="53">
        <v>0</v>
      </c>
      <c r="K136" s="53">
        <v>0</v>
      </c>
      <c r="L136" s="53">
        <v>0</v>
      </c>
      <c r="M136" s="53">
        <v>0</v>
      </c>
      <c r="N136" s="53">
        <v>0</v>
      </c>
      <c r="O136" s="53">
        <v>0</v>
      </c>
      <c r="P136" s="53">
        <v>0</v>
      </c>
      <c r="Q136" s="863"/>
    </row>
    <row r="137" spans="1:17" ht="14.25" customHeight="1">
      <c r="A137" s="81" t="s">
        <v>122</v>
      </c>
      <c r="B137" s="53">
        <v>1624.6539399999999</v>
      </c>
      <c r="C137" s="53">
        <v>240100</v>
      </c>
      <c r="D137" s="53">
        <v>150064.05477000002</v>
      </c>
      <c r="E137" s="53">
        <v>77619.02188</v>
      </c>
      <c r="F137" s="53">
        <v>51964.834909999998</v>
      </c>
      <c r="G137" s="53">
        <v>441160.24537000002</v>
      </c>
      <c r="H137" s="53">
        <v>0</v>
      </c>
      <c r="I137" s="53">
        <v>0</v>
      </c>
      <c r="J137" s="53">
        <v>46625.450219999999</v>
      </c>
      <c r="K137" s="53">
        <v>182.03524999999999</v>
      </c>
      <c r="L137" s="53">
        <v>7717.5</v>
      </c>
      <c r="M137" s="53">
        <v>0</v>
      </c>
      <c r="N137" s="53">
        <v>0</v>
      </c>
      <c r="O137" s="53">
        <v>996.29156</v>
      </c>
      <c r="P137" s="53">
        <v>1018054.0878999999</v>
      </c>
      <c r="Q137" s="863"/>
    </row>
    <row r="138" spans="1:17" ht="14.25" customHeight="1" thickBot="1">
      <c r="A138" s="81" t="s">
        <v>123</v>
      </c>
      <c r="B138" s="53">
        <v>22262.754420000001</v>
      </c>
      <c r="C138" s="53">
        <v>27058.636149999998</v>
      </c>
      <c r="D138" s="53">
        <v>1542.9605800000002</v>
      </c>
      <c r="E138" s="53">
        <v>8676.492189999999</v>
      </c>
      <c r="F138" s="53">
        <v>19600.5137</v>
      </c>
      <c r="G138" s="53">
        <v>11483.42635</v>
      </c>
      <c r="H138" s="53">
        <v>24805.49785</v>
      </c>
      <c r="I138" s="53">
        <v>37457.18073</v>
      </c>
      <c r="J138" s="53">
        <v>93.280710000000013</v>
      </c>
      <c r="K138" s="53">
        <v>1707.6997900000001</v>
      </c>
      <c r="L138" s="53">
        <v>33103.04264</v>
      </c>
      <c r="M138" s="53">
        <v>836.48027999999999</v>
      </c>
      <c r="N138" s="53">
        <v>4879.0533399999995</v>
      </c>
      <c r="O138" s="53">
        <v>15167.831099999999</v>
      </c>
      <c r="P138" s="53">
        <v>208674.84983000002</v>
      </c>
      <c r="Q138" s="863"/>
    </row>
    <row r="139" spans="1:17" ht="14.25" customHeight="1" thickTop="1" thickBot="1">
      <c r="A139" s="407" t="s">
        <v>124</v>
      </c>
      <c r="B139" s="52">
        <v>396160.07017000002</v>
      </c>
      <c r="C139" s="52">
        <v>429191.10602999997</v>
      </c>
      <c r="D139" s="52">
        <v>474901.99958999996</v>
      </c>
      <c r="E139" s="52">
        <v>412711.66076</v>
      </c>
      <c r="F139" s="52">
        <v>379690.72356000001</v>
      </c>
      <c r="G139" s="52">
        <v>215239.44113999998</v>
      </c>
      <c r="H139" s="52">
        <v>233551.71747</v>
      </c>
      <c r="I139" s="52">
        <v>365973.15179000003</v>
      </c>
      <c r="J139" s="52">
        <v>2851.7685000000001</v>
      </c>
      <c r="K139" s="52">
        <v>5162.6496699999998</v>
      </c>
      <c r="L139" s="52">
        <v>376182.45627999998</v>
      </c>
      <c r="M139" s="52">
        <v>55191.750850000004</v>
      </c>
      <c r="N139" s="52">
        <v>254381.70937999999</v>
      </c>
      <c r="O139" s="52">
        <v>260791.73643000002</v>
      </c>
      <c r="P139" s="52">
        <v>3861981.9416199997</v>
      </c>
      <c r="Q139" s="863"/>
    </row>
    <row r="140" spans="1:17" ht="14.25" customHeight="1" thickTop="1">
      <c r="A140" s="81" t="s">
        <v>58</v>
      </c>
      <c r="B140" s="53">
        <v>4112.8985499999999</v>
      </c>
      <c r="C140" s="53">
        <v>18473.280489999997</v>
      </c>
      <c r="D140" s="53">
        <v>10295.25275</v>
      </c>
      <c r="E140" s="53">
        <v>25205.009699999999</v>
      </c>
      <c r="F140" s="53">
        <v>9355.8016800000005</v>
      </c>
      <c r="G140" s="53">
        <v>19928.526670000003</v>
      </c>
      <c r="H140" s="53">
        <v>2533.5746099999997</v>
      </c>
      <c r="I140" s="53">
        <v>18</v>
      </c>
      <c r="J140" s="53">
        <v>0</v>
      </c>
      <c r="K140" s="53">
        <v>7.0000000000000007E-5</v>
      </c>
      <c r="L140" s="53">
        <v>1115.7983700000002</v>
      </c>
      <c r="M140" s="53">
        <v>415.77114</v>
      </c>
      <c r="N140" s="53">
        <v>1886.27457</v>
      </c>
      <c r="O140" s="53">
        <v>12.233700000000001</v>
      </c>
      <c r="P140" s="53">
        <v>93352.422299999991</v>
      </c>
      <c r="Q140" s="863"/>
    </row>
    <row r="141" spans="1:17" ht="14.25" customHeight="1">
      <c r="A141" s="81" t="s">
        <v>60</v>
      </c>
      <c r="B141" s="53">
        <v>262883.90265</v>
      </c>
      <c r="C141" s="53">
        <v>224814.04161000001</v>
      </c>
      <c r="D141" s="53">
        <v>330753.03220999998</v>
      </c>
      <c r="E141" s="53">
        <v>274431.42287999997</v>
      </c>
      <c r="F141" s="53">
        <v>235581.95228999999</v>
      </c>
      <c r="G141" s="53">
        <v>139985.89997</v>
      </c>
      <c r="H141" s="53">
        <v>133707.32214999999</v>
      </c>
      <c r="I141" s="53">
        <v>228184.69240999999</v>
      </c>
      <c r="J141" s="53">
        <v>553.81393000000003</v>
      </c>
      <c r="K141" s="53">
        <v>2302.4889199999998</v>
      </c>
      <c r="L141" s="53">
        <v>139200.15732</v>
      </c>
      <c r="M141" s="53">
        <v>32881.813840000003</v>
      </c>
      <c r="N141" s="53">
        <v>152761.85894999999</v>
      </c>
      <c r="O141" s="53">
        <v>147127.47628999999</v>
      </c>
      <c r="P141" s="53">
        <v>2305169.8754199999</v>
      </c>
      <c r="Q141" s="863"/>
    </row>
    <row r="142" spans="1:17" ht="14.25" customHeight="1">
      <c r="A142" s="81" t="s">
        <v>125</v>
      </c>
      <c r="B142" s="53">
        <v>92837.174379999997</v>
      </c>
      <c r="C142" s="53">
        <v>175299.87007</v>
      </c>
      <c r="D142" s="53">
        <v>130423.29204</v>
      </c>
      <c r="E142" s="53">
        <v>112831.25395999999</v>
      </c>
      <c r="F142" s="53">
        <v>111295.66040000001</v>
      </c>
      <c r="G142" s="53">
        <v>37026.366549999999</v>
      </c>
      <c r="H142" s="53">
        <v>53772.300860000003</v>
      </c>
      <c r="I142" s="53">
        <v>131577.81378</v>
      </c>
      <c r="J142" s="53">
        <v>2241.8138100000001</v>
      </c>
      <c r="K142" s="53">
        <v>2860.1583500000002</v>
      </c>
      <c r="L142" s="53">
        <v>128515.47446</v>
      </c>
      <c r="M142" s="53">
        <v>20728.549879999999</v>
      </c>
      <c r="N142" s="53">
        <v>65575.842210000003</v>
      </c>
      <c r="O142" s="53">
        <v>112267.63828</v>
      </c>
      <c r="P142" s="53">
        <v>1177253.20903</v>
      </c>
      <c r="Q142" s="863"/>
    </row>
    <row r="143" spans="1:17" ht="14.25" customHeight="1">
      <c r="A143" s="81" t="s">
        <v>87</v>
      </c>
      <c r="B143" s="53">
        <v>36326.094590000001</v>
      </c>
      <c r="C143" s="53">
        <v>10603.913859999999</v>
      </c>
      <c r="D143" s="53">
        <v>3430.4225899999997</v>
      </c>
      <c r="E143" s="53">
        <v>243.97422</v>
      </c>
      <c r="F143" s="53">
        <v>23457.30919</v>
      </c>
      <c r="G143" s="53">
        <v>18298.647949999999</v>
      </c>
      <c r="H143" s="53">
        <v>43538.519850000004</v>
      </c>
      <c r="I143" s="53">
        <v>6192.6455999999998</v>
      </c>
      <c r="J143" s="53">
        <v>56.14076</v>
      </c>
      <c r="K143" s="53">
        <v>2.33E-3</v>
      </c>
      <c r="L143" s="53">
        <v>107351.02613</v>
      </c>
      <c r="M143" s="53">
        <v>1165.61599</v>
      </c>
      <c r="N143" s="53">
        <v>34157.733650000002</v>
      </c>
      <c r="O143" s="53">
        <v>1384.38816</v>
      </c>
      <c r="P143" s="53">
        <v>286206.43487</v>
      </c>
      <c r="Q143" s="863"/>
    </row>
    <row r="144" spans="1:17" ht="14.25" customHeight="1" thickBot="1">
      <c r="A144" s="81" t="s">
        <v>126</v>
      </c>
      <c r="B144" s="53">
        <v>0</v>
      </c>
      <c r="C144" s="53">
        <v>0</v>
      </c>
      <c r="D144" s="53">
        <v>0</v>
      </c>
      <c r="E144" s="53">
        <v>0</v>
      </c>
      <c r="F144" s="53">
        <v>0</v>
      </c>
      <c r="G144" s="53">
        <v>0</v>
      </c>
      <c r="H144" s="53">
        <v>0</v>
      </c>
      <c r="I144" s="53">
        <v>0</v>
      </c>
      <c r="J144" s="53">
        <v>0</v>
      </c>
      <c r="K144" s="53">
        <v>0</v>
      </c>
      <c r="L144" s="53">
        <v>0</v>
      </c>
      <c r="M144" s="53">
        <v>0</v>
      </c>
      <c r="N144" s="53">
        <v>0</v>
      </c>
      <c r="O144" s="53">
        <v>0</v>
      </c>
      <c r="P144" s="53">
        <v>0</v>
      </c>
      <c r="Q144" s="863"/>
    </row>
    <row r="145" spans="1:17" ht="14.25" customHeight="1" thickTop="1" thickBot="1">
      <c r="A145" s="407" t="s">
        <v>127</v>
      </c>
      <c r="B145" s="52">
        <v>216606.97203999999</v>
      </c>
      <c r="C145" s="52">
        <v>237811.05447999999</v>
      </c>
      <c r="D145" s="52">
        <v>193096.78388</v>
      </c>
      <c r="E145" s="52">
        <v>286861.33906000003</v>
      </c>
      <c r="F145" s="52">
        <v>181878.38780000003</v>
      </c>
      <c r="G145" s="52">
        <v>101657.43556</v>
      </c>
      <c r="H145" s="52">
        <v>86588.752859999993</v>
      </c>
      <c r="I145" s="52">
        <v>164309.27712000001</v>
      </c>
      <c r="J145" s="52">
        <v>3245.20361</v>
      </c>
      <c r="K145" s="52">
        <v>8669.1662699999997</v>
      </c>
      <c r="L145" s="52">
        <v>189573.15002999999</v>
      </c>
      <c r="M145" s="52">
        <v>30580.3112</v>
      </c>
      <c r="N145" s="52">
        <v>114554.98461</v>
      </c>
      <c r="O145" s="52">
        <v>193338.89859999999</v>
      </c>
      <c r="P145" s="52">
        <v>2008771.7171199999</v>
      </c>
      <c r="Q145" s="863"/>
    </row>
    <row r="146" spans="1:17" ht="14.25" customHeight="1" thickTop="1">
      <c r="A146" s="81" t="s">
        <v>128</v>
      </c>
      <c r="B146" s="53">
        <v>14921.506740000001</v>
      </c>
      <c r="C146" s="53">
        <v>2626.3266699999999</v>
      </c>
      <c r="D146" s="53">
        <v>7016.4031100000002</v>
      </c>
      <c r="E146" s="53">
        <v>23228.23731</v>
      </c>
      <c r="F146" s="53">
        <v>7500.7642500000002</v>
      </c>
      <c r="G146" s="53">
        <v>5058.6789900000003</v>
      </c>
      <c r="H146" s="53">
        <v>6564.0432699999992</v>
      </c>
      <c r="I146" s="53">
        <v>0.80010999999999999</v>
      </c>
      <c r="J146" s="53">
        <v>41.011480000000006</v>
      </c>
      <c r="K146" s="53">
        <v>15.01441</v>
      </c>
      <c r="L146" s="53">
        <v>85.240679999999998</v>
      </c>
      <c r="M146" s="53">
        <v>905.93395999999996</v>
      </c>
      <c r="N146" s="53">
        <v>2279.8597599999998</v>
      </c>
      <c r="O146" s="53">
        <v>3494.9885899999999</v>
      </c>
      <c r="P146" s="53">
        <v>73738.809330000004</v>
      </c>
      <c r="Q146" s="863"/>
    </row>
    <row r="147" spans="1:17" ht="14.25" customHeight="1">
      <c r="A147" s="81" t="s">
        <v>129</v>
      </c>
      <c r="B147" s="53">
        <v>0</v>
      </c>
      <c r="C147" s="53">
        <v>0</v>
      </c>
      <c r="D147" s="53">
        <v>0</v>
      </c>
      <c r="E147" s="53">
        <v>0</v>
      </c>
      <c r="F147" s="53">
        <v>0</v>
      </c>
      <c r="G147" s="53">
        <v>0</v>
      </c>
      <c r="H147" s="53">
        <v>0</v>
      </c>
      <c r="I147" s="53">
        <v>0</v>
      </c>
      <c r="J147" s="53">
        <v>0</v>
      </c>
      <c r="K147" s="53">
        <v>0</v>
      </c>
      <c r="L147" s="53">
        <v>0</v>
      </c>
      <c r="M147" s="53">
        <v>0</v>
      </c>
      <c r="N147" s="53">
        <v>0</v>
      </c>
      <c r="O147" s="53">
        <v>0</v>
      </c>
      <c r="P147" s="53">
        <v>0</v>
      </c>
      <c r="Q147" s="863"/>
    </row>
    <row r="148" spans="1:17" ht="14.25" customHeight="1">
      <c r="A148" s="81" t="s">
        <v>130</v>
      </c>
      <c r="B148" s="53">
        <v>107393.87418000001</v>
      </c>
      <c r="C148" s="53">
        <v>117655.66381</v>
      </c>
      <c r="D148" s="53">
        <v>93040.19038</v>
      </c>
      <c r="E148" s="53">
        <v>165567.12396</v>
      </c>
      <c r="F148" s="53">
        <v>37726.12298</v>
      </c>
      <c r="G148" s="53">
        <v>47734.900729999994</v>
      </c>
      <c r="H148" s="53">
        <v>37545.247590000006</v>
      </c>
      <c r="I148" s="53">
        <v>110547.81859000001</v>
      </c>
      <c r="J148" s="53">
        <v>0</v>
      </c>
      <c r="K148" s="53">
        <v>0</v>
      </c>
      <c r="L148" s="53">
        <v>128288.50447</v>
      </c>
      <c r="M148" s="53">
        <v>14837.188619999999</v>
      </c>
      <c r="N148" s="53">
        <v>56090.800179999998</v>
      </c>
      <c r="O148" s="53">
        <v>152717.88337999998</v>
      </c>
      <c r="P148" s="53">
        <v>1069145.3188700001</v>
      </c>
      <c r="Q148" s="863"/>
    </row>
    <row r="149" spans="1:17" ht="14.25" customHeight="1">
      <c r="A149" s="81" t="s">
        <v>131</v>
      </c>
      <c r="B149" s="53">
        <v>93653.676290000003</v>
      </c>
      <c r="C149" s="53">
        <v>83355.663769999999</v>
      </c>
      <c r="D149" s="53">
        <v>93040.190390000003</v>
      </c>
      <c r="E149" s="53">
        <v>98065.441269999996</v>
      </c>
      <c r="F149" s="53">
        <v>116264.30609999999</v>
      </c>
      <c r="G149" s="53">
        <v>47734.900729999994</v>
      </c>
      <c r="H149" s="53">
        <v>37545.247229999994</v>
      </c>
      <c r="I149" s="53">
        <v>53438.65842</v>
      </c>
      <c r="J149" s="53">
        <v>3204.1921299999999</v>
      </c>
      <c r="K149" s="53">
        <v>7662.0358299999998</v>
      </c>
      <c r="L149" s="53">
        <v>61199.404880000002</v>
      </c>
      <c r="M149" s="53">
        <v>14837.188619999999</v>
      </c>
      <c r="N149" s="53">
        <v>56090.800189999994</v>
      </c>
      <c r="O149" s="53">
        <v>33252.312399999995</v>
      </c>
      <c r="P149" s="53">
        <v>799344.01824999996</v>
      </c>
      <c r="Q149" s="863"/>
    </row>
    <row r="150" spans="1:17" ht="14.25" customHeight="1" thickBot="1">
      <c r="A150" s="81" t="s">
        <v>132</v>
      </c>
      <c r="B150" s="53">
        <v>637.91482999999994</v>
      </c>
      <c r="C150" s="53">
        <v>34173.400229999999</v>
      </c>
      <c r="D150" s="53">
        <v>0</v>
      </c>
      <c r="E150" s="53">
        <v>0.53652</v>
      </c>
      <c r="F150" s="53">
        <v>20387.194469999999</v>
      </c>
      <c r="G150" s="53">
        <v>1128.9551100000001</v>
      </c>
      <c r="H150" s="53">
        <v>4934.2147699999996</v>
      </c>
      <c r="I150" s="53">
        <v>322</v>
      </c>
      <c r="J150" s="53">
        <v>0</v>
      </c>
      <c r="K150" s="53">
        <v>992.11603000000002</v>
      </c>
      <c r="L150" s="53">
        <v>0</v>
      </c>
      <c r="M150" s="53">
        <v>0</v>
      </c>
      <c r="N150" s="53">
        <v>93.524479999999997</v>
      </c>
      <c r="O150" s="53">
        <v>3873.71423</v>
      </c>
      <c r="P150" s="53">
        <v>66543.570670000001</v>
      </c>
      <c r="Q150" s="863"/>
    </row>
    <row r="151" spans="1:17" ht="14.25" customHeight="1" thickTop="1" thickBot="1">
      <c r="A151" s="407" t="s">
        <v>133</v>
      </c>
      <c r="B151" s="52">
        <v>517361.91164000001</v>
      </c>
      <c r="C151" s="52">
        <v>0</v>
      </c>
      <c r="D151" s="52">
        <v>774089.60811999999</v>
      </c>
      <c r="E151" s="52">
        <v>0</v>
      </c>
      <c r="F151" s="52">
        <v>0</v>
      </c>
      <c r="G151" s="52">
        <v>0</v>
      </c>
      <c r="H151" s="52">
        <v>0</v>
      </c>
      <c r="I151" s="52">
        <v>679549.72210999997</v>
      </c>
      <c r="J151" s="52">
        <v>0</v>
      </c>
      <c r="K151" s="52">
        <v>0</v>
      </c>
      <c r="L151" s="52">
        <v>741661.27786000003</v>
      </c>
      <c r="M151" s="52">
        <v>35329.221950000006</v>
      </c>
      <c r="N151" s="52">
        <v>0</v>
      </c>
      <c r="O151" s="52">
        <v>0</v>
      </c>
      <c r="P151" s="52">
        <v>2747991.74168</v>
      </c>
      <c r="Q151" s="863"/>
    </row>
    <row r="152" spans="1:17" ht="14.25" customHeight="1" thickTop="1">
      <c r="A152" s="81" t="s">
        <v>134</v>
      </c>
      <c r="B152" s="53">
        <v>512214</v>
      </c>
      <c r="C152" s="53">
        <v>0</v>
      </c>
      <c r="D152" s="53">
        <v>767035</v>
      </c>
      <c r="E152" s="53">
        <v>0</v>
      </c>
      <c r="F152" s="53">
        <v>0</v>
      </c>
      <c r="G152" s="53">
        <v>0</v>
      </c>
      <c r="H152" s="53">
        <v>0</v>
      </c>
      <c r="I152" s="53">
        <v>670000</v>
      </c>
      <c r="J152" s="53">
        <v>0</v>
      </c>
      <c r="K152" s="53">
        <v>0</v>
      </c>
      <c r="L152" s="53">
        <v>731000</v>
      </c>
      <c r="M152" s="53">
        <v>35000</v>
      </c>
      <c r="N152" s="53">
        <v>0</v>
      </c>
      <c r="O152" s="53">
        <v>0</v>
      </c>
      <c r="P152" s="53">
        <v>2715249</v>
      </c>
      <c r="Q152" s="863"/>
    </row>
    <row r="153" spans="1:17" ht="14.25" customHeight="1">
      <c r="A153" s="81" t="s">
        <v>135</v>
      </c>
      <c r="B153" s="53">
        <v>0</v>
      </c>
      <c r="C153" s="53">
        <v>0</v>
      </c>
      <c r="D153" s="53">
        <v>0</v>
      </c>
      <c r="E153" s="53">
        <v>0</v>
      </c>
      <c r="F153" s="53">
        <v>0</v>
      </c>
      <c r="G153" s="53">
        <v>0</v>
      </c>
      <c r="H153" s="53">
        <v>0</v>
      </c>
      <c r="I153" s="53">
        <v>0</v>
      </c>
      <c r="J153" s="53">
        <v>0</v>
      </c>
      <c r="K153" s="53">
        <v>0</v>
      </c>
      <c r="L153" s="53">
        <v>0</v>
      </c>
      <c r="M153" s="53">
        <v>0</v>
      </c>
      <c r="N153" s="53">
        <v>0</v>
      </c>
      <c r="O153" s="53">
        <v>0</v>
      </c>
      <c r="P153" s="53">
        <v>0</v>
      </c>
      <c r="Q153" s="863"/>
    </row>
    <row r="154" spans="1:17" ht="14.25" customHeight="1">
      <c r="A154" s="81" t="s">
        <v>136</v>
      </c>
      <c r="B154" s="53">
        <v>0</v>
      </c>
      <c r="C154" s="53">
        <v>0</v>
      </c>
      <c r="D154" s="53">
        <v>0</v>
      </c>
      <c r="E154" s="53">
        <v>0</v>
      </c>
      <c r="F154" s="53">
        <v>0</v>
      </c>
      <c r="G154" s="53">
        <v>0</v>
      </c>
      <c r="H154" s="53">
        <v>0</v>
      </c>
      <c r="I154" s="53">
        <v>0</v>
      </c>
      <c r="J154" s="53">
        <v>0</v>
      </c>
      <c r="K154" s="53">
        <v>0</v>
      </c>
      <c r="L154" s="53">
        <v>0</v>
      </c>
      <c r="M154" s="53">
        <v>0</v>
      </c>
      <c r="N154" s="53">
        <v>0</v>
      </c>
      <c r="O154" s="53">
        <v>0</v>
      </c>
      <c r="P154" s="53">
        <v>0</v>
      </c>
      <c r="Q154" s="863"/>
    </row>
    <row r="155" spans="1:17" ht="14.25" customHeight="1" thickBot="1">
      <c r="A155" s="81" t="s">
        <v>137</v>
      </c>
      <c r="B155" s="53">
        <v>5147.9116399999994</v>
      </c>
      <c r="C155" s="53">
        <v>0</v>
      </c>
      <c r="D155" s="53">
        <v>7054.6081199999999</v>
      </c>
      <c r="E155" s="53">
        <v>0</v>
      </c>
      <c r="F155" s="53">
        <v>0</v>
      </c>
      <c r="G155" s="53">
        <v>0</v>
      </c>
      <c r="H155" s="53">
        <v>0</v>
      </c>
      <c r="I155" s="53">
        <v>9549.7221099999988</v>
      </c>
      <c r="J155" s="53">
        <v>0</v>
      </c>
      <c r="K155" s="53">
        <v>0</v>
      </c>
      <c r="L155" s="53">
        <v>10661.27786</v>
      </c>
      <c r="M155" s="53">
        <v>329.22194999999999</v>
      </c>
      <c r="N155" s="53">
        <v>0</v>
      </c>
      <c r="O155" s="53">
        <v>0</v>
      </c>
      <c r="P155" s="53">
        <v>32742.741679999999</v>
      </c>
      <c r="Q155" s="863"/>
    </row>
    <row r="156" spans="1:17" ht="14.25" customHeight="1" thickTop="1" thickBot="1">
      <c r="A156" s="407" t="s">
        <v>138</v>
      </c>
      <c r="B156" s="52">
        <v>511427.81216000003</v>
      </c>
      <c r="C156" s="52">
        <v>0</v>
      </c>
      <c r="D156" s="52">
        <v>455176.23204999999</v>
      </c>
      <c r="E156" s="52">
        <v>423049.17206999997</v>
      </c>
      <c r="F156" s="52">
        <v>211581.63046000001</v>
      </c>
      <c r="G156" s="52">
        <v>213940.02777000002</v>
      </c>
      <c r="H156" s="52">
        <v>206723.20587999999</v>
      </c>
      <c r="I156" s="52">
        <v>191930.00002000001</v>
      </c>
      <c r="J156" s="52">
        <v>0</v>
      </c>
      <c r="K156" s="52">
        <v>0</v>
      </c>
      <c r="L156" s="52">
        <v>255190.19925999999</v>
      </c>
      <c r="M156" s="52">
        <v>82261.216120000012</v>
      </c>
      <c r="N156" s="52">
        <v>75331.117830000003</v>
      </c>
      <c r="O156" s="52">
        <v>0</v>
      </c>
      <c r="P156" s="52">
        <v>2626610.61362</v>
      </c>
      <c r="Q156" s="863"/>
    </row>
    <row r="157" spans="1:17" ht="14.25" customHeight="1" thickTop="1">
      <c r="A157" s="81" t="s">
        <v>139</v>
      </c>
      <c r="B157" s="53">
        <v>109760</v>
      </c>
      <c r="C157" s="53">
        <v>0</v>
      </c>
      <c r="D157" s="53">
        <v>114333.33328000001</v>
      </c>
      <c r="E157" s="53">
        <v>102899.99993000001</v>
      </c>
      <c r="F157" s="53">
        <v>0</v>
      </c>
      <c r="G157" s="53">
        <v>0</v>
      </c>
      <c r="H157" s="53">
        <v>42875</v>
      </c>
      <c r="I157" s="53">
        <v>0</v>
      </c>
      <c r="J157" s="53">
        <v>0</v>
      </c>
      <c r="K157" s="53">
        <v>0</v>
      </c>
      <c r="L157" s="53">
        <v>51450</v>
      </c>
      <c r="M157" s="53">
        <v>1485.6633400000001</v>
      </c>
      <c r="N157" s="53">
        <v>61968.664380000002</v>
      </c>
      <c r="O157" s="53">
        <v>0</v>
      </c>
      <c r="P157" s="53">
        <v>484772.66093000001</v>
      </c>
      <c r="Q157" s="863"/>
    </row>
    <row r="158" spans="1:17" ht="14.25" customHeight="1">
      <c r="A158" s="81" t="s">
        <v>140</v>
      </c>
      <c r="B158" s="53">
        <v>0</v>
      </c>
      <c r="C158" s="53">
        <v>0</v>
      </c>
      <c r="D158" s="53">
        <v>0</v>
      </c>
      <c r="E158" s="53">
        <v>0</v>
      </c>
      <c r="F158" s="53">
        <v>0</v>
      </c>
      <c r="G158" s="53">
        <v>0</v>
      </c>
      <c r="H158" s="53">
        <v>0</v>
      </c>
      <c r="I158" s="53">
        <v>0</v>
      </c>
      <c r="J158" s="53">
        <v>0</v>
      </c>
      <c r="K158" s="53">
        <v>0</v>
      </c>
      <c r="L158" s="53">
        <v>0</v>
      </c>
      <c r="M158" s="53">
        <v>0</v>
      </c>
      <c r="N158" s="53">
        <v>0</v>
      </c>
      <c r="O158" s="53">
        <v>0</v>
      </c>
      <c r="P158" s="53">
        <v>0</v>
      </c>
      <c r="Q158" s="863"/>
    </row>
    <row r="159" spans="1:17" ht="14.25" customHeight="1">
      <c r="A159" s="81" t="s">
        <v>141</v>
      </c>
      <c r="B159" s="53">
        <v>0</v>
      </c>
      <c r="C159" s="53">
        <v>0</v>
      </c>
      <c r="D159" s="53">
        <v>0</v>
      </c>
      <c r="E159" s="53">
        <v>0</v>
      </c>
      <c r="F159" s="53">
        <v>0</v>
      </c>
      <c r="G159" s="53">
        <v>0</v>
      </c>
      <c r="H159" s="53">
        <v>0</v>
      </c>
      <c r="I159" s="53">
        <v>0</v>
      </c>
      <c r="J159" s="53">
        <v>0</v>
      </c>
      <c r="K159" s="53">
        <v>0</v>
      </c>
      <c r="L159" s="53">
        <v>0</v>
      </c>
      <c r="M159" s="53">
        <v>1485.6633400000001</v>
      </c>
      <c r="N159" s="53">
        <v>0</v>
      </c>
      <c r="O159" s="53">
        <v>0</v>
      </c>
      <c r="P159" s="53">
        <v>1485.6633400000001</v>
      </c>
      <c r="Q159" s="863"/>
    </row>
    <row r="160" spans="1:17" ht="14.25" customHeight="1">
      <c r="A160" s="81" t="s">
        <v>142</v>
      </c>
      <c r="B160" s="53">
        <v>109760</v>
      </c>
      <c r="C160" s="53">
        <v>0</v>
      </c>
      <c r="D160" s="53">
        <v>0</v>
      </c>
      <c r="E160" s="53">
        <v>102899.99993000001</v>
      </c>
      <c r="F160" s="53">
        <v>0</v>
      </c>
      <c r="G160" s="53">
        <v>0</v>
      </c>
      <c r="H160" s="53">
        <v>42875</v>
      </c>
      <c r="I160" s="53">
        <v>0</v>
      </c>
      <c r="J160" s="53">
        <v>0</v>
      </c>
      <c r="K160" s="53">
        <v>0</v>
      </c>
      <c r="L160" s="53">
        <v>51450</v>
      </c>
      <c r="M160" s="53">
        <v>0</v>
      </c>
      <c r="N160" s="53">
        <v>61968.664380000002</v>
      </c>
      <c r="O160" s="53">
        <v>0</v>
      </c>
      <c r="P160" s="53">
        <v>368953.66431000002</v>
      </c>
      <c r="Q160" s="863"/>
    </row>
    <row r="161" spans="1:17" ht="14.25" customHeight="1">
      <c r="A161" s="81" t="s">
        <v>143</v>
      </c>
      <c r="B161" s="53">
        <v>0</v>
      </c>
      <c r="C161" s="53">
        <v>0</v>
      </c>
      <c r="D161" s="53">
        <v>0</v>
      </c>
      <c r="E161" s="53">
        <v>0</v>
      </c>
      <c r="F161" s="53">
        <v>0</v>
      </c>
      <c r="G161" s="53">
        <v>0</v>
      </c>
      <c r="H161" s="53">
        <v>0</v>
      </c>
      <c r="I161" s="53">
        <v>0</v>
      </c>
      <c r="J161" s="53">
        <v>0</v>
      </c>
      <c r="K161" s="53">
        <v>0</v>
      </c>
      <c r="L161" s="53">
        <v>0</v>
      </c>
      <c r="M161" s="53">
        <v>0</v>
      </c>
      <c r="N161" s="53">
        <v>0</v>
      </c>
      <c r="O161" s="53">
        <v>0</v>
      </c>
      <c r="P161" s="53">
        <v>0</v>
      </c>
      <c r="Q161" s="863"/>
    </row>
    <row r="162" spans="1:17" ht="14.25" customHeight="1">
      <c r="A162" s="81" t="s">
        <v>144</v>
      </c>
      <c r="B162" s="53">
        <v>0</v>
      </c>
      <c r="C162" s="53">
        <v>0</v>
      </c>
      <c r="D162" s="53">
        <v>114333.33328000001</v>
      </c>
      <c r="E162" s="53">
        <v>0</v>
      </c>
      <c r="F162" s="53">
        <v>0</v>
      </c>
      <c r="G162" s="53">
        <v>0</v>
      </c>
      <c r="H162" s="53">
        <v>0</v>
      </c>
      <c r="I162" s="53">
        <v>0</v>
      </c>
      <c r="J162" s="53">
        <v>0</v>
      </c>
      <c r="K162" s="53">
        <v>0</v>
      </c>
      <c r="L162" s="53">
        <v>0</v>
      </c>
      <c r="M162" s="53">
        <v>0</v>
      </c>
      <c r="N162" s="53">
        <v>0</v>
      </c>
      <c r="O162" s="53">
        <v>0</v>
      </c>
      <c r="P162" s="53">
        <v>114333.33328000001</v>
      </c>
      <c r="Q162" s="863"/>
    </row>
    <row r="163" spans="1:17" ht="14.25" customHeight="1">
      <c r="A163" s="81" t="s">
        <v>145</v>
      </c>
      <c r="B163" s="53">
        <v>395369.2</v>
      </c>
      <c r="C163" s="53">
        <v>0</v>
      </c>
      <c r="D163" s="53">
        <v>336140</v>
      </c>
      <c r="E163" s="53">
        <v>315000</v>
      </c>
      <c r="F163" s="53">
        <v>207200</v>
      </c>
      <c r="G163" s="53">
        <v>210000</v>
      </c>
      <c r="H163" s="53">
        <v>160560</v>
      </c>
      <c r="I163" s="53">
        <v>190000</v>
      </c>
      <c r="J163" s="53">
        <v>0</v>
      </c>
      <c r="K163" s="53">
        <v>0</v>
      </c>
      <c r="L163" s="53">
        <v>200000</v>
      </c>
      <c r="M163" s="53">
        <v>80000</v>
      </c>
      <c r="N163" s="53">
        <v>10800</v>
      </c>
      <c r="O163" s="53">
        <v>0</v>
      </c>
      <c r="P163" s="53">
        <v>2105069.2000000002</v>
      </c>
      <c r="Q163" s="863"/>
    </row>
    <row r="164" spans="1:17" ht="14.25" customHeight="1" thickBot="1">
      <c r="A164" s="81" t="s">
        <v>146</v>
      </c>
      <c r="B164" s="53">
        <v>6298.6121600000006</v>
      </c>
      <c r="C164" s="53">
        <v>0</v>
      </c>
      <c r="D164" s="53">
        <v>4702.8987699999998</v>
      </c>
      <c r="E164" s="53">
        <v>5149.1721399999997</v>
      </c>
      <c r="F164" s="53">
        <v>4381.6304600000003</v>
      </c>
      <c r="G164" s="53">
        <v>3940.0277700000001</v>
      </c>
      <c r="H164" s="53">
        <v>3288.20588</v>
      </c>
      <c r="I164" s="53">
        <v>1930.0000199999999</v>
      </c>
      <c r="J164" s="53">
        <v>0</v>
      </c>
      <c r="K164" s="53">
        <v>0</v>
      </c>
      <c r="L164" s="53">
        <v>3740.1992599999999</v>
      </c>
      <c r="M164" s="53">
        <v>775.55277999999998</v>
      </c>
      <c r="N164" s="53">
        <v>2562.45345</v>
      </c>
      <c r="O164" s="53">
        <v>0</v>
      </c>
      <c r="P164" s="53">
        <v>36768.752690000001</v>
      </c>
      <c r="Q164" s="863"/>
    </row>
    <row r="165" spans="1:17" ht="14.25" customHeight="1" thickTop="1" thickBot="1">
      <c r="A165" s="407" t="s">
        <v>147</v>
      </c>
      <c r="B165" s="52">
        <v>1547732.3041099999</v>
      </c>
      <c r="C165" s="52">
        <v>1876492.06008</v>
      </c>
      <c r="D165" s="52">
        <v>1993164.3739799999</v>
      </c>
      <c r="E165" s="52">
        <v>1347759.0936700001</v>
      </c>
      <c r="F165" s="52">
        <v>1248074.56369</v>
      </c>
      <c r="G165" s="52">
        <v>673141.81903999997</v>
      </c>
      <c r="H165" s="52">
        <v>596361.81580999994</v>
      </c>
      <c r="I165" s="52">
        <v>1346228.71055</v>
      </c>
      <c r="J165" s="52">
        <v>98354.465549999994</v>
      </c>
      <c r="K165" s="52">
        <v>194268.58768999999</v>
      </c>
      <c r="L165" s="52">
        <v>956971.36126999999</v>
      </c>
      <c r="M165" s="52">
        <v>257613.68584999998</v>
      </c>
      <c r="N165" s="52">
        <v>1051952.9373699999</v>
      </c>
      <c r="O165" s="52">
        <v>755372.94498000003</v>
      </c>
      <c r="P165" s="52">
        <v>13943488.723639999</v>
      </c>
      <c r="Q165" s="863"/>
    </row>
    <row r="166" spans="1:17" ht="14.25" customHeight="1" thickTop="1">
      <c r="A166" s="423" t="s">
        <v>148</v>
      </c>
      <c r="B166" s="53">
        <v>1057261.43</v>
      </c>
      <c r="C166" s="53">
        <v>1565113.55</v>
      </c>
      <c r="D166" s="53">
        <v>1315405.83</v>
      </c>
      <c r="E166" s="53">
        <v>886747.63</v>
      </c>
      <c r="F166" s="53">
        <v>902280</v>
      </c>
      <c r="G166" s="53">
        <v>489467</v>
      </c>
      <c r="H166" s="53">
        <v>452173</v>
      </c>
      <c r="I166" s="53">
        <v>900717.7</v>
      </c>
      <c r="J166" s="53">
        <v>95490.01655</v>
      </c>
      <c r="K166" s="53">
        <v>151815.65406</v>
      </c>
      <c r="L166" s="53">
        <v>511751.3</v>
      </c>
      <c r="M166" s="53">
        <v>202361.2</v>
      </c>
      <c r="N166" s="53">
        <v>970068</v>
      </c>
      <c r="O166" s="53">
        <v>545511.6</v>
      </c>
      <c r="P166" s="53">
        <v>10046163.910610002</v>
      </c>
      <c r="Q166" s="863"/>
    </row>
    <row r="167" spans="1:17" ht="14.25" customHeight="1">
      <c r="A167" s="81" t="s">
        <v>149</v>
      </c>
      <c r="B167" s="53">
        <v>1057261.43</v>
      </c>
      <c r="C167" s="53">
        <v>1565113.55</v>
      </c>
      <c r="D167" s="53">
        <v>1315405.83</v>
      </c>
      <c r="E167" s="53">
        <v>886747.63</v>
      </c>
      <c r="F167" s="53">
        <v>902280</v>
      </c>
      <c r="G167" s="53">
        <v>489467</v>
      </c>
      <c r="H167" s="53">
        <v>452173</v>
      </c>
      <c r="I167" s="53">
        <v>900717.7</v>
      </c>
      <c r="J167" s="53">
        <v>95490.01655</v>
      </c>
      <c r="K167" s="53">
        <v>151815.65406</v>
      </c>
      <c r="L167" s="53">
        <v>511751.3</v>
      </c>
      <c r="M167" s="53">
        <v>202361.2</v>
      </c>
      <c r="N167" s="53">
        <v>970068</v>
      </c>
      <c r="O167" s="53">
        <v>545511.6</v>
      </c>
      <c r="P167" s="53">
        <v>10046163.910610002</v>
      </c>
      <c r="Q167" s="863"/>
    </row>
    <row r="168" spans="1:17" ht="14.25" customHeight="1">
      <c r="A168" s="81" t="s">
        <v>150</v>
      </c>
      <c r="B168" s="53">
        <v>0</v>
      </c>
      <c r="C168" s="53">
        <v>0</v>
      </c>
      <c r="D168" s="53">
        <v>0</v>
      </c>
      <c r="E168" s="53">
        <v>0</v>
      </c>
      <c r="F168" s="53">
        <v>0</v>
      </c>
      <c r="G168" s="53">
        <v>0</v>
      </c>
      <c r="H168" s="53">
        <v>0</v>
      </c>
      <c r="I168" s="53">
        <v>0</v>
      </c>
      <c r="J168" s="53">
        <v>0</v>
      </c>
      <c r="K168" s="53">
        <v>0</v>
      </c>
      <c r="L168" s="53">
        <v>0</v>
      </c>
      <c r="M168" s="53">
        <v>0</v>
      </c>
      <c r="N168" s="53">
        <v>87506</v>
      </c>
      <c r="O168" s="53">
        <v>0</v>
      </c>
      <c r="P168" s="53">
        <v>87506</v>
      </c>
      <c r="Q168" s="863"/>
    </row>
    <row r="169" spans="1:17" ht="14.25" customHeight="1">
      <c r="A169" s="81" t="s">
        <v>151</v>
      </c>
      <c r="B169" s="53">
        <v>0</v>
      </c>
      <c r="C169" s="53">
        <v>0</v>
      </c>
      <c r="D169" s="53">
        <v>0</v>
      </c>
      <c r="E169" s="53">
        <v>0</v>
      </c>
      <c r="F169" s="53">
        <v>0</v>
      </c>
      <c r="G169" s="53">
        <v>0</v>
      </c>
      <c r="H169" s="53">
        <v>0</v>
      </c>
      <c r="I169" s="53">
        <v>0</v>
      </c>
      <c r="J169" s="53">
        <v>0</v>
      </c>
      <c r="K169" s="53">
        <v>0</v>
      </c>
      <c r="L169" s="53">
        <v>0</v>
      </c>
      <c r="M169" s="53">
        <v>0</v>
      </c>
      <c r="N169" s="53">
        <v>-87506</v>
      </c>
      <c r="O169" s="53">
        <v>0</v>
      </c>
      <c r="P169" s="53">
        <v>-87506</v>
      </c>
      <c r="Q169" s="863"/>
    </row>
    <row r="170" spans="1:17" ht="14.25" customHeight="1">
      <c r="A170" s="423" t="s">
        <v>152</v>
      </c>
      <c r="B170" s="53">
        <v>97084.800000000003</v>
      </c>
      <c r="C170" s="53">
        <v>0</v>
      </c>
      <c r="D170" s="53">
        <v>28587.73604</v>
      </c>
      <c r="E170" s="53">
        <v>5.11531</v>
      </c>
      <c r="F170" s="53">
        <v>8</v>
      </c>
      <c r="G170" s="53">
        <v>0.52604999999999991</v>
      </c>
      <c r="H170" s="53">
        <v>16220</v>
      </c>
      <c r="I170" s="53">
        <v>1689.5345500000001</v>
      </c>
      <c r="J170" s="53">
        <v>0</v>
      </c>
      <c r="K170" s="53">
        <v>8485.4593100000002</v>
      </c>
      <c r="L170" s="53">
        <v>116.006</v>
      </c>
      <c r="M170" s="53">
        <v>807.38058000000001</v>
      </c>
      <c r="N170" s="53">
        <v>139.57924</v>
      </c>
      <c r="O170" s="53">
        <v>5529.5283099999997</v>
      </c>
      <c r="P170" s="53">
        <v>158673.66538999998</v>
      </c>
      <c r="Q170" s="863"/>
    </row>
    <row r="171" spans="1:17" ht="14.25" customHeight="1">
      <c r="A171" s="81" t="s">
        <v>153</v>
      </c>
      <c r="B171" s="53">
        <v>0</v>
      </c>
      <c r="C171" s="53">
        <v>0</v>
      </c>
      <c r="D171" s="53">
        <v>0</v>
      </c>
      <c r="E171" s="53">
        <v>0</v>
      </c>
      <c r="F171" s="53">
        <v>0</v>
      </c>
      <c r="G171" s="53">
        <v>0.51254999999999995</v>
      </c>
      <c r="H171" s="53">
        <v>0</v>
      </c>
      <c r="I171" s="53">
        <v>0</v>
      </c>
      <c r="J171" s="53">
        <v>0</v>
      </c>
      <c r="K171" s="53">
        <v>0</v>
      </c>
      <c r="L171" s="53">
        <v>0</v>
      </c>
      <c r="M171" s="53">
        <v>349.13373999999999</v>
      </c>
      <c r="N171" s="53">
        <v>0</v>
      </c>
      <c r="O171" s="53">
        <v>0</v>
      </c>
      <c r="P171" s="53">
        <v>349.64628999999996</v>
      </c>
      <c r="Q171" s="863"/>
    </row>
    <row r="172" spans="1:17" ht="14.25" customHeight="1">
      <c r="A172" s="81" t="s">
        <v>154</v>
      </c>
      <c r="B172" s="53">
        <v>97084.800000000003</v>
      </c>
      <c r="C172" s="53">
        <v>0</v>
      </c>
      <c r="D172" s="53">
        <v>28587.73604</v>
      </c>
      <c r="E172" s="53">
        <v>5.11531</v>
      </c>
      <c r="F172" s="53">
        <v>8</v>
      </c>
      <c r="G172" s="53">
        <v>1.35E-2</v>
      </c>
      <c r="H172" s="53">
        <v>16220</v>
      </c>
      <c r="I172" s="53">
        <v>0</v>
      </c>
      <c r="J172" s="53">
        <v>0</v>
      </c>
      <c r="K172" s="53">
        <v>8485.4593100000002</v>
      </c>
      <c r="L172" s="53">
        <v>0</v>
      </c>
      <c r="M172" s="53">
        <v>458.24684000000002</v>
      </c>
      <c r="N172" s="53">
        <v>0</v>
      </c>
      <c r="O172" s="53">
        <v>4211.04</v>
      </c>
      <c r="P172" s="53">
        <v>155060.41099999999</v>
      </c>
      <c r="Q172" s="863"/>
    </row>
    <row r="173" spans="1:17" ht="14.25" customHeight="1">
      <c r="A173" s="81" t="s">
        <v>155</v>
      </c>
      <c r="B173" s="53">
        <v>0</v>
      </c>
      <c r="C173" s="53">
        <v>0</v>
      </c>
      <c r="D173" s="53">
        <v>0</v>
      </c>
      <c r="E173" s="53">
        <v>0</v>
      </c>
      <c r="F173" s="53">
        <v>0</v>
      </c>
      <c r="G173" s="53">
        <v>0</v>
      </c>
      <c r="H173" s="53">
        <v>0</v>
      </c>
      <c r="I173" s="53">
        <v>1689.5345500000001</v>
      </c>
      <c r="J173" s="53">
        <v>0</v>
      </c>
      <c r="K173" s="53">
        <v>0</v>
      </c>
      <c r="L173" s="53">
        <v>116.006</v>
      </c>
      <c r="M173" s="53">
        <v>0</v>
      </c>
      <c r="N173" s="53">
        <v>139.57924</v>
      </c>
      <c r="O173" s="53">
        <v>1318.48831</v>
      </c>
      <c r="P173" s="53">
        <v>3263.6080999999999</v>
      </c>
      <c r="Q173" s="863"/>
    </row>
    <row r="174" spans="1:17" ht="14.25" customHeight="1">
      <c r="A174" s="423" t="s">
        <v>156</v>
      </c>
      <c r="B174" s="53">
        <v>0</v>
      </c>
      <c r="C174" s="53">
        <v>0</v>
      </c>
      <c r="D174" s="53">
        <v>0</v>
      </c>
      <c r="E174" s="53">
        <v>0</v>
      </c>
      <c r="F174" s="53">
        <v>0</v>
      </c>
      <c r="G174" s="53">
        <v>0</v>
      </c>
      <c r="H174" s="53">
        <v>0</v>
      </c>
      <c r="I174" s="53">
        <v>0</v>
      </c>
      <c r="J174" s="53">
        <v>0</v>
      </c>
      <c r="K174" s="53">
        <v>0</v>
      </c>
      <c r="L174" s="53">
        <v>0</v>
      </c>
      <c r="M174" s="53">
        <v>0</v>
      </c>
      <c r="N174" s="53">
        <v>0</v>
      </c>
      <c r="O174" s="53">
        <v>0</v>
      </c>
      <c r="P174" s="53">
        <v>0</v>
      </c>
      <c r="Q174" s="863"/>
    </row>
    <row r="175" spans="1:17" ht="14.25" customHeight="1">
      <c r="A175" s="81" t="s">
        <v>157</v>
      </c>
      <c r="B175" s="53">
        <v>0</v>
      </c>
      <c r="C175" s="53">
        <v>0</v>
      </c>
      <c r="D175" s="53">
        <v>0</v>
      </c>
      <c r="E175" s="53">
        <v>0</v>
      </c>
      <c r="F175" s="53">
        <v>0</v>
      </c>
      <c r="G175" s="53">
        <v>0</v>
      </c>
      <c r="H175" s="53">
        <v>0</v>
      </c>
      <c r="I175" s="53">
        <v>0</v>
      </c>
      <c r="J175" s="53">
        <v>0</v>
      </c>
      <c r="K175" s="53">
        <v>0</v>
      </c>
      <c r="L175" s="53">
        <v>0</v>
      </c>
      <c r="M175" s="53">
        <v>0</v>
      </c>
      <c r="N175" s="53">
        <v>0</v>
      </c>
      <c r="O175" s="53">
        <v>0</v>
      </c>
      <c r="P175" s="53">
        <v>0</v>
      </c>
      <c r="Q175" s="863"/>
    </row>
    <row r="176" spans="1:17" ht="14.25" customHeight="1">
      <c r="A176" s="81" t="s">
        <v>158</v>
      </c>
      <c r="B176" s="53">
        <v>0</v>
      </c>
      <c r="C176" s="53">
        <v>0</v>
      </c>
      <c r="D176" s="53">
        <v>0</v>
      </c>
      <c r="E176" s="53">
        <v>0</v>
      </c>
      <c r="F176" s="53">
        <v>0</v>
      </c>
      <c r="G176" s="53">
        <v>0</v>
      </c>
      <c r="H176" s="53">
        <v>0</v>
      </c>
      <c r="I176" s="53">
        <v>0</v>
      </c>
      <c r="J176" s="53">
        <v>0</v>
      </c>
      <c r="K176" s="53">
        <v>0</v>
      </c>
      <c r="L176" s="53">
        <v>0</v>
      </c>
      <c r="M176" s="53">
        <v>0</v>
      </c>
      <c r="N176" s="53">
        <v>0</v>
      </c>
      <c r="O176" s="53">
        <v>0</v>
      </c>
      <c r="P176" s="53">
        <v>0</v>
      </c>
      <c r="Q176" s="863"/>
    </row>
    <row r="177" spans="1:17" ht="14.25" customHeight="1">
      <c r="A177" s="81" t="s">
        <v>159</v>
      </c>
      <c r="B177" s="53">
        <v>0</v>
      </c>
      <c r="C177" s="53">
        <v>0</v>
      </c>
      <c r="D177" s="53">
        <v>0</v>
      </c>
      <c r="E177" s="53">
        <v>0</v>
      </c>
      <c r="F177" s="53">
        <v>0</v>
      </c>
      <c r="G177" s="53">
        <v>0</v>
      </c>
      <c r="H177" s="53">
        <v>0</v>
      </c>
      <c r="I177" s="53">
        <v>0</v>
      </c>
      <c r="J177" s="53">
        <v>0</v>
      </c>
      <c r="K177" s="53">
        <v>0</v>
      </c>
      <c r="L177" s="53">
        <v>0</v>
      </c>
      <c r="M177" s="53">
        <v>0</v>
      </c>
      <c r="N177" s="53">
        <v>0</v>
      </c>
      <c r="O177" s="53">
        <v>0</v>
      </c>
      <c r="P177" s="53">
        <v>0</v>
      </c>
      <c r="Q177" s="863"/>
    </row>
    <row r="178" spans="1:17" ht="14.25" customHeight="1">
      <c r="A178" s="423" t="s">
        <v>160</v>
      </c>
      <c r="B178" s="53">
        <v>306238.78200999997</v>
      </c>
      <c r="C178" s="53">
        <v>107525.88639</v>
      </c>
      <c r="D178" s="53">
        <v>329728.47967000003</v>
      </c>
      <c r="E178" s="53">
        <v>400149.98762000003</v>
      </c>
      <c r="F178" s="53">
        <v>329328.17939999996</v>
      </c>
      <c r="G178" s="53">
        <v>78463.840760000006</v>
      </c>
      <c r="H178" s="53">
        <v>83362.498000000007</v>
      </c>
      <c r="I178" s="53">
        <v>153430.98422000001</v>
      </c>
      <c r="J178" s="53">
        <v>12058.123669999999</v>
      </c>
      <c r="K178" s="53">
        <v>34133.695209999998</v>
      </c>
      <c r="L178" s="53">
        <v>335884.79914999998</v>
      </c>
      <c r="M178" s="53">
        <v>14766.371289999999</v>
      </c>
      <c r="N178" s="53">
        <v>66460.595270000005</v>
      </c>
      <c r="O178" s="53">
        <v>78571.705700000006</v>
      </c>
      <c r="P178" s="53">
        <v>2330103.9283600003</v>
      </c>
      <c r="Q178" s="863"/>
    </row>
    <row r="179" spans="1:17" ht="14.25" customHeight="1">
      <c r="A179" s="81" t="s">
        <v>161</v>
      </c>
      <c r="B179" s="53">
        <v>179022.40171999999</v>
      </c>
      <c r="C179" s="53">
        <v>107525.74445</v>
      </c>
      <c r="D179" s="53">
        <v>306662</v>
      </c>
      <c r="E179" s="53">
        <v>295689.04262000002</v>
      </c>
      <c r="F179" s="53">
        <v>192080.70499999999</v>
      </c>
      <c r="G179" s="53">
        <v>72242.050080000001</v>
      </c>
      <c r="H179" s="53">
        <v>83355.421610000005</v>
      </c>
      <c r="I179" s="53">
        <v>143167.86981</v>
      </c>
      <c r="J179" s="53">
        <v>1333.97993</v>
      </c>
      <c r="K179" s="53">
        <v>14865.79795</v>
      </c>
      <c r="L179" s="53">
        <v>84261.759669999999</v>
      </c>
      <c r="M179" s="53">
        <v>13018.379859999999</v>
      </c>
      <c r="N179" s="53">
        <v>49460.504930000003</v>
      </c>
      <c r="O179" s="53">
        <v>78571.705700000006</v>
      </c>
      <c r="P179" s="53">
        <v>1621257.3633299998</v>
      </c>
      <c r="Q179" s="863"/>
    </row>
    <row r="180" spans="1:17" ht="14.25" customHeight="1">
      <c r="A180" s="81" t="s">
        <v>162</v>
      </c>
      <c r="B180" s="53">
        <v>0</v>
      </c>
      <c r="C180" s="53">
        <v>0</v>
      </c>
      <c r="D180" s="53">
        <v>23066.479670000001</v>
      </c>
      <c r="E180" s="53">
        <v>0</v>
      </c>
      <c r="F180" s="53">
        <v>0</v>
      </c>
      <c r="G180" s="53">
        <v>6221.7906800000001</v>
      </c>
      <c r="H180" s="53">
        <v>7.07639</v>
      </c>
      <c r="I180" s="53">
        <v>10263.11441</v>
      </c>
      <c r="J180" s="53">
        <v>10724.14374</v>
      </c>
      <c r="K180" s="53">
        <v>2921.8507100000002</v>
      </c>
      <c r="L180" s="53">
        <v>18783.642660000001</v>
      </c>
      <c r="M180" s="53">
        <v>1747.99143</v>
      </c>
      <c r="N180" s="53">
        <v>0</v>
      </c>
      <c r="O180" s="53">
        <v>0</v>
      </c>
      <c r="P180" s="53">
        <v>73736.089689999993</v>
      </c>
      <c r="Q180" s="863"/>
    </row>
    <row r="181" spans="1:17" ht="14.25" customHeight="1">
      <c r="A181" s="81" t="s">
        <v>163</v>
      </c>
      <c r="B181" s="53">
        <v>127216.38029</v>
      </c>
      <c r="C181" s="53">
        <v>0.14194000000000001</v>
      </c>
      <c r="D181" s="53">
        <v>0</v>
      </c>
      <c r="E181" s="53">
        <v>104460.94500000001</v>
      </c>
      <c r="F181" s="53">
        <v>137247.47440000001</v>
      </c>
      <c r="G181" s="53">
        <v>0</v>
      </c>
      <c r="H181" s="53">
        <v>0</v>
      </c>
      <c r="I181" s="53">
        <v>0</v>
      </c>
      <c r="J181" s="53">
        <v>0</v>
      </c>
      <c r="K181" s="53">
        <v>16346.046550000001</v>
      </c>
      <c r="L181" s="53">
        <v>232839.39681999999</v>
      </c>
      <c r="M181" s="53">
        <v>0</v>
      </c>
      <c r="N181" s="53">
        <v>17000.090339999999</v>
      </c>
      <c r="O181" s="53">
        <v>0</v>
      </c>
      <c r="P181" s="53">
        <v>635110.47534</v>
      </c>
      <c r="Q181" s="863"/>
    </row>
    <row r="182" spans="1:17" ht="14.25" customHeight="1">
      <c r="A182" s="423" t="s">
        <v>164</v>
      </c>
      <c r="B182" s="53">
        <v>87147.292099999991</v>
      </c>
      <c r="C182" s="53">
        <v>203852.62369000001</v>
      </c>
      <c r="D182" s="53">
        <v>319442.32827</v>
      </c>
      <c r="E182" s="53">
        <v>60856.360740000004</v>
      </c>
      <c r="F182" s="53">
        <v>16458.384289999998</v>
      </c>
      <c r="G182" s="53">
        <v>105210.45223000001</v>
      </c>
      <c r="H182" s="53">
        <v>44606.31781</v>
      </c>
      <c r="I182" s="53">
        <v>290390.49177999998</v>
      </c>
      <c r="J182" s="53">
        <v>-9193.6746700000003</v>
      </c>
      <c r="K182" s="53">
        <v>-166.22089000000003</v>
      </c>
      <c r="L182" s="53">
        <v>109219.25612000001</v>
      </c>
      <c r="M182" s="53">
        <v>39678.733979999997</v>
      </c>
      <c r="N182" s="53">
        <v>15284.762859999999</v>
      </c>
      <c r="O182" s="53">
        <v>125760.11096999999</v>
      </c>
      <c r="P182" s="53">
        <v>1408547.2192800001</v>
      </c>
      <c r="Q182" s="863"/>
    </row>
    <row r="183" spans="1:17" ht="14.25" customHeight="1">
      <c r="A183" s="81" t="s">
        <v>165</v>
      </c>
      <c r="B183" s="53">
        <v>70704.98</v>
      </c>
      <c r="C183" s="53">
        <v>174717.04690000002</v>
      </c>
      <c r="D183" s="53">
        <v>315717.37104</v>
      </c>
      <c r="E183" s="53">
        <v>40366.666720000001</v>
      </c>
      <c r="F183" s="53">
        <v>0</v>
      </c>
      <c r="G183" s="53">
        <v>97652.791649999999</v>
      </c>
      <c r="H183" s="53">
        <v>37684.32778</v>
      </c>
      <c r="I183" s="53">
        <v>271734.80832999997</v>
      </c>
      <c r="J183" s="53">
        <v>-9244.9858999999997</v>
      </c>
      <c r="K183" s="53">
        <v>-845.33037000000002</v>
      </c>
      <c r="L183" s="53">
        <v>101078.85874</v>
      </c>
      <c r="M183" s="53">
        <v>37439.686280000002</v>
      </c>
      <c r="N183" s="53">
        <v>10574.123210000002</v>
      </c>
      <c r="O183" s="53">
        <v>116673.33903</v>
      </c>
      <c r="P183" s="53">
        <v>1264253.6834100001</v>
      </c>
      <c r="Q183" s="863"/>
    </row>
    <row r="184" spans="1:17" ht="14.25" customHeight="1" thickBot="1">
      <c r="A184" s="424" t="s">
        <v>166</v>
      </c>
      <c r="B184" s="53">
        <v>16442.312099999999</v>
      </c>
      <c r="C184" s="53">
        <v>29135.576789999999</v>
      </c>
      <c r="D184" s="53">
        <v>3724.95723</v>
      </c>
      <c r="E184" s="53">
        <v>20489.694019999999</v>
      </c>
      <c r="F184" s="53">
        <v>16458.384289999998</v>
      </c>
      <c r="G184" s="53">
        <v>7557.6605799999998</v>
      </c>
      <c r="H184" s="53">
        <v>6921.9900299999999</v>
      </c>
      <c r="I184" s="53">
        <v>18655.68345</v>
      </c>
      <c r="J184" s="53">
        <v>51.311230000000002</v>
      </c>
      <c r="K184" s="53">
        <v>679.10947999999996</v>
      </c>
      <c r="L184" s="53">
        <v>8140.3973800000003</v>
      </c>
      <c r="M184" s="53">
        <v>2239.0477000000001</v>
      </c>
      <c r="N184" s="53">
        <v>4710.6396500000001</v>
      </c>
      <c r="O184" s="53">
        <v>9086.7719399999987</v>
      </c>
      <c r="P184" s="53">
        <v>144293.53586999999</v>
      </c>
      <c r="Q184" s="863"/>
    </row>
    <row r="185" spans="1:17" ht="14.25" customHeight="1" thickTop="1" thickBot="1">
      <c r="A185" s="406" t="s">
        <v>167</v>
      </c>
      <c r="B185" s="55">
        <v>24639289.334369998</v>
      </c>
      <c r="C185" s="55">
        <v>24200068.498889998</v>
      </c>
      <c r="D185" s="55">
        <v>33703416.27877</v>
      </c>
      <c r="E185" s="55">
        <v>20012980.098330002</v>
      </c>
      <c r="F185" s="55">
        <v>18985949.594040003</v>
      </c>
      <c r="G185" s="55">
        <v>11286501.365899999</v>
      </c>
      <c r="H185" s="55">
        <v>10060955.28366</v>
      </c>
      <c r="I185" s="55">
        <v>12180374.449760001</v>
      </c>
      <c r="J185" s="55">
        <v>210651.07869999998</v>
      </c>
      <c r="K185" s="55">
        <v>456488.07135000004</v>
      </c>
      <c r="L185" s="55">
        <v>12478284.300030001</v>
      </c>
      <c r="M185" s="55">
        <v>3371085.3972399998</v>
      </c>
      <c r="N185" s="55">
        <v>15286821.907229999</v>
      </c>
      <c r="O185" s="55">
        <v>8555036.9910400007</v>
      </c>
      <c r="P185" s="55">
        <v>195427902.64930999</v>
      </c>
      <c r="Q185" s="863"/>
    </row>
    <row r="186" spans="1:17" ht="14.25" customHeight="1" thickTop="1" thickBot="1">
      <c r="A186" s="407" t="s">
        <v>168</v>
      </c>
      <c r="B186" s="52">
        <v>4382249.3938999996</v>
      </c>
      <c r="C186" s="52">
        <v>1246173.37081</v>
      </c>
      <c r="D186" s="52">
        <v>3367883.4789100001</v>
      </c>
      <c r="E186" s="52">
        <v>6692838.4740000004</v>
      </c>
      <c r="F186" s="52">
        <v>3015980.6863000002</v>
      </c>
      <c r="G186" s="52">
        <v>456542.27925000002</v>
      </c>
      <c r="H186" s="52">
        <v>381474.77246000001</v>
      </c>
      <c r="I186" s="52">
        <v>826.21954000000005</v>
      </c>
      <c r="J186" s="52">
        <v>33801.838739999999</v>
      </c>
      <c r="K186" s="52">
        <v>313998.19900999998</v>
      </c>
      <c r="L186" s="52">
        <v>52180.928159999996</v>
      </c>
      <c r="M186" s="52">
        <v>466030.58345999999</v>
      </c>
      <c r="N186" s="52">
        <v>347032.69086999999</v>
      </c>
      <c r="O186" s="52">
        <v>144237.87708999999</v>
      </c>
      <c r="P186" s="52">
        <v>20901250.7925</v>
      </c>
      <c r="Q186" s="863"/>
    </row>
    <row r="187" spans="1:17" ht="14.25" customHeight="1" thickTop="1">
      <c r="A187" s="423" t="s">
        <v>169</v>
      </c>
      <c r="B187" s="53">
        <v>163117.20540000001</v>
      </c>
      <c r="C187" s="53">
        <v>43446.905279999999</v>
      </c>
      <c r="D187" s="53">
        <v>133948.34754000002</v>
      </c>
      <c r="E187" s="53">
        <v>237624.56519999998</v>
      </c>
      <c r="F187" s="53">
        <v>257970.4186</v>
      </c>
      <c r="G187" s="53">
        <v>53817.549810000004</v>
      </c>
      <c r="H187" s="53">
        <v>9701.8829999999998</v>
      </c>
      <c r="I187" s="53">
        <v>0</v>
      </c>
      <c r="J187" s="53">
        <v>0</v>
      </c>
      <c r="K187" s="53">
        <v>889.80916999999999</v>
      </c>
      <c r="L187" s="53">
        <v>0</v>
      </c>
      <c r="M187" s="53">
        <v>0</v>
      </c>
      <c r="N187" s="53">
        <v>324.8553</v>
      </c>
      <c r="O187" s="53">
        <v>0</v>
      </c>
      <c r="P187" s="53">
        <v>900841.53929999995</v>
      </c>
      <c r="Q187" s="863"/>
    </row>
    <row r="188" spans="1:17" ht="14.25" customHeight="1">
      <c r="A188" s="81" t="s">
        <v>170</v>
      </c>
      <c r="B188" s="53">
        <v>115643.88004999999</v>
      </c>
      <c r="C188" s="53">
        <v>373.32117999999997</v>
      </c>
      <c r="D188" s="53">
        <v>108243.97265000001</v>
      </c>
      <c r="E188" s="53">
        <v>22482.73084</v>
      </c>
      <c r="F188" s="53">
        <v>138800.6287</v>
      </c>
      <c r="G188" s="53">
        <v>38664.683770000003</v>
      </c>
      <c r="H188" s="53">
        <v>3333.13508</v>
      </c>
      <c r="I188" s="53">
        <v>0</v>
      </c>
      <c r="J188" s="53">
        <v>0</v>
      </c>
      <c r="K188" s="53">
        <v>0</v>
      </c>
      <c r="L188" s="53">
        <v>0</v>
      </c>
      <c r="M188" s="53">
        <v>0</v>
      </c>
      <c r="N188" s="53">
        <v>0</v>
      </c>
      <c r="O188" s="53">
        <v>0</v>
      </c>
      <c r="P188" s="53">
        <v>427542.35226999997</v>
      </c>
      <c r="Q188" s="863"/>
    </row>
    <row r="189" spans="1:17" ht="14.25" customHeight="1">
      <c r="A189" s="81" t="s">
        <v>171</v>
      </c>
      <c r="B189" s="53">
        <v>8186.9940800000004</v>
      </c>
      <c r="C189" s="53">
        <v>2817.6763999999998</v>
      </c>
      <c r="D189" s="53">
        <v>9539.919460000001</v>
      </c>
      <c r="E189" s="53">
        <v>14168.729439999999</v>
      </c>
      <c r="F189" s="53">
        <v>11228.50625</v>
      </c>
      <c r="G189" s="53">
        <v>731.94554000000005</v>
      </c>
      <c r="H189" s="53">
        <v>331.81071999999995</v>
      </c>
      <c r="I189" s="53">
        <v>0</v>
      </c>
      <c r="J189" s="53">
        <v>0</v>
      </c>
      <c r="K189" s="53">
        <v>889.80916999999999</v>
      </c>
      <c r="L189" s="53">
        <v>0</v>
      </c>
      <c r="M189" s="53">
        <v>0</v>
      </c>
      <c r="N189" s="53">
        <v>0</v>
      </c>
      <c r="O189" s="53">
        <v>0</v>
      </c>
      <c r="P189" s="53">
        <v>47895.391060000002</v>
      </c>
      <c r="Q189" s="863"/>
    </row>
    <row r="190" spans="1:17" ht="14.25" customHeight="1">
      <c r="A190" s="81" t="s">
        <v>172</v>
      </c>
      <c r="B190" s="53">
        <v>3843.9739</v>
      </c>
      <c r="C190" s="53">
        <v>2058.0102900000002</v>
      </c>
      <c r="D190" s="53">
        <v>3269.0373799999998</v>
      </c>
      <c r="E190" s="53">
        <v>39739.316020000006</v>
      </c>
      <c r="F190" s="53">
        <v>34593.728600000002</v>
      </c>
      <c r="G190" s="53">
        <v>0</v>
      </c>
      <c r="H190" s="53">
        <v>0</v>
      </c>
      <c r="I190" s="53">
        <v>0</v>
      </c>
      <c r="J190" s="53">
        <v>0</v>
      </c>
      <c r="K190" s="53">
        <v>0</v>
      </c>
      <c r="L190" s="53">
        <v>0</v>
      </c>
      <c r="M190" s="53">
        <v>0</v>
      </c>
      <c r="N190" s="53">
        <v>0</v>
      </c>
      <c r="O190" s="53">
        <v>0</v>
      </c>
      <c r="P190" s="53">
        <v>83504.066189999998</v>
      </c>
      <c r="Q190" s="863"/>
    </row>
    <row r="191" spans="1:17" ht="14.25" customHeight="1">
      <c r="A191" s="81" t="s">
        <v>173</v>
      </c>
      <c r="B191" s="53">
        <v>620.83000000000004</v>
      </c>
      <c r="C191" s="53">
        <v>8494.0974100000003</v>
      </c>
      <c r="D191" s="53">
        <v>0</v>
      </c>
      <c r="E191" s="53">
        <v>0</v>
      </c>
      <c r="F191" s="53">
        <v>0</v>
      </c>
      <c r="G191" s="53">
        <v>4130.9205000000002</v>
      </c>
      <c r="H191" s="53">
        <v>0</v>
      </c>
      <c r="I191" s="53">
        <v>0</v>
      </c>
      <c r="J191" s="53">
        <v>0</v>
      </c>
      <c r="K191" s="53">
        <v>0</v>
      </c>
      <c r="L191" s="53">
        <v>0</v>
      </c>
      <c r="M191" s="53">
        <v>0</v>
      </c>
      <c r="N191" s="53">
        <v>324.8553</v>
      </c>
      <c r="O191" s="53">
        <v>0</v>
      </c>
      <c r="P191" s="53">
        <v>13570.703210000001</v>
      </c>
      <c r="Q191" s="863"/>
    </row>
    <row r="192" spans="1:17" ht="14.25" customHeight="1">
      <c r="A192" s="81" t="s">
        <v>174</v>
      </c>
      <c r="B192" s="53">
        <v>34821.527369999996</v>
      </c>
      <c r="C192" s="53">
        <v>29703.8</v>
      </c>
      <c r="D192" s="53">
        <v>12895.41805</v>
      </c>
      <c r="E192" s="53">
        <v>161233.78890000001</v>
      </c>
      <c r="F192" s="53">
        <v>73347.555049999995</v>
      </c>
      <c r="G192" s="53">
        <v>10290</v>
      </c>
      <c r="H192" s="53">
        <v>6036.9372000000003</v>
      </c>
      <c r="I192" s="53">
        <v>0</v>
      </c>
      <c r="J192" s="53">
        <v>0</v>
      </c>
      <c r="K192" s="53">
        <v>0</v>
      </c>
      <c r="L192" s="53">
        <v>0</v>
      </c>
      <c r="M192" s="53">
        <v>0</v>
      </c>
      <c r="N192" s="53">
        <v>0</v>
      </c>
      <c r="O192" s="53">
        <v>0</v>
      </c>
      <c r="P192" s="53">
        <v>328329.02656999999</v>
      </c>
      <c r="Q192" s="863"/>
    </row>
    <row r="193" spans="1:17" ht="14.25" customHeight="1">
      <c r="A193" s="423" t="s">
        <v>175</v>
      </c>
      <c r="B193" s="53">
        <v>3945972.3218700001</v>
      </c>
      <c r="C193" s="53">
        <v>1150421.9604200001</v>
      </c>
      <c r="D193" s="53">
        <v>2913992.6981299999</v>
      </c>
      <c r="E193" s="53">
        <v>6175609.5896099992</v>
      </c>
      <c r="F193" s="53">
        <v>2570003.9199600001</v>
      </c>
      <c r="G193" s="53">
        <v>287625.22373999999</v>
      </c>
      <c r="H193" s="53">
        <v>229234.69753</v>
      </c>
      <c r="I193" s="53">
        <v>826.21954000000005</v>
      </c>
      <c r="J193" s="53">
        <v>33801.838739999999</v>
      </c>
      <c r="K193" s="53">
        <v>312079.38983999996</v>
      </c>
      <c r="L193" s="53">
        <v>52177.928159999996</v>
      </c>
      <c r="M193" s="53">
        <v>443975.36297000002</v>
      </c>
      <c r="N193" s="53">
        <v>271786.315</v>
      </c>
      <c r="O193" s="53">
        <v>24494.154480000001</v>
      </c>
      <c r="P193" s="53">
        <v>18412001.619990002</v>
      </c>
      <c r="Q193" s="863"/>
    </row>
    <row r="194" spans="1:17" ht="14.25" customHeight="1">
      <c r="A194" s="81" t="s">
        <v>176</v>
      </c>
      <c r="B194" s="53">
        <v>841.03599999999994</v>
      </c>
      <c r="C194" s="53">
        <v>0</v>
      </c>
      <c r="D194" s="53">
        <v>0</v>
      </c>
      <c r="E194" s="53">
        <v>2058</v>
      </c>
      <c r="F194" s="53">
        <v>480.2</v>
      </c>
      <c r="G194" s="53">
        <v>0</v>
      </c>
      <c r="H194" s="53">
        <v>0</v>
      </c>
      <c r="I194" s="53">
        <v>0</v>
      </c>
      <c r="J194" s="53">
        <v>0</v>
      </c>
      <c r="K194" s="53">
        <v>0</v>
      </c>
      <c r="L194" s="53">
        <v>0</v>
      </c>
      <c r="M194" s="53">
        <v>0</v>
      </c>
      <c r="N194" s="53">
        <v>0</v>
      </c>
      <c r="O194" s="53">
        <v>0</v>
      </c>
      <c r="P194" s="53">
        <v>3379.2359999999999</v>
      </c>
      <c r="Q194" s="863"/>
    </row>
    <row r="195" spans="1:17" ht="14.25" customHeight="1">
      <c r="A195" s="81" t="s">
        <v>177</v>
      </c>
      <c r="B195" s="53">
        <v>1761448.9769900001</v>
      </c>
      <c r="C195" s="53">
        <v>514023.62543999997</v>
      </c>
      <c r="D195" s="53">
        <v>1240570.58124</v>
      </c>
      <c r="E195" s="53">
        <v>3646407.09137</v>
      </c>
      <c r="F195" s="53">
        <v>1562023.9981600002</v>
      </c>
      <c r="G195" s="53">
        <v>1680.99839</v>
      </c>
      <c r="H195" s="53">
        <v>0</v>
      </c>
      <c r="I195" s="53">
        <v>0</v>
      </c>
      <c r="J195" s="53">
        <v>29099.053660000001</v>
      </c>
      <c r="K195" s="53">
        <v>138026.78840000002</v>
      </c>
      <c r="L195" s="53">
        <v>0</v>
      </c>
      <c r="M195" s="53">
        <v>0</v>
      </c>
      <c r="N195" s="53">
        <v>0</v>
      </c>
      <c r="O195" s="53">
        <v>0</v>
      </c>
      <c r="P195" s="53">
        <v>8893281.1136499997</v>
      </c>
      <c r="Q195" s="863"/>
    </row>
    <row r="196" spans="1:17" ht="14.25" customHeight="1">
      <c r="A196" s="81" t="s">
        <v>178</v>
      </c>
      <c r="B196" s="53">
        <v>2183682.3088799999</v>
      </c>
      <c r="C196" s="53">
        <v>397087.47147000005</v>
      </c>
      <c r="D196" s="53">
        <v>710797.71596000006</v>
      </c>
      <c r="E196" s="53">
        <v>1495243.12659</v>
      </c>
      <c r="F196" s="53">
        <v>833793.18227999995</v>
      </c>
      <c r="G196" s="53">
        <v>219934.52565</v>
      </c>
      <c r="H196" s="53">
        <v>229234.69753</v>
      </c>
      <c r="I196" s="53">
        <v>826.21954000000005</v>
      </c>
      <c r="J196" s="53">
        <v>3145.3351400000001</v>
      </c>
      <c r="K196" s="53">
        <v>126190.41954999999</v>
      </c>
      <c r="L196" s="53">
        <v>32367.45737</v>
      </c>
      <c r="M196" s="53">
        <v>355056.47477999999</v>
      </c>
      <c r="N196" s="53">
        <v>227182.63933999999</v>
      </c>
      <c r="O196" s="53">
        <v>24494.154480000001</v>
      </c>
      <c r="P196" s="53">
        <v>6839035.7285600007</v>
      </c>
      <c r="Q196" s="863"/>
    </row>
    <row r="197" spans="1:17" ht="14.25" customHeight="1">
      <c r="A197" s="81" t="s">
        <v>179</v>
      </c>
      <c r="B197" s="53">
        <v>0</v>
      </c>
      <c r="C197" s="53">
        <v>0</v>
      </c>
      <c r="D197" s="53">
        <v>0</v>
      </c>
      <c r="E197" s="53">
        <v>0</v>
      </c>
      <c r="F197" s="53">
        <v>0</v>
      </c>
      <c r="G197" s="53">
        <v>0</v>
      </c>
      <c r="H197" s="53">
        <v>0</v>
      </c>
      <c r="I197" s="53">
        <v>0</v>
      </c>
      <c r="J197" s="53">
        <v>0</v>
      </c>
      <c r="K197" s="53">
        <v>0</v>
      </c>
      <c r="L197" s="53">
        <v>0</v>
      </c>
      <c r="M197" s="53">
        <v>0</v>
      </c>
      <c r="N197" s="53">
        <v>0</v>
      </c>
      <c r="O197" s="53">
        <v>0</v>
      </c>
      <c r="P197" s="53">
        <v>0</v>
      </c>
      <c r="Q197" s="863"/>
    </row>
    <row r="198" spans="1:17" ht="14.25" customHeight="1">
      <c r="A198" s="81" t="s">
        <v>180</v>
      </c>
      <c r="B198" s="53">
        <v>0</v>
      </c>
      <c r="C198" s="53">
        <v>239310.86351</v>
      </c>
      <c r="D198" s="53">
        <v>962624.40093</v>
      </c>
      <c r="E198" s="53">
        <v>1031901.37165</v>
      </c>
      <c r="F198" s="53">
        <v>173706.53952000002</v>
      </c>
      <c r="G198" s="53">
        <v>66009.699699999997</v>
      </c>
      <c r="H198" s="53">
        <v>0</v>
      </c>
      <c r="I198" s="53">
        <v>0</v>
      </c>
      <c r="J198" s="53">
        <v>1557.44994</v>
      </c>
      <c r="K198" s="53">
        <v>47862.18189</v>
      </c>
      <c r="L198" s="53">
        <v>19810.470789999999</v>
      </c>
      <c r="M198" s="53">
        <v>88918.888189999998</v>
      </c>
      <c r="N198" s="53">
        <v>44603.675659999994</v>
      </c>
      <c r="O198" s="53">
        <v>0</v>
      </c>
      <c r="P198" s="53">
        <v>2676305.5417800001</v>
      </c>
      <c r="Q198" s="863"/>
    </row>
    <row r="199" spans="1:17" ht="14.25" customHeight="1">
      <c r="A199" s="423" t="s">
        <v>181</v>
      </c>
      <c r="B199" s="53">
        <v>0</v>
      </c>
      <c r="C199" s="53">
        <v>0</v>
      </c>
      <c r="D199" s="53">
        <v>0</v>
      </c>
      <c r="E199" s="53">
        <v>0</v>
      </c>
      <c r="F199" s="53">
        <v>0</v>
      </c>
      <c r="G199" s="53">
        <v>0</v>
      </c>
      <c r="H199" s="53">
        <v>0</v>
      </c>
      <c r="I199" s="53">
        <v>0</v>
      </c>
      <c r="J199" s="53">
        <v>0</v>
      </c>
      <c r="K199" s="53">
        <v>0</v>
      </c>
      <c r="L199" s="53">
        <v>0</v>
      </c>
      <c r="M199" s="53">
        <v>0</v>
      </c>
      <c r="N199" s="53">
        <v>0</v>
      </c>
      <c r="O199" s="53">
        <v>0</v>
      </c>
      <c r="P199" s="53">
        <v>0</v>
      </c>
      <c r="Q199" s="863"/>
    </row>
    <row r="200" spans="1:17" ht="14.25" customHeight="1">
      <c r="A200" s="423" t="s">
        <v>182</v>
      </c>
      <c r="B200" s="53">
        <v>273159.86663</v>
      </c>
      <c r="C200" s="53">
        <v>52304.505109999998</v>
      </c>
      <c r="D200" s="53">
        <v>195882.02531</v>
      </c>
      <c r="E200" s="53">
        <v>277398.51919000002</v>
      </c>
      <c r="F200" s="53">
        <v>186524.53286000001</v>
      </c>
      <c r="G200" s="53">
        <v>115099.50570000001</v>
      </c>
      <c r="H200" s="53">
        <v>138079.19193</v>
      </c>
      <c r="I200" s="53">
        <v>0</v>
      </c>
      <c r="J200" s="53">
        <v>0</v>
      </c>
      <c r="K200" s="53">
        <v>1029</v>
      </c>
      <c r="L200" s="53">
        <v>3</v>
      </c>
      <c r="M200" s="53">
        <v>22055.22049</v>
      </c>
      <c r="N200" s="53">
        <v>64323.563520000003</v>
      </c>
      <c r="O200" s="53">
        <v>119743.72261</v>
      </c>
      <c r="P200" s="53">
        <v>1445602.6533499998</v>
      </c>
      <c r="Q200" s="863"/>
    </row>
    <row r="201" spans="1:17" ht="14.25" customHeight="1">
      <c r="A201" s="81" t="s">
        <v>183</v>
      </c>
      <c r="B201" s="53">
        <v>70070.179409999997</v>
      </c>
      <c r="C201" s="53">
        <v>2764.1436699999999</v>
      </c>
      <c r="D201" s="53">
        <v>1616.5444</v>
      </c>
      <c r="E201" s="53">
        <v>21970.899940000003</v>
      </c>
      <c r="F201" s="53">
        <v>3195</v>
      </c>
      <c r="G201" s="53">
        <v>5960.5614000000005</v>
      </c>
      <c r="H201" s="53">
        <v>3676.2488900000003</v>
      </c>
      <c r="I201" s="53">
        <v>0</v>
      </c>
      <c r="J201" s="53">
        <v>0</v>
      </c>
      <c r="K201" s="53">
        <v>1029</v>
      </c>
      <c r="L201" s="53">
        <v>0</v>
      </c>
      <c r="M201" s="53">
        <v>0</v>
      </c>
      <c r="N201" s="53">
        <v>0</v>
      </c>
      <c r="O201" s="53">
        <v>0</v>
      </c>
      <c r="P201" s="53">
        <v>110282.57771</v>
      </c>
    </row>
    <row r="202" spans="1:17" ht="14.25" customHeight="1">
      <c r="A202" s="81" t="s">
        <v>184</v>
      </c>
      <c r="B202" s="53">
        <v>203089.68721999999</v>
      </c>
      <c r="C202" s="53">
        <v>49540.361440000001</v>
      </c>
      <c r="D202" s="53">
        <v>194265.48090999998</v>
      </c>
      <c r="E202" s="53">
        <v>255427.61924999999</v>
      </c>
      <c r="F202" s="53">
        <v>182508.91956000001</v>
      </c>
      <c r="G202" s="53">
        <v>109138.9443</v>
      </c>
      <c r="H202" s="53">
        <v>134402.94303999998</v>
      </c>
      <c r="I202" s="53">
        <v>0</v>
      </c>
      <c r="J202" s="53">
        <v>0</v>
      </c>
      <c r="K202" s="53">
        <v>0</v>
      </c>
      <c r="L202" s="53">
        <v>3</v>
      </c>
      <c r="M202" s="53">
        <v>13635.29293</v>
      </c>
      <c r="N202" s="53">
        <v>64323.563520000003</v>
      </c>
      <c r="O202" s="53">
        <v>29251.135489999997</v>
      </c>
      <c r="P202" s="53">
        <v>1235586.9476600001</v>
      </c>
    </row>
    <row r="203" spans="1:17" ht="14.25" customHeight="1">
      <c r="A203" s="81" t="s">
        <v>185</v>
      </c>
      <c r="B203" s="53">
        <v>0</v>
      </c>
      <c r="C203" s="53">
        <v>0</v>
      </c>
      <c r="D203" s="53">
        <v>0</v>
      </c>
      <c r="E203" s="53">
        <v>0</v>
      </c>
      <c r="F203" s="53">
        <v>0</v>
      </c>
      <c r="G203" s="53">
        <v>0</v>
      </c>
      <c r="H203" s="53">
        <v>0</v>
      </c>
      <c r="I203" s="53">
        <v>0</v>
      </c>
      <c r="J203" s="53">
        <v>0</v>
      </c>
      <c r="K203" s="53">
        <v>0</v>
      </c>
      <c r="L203" s="53">
        <v>0</v>
      </c>
      <c r="M203" s="53">
        <v>0</v>
      </c>
      <c r="N203" s="53">
        <v>0</v>
      </c>
      <c r="O203" s="53">
        <v>0</v>
      </c>
      <c r="P203" s="53">
        <v>0</v>
      </c>
    </row>
    <row r="204" spans="1:17" ht="14.25" customHeight="1">
      <c r="A204" s="81" t="s">
        <v>186</v>
      </c>
      <c r="B204" s="53">
        <v>0</v>
      </c>
      <c r="C204" s="53">
        <v>0</v>
      </c>
      <c r="D204" s="53">
        <v>0</v>
      </c>
      <c r="E204" s="53">
        <v>0</v>
      </c>
      <c r="F204" s="53">
        <v>820.61330000000009</v>
      </c>
      <c r="G204" s="53">
        <v>0</v>
      </c>
      <c r="H204" s="53">
        <v>0</v>
      </c>
      <c r="I204" s="53">
        <v>0</v>
      </c>
      <c r="J204" s="53">
        <v>0</v>
      </c>
      <c r="K204" s="53">
        <v>0</v>
      </c>
      <c r="L204" s="53">
        <v>0</v>
      </c>
      <c r="M204" s="53">
        <v>8419.9275600000001</v>
      </c>
      <c r="N204" s="53">
        <v>0</v>
      </c>
      <c r="O204" s="53">
        <v>90492.587120000011</v>
      </c>
      <c r="P204" s="53">
        <v>99733.127980000005</v>
      </c>
    </row>
    <row r="205" spans="1:17" ht="14.25" customHeight="1" thickBot="1">
      <c r="A205" s="423" t="s">
        <v>187</v>
      </c>
      <c r="B205" s="53">
        <v>0</v>
      </c>
      <c r="C205" s="53">
        <v>0</v>
      </c>
      <c r="D205" s="53">
        <v>124060.40793</v>
      </c>
      <c r="E205" s="53">
        <v>2205.8000000000002</v>
      </c>
      <c r="F205" s="53">
        <v>1481.8148799999999</v>
      </c>
      <c r="G205" s="53">
        <v>0</v>
      </c>
      <c r="H205" s="53">
        <v>4459</v>
      </c>
      <c r="I205" s="53">
        <v>0</v>
      </c>
      <c r="J205" s="53">
        <v>0</v>
      </c>
      <c r="K205" s="53">
        <v>0</v>
      </c>
      <c r="L205" s="53">
        <v>0</v>
      </c>
      <c r="M205" s="53">
        <v>0</v>
      </c>
      <c r="N205" s="53">
        <v>10597.957050000001</v>
      </c>
      <c r="O205" s="53">
        <v>0</v>
      </c>
      <c r="P205" s="53">
        <v>142804.97986000002</v>
      </c>
    </row>
    <row r="206" spans="1:17" ht="14.25" customHeight="1" thickTop="1" thickBot="1">
      <c r="A206" s="407" t="s">
        <v>188</v>
      </c>
      <c r="B206" s="52">
        <v>37009475.66815</v>
      </c>
      <c r="C206" s="52">
        <v>57290596.762699999</v>
      </c>
      <c r="D206" s="52">
        <v>80899005.528300002</v>
      </c>
      <c r="E206" s="52">
        <v>35211515.462199993</v>
      </c>
      <c r="F206" s="52">
        <v>40712132.02053</v>
      </c>
      <c r="G206" s="52">
        <v>19017208.420460001</v>
      </c>
      <c r="H206" s="52">
        <v>17411912.335310001</v>
      </c>
      <c r="I206" s="52">
        <v>10100881.579909999</v>
      </c>
      <c r="J206" s="52">
        <v>983402.37267999991</v>
      </c>
      <c r="K206" s="52">
        <v>1317473.20796</v>
      </c>
      <c r="L206" s="52">
        <v>28754685.913380001</v>
      </c>
      <c r="M206" s="52">
        <v>5412795.3712399993</v>
      </c>
      <c r="N206" s="52">
        <v>36387751.007150002</v>
      </c>
      <c r="O206" s="52">
        <v>12694042.237989999</v>
      </c>
      <c r="P206" s="52">
        <v>383202877.88796002</v>
      </c>
    </row>
    <row r="207" spans="1:17" ht="14.25" customHeight="1" thickTop="1">
      <c r="A207" s="423" t="s">
        <v>189</v>
      </c>
      <c r="B207" s="53">
        <v>274109.71276999998</v>
      </c>
      <c r="C207" s="53">
        <v>1824510.0396400001</v>
      </c>
      <c r="D207" s="53">
        <v>29489.354469999998</v>
      </c>
      <c r="E207" s="53">
        <v>38.483029999999999</v>
      </c>
      <c r="F207" s="53">
        <v>36016.784599999999</v>
      </c>
      <c r="G207" s="53">
        <v>9085.5783900000006</v>
      </c>
      <c r="H207" s="53">
        <v>1.333</v>
      </c>
      <c r="I207" s="53">
        <v>58.283000000000001</v>
      </c>
      <c r="J207" s="53">
        <v>16824.765520000001</v>
      </c>
      <c r="K207" s="53">
        <v>0</v>
      </c>
      <c r="L207" s="53">
        <v>0</v>
      </c>
      <c r="M207" s="53">
        <v>8.0000000000000002E-3</v>
      </c>
      <c r="N207" s="53">
        <v>14215436.0735</v>
      </c>
      <c r="O207" s="53">
        <v>0</v>
      </c>
      <c r="P207" s="53">
        <v>16405570.415920001</v>
      </c>
    </row>
    <row r="208" spans="1:17" ht="14.25" customHeight="1">
      <c r="A208" s="81" t="s">
        <v>190</v>
      </c>
      <c r="B208" s="53">
        <v>34300</v>
      </c>
      <c r="C208" s="53">
        <v>119.6</v>
      </c>
      <c r="D208" s="53">
        <v>0</v>
      </c>
      <c r="E208" s="53">
        <v>0</v>
      </c>
      <c r="F208" s="53">
        <v>0</v>
      </c>
      <c r="G208" s="53">
        <v>0</v>
      </c>
      <c r="H208" s="53">
        <v>0</v>
      </c>
      <c r="I208" s="53">
        <v>0</v>
      </c>
      <c r="J208" s="53">
        <v>0</v>
      </c>
      <c r="K208" s="53">
        <v>0</v>
      </c>
      <c r="L208" s="53">
        <v>0</v>
      </c>
      <c r="M208" s="53">
        <v>0</v>
      </c>
      <c r="N208" s="53">
        <v>0</v>
      </c>
      <c r="O208" s="53">
        <v>0</v>
      </c>
      <c r="P208" s="53">
        <v>34419.599999999999</v>
      </c>
    </row>
    <row r="209" spans="1:16" ht="14.25" customHeight="1">
      <c r="A209" s="81" t="s">
        <v>191</v>
      </c>
      <c r="B209" s="53">
        <v>0</v>
      </c>
      <c r="C209" s="53">
        <v>1822660</v>
      </c>
      <c r="D209" s="53">
        <v>0</v>
      </c>
      <c r="E209" s="53">
        <v>0</v>
      </c>
      <c r="F209" s="53">
        <v>0</v>
      </c>
      <c r="G209" s="53">
        <v>0</v>
      </c>
      <c r="H209" s="53">
        <v>0</v>
      </c>
      <c r="I209" s="53">
        <v>0</v>
      </c>
      <c r="J209" s="53">
        <v>0</v>
      </c>
      <c r="K209" s="53">
        <v>0</v>
      </c>
      <c r="L209" s="53">
        <v>0</v>
      </c>
      <c r="M209" s="53">
        <v>0</v>
      </c>
      <c r="N209" s="53">
        <v>0</v>
      </c>
      <c r="O209" s="53">
        <v>0</v>
      </c>
      <c r="P209" s="53">
        <v>1822660</v>
      </c>
    </row>
    <row r="210" spans="1:16" ht="14.25" customHeight="1">
      <c r="A210" s="81" t="s">
        <v>192</v>
      </c>
      <c r="B210" s="53">
        <v>239809.71277000001</v>
      </c>
      <c r="C210" s="53">
        <v>1730.4396399999998</v>
      </c>
      <c r="D210" s="53">
        <v>29489.354469999998</v>
      </c>
      <c r="E210" s="53">
        <v>38.483029999999999</v>
      </c>
      <c r="F210" s="53">
        <v>36016.784599999999</v>
      </c>
      <c r="G210" s="53">
        <v>9085.5783900000006</v>
      </c>
      <c r="H210" s="53">
        <v>1.333</v>
      </c>
      <c r="I210" s="53">
        <v>58.283000000000001</v>
      </c>
      <c r="J210" s="53">
        <v>16824.765520000001</v>
      </c>
      <c r="K210" s="53">
        <v>0</v>
      </c>
      <c r="L210" s="53">
        <v>0</v>
      </c>
      <c r="M210" s="53">
        <v>8.0000000000000002E-3</v>
      </c>
      <c r="N210" s="53">
        <v>14215436.0735</v>
      </c>
      <c r="O210" s="53">
        <v>0</v>
      </c>
      <c r="P210" s="53">
        <v>14548490.815920001</v>
      </c>
    </row>
    <row r="211" spans="1:16" ht="14.25" customHeight="1">
      <c r="A211" s="423" t="s">
        <v>193</v>
      </c>
      <c r="B211" s="53">
        <v>0.34599999999999997</v>
      </c>
      <c r="C211" s="53">
        <v>19791464.50367</v>
      </c>
      <c r="D211" s="53">
        <v>5192.7160999999996</v>
      </c>
      <c r="E211" s="53">
        <v>0</v>
      </c>
      <c r="F211" s="53">
        <v>147.05972</v>
      </c>
      <c r="G211" s="53">
        <v>0</v>
      </c>
      <c r="H211" s="53">
        <v>0</v>
      </c>
      <c r="I211" s="53">
        <v>0</v>
      </c>
      <c r="J211" s="53">
        <v>23754.389350000001</v>
      </c>
      <c r="K211" s="53">
        <v>0</v>
      </c>
      <c r="L211" s="53">
        <v>0</v>
      </c>
      <c r="M211" s="53">
        <v>472.16214000000002</v>
      </c>
      <c r="N211" s="53">
        <v>0</v>
      </c>
      <c r="O211" s="53">
        <v>298222.55416</v>
      </c>
      <c r="P211" s="53">
        <v>20119253.731139999</v>
      </c>
    </row>
    <row r="212" spans="1:16" ht="14.25" customHeight="1">
      <c r="A212" s="421" t="s">
        <v>194</v>
      </c>
      <c r="B212" s="53">
        <v>0</v>
      </c>
      <c r="C212" s="53">
        <v>0</v>
      </c>
      <c r="D212" s="53">
        <v>0</v>
      </c>
      <c r="E212" s="53">
        <v>0</v>
      </c>
      <c r="F212" s="53">
        <v>0</v>
      </c>
      <c r="G212" s="53">
        <v>0</v>
      </c>
      <c r="H212" s="53">
        <v>0</v>
      </c>
      <c r="I212" s="53">
        <v>0</v>
      </c>
      <c r="J212" s="53">
        <v>0</v>
      </c>
      <c r="K212" s="53">
        <v>0</v>
      </c>
      <c r="L212" s="53">
        <v>0</v>
      </c>
      <c r="M212" s="53">
        <v>0</v>
      </c>
      <c r="N212" s="53">
        <v>0</v>
      </c>
      <c r="O212" s="53">
        <v>0</v>
      </c>
      <c r="P212" s="53">
        <v>0</v>
      </c>
    </row>
    <row r="213" spans="1:16" ht="14.25" customHeight="1">
      <c r="A213" s="81" t="s">
        <v>195</v>
      </c>
      <c r="B213" s="53">
        <v>0</v>
      </c>
      <c r="C213" s="53">
        <v>654629.14455999993</v>
      </c>
      <c r="D213" s="53">
        <v>5192.7160999999996</v>
      </c>
      <c r="E213" s="53">
        <v>0</v>
      </c>
      <c r="F213" s="53">
        <v>147.05972</v>
      </c>
      <c r="G213" s="53">
        <v>0</v>
      </c>
      <c r="H213" s="53">
        <v>0</v>
      </c>
      <c r="I213" s="53">
        <v>0</v>
      </c>
      <c r="J213" s="53">
        <v>23754.389350000001</v>
      </c>
      <c r="K213" s="53">
        <v>0</v>
      </c>
      <c r="L213" s="53">
        <v>0</v>
      </c>
      <c r="M213" s="53">
        <v>472.16214000000002</v>
      </c>
      <c r="N213" s="53">
        <v>0</v>
      </c>
      <c r="O213" s="53">
        <v>298222.55416</v>
      </c>
      <c r="P213" s="53">
        <v>982418.02602999995</v>
      </c>
    </row>
    <row r="214" spans="1:16" ht="14.25" customHeight="1">
      <c r="A214" s="81" t="s">
        <v>196</v>
      </c>
      <c r="B214" s="53">
        <v>0</v>
      </c>
      <c r="C214" s="53">
        <v>19136821.646110002</v>
      </c>
      <c r="D214" s="53">
        <v>0</v>
      </c>
      <c r="E214" s="53">
        <v>0</v>
      </c>
      <c r="F214" s="53">
        <v>0</v>
      </c>
      <c r="G214" s="53">
        <v>0</v>
      </c>
      <c r="H214" s="53">
        <v>0</v>
      </c>
      <c r="I214" s="53">
        <v>0</v>
      </c>
      <c r="J214" s="53">
        <v>0</v>
      </c>
      <c r="K214" s="53">
        <v>0</v>
      </c>
      <c r="L214" s="53">
        <v>0</v>
      </c>
      <c r="M214" s="53">
        <v>0</v>
      </c>
      <c r="N214" s="53">
        <v>0</v>
      </c>
      <c r="O214" s="53">
        <v>0</v>
      </c>
      <c r="P214" s="53">
        <v>19136821.646110002</v>
      </c>
    </row>
    <row r="215" spans="1:16" ht="14.25" customHeight="1">
      <c r="A215" s="81" t="s">
        <v>1361</v>
      </c>
      <c r="B215" s="53">
        <v>0</v>
      </c>
      <c r="C215" s="53">
        <v>0</v>
      </c>
      <c r="D215" s="53">
        <v>0</v>
      </c>
      <c r="E215" s="53">
        <v>0</v>
      </c>
      <c r="F215" s="53">
        <v>0</v>
      </c>
      <c r="G215" s="53">
        <v>0</v>
      </c>
      <c r="H215" s="53">
        <v>0</v>
      </c>
      <c r="I215" s="53">
        <v>0</v>
      </c>
      <c r="J215" s="53">
        <v>0</v>
      </c>
      <c r="K215" s="53">
        <v>0</v>
      </c>
      <c r="L215" s="53">
        <v>0</v>
      </c>
      <c r="M215" s="53">
        <v>0</v>
      </c>
      <c r="N215" s="53">
        <v>0</v>
      </c>
      <c r="O215" s="53">
        <v>0</v>
      </c>
      <c r="P215" s="53">
        <v>0</v>
      </c>
    </row>
    <row r="216" spans="1:16" ht="14.25" customHeight="1">
      <c r="A216" s="81" t="s">
        <v>197</v>
      </c>
      <c r="B216" s="53">
        <v>0.34599999999999997</v>
      </c>
      <c r="C216" s="53">
        <v>13.712999999999999</v>
      </c>
      <c r="D216" s="53">
        <v>0</v>
      </c>
      <c r="E216" s="53">
        <v>0</v>
      </c>
      <c r="F216" s="53">
        <v>0</v>
      </c>
      <c r="G216" s="53">
        <v>0</v>
      </c>
      <c r="H216" s="53">
        <v>0</v>
      </c>
      <c r="I216" s="53">
        <v>0</v>
      </c>
      <c r="J216" s="53">
        <v>0</v>
      </c>
      <c r="K216" s="53">
        <v>0</v>
      </c>
      <c r="L216" s="53">
        <v>0</v>
      </c>
      <c r="M216" s="53">
        <v>0</v>
      </c>
      <c r="N216" s="53">
        <v>0</v>
      </c>
      <c r="O216" s="53">
        <v>0</v>
      </c>
      <c r="P216" s="53">
        <v>14.058999999999999</v>
      </c>
    </row>
    <row r="217" spans="1:16" ht="14.25" customHeight="1">
      <c r="A217" s="423" t="s">
        <v>198</v>
      </c>
      <c r="B217" s="53">
        <v>33642.041740000001</v>
      </c>
      <c r="C217" s="53">
        <v>1602.0331799999999</v>
      </c>
      <c r="D217" s="53">
        <v>99867.493409999995</v>
      </c>
      <c r="E217" s="53">
        <v>21294.740659999999</v>
      </c>
      <c r="F217" s="53">
        <v>60319.275299999994</v>
      </c>
      <c r="G217" s="53">
        <v>58032.579969999999</v>
      </c>
      <c r="H217" s="53">
        <v>11624.81495</v>
      </c>
      <c r="I217" s="53">
        <v>0</v>
      </c>
      <c r="J217" s="53">
        <v>651.71357999999998</v>
      </c>
      <c r="K217" s="53">
        <v>7018.90697</v>
      </c>
      <c r="L217" s="53">
        <v>0</v>
      </c>
      <c r="M217" s="53">
        <v>607.3206899999999</v>
      </c>
      <c r="N217" s="53">
        <v>3368.6911399999999</v>
      </c>
      <c r="O217" s="53">
        <v>0</v>
      </c>
      <c r="P217" s="53">
        <v>298029.61158999999</v>
      </c>
    </row>
    <row r="218" spans="1:16" ht="14.25" customHeight="1">
      <c r="A218" s="81" t="s">
        <v>199</v>
      </c>
      <c r="B218" s="53">
        <v>28581.610940000002</v>
      </c>
      <c r="C218" s="53">
        <v>948.27614000000005</v>
      </c>
      <c r="D218" s="53">
        <v>62516.122600000002</v>
      </c>
      <c r="E218" s="53">
        <v>18762.486219999999</v>
      </c>
      <c r="F218" s="53">
        <v>57798.589979999997</v>
      </c>
      <c r="G218" s="53">
        <v>32960.223019999998</v>
      </c>
      <c r="H218" s="53">
        <v>10092.190039999999</v>
      </c>
      <c r="I218" s="53">
        <v>0</v>
      </c>
      <c r="J218" s="53">
        <v>651.71357999999998</v>
      </c>
      <c r="K218" s="53">
        <v>6708.4255800000001</v>
      </c>
      <c r="L218" s="53">
        <v>0</v>
      </c>
      <c r="M218" s="53">
        <v>220.95889000000003</v>
      </c>
      <c r="N218" s="53">
        <v>3368.6911399999999</v>
      </c>
      <c r="O218" s="53">
        <v>0</v>
      </c>
      <c r="P218" s="53">
        <v>222609.28813</v>
      </c>
    </row>
    <row r="219" spans="1:16" ht="14.25" customHeight="1">
      <c r="A219" s="81" t="s">
        <v>200</v>
      </c>
      <c r="B219" s="53">
        <v>5060.4308000000001</v>
      </c>
      <c r="C219" s="53">
        <v>653.75704000000007</v>
      </c>
      <c r="D219" s="53">
        <v>37351.37081</v>
      </c>
      <c r="E219" s="53">
        <v>2532.2544400000002</v>
      </c>
      <c r="F219" s="53">
        <v>2520.68532</v>
      </c>
      <c r="G219" s="53">
        <v>25072.356949999998</v>
      </c>
      <c r="H219" s="53">
        <v>1532.62491</v>
      </c>
      <c r="I219" s="53">
        <v>0</v>
      </c>
      <c r="J219" s="53">
        <v>0</v>
      </c>
      <c r="K219" s="53">
        <v>310.48139000000003</v>
      </c>
      <c r="L219" s="53">
        <v>0</v>
      </c>
      <c r="M219" s="53">
        <v>386.36180000000002</v>
      </c>
      <c r="N219" s="53">
        <v>0</v>
      </c>
      <c r="O219" s="53">
        <v>0</v>
      </c>
      <c r="P219" s="53">
        <v>75420.32346</v>
      </c>
    </row>
    <row r="220" spans="1:16" ht="14.25" customHeight="1">
      <c r="A220" s="423" t="s">
        <v>201</v>
      </c>
      <c r="B220" s="53">
        <v>0</v>
      </c>
      <c r="C220" s="53">
        <v>0</v>
      </c>
      <c r="D220" s="53">
        <v>0</v>
      </c>
      <c r="E220" s="53">
        <v>0</v>
      </c>
      <c r="F220" s="53">
        <v>0</v>
      </c>
      <c r="G220" s="53">
        <v>0</v>
      </c>
      <c r="H220" s="53">
        <v>0</v>
      </c>
      <c r="I220" s="53">
        <v>0</v>
      </c>
      <c r="J220" s="53">
        <v>0</v>
      </c>
      <c r="K220" s="53">
        <v>0</v>
      </c>
      <c r="L220" s="53">
        <v>0</v>
      </c>
      <c r="M220" s="53">
        <v>0</v>
      </c>
      <c r="N220" s="53">
        <v>0</v>
      </c>
      <c r="O220" s="53">
        <v>0</v>
      </c>
      <c r="P220" s="53">
        <v>0</v>
      </c>
    </row>
    <row r="221" spans="1:16" ht="14.25" customHeight="1">
      <c r="A221" s="81" t="s">
        <v>202</v>
      </c>
      <c r="B221" s="53">
        <v>0</v>
      </c>
      <c r="C221" s="53">
        <v>0</v>
      </c>
      <c r="D221" s="53">
        <v>0</v>
      </c>
      <c r="E221" s="53">
        <v>0</v>
      </c>
      <c r="F221" s="53">
        <v>0</v>
      </c>
      <c r="G221" s="53">
        <v>0</v>
      </c>
      <c r="H221" s="53">
        <v>0</v>
      </c>
      <c r="I221" s="53">
        <v>0</v>
      </c>
      <c r="J221" s="53">
        <v>0</v>
      </c>
      <c r="K221" s="53">
        <v>0</v>
      </c>
      <c r="L221" s="53">
        <v>0</v>
      </c>
      <c r="M221" s="53">
        <v>0</v>
      </c>
      <c r="N221" s="53">
        <v>0</v>
      </c>
      <c r="O221" s="53">
        <v>0</v>
      </c>
      <c r="P221" s="53">
        <v>0</v>
      </c>
    </row>
    <row r="222" spans="1:16" ht="14.25" customHeight="1">
      <c r="A222" s="81" t="s">
        <v>203</v>
      </c>
      <c r="B222" s="53">
        <v>0</v>
      </c>
      <c r="C222" s="53">
        <v>0</v>
      </c>
      <c r="D222" s="53">
        <v>0</v>
      </c>
      <c r="E222" s="53">
        <v>0</v>
      </c>
      <c r="F222" s="53">
        <v>0</v>
      </c>
      <c r="G222" s="53">
        <v>0</v>
      </c>
      <c r="H222" s="53">
        <v>0</v>
      </c>
      <c r="I222" s="53">
        <v>0</v>
      </c>
      <c r="J222" s="53">
        <v>0</v>
      </c>
      <c r="K222" s="53">
        <v>0</v>
      </c>
      <c r="L222" s="53">
        <v>0</v>
      </c>
      <c r="M222" s="53">
        <v>0</v>
      </c>
      <c r="N222" s="53">
        <v>0</v>
      </c>
      <c r="O222" s="53">
        <v>0</v>
      </c>
      <c r="P222" s="53">
        <v>0</v>
      </c>
    </row>
    <row r="223" spans="1:16" ht="14.25" customHeight="1">
      <c r="A223" s="423" t="s">
        <v>204</v>
      </c>
      <c r="B223" s="53">
        <v>29866036.707049999</v>
      </c>
      <c r="C223" s="53">
        <v>26553368.392409999</v>
      </c>
      <c r="D223" s="53">
        <v>71623200.389020011</v>
      </c>
      <c r="E223" s="53">
        <v>27238565.326820001</v>
      </c>
      <c r="F223" s="53">
        <v>21757600.208040003</v>
      </c>
      <c r="G223" s="53">
        <v>14254298.310899999</v>
      </c>
      <c r="H223" s="53">
        <v>14112418.136919999</v>
      </c>
      <c r="I223" s="53">
        <v>8146378.7204600004</v>
      </c>
      <c r="J223" s="53">
        <v>324063.4473</v>
      </c>
      <c r="K223" s="53">
        <v>899469.06923999998</v>
      </c>
      <c r="L223" s="53">
        <v>27351149.097540002</v>
      </c>
      <c r="M223" s="53">
        <v>4819319.0561499996</v>
      </c>
      <c r="N223" s="53">
        <v>20058405.219049998</v>
      </c>
      <c r="O223" s="53">
        <v>10484590.3027</v>
      </c>
      <c r="P223" s="53">
        <v>277488862.3836</v>
      </c>
    </row>
    <row r="224" spans="1:16" ht="14.25" customHeight="1">
      <c r="A224" s="81" t="s">
        <v>205</v>
      </c>
      <c r="B224" s="53">
        <v>22567336.706669997</v>
      </c>
      <c r="C224" s="53">
        <v>14341135.889110001</v>
      </c>
      <c r="D224" s="53">
        <v>61912109.798190005</v>
      </c>
      <c r="E224" s="53">
        <v>15268559.47638</v>
      </c>
      <c r="F224" s="53">
        <v>14025622.137909999</v>
      </c>
      <c r="G224" s="53">
        <v>10715625.95692</v>
      </c>
      <c r="H224" s="53">
        <v>10417746.555229999</v>
      </c>
      <c r="I224" s="53">
        <v>2679077.01406</v>
      </c>
      <c r="J224" s="53">
        <v>205082.23366999999</v>
      </c>
      <c r="K224" s="53">
        <v>0</v>
      </c>
      <c r="L224" s="53">
        <v>18553289.80353</v>
      </c>
      <c r="M224" s="53">
        <v>3942507.0483400002</v>
      </c>
      <c r="N224" s="53">
        <v>14227084.88084</v>
      </c>
      <c r="O224" s="53">
        <v>7844925.0950600002</v>
      </c>
      <c r="P224" s="53">
        <v>196700102.59591001</v>
      </c>
    </row>
    <row r="225" spans="1:16" ht="14.25" customHeight="1">
      <c r="A225" s="81" t="s">
        <v>206</v>
      </c>
      <c r="B225" s="53">
        <v>115493.35445999999</v>
      </c>
      <c r="C225" s="53">
        <v>13716.327289999999</v>
      </c>
      <c r="D225" s="53">
        <v>6617.8337799999999</v>
      </c>
      <c r="E225" s="53">
        <v>0</v>
      </c>
      <c r="F225" s="53">
        <v>0</v>
      </c>
      <c r="G225" s="53">
        <v>5281.4934199999998</v>
      </c>
      <c r="H225" s="53">
        <v>0</v>
      </c>
      <c r="I225" s="53">
        <v>0</v>
      </c>
      <c r="J225" s="53">
        <v>0</v>
      </c>
      <c r="K225" s="53">
        <v>0</v>
      </c>
      <c r="L225" s="53">
        <v>0</v>
      </c>
      <c r="M225" s="53">
        <v>0</v>
      </c>
      <c r="N225" s="53">
        <v>0</v>
      </c>
      <c r="O225" s="53">
        <v>0</v>
      </c>
      <c r="P225" s="53">
        <v>141109.00894999999</v>
      </c>
    </row>
    <row r="226" spans="1:16" ht="14.25" customHeight="1">
      <c r="A226" s="81" t="s">
        <v>207</v>
      </c>
      <c r="B226" s="53">
        <v>3797048.9162499998</v>
      </c>
      <c r="C226" s="53">
        <v>7197163.9145400003</v>
      </c>
      <c r="D226" s="53">
        <v>6624600.9419600004</v>
      </c>
      <c r="E226" s="53">
        <v>6826396.4080799995</v>
      </c>
      <c r="F226" s="53">
        <v>4708772.5258299997</v>
      </c>
      <c r="G226" s="53">
        <v>2897046.7277800003</v>
      </c>
      <c r="H226" s="53">
        <v>2179201.1153800003</v>
      </c>
      <c r="I226" s="53">
        <v>5299250.9630100001</v>
      </c>
      <c r="J226" s="53">
        <v>85755.043129999991</v>
      </c>
      <c r="K226" s="53">
        <v>666926.92239999992</v>
      </c>
      <c r="L226" s="53">
        <v>8605891.5726399999</v>
      </c>
      <c r="M226" s="53">
        <v>567512.50683000009</v>
      </c>
      <c r="N226" s="53">
        <v>5744770.7497899998</v>
      </c>
      <c r="O226" s="53">
        <v>2535187.3252600003</v>
      </c>
      <c r="P226" s="53">
        <v>57735525.632879995</v>
      </c>
    </row>
    <row r="227" spans="1:16" ht="14.25" customHeight="1">
      <c r="A227" s="81" t="s">
        <v>208</v>
      </c>
      <c r="B227" s="53">
        <v>109012.94443</v>
      </c>
      <c r="C227" s="53">
        <v>106939.94898</v>
      </c>
      <c r="D227" s="53">
        <v>26256.396230000002</v>
      </c>
      <c r="E227" s="53">
        <v>49222.122750000002</v>
      </c>
      <c r="F227" s="53">
        <v>267.95159999999998</v>
      </c>
      <c r="G227" s="53">
        <v>196128.10365</v>
      </c>
      <c r="H227" s="53">
        <v>0</v>
      </c>
      <c r="I227" s="53">
        <v>0</v>
      </c>
      <c r="J227" s="53">
        <v>0</v>
      </c>
      <c r="K227" s="53">
        <v>0</v>
      </c>
      <c r="L227" s="53">
        <v>0</v>
      </c>
      <c r="M227" s="53">
        <v>0</v>
      </c>
      <c r="N227" s="53">
        <v>0</v>
      </c>
      <c r="O227" s="53">
        <v>0</v>
      </c>
      <c r="P227" s="53">
        <v>487827.46763999999</v>
      </c>
    </row>
    <row r="228" spans="1:16" ht="14.25" customHeight="1">
      <c r="A228" s="81" t="s">
        <v>209</v>
      </c>
      <c r="B228" s="669">
        <v>878382.76371000009</v>
      </c>
      <c r="C228" s="669">
        <v>437944.79875999998</v>
      </c>
      <c r="D228" s="669">
        <v>229490.51209999999</v>
      </c>
      <c r="E228" s="669">
        <v>692594.46445000009</v>
      </c>
      <c r="F228" s="669">
        <v>422424.70189999999</v>
      </c>
      <c r="G228" s="669">
        <v>97781.75701999999</v>
      </c>
      <c r="H228" s="669">
        <v>162586.74371000001</v>
      </c>
      <c r="I228" s="669">
        <v>13750.15343</v>
      </c>
      <c r="J228" s="669">
        <v>3228.9394400000001</v>
      </c>
      <c r="K228" s="669">
        <v>0</v>
      </c>
      <c r="L228" s="669">
        <v>35515.639819999997</v>
      </c>
      <c r="M228" s="669">
        <v>86350.756970000002</v>
      </c>
      <c r="N228" s="669">
        <v>42786.288930000002</v>
      </c>
      <c r="O228" s="669">
        <v>41985.766520000005</v>
      </c>
      <c r="P228" s="669">
        <v>3144823.28676</v>
      </c>
    </row>
    <row r="229" spans="1:16" ht="14.25" customHeight="1">
      <c r="A229" s="81" t="s">
        <v>210</v>
      </c>
      <c r="B229" s="669">
        <v>2004270.4304500001</v>
      </c>
      <c r="C229" s="669">
        <v>618174.90067</v>
      </c>
      <c r="D229" s="669">
        <v>2452109.2346600001</v>
      </c>
      <c r="E229" s="669">
        <v>4202124.9866700005</v>
      </c>
      <c r="F229" s="669">
        <v>1983665.6259900001</v>
      </c>
      <c r="G229" s="669">
        <v>74198.058390000006</v>
      </c>
      <c r="H229" s="669">
        <v>48928.207470000001</v>
      </c>
      <c r="I229" s="669">
        <v>104.93108000000001</v>
      </c>
      <c r="J229" s="669">
        <v>29997.231059999998</v>
      </c>
      <c r="K229" s="669">
        <v>232542.14684</v>
      </c>
      <c r="L229" s="669">
        <v>1507.5958500000002</v>
      </c>
      <c r="M229" s="669">
        <v>221256.03593000001</v>
      </c>
      <c r="N229" s="669">
        <v>0</v>
      </c>
      <c r="O229" s="669">
        <v>0</v>
      </c>
      <c r="P229" s="669">
        <v>11868879.385059999</v>
      </c>
    </row>
    <row r="230" spans="1:16" ht="14.25" customHeight="1">
      <c r="A230" s="81" t="s">
        <v>211</v>
      </c>
      <c r="B230" s="669">
        <v>2265.3000000000002</v>
      </c>
      <c r="C230" s="669">
        <v>0</v>
      </c>
      <c r="D230" s="669">
        <v>2.56</v>
      </c>
      <c r="E230" s="669">
        <v>0</v>
      </c>
      <c r="F230" s="669">
        <v>34811.647280000005</v>
      </c>
      <c r="G230" s="669">
        <v>0</v>
      </c>
      <c r="H230" s="669">
        <v>0</v>
      </c>
      <c r="I230" s="669">
        <v>0</v>
      </c>
      <c r="J230" s="669">
        <v>0</v>
      </c>
      <c r="K230" s="669">
        <v>0</v>
      </c>
      <c r="L230" s="669">
        <v>0</v>
      </c>
      <c r="M230" s="669">
        <v>0</v>
      </c>
      <c r="N230" s="669">
        <v>0</v>
      </c>
      <c r="O230" s="669">
        <v>0</v>
      </c>
      <c r="P230" s="669">
        <v>37079.507279999998</v>
      </c>
    </row>
    <row r="231" spans="1:16" ht="14.25" customHeight="1">
      <c r="A231" s="81" t="s">
        <v>212</v>
      </c>
      <c r="B231" s="669">
        <v>0</v>
      </c>
      <c r="C231" s="669">
        <v>0</v>
      </c>
      <c r="D231" s="669">
        <v>0</v>
      </c>
      <c r="E231" s="669">
        <v>0</v>
      </c>
      <c r="F231" s="669">
        <v>0</v>
      </c>
      <c r="G231" s="669">
        <v>0</v>
      </c>
      <c r="H231" s="669">
        <v>0</v>
      </c>
      <c r="I231" s="669">
        <v>0</v>
      </c>
      <c r="J231" s="669">
        <v>0</v>
      </c>
      <c r="K231" s="669">
        <v>0</v>
      </c>
      <c r="L231" s="669">
        <v>0</v>
      </c>
      <c r="M231" s="669">
        <v>0</v>
      </c>
      <c r="N231" s="669">
        <v>0</v>
      </c>
      <c r="O231" s="669">
        <v>0</v>
      </c>
      <c r="P231" s="669">
        <v>0</v>
      </c>
    </row>
    <row r="232" spans="1:16" ht="14.25" customHeight="1">
      <c r="A232" s="81" t="s">
        <v>213</v>
      </c>
      <c r="B232" s="669">
        <v>392226.29108</v>
      </c>
      <c r="C232" s="669">
        <v>3838292.6130599999</v>
      </c>
      <c r="D232" s="669">
        <v>372013.11210000003</v>
      </c>
      <c r="E232" s="669">
        <v>199667.86849000002</v>
      </c>
      <c r="F232" s="669">
        <v>582035.61752999993</v>
      </c>
      <c r="G232" s="669">
        <v>268236.21372</v>
      </c>
      <c r="H232" s="669">
        <v>1303955.5151300002</v>
      </c>
      <c r="I232" s="669">
        <v>154195.65888</v>
      </c>
      <c r="J232" s="669">
        <v>0</v>
      </c>
      <c r="K232" s="669">
        <v>0</v>
      </c>
      <c r="L232" s="669">
        <v>154944.48569999999</v>
      </c>
      <c r="M232" s="669">
        <v>1692.7080800000001</v>
      </c>
      <c r="N232" s="669">
        <v>43763.299490000005</v>
      </c>
      <c r="O232" s="669">
        <v>62492.115859999998</v>
      </c>
      <c r="P232" s="669">
        <v>7373515.4991199998</v>
      </c>
    </row>
    <row r="233" spans="1:16" ht="14.25" customHeight="1">
      <c r="A233" s="423" t="s">
        <v>214</v>
      </c>
      <c r="B233" s="669">
        <v>6367155.9081600001</v>
      </c>
      <c r="C233" s="669">
        <v>4844315.2884</v>
      </c>
      <c r="D233" s="669">
        <v>8844770.7458199989</v>
      </c>
      <c r="E233" s="669">
        <v>7434681.70242</v>
      </c>
      <c r="F233" s="669">
        <v>18414511.192849997</v>
      </c>
      <c r="G233" s="669">
        <v>4619375.1537700007</v>
      </c>
      <c r="H233" s="669">
        <v>3195522.8031799998</v>
      </c>
      <c r="I233" s="669">
        <v>1819550.7256500002</v>
      </c>
      <c r="J233" s="669">
        <v>618108.05692999996</v>
      </c>
      <c r="K233" s="669">
        <v>404317.12602999998</v>
      </c>
      <c r="L233" s="669">
        <v>1269786.52905</v>
      </c>
      <c r="M233" s="669">
        <v>561795.44666999998</v>
      </c>
      <c r="N233" s="669">
        <v>2050772.25291</v>
      </c>
      <c r="O233" s="669">
        <v>1881322.8807999999</v>
      </c>
      <c r="P233" s="669">
        <v>62325985.812639996</v>
      </c>
    </row>
    <row r="234" spans="1:16" ht="14.25" customHeight="1">
      <c r="A234" s="81" t="s">
        <v>215</v>
      </c>
      <c r="B234" s="669">
        <v>2874145.4030800001</v>
      </c>
      <c r="C234" s="669">
        <v>1447666.8665799999</v>
      </c>
      <c r="D234" s="669">
        <v>2645041.5314799999</v>
      </c>
      <c r="E234" s="669">
        <v>3441689.38955</v>
      </c>
      <c r="F234" s="669">
        <v>15183064.59567</v>
      </c>
      <c r="G234" s="669">
        <v>2838238.34852</v>
      </c>
      <c r="H234" s="669">
        <v>695243.69226000004</v>
      </c>
      <c r="I234" s="669">
        <v>78484.319530000008</v>
      </c>
      <c r="J234" s="669">
        <v>33813.42699</v>
      </c>
      <c r="K234" s="669">
        <v>0</v>
      </c>
      <c r="L234" s="669">
        <v>771337.73155999999</v>
      </c>
      <c r="M234" s="669">
        <v>437152.2732</v>
      </c>
      <c r="N234" s="669">
        <v>1411149.5538499998</v>
      </c>
      <c r="O234" s="669">
        <v>858137.79312000005</v>
      </c>
      <c r="P234" s="669">
        <v>32715164.925389998</v>
      </c>
    </row>
    <row r="235" spans="1:16" ht="14.25" customHeight="1">
      <c r="A235" s="81" t="s">
        <v>216</v>
      </c>
      <c r="B235" s="669">
        <v>669635.18371000001</v>
      </c>
      <c r="C235" s="669">
        <v>496945.62624000001</v>
      </c>
      <c r="D235" s="669">
        <v>1127722.2947799999</v>
      </c>
      <c r="E235" s="669">
        <v>145449.90721</v>
      </c>
      <c r="F235" s="669">
        <v>545342.17654000001</v>
      </c>
      <c r="G235" s="669">
        <v>171123.25998</v>
      </c>
      <c r="H235" s="669">
        <v>320488.74570999999</v>
      </c>
      <c r="I235" s="669">
        <v>55333.17441</v>
      </c>
      <c r="J235" s="669">
        <v>0</v>
      </c>
      <c r="K235" s="669">
        <v>0</v>
      </c>
      <c r="L235" s="669">
        <v>68600</v>
      </c>
      <c r="M235" s="669">
        <v>0</v>
      </c>
      <c r="N235" s="669">
        <v>0</v>
      </c>
      <c r="O235" s="669">
        <v>297739.87729999999</v>
      </c>
      <c r="P235" s="669">
        <v>3898380.2458800003</v>
      </c>
    </row>
    <row r="236" spans="1:16" ht="14.25" customHeight="1">
      <c r="A236" s="81" t="s">
        <v>217</v>
      </c>
      <c r="B236" s="669">
        <v>256102.56400000001</v>
      </c>
      <c r="C236" s="669">
        <v>587951.62040999997</v>
      </c>
      <c r="D236" s="669">
        <v>822004.06826999993</v>
      </c>
      <c r="E236" s="669">
        <v>580226.71742</v>
      </c>
      <c r="F236" s="669">
        <v>621327.40755</v>
      </c>
      <c r="G236" s="669">
        <v>101413.58213</v>
      </c>
      <c r="H236" s="669">
        <v>152267.89928000001</v>
      </c>
      <c r="I236" s="669">
        <v>233073.33145</v>
      </c>
      <c r="J236" s="669">
        <v>9593.4989299999997</v>
      </c>
      <c r="K236" s="669">
        <v>9831.1260299999994</v>
      </c>
      <c r="L236" s="669">
        <v>174939.92009999999</v>
      </c>
      <c r="M236" s="669">
        <v>44203.644630000003</v>
      </c>
      <c r="N236" s="669">
        <v>115602.53933</v>
      </c>
      <c r="O236" s="669">
        <v>169629.94206</v>
      </c>
      <c r="P236" s="669">
        <v>3878167.8615900003</v>
      </c>
    </row>
    <row r="237" spans="1:16" ht="14.25" customHeight="1">
      <c r="A237" s="81" t="s">
        <v>218</v>
      </c>
      <c r="B237" s="669">
        <v>61217.672140000002</v>
      </c>
      <c r="C237" s="669">
        <v>49307.07804</v>
      </c>
      <c r="D237" s="669">
        <v>143495.60408000002</v>
      </c>
      <c r="E237" s="669">
        <v>888633.59776999999</v>
      </c>
      <c r="F237" s="669">
        <v>29832.566469999998</v>
      </c>
      <c r="G237" s="669">
        <v>23892.519250000001</v>
      </c>
      <c r="H237" s="669">
        <v>12602.149220000001</v>
      </c>
      <c r="I237" s="669">
        <v>21481.67482</v>
      </c>
      <c r="J237" s="669">
        <v>127.96333</v>
      </c>
      <c r="K237" s="669">
        <v>0</v>
      </c>
      <c r="L237" s="669">
        <v>57771.320610000002</v>
      </c>
      <c r="M237" s="669">
        <v>13106.60994</v>
      </c>
      <c r="N237" s="669">
        <v>11114.015740000001</v>
      </c>
      <c r="O237" s="669">
        <v>10255.451140000001</v>
      </c>
      <c r="P237" s="669">
        <v>1322838.2225500001</v>
      </c>
    </row>
    <row r="238" spans="1:16" ht="14.25" customHeight="1">
      <c r="A238" s="81" t="s">
        <v>219</v>
      </c>
      <c r="B238" s="81">
        <v>121826.74</v>
      </c>
      <c r="C238" s="81">
        <v>0</v>
      </c>
      <c r="D238" s="81">
        <v>0</v>
      </c>
      <c r="E238" s="81">
        <v>265975.92</v>
      </c>
      <c r="F238" s="81">
        <v>0</v>
      </c>
      <c r="G238" s="81">
        <v>102661.4057</v>
      </c>
      <c r="H238" s="81">
        <v>0</v>
      </c>
      <c r="I238" s="81">
        <v>0</v>
      </c>
      <c r="J238" s="81">
        <v>0</v>
      </c>
      <c r="K238" s="81">
        <v>0</v>
      </c>
      <c r="L238" s="81">
        <v>0</v>
      </c>
      <c r="M238" s="81">
        <v>0</v>
      </c>
      <c r="N238" s="81">
        <v>0</v>
      </c>
      <c r="O238" s="81">
        <v>0</v>
      </c>
      <c r="P238" s="81">
        <v>490464.06569999998</v>
      </c>
    </row>
    <row r="239" spans="1:16" ht="14.25" customHeight="1">
      <c r="A239" s="81" t="s">
        <v>220</v>
      </c>
      <c r="B239" s="81">
        <v>2384228.3452300001</v>
      </c>
      <c r="C239" s="81">
        <v>2262444.0971300001</v>
      </c>
      <c r="D239" s="81">
        <v>4106507.2472100002</v>
      </c>
      <c r="E239" s="81">
        <v>2112706.1704700002</v>
      </c>
      <c r="F239" s="81">
        <v>2034944.4466199998</v>
      </c>
      <c r="G239" s="81">
        <v>1382046.03819</v>
      </c>
      <c r="H239" s="81">
        <v>2014920.3167099999</v>
      </c>
      <c r="I239" s="81">
        <v>1431178.22544</v>
      </c>
      <c r="J239" s="81">
        <v>574573.16767999995</v>
      </c>
      <c r="K239" s="81">
        <v>394486</v>
      </c>
      <c r="L239" s="81">
        <v>197137.55678000001</v>
      </c>
      <c r="M239" s="81">
        <v>67332.918900000004</v>
      </c>
      <c r="N239" s="81">
        <v>512906.14399000001</v>
      </c>
      <c r="O239" s="81">
        <v>545559.8171799999</v>
      </c>
      <c r="P239" s="81">
        <v>20020970.491529997</v>
      </c>
    </row>
    <row r="240" spans="1:16" ht="14.25" customHeight="1">
      <c r="A240" s="81" t="s">
        <v>221</v>
      </c>
      <c r="B240" s="81">
        <v>0</v>
      </c>
      <c r="C240" s="81">
        <v>0</v>
      </c>
      <c r="D240" s="81">
        <v>0</v>
      </c>
      <c r="E240" s="81">
        <v>0</v>
      </c>
      <c r="F240" s="81">
        <v>0</v>
      </c>
      <c r="G240" s="81">
        <v>0</v>
      </c>
      <c r="H240" s="81">
        <v>0</v>
      </c>
      <c r="I240" s="81">
        <v>0</v>
      </c>
      <c r="J240" s="81">
        <v>0</v>
      </c>
      <c r="K240" s="81">
        <v>0</v>
      </c>
      <c r="L240" s="81">
        <v>0</v>
      </c>
      <c r="M240" s="81">
        <v>0</v>
      </c>
      <c r="N240" s="81">
        <v>0</v>
      </c>
      <c r="O240" s="81">
        <v>0</v>
      </c>
      <c r="P240" s="81">
        <v>0</v>
      </c>
    </row>
    <row r="241" spans="1:16" ht="14.25" customHeight="1">
      <c r="A241" s="423" t="s">
        <v>1345</v>
      </c>
      <c r="B241" s="81">
        <v>468530.95243</v>
      </c>
      <c r="C241" s="81">
        <v>304618.52901999996</v>
      </c>
      <c r="D241" s="81">
        <v>296484.82934</v>
      </c>
      <c r="E241" s="81">
        <v>516935.20926999999</v>
      </c>
      <c r="F241" s="81">
        <v>441459.45324</v>
      </c>
      <c r="G241" s="81">
        <v>76416.797430000006</v>
      </c>
      <c r="H241" s="81">
        <v>92345.247260000004</v>
      </c>
      <c r="I241" s="81">
        <v>134893.85080000001</v>
      </c>
      <c r="J241" s="81">
        <v>0</v>
      </c>
      <c r="K241" s="81">
        <v>6668.1057199999996</v>
      </c>
      <c r="L241" s="81">
        <v>133750.28679000001</v>
      </c>
      <c r="M241" s="81">
        <v>30601.37759</v>
      </c>
      <c r="N241" s="81">
        <v>59768.770549999994</v>
      </c>
      <c r="O241" s="81">
        <v>29906.500329999999</v>
      </c>
      <c r="P241" s="81">
        <v>2592379.9097699998</v>
      </c>
    </row>
    <row r="242" spans="1:16" ht="14.25" customHeight="1">
      <c r="A242" s="81" t="s">
        <v>1346</v>
      </c>
      <c r="B242" s="81">
        <v>468324.15510999999</v>
      </c>
      <c r="C242" s="81">
        <v>303657.04645999998</v>
      </c>
      <c r="D242" s="81">
        <v>296483.78510000004</v>
      </c>
      <c r="E242" s="81">
        <v>514303.91074999998</v>
      </c>
      <c r="F242" s="81">
        <v>440619.54752999998</v>
      </c>
      <c r="G242" s="81">
        <v>76384.024080000003</v>
      </c>
      <c r="H242" s="81">
        <v>92328.585090000008</v>
      </c>
      <c r="I242" s="81">
        <v>134891.79684999998</v>
      </c>
      <c r="J242" s="81">
        <v>0</v>
      </c>
      <c r="K242" s="81">
        <v>6667.5808899999993</v>
      </c>
      <c r="L242" s="81">
        <v>133739.6109</v>
      </c>
      <c r="M242" s="81">
        <v>30401.282480000002</v>
      </c>
      <c r="N242" s="81">
        <v>59686.406479999998</v>
      </c>
      <c r="O242" s="81">
        <v>29893.62023</v>
      </c>
      <c r="P242" s="81">
        <v>2587381.35195</v>
      </c>
    </row>
    <row r="243" spans="1:16" ht="14.25" customHeight="1">
      <c r="A243" s="81" t="s">
        <v>1347</v>
      </c>
      <c r="B243" s="81">
        <v>206.79732000000001</v>
      </c>
      <c r="C243" s="81">
        <v>961.48256000000003</v>
      </c>
      <c r="D243" s="81">
        <v>1.0442400000000001</v>
      </c>
      <c r="E243" s="81">
        <v>2631.2985199999998</v>
      </c>
      <c r="F243" s="81">
        <v>839.90571</v>
      </c>
      <c r="G243" s="81">
        <v>32.773350000000001</v>
      </c>
      <c r="H243" s="81">
        <v>16.66217</v>
      </c>
      <c r="I243" s="81">
        <v>2.0539499999999999</v>
      </c>
      <c r="J243" s="81">
        <v>0</v>
      </c>
      <c r="K243" s="81">
        <v>0.52483000000000002</v>
      </c>
      <c r="L243" s="81">
        <v>10.675889999999999</v>
      </c>
      <c r="M243" s="81">
        <v>200.09510999999998</v>
      </c>
      <c r="N243" s="81">
        <v>82.364070000000012</v>
      </c>
      <c r="O243" s="81">
        <v>12.880100000000001</v>
      </c>
      <c r="P243" s="81">
        <v>4998.55782</v>
      </c>
    </row>
    <row r="244" spans="1:16" ht="14.25" customHeight="1">
      <c r="A244" s="423" t="s">
        <v>1348</v>
      </c>
      <c r="B244" s="81">
        <v>0</v>
      </c>
      <c r="C244" s="81">
        <v>3970717.9763799999</v>
      </c>
      <c r="D244" s="81">
        <v>1.4000000000000001E-4</v>
      </c>
      <c r="E244" s="81">
        <v>0</v>
      </c>
      <c r="F244" s="81">
        <v>2078.0467800000001</v>
      </c>
      <c r="G244" s="81">
        <v>0</v>
      </c>
      <c r="H244" s="81">
        <v>0</v>
      </c>
      <c r="I244" s="81">
        <v>0</v>
      </c>
      <c r="J244" s="81">
        <v>0</v>
      </c>
      <c r="K244" s="81">
        <v>0</v>
      </c>
      <c r="L244" s="81">
        <v>0</v>
      </c>
      <c r="M244" s="81">
        <v>0</v>
      </c>
      <c r="N244" s="81">
        <v>0</v>
      </c>
      <c r="O244" s="81">
        <v>0</v>
      </c>
      <c r="P244" s="81">
        <v>3972796.0233</v>
      </c>
    </row>
    <row r="245" spans="1:16" ht="14.25" customHeight="1">
      <c r="A245" s="81" t="s">
        <v>1346</v>
      </c>
      <c r="B245" s="81">
        <v>0</v>
      </c>
      <c r="C245" s="81">
        <v>3839444.5800900003</v>
      </c>
      <c r="D245" s="81">
        <v>1.4000000000000001E-4</v>
      </c>
      <c r="E245" s="81">
        <v>0</v>
      </c>
      <c r="F245" s="81">
        <v>2078.0467800000001</v>
      </c>
      <c r="G245" s="81">
        <v>0</v>
      </c>
      <c r="H245" s="81">
        <v>0</v>
      </c>
      <c r="I245" s="81">
        <v>0</v>
      </c>
      <c r="J245" s="81">
        <v>0</v>
      </c>
      <c r="K245" s="81">
        <v>0</v>
      </c>
      <c r="L245" s="81">
        <v>0</v>
      </c>
      <c r="M245" s="81">
        <v>0</v>
      </c>
      <c r="N245" s="81">
        <v>0</v>
      </c>
      <c r="O245" s="81">
        <v>0</v>
      </c>
      <c r="P245" s="81">
        <v>3841522.6270100004</v>
      </c>
    </row>
    <row r="246" spans="1:16" ht="14.25" customHeight="1">
      <c r="A246" s="81" t="s">
        <v>1347</v>
      </c>
      <c r="B246" s="81">
        <v>0</v>
      </c>
      <c r="C246" s="81">
        <v>131273.39629</v>
      </c>
      <c r="D246" s="81">
        <v>0</v>
      </c>
      <c r="E246" s="81">
        <v>0</v>
      </c>
      <c r="F246" s="81">
        <v>0</v>
      </c>
      <c r="G246" s="81">
        <v>0</v>
      </c>
      <c r="H246" s="81">
        <v>0</v>
      </c>
      <c r="I246" s="81">
        <v>0</v>
      </c>
      <c r="J246" s="81">
        <v>0</v>
      </c>
      <c r="K246" s="81">
        <v>0</v>
      </c>
      <c r="L246" s="81">
        <v>0</v>
      </c>
      <c r="M246" s="81">
        <v>0</v>
      </c>
      <c r="N246" s="81">
        <v>0</v>
      </c>
      <c r="O246" s="81">
        <v>0</v>
      </c>
      <c r="P246" s="81">
        <v>131273.39629</v>
      </c>
    </row>
    <row r="247" spans="1:16" ht="14.25" customHeight="1">
      <c r="A247" s="425" t="s">
        <v>1349</v>
      </c>
      <c r="B247" s="81">
        <v>468530.95243</v>
      </c>
      <c r="C247" s="81">
        <v>304618.52901999996</v>
      </c>
      <c r="D247" s="81">
        <v>296484.82934</v>
      </c>
      <c r="E247" s="81">
        <v>516935.20926999999</v>
      </c>
      <c r="F247" s="81">
        <v>441459.45318000001</v>
      </c>
      <c r="G247" s="81">
        <v>76416.797430000006</v>
      </c>
      <c r="H247" s="81">
        <v>92345.247260000004</v>
      </c>
      <c r="I247" s="81">
        <v>134893.85080000001</v>
      </c>
      <c r="J247" s="81">
        <v>0</v>
      </c>
      <c r="K247" s="81">
        <v>6668.1057199999996</v>
      </c>
      <c r="L247" s="81">
        <v>133750.28679000001</v>
      </c>
      <c r="M247" s="81">
        <v>30601.37759</v>
      </c>
      <c r="N247" s="81">
        <v>59768.770549999994</v>
      </c>
      <c r="O247" s="81">
        <v>29906.500329999999</v>
      </c>
      <c r="P247" s="81">
        <v>2592379.9097100003</v>
      </c>
    </row>
    <row r="248" spans="1:16" ht="14.25" customHeight="1" thickBot="1">
      <c r="A248" s="423" t="s">
        <v>1350</v>
      </c>
      <c r="B248" s="81">
        <v>0</v>
      </c>
      <c r="C248" s="81">
        <v>3970717.9763799999</v>
      </c>
      <c r="D248" s="81">
        <v>0</v>
      </c>
      <c r="E248" s="81">
        <v>0</v>
      </c>
      <c r="F248" s="81">
        <v>2078.0467800000001</v>
      </c>
      <c r="G248" s="81">
        <v>0</v>
      </c>
      <c r="H248" s="81">
        <v>0</v>
      </c>
      <c r="I248" s="81">
        <v>0</v>
      </c>
      <c r="J248" s="81">
        <v>0</v>
      </c>
      <c r="K248" s="81">
        <v>0</v>
      </c>
      <c r="L248" s="81">
        <v>0</v>
      </c>
      <c r="M248" s="81">
        <v>0</v>
      </c>
      <c r="N248" s="81">
        <v>0</v>
      </c>
      <c r="O248" s="81">
        <v>0</v>
      </c>
      <c r="P248" s="81">
        <v>3972796.0231599999</v>
      </c>
    </row>
    <row r="249" spans="1:16" ht="14.25" customHeight="1" thickTop="1" thickBot="1">
      <c r="A249" s="407" t="s">
        <v>222</v>
      </c>
      <c r="B249" s="52">
        <v>110354.39038</v>
      </c>
      <c r="C249" s="52">
        <v>123193.37995999999</v>
      </c>
      <c r="D249" s="52">
        <v>165299.77087000001</v>
      </c>
      <c r="E249" s="52">
        <v>103044.80912999999</v>
      </c>
      <c r="F249" s="52">
        <v>102300.11997</v>
      </c>
      <c r="G249" s="52">
        <v>51862.617939999996</v>
      </c>
      <c r="H249" s="52">
        <v>59463.60974</v>
      </c>
      <c r="I249" s="52">
        <v>132121.27264000001</v>
      </c>
      <c r="J249" s="52">
        <v>693.96829000000002</v>
      </c>
      <c r="K249" s="52">
        <v>2171.0676699999999</v>
      </c>
      <c r="L249" s="52">
        <v>112007.95611</v>
      </c>
      <c r="M249" s="52">
        <v>23159.73156</v>
      </c>
      <c r="N249" s="52">
        <v>86978.379000000001</v>
      </c>
      <c r="O249" s="52">
        <v>85684.184150000001</v>
      </c>
      <c r="P249" s="52">
        <v>1158335.2574100001</v>
      </c>
    </row>
    <row r="250" spans="1:16" ht="14.25" customHeight="1" thickTop="1">
      <c r="A250" s="81" t="s">
        <v>223</v>
      </c>
      <c r="B250" s="53">
        <v>59.668959999999998</v>
      </c>
      <c r="C250" s="53">
        <v>130.77916999999999</v>
      </c>
      <c r="D250" s="53">
        <v>248.32389999999998</v>
      </c>
      <c r="E250" s="53">
        <v>55.329529999999998</v>
      </c>
      <c r="F250" s="53">
        <v>61.769570000000002</v>
      </c>
      <c r="G250" s="53">
        <v>1.9612499999999999</v>
      </c>
      <c r="H250" s="53">
        <v>0</v>
      </c>
      <c r="I250" s="53">
        <v>0</v>
      </c>
      <c r="J250" s="53">
        <v>0</v>
      </c>
      <c r="K250" s="53">
        <v>0.99278</v>
      </c>
      <c r="L250" s="53">
        <v>6.8319999999999992E-2</v>
      </c>
      <c r="M250" s="53">
        <v>0</v>
      </c>
      <c r="N250" s="53">
        <v>0.26366000000000001</v>
      </c>
      <c r="O250" s="53">
        <v>2.14E-3</v>
      </c>
      <c r="P250" s="53">
        <v>559.15928000000008</v>
      </c>
    </row>
    <row r="251" spans="1:16" ht="14.25" customHeight="1">
      <c r="A251" s="81" t="s">
        <v>224</v>
      </c>
      <c r="B251" s="53">
        <v>10120.789839999999</v>
      </c>
      <c r="C251" s="53">
        <v>6414.6896799999995</v>
      </c>
      <c r="D251" s="53">
        <v>9584.4275699999998</v>
      </c>
      <c r="E251" s="53">
        <v>6986.5563700000002</v>
      </c>
      <c r="F251" s="53">
        <v>7110.55753</v>
      </c>
      <c r="G251" s="53">
        <v>2504.29954</v>
      </c>
      <c r="H251" s="53">
        <v>3163.3127999999997</v>
      </c>
      <c r="I251" s="53">
        <v>3062.8918599999997</v>
      </c>
      <c r="J251" s="53">
        <v>41.617599999999996</v>
      </c>
      <c r="K251" s="53">
        <v>110.56838</v>
      </c>
      <c r="L251" s="53">
        <v>3125.9967099999999</v>
      </c>
      <c r="M251" s="53">
        <v>236.46042</v>
      </c>
      <c r="N251" s="53">
        <v>3466.4702000000002</v>
      </c>
      <c r="O251" s="53">
        <v>1148.82089</v>
      </c>
      <c r="P251" s="53">
        <v>57077.459390000004</v>
      </c>
    </row>
    <row r="252" spans="1:16" ht="14.25" customHeight="1">
      <c r="A252" s="81" t="s">
        <v>225</v>
      </c>
      <c r="B252" s="53">
        <v>89741.382290000009</v>
      </c>
      <c r="C252" s="53">
        <v>108131.12159000001</v>
      </c>
      <c r="D252" s="53">
        <v>146881.73569</v>
      </c>
      <c r="E252" s="53">
        <v>79669.855159999992</v>
      </c>
      <c r="F252" s="53">
        <v>89389.201109999995</v>
      </c>
      <c r="G252" s="53">
        <v>44767.768409999997</v>
      </c>
      <c r="H252" s="53">
        <v>53993.166570000001</v>
      </c>
      <c r="I252" s="53">
        <v>127329.35487000001</v>
      </c>
      <c r="J252" s="53">
        <v>621.06693000000007</v>
      </c>
      <c r="K252" s="53">
        <v>1346.2157299999999</v>
      </c>
      <c r="L252" s="53">
        <v>98676.518019999989</v>
      </c>
      <c r="M252" s="53">
        <v>19826.322899999999</v>
      </c>
      <c r="N252" s="53">
        <v>80288.040139999997</v>
      </c>
      <c r="O252" s="53">
        <v>81359.184670000002</v>
      </c>
      <c r="P252" s="53">
        <v>1022020.93408</v>
      </c>
    </row>
    <row r="253" spans="1:16" ht="14.25" customHeight="1">
      <c r="A253" s="81" t="s">
        <v>226</v>
      </c>
      <c r="B253" s="53">
        <v>431.82769000000002</v>
      </c>
      <c r="C253" s="53">
        <v>1586.4541200000001</v>
      </c>
      <c r="D253" s="53">
        <v>2153.6972599999999</v>
      </c>
      <c r="E253" s="53">
        <v>2584.2006099999999</v>
      </c>
      <c r="F253" s="53">
        <v>294.48856000000001</v>
      </c>
      <c r="G253" s="53">
        <v>667.56061999999997</v>
      </c>
      <c r="H253" s="53">
        <v>1640.06366</v>
      </c>
      <c r="I253" s="53">
        <v>1159.10581</v>
      </c>
      <c r="J253" s="53">
        <v>2.60649</v>
      </c>
      <c r="K253" s="53">
        <v>0</v>
      </c>
      <c r="L253" s="53">
        <v>7785.1211600000006</v>
      </c>
      <c r="M253" s="53">
        <v>865.09938999999997</v>
      </c>
      <c r="N253" s="53">
        <v>544.77391</v>
      </c>
      <c r="O253" s="53">
        <v>1999.45965</v>
      </c>
      <c r="P253" s="53">
        <v>21714.458930000001</v>
      </c>
    </row>
    <row r="254" spans="1:16" ht="14.25" customHeight="1">
      <c r="A254" s="81" t="s">
        <v>227</v>
      </c>
      <c r="B254" s="53">
        <v>2742.5393100000001</v>
      </c>
      <c r="C254" s="53">
        <v>757.36449000000005</v>
      </c>
      <c r="D254" s="53">
        <v>1614.67138</v>
      </c>
      <c r="E254" s="53">
        <v>395.56016999999997</v>
      </c>
      <c r="F254" s="53">
        <v>1597.9176499999999</v>
      </c>
      <c r="G254" s="53">
        <v>2531.25531</v>
      </c>
      <c r="H254" s="53">
        <v>22.86279</v>
      </c>
      <c r="I254" s="53">
        <v>28.46471</v>
      </c>
      <c r="J254" s="53">
        <v>0.24306999999999998</v>
      </c>
      <c r="K254" s="53">
        <v>0.17708000000000002</v>
      </c>
      <c r="L254" s="53">
        <v>848.82192000000009</v>
      </c>
      <c r="M254" s="53">
        <v>123.76245</v>
      </c>
      <c r="N254" s="53">
        <v>73.047989999999999</v>
      </c>
      <c r="O254" s="53">
        <v>251.27142999999998</v>
      </c>
      <c r="P254" s="53">
        <v>10987.95975</v>
      </c>
    </row>
    <row r="255" spans="1:16" ht="14.25" customHeight="1">
      <c r="A255" s="81" t="s">
        <v>228</v>
      </c>
      <c r="B255" s="53">
        <v>2.9384200000000003</v>
      </c>
      <c r="C255" s="53">
        <v>702.94895999999994</v>
      </c>
      <c r="D255" s="53">
        <v>88.165419999999997</v>
      </c>
      <c r="E255" s="53">
        <v>102.4816</v>
      </c>
      <c r="F255" s="53">
        <v>258.68421000000001</v>
      </c>
      <c r="G255" s="53">
        <v>79.1995</v>
      </c>
      <c r="H255" s="53">
        <v>1.1844600000000001</v>
      </c>
      <c r="I255" s="53">
        <v>1.2021700000000002</v>
      </c>
      <c r="J255" s="53">
        <v>0</v>
      </c>
      <c r="K255" s="53">
        <v>0</v>
      </c>
      <c r="L255" s="53">
        <v>81.712690000000009</v>
      </c>
      <c r="M255" s="53">
        <v>8.3744699999999987</v>
      </c>
      <c r="N255" s="53">
        <v>7.2069999999999995E-2</v>
      </c>
      <c r="O255" s="53">
        <v>55.732349999999997</v>
      </c>
      <c r="P255" s="53">
        <v>1382.69632</v>
      </c>
    </row>
    <row r="256" spans="1:16" ht="14.25" customHeight="1">
      <c r="A256" s="81" t="s">
        <v>229</v>
      </c>
      <c r="B256" s="53">
        <v>166.4229</v>
      </c>
      <c r="C256" s="53">
        <v>233.88920999999999</v>
      </c>
      <c r="D256" s="53">
        <v>853.77075000000002</v>
      </c>
      <c r="E256" s="53">
        <v>0</v>
      </c>
      <c r="F256" s="53">
        <v>456.00871000000001</v>
      </c>
      <c r="G256" s="53">
        <v>98.512020000000007</v>
      </c>
      <c r="H256" s="53">
        <v>7.7197800000000001</v>
      </c>
      <c r="I256" s="53">
        <v>19.093419999999998</v>
      </c>
      <c r="J256" s="53">
        <v>0</v>
      </c>
      <c r="K256" s="53">
        <v>0</v>
      </c>
      <c r="L256" s="53">
        <v>93.481619999999992</v>
      </c>
      <c r="M256" s="53">
        <v>192.61482999999998</v>
      </c>
      <c r="N256" s="53">
        <v>0.16178000000000001</v>
      </c>
      <c r="O256" s="53">
        <v>202.24525</v>
      </c>
      <c r="P256" s="53">
        <v>2323.9202700000001</v>
      </c>
    </row>
    <row r="257" spans="1:16" ht="14.25" customHeight="1">
      <c r="A257" s="81" t="s">
        <v>230</v>
      </c>
      <c r="B257" s="53">
        <v>2.5853699999999997</v>
      </c>
      <c r="C257" s="53">
        <v>1867.6327800000001</v>
      </c>
      <c r="D257" s="53">
        <v>18.773720000000001</v>
      </c>
      <c r="E257" s="53">
        <v>0</v>
      </c>
      <c r="F257" s="53">
        <v>0</v>
      </c>
      <c r="G257" s="53">
        <v>2.7703099999999998</v>
      </c>
      <c r="H257" s="53">
        <v>0.51732</v>
      </c>
      <c r="I257" s="53">
        <v>8.3902199999999993</v>
      </c>
      <c r="J257" s="53">
        <v>0</v>
      </c>
      <c r="K257" s="53">
        <v>0</v>
      </c>
      <c r="L257" s="53">
        <v>0.99479999999999991</v>
      </c>
      <c r="M257" s="53">
        <v>5.9947100000000004</v>
      </c>
      <c r="N257" s="53">
        <v>0</v>
      </c>
      <c r="O257" s="53">
        <v>77.228859999999997</v>
      </c>
      <c r="P257" s="53">
        <v>1984.8880900000001</v>
      </c>
    </row>
    <row r="258" spans="1:16" ht="14.25" customHeight="1">
      <c r="A258" s="81" t="s">
        <v>231</v>
      </c>
      <c r="B258" s="53">
        <v>8.9112099999999987</v>
      </c>
      <c r="C258" s="53">
        <v>-5.0000000000000002E-5</v>
      </c>
      <c r="D258" s="53">
        <v>0</v>
      </c>
      <c r="E258" s="53">
        <v>0</v>
      </c>
      <c r="F258" s="53">
        <v>0</v>
      </c>
      <c r="G258" s="53">
        <v>0</v>
      </c>
      <c r="H258" s="53">
        <v>0</v>
      </c>
      <c r="I258" s="53">
        <v>0</v>
      </c>
      <c r="J258" s="53">
        <v>0</v>
      </c>
      <c r="K258" s="53">
        <v>0</v>
      </c>
      <c r="L258" s="53">
        <v>0.95934000000000008</v>
      </c>
      <c r="M258" s="53">
        <v>0</v>
      </c>
      <c r="N258" s="53">
        <v>0</v>
      </c>
      <c r="O258" s="53">
        <v>0</v>
      </c>
      <c r="P258" s="53">
        <v>9.8704999999999998</v>
      </c>
    </row>
    <row r="259" spans="1:16" ht="14.25" customHeight="1">
      <c r="A259" s="81" t="s">
        <v>232</v>
      </c>
      <c r="B259" s="53">
        <v>1021.03426</v>
      </c>
      <c r="C259" s="53">
        <v>1817.03475</v>
      </c>
      <c r="D259" s="53">
        <v>1013.6824499999999</v>
      </c>
      <c r="E259" s="53">
        <v>1589.4600700000001</v>
      </c>
      <c r="F259" s="53">
        <v>24.175009999999997</v>
      </c>
      <c r="G259" s="53">
        <v>225.87652</v>
      </c>
      <c r="H259" s="53">
        <v>0</v>
      </c>
      <c r="I259" s="53">
        <v>512.76958000000002</v>
      </c>
      <c r="J259" s="53">
        <v>0</v>
      </c>
      <c r="K259" s="53">
        <v>68.271550000000005</v>
      </c>
      <c r="L259" s="53">
        <v>1223.2822099999998</v>
      </c>
      <c r="M259" s="53">
        <v>1016.12725</v>
      </c>
      <c r="N259" s="53">
        <v>1936.5732700000001</v>
      </c>
      <c r="O259" s="53">
        <v>571.07266000000004</v>
      </c>
      <c r="P259" s="53">
        <v>11019.35958</v>
      </c>
    </row>
    <row r="260" spans="1:16" ht="14.25" customHeight="1" thickBot="1">
      <c r="A260" s="81" t="s">
        <v>233</v>
      </c>
      <c r="B260" s="53">
        <v>6056.2901300000003</v>
      </c>
      <c r="C260" s="53">
        <v>1551.4652599999999</v>
      </c>
      <c r="D260" s="53">
        <v>2842.5227300000001</v>
      </c>
      <c r="E260" s="53">
        <v>11661.365619999999</v>
      </c>
      <c r="F260" s="53">
        <v>3107.3176200000003</v>
      </c>
      <c r="G260" s="53">
        <v>983.41445999999996</v>
      </c>
      <c r="H260" s="53">
        <v>634.78236000000004</v>
      </c>
      <c r="I260" s="53">
        <v>0</v>
      </c>
      <c r="J260" s="53">
        <v>28.434200000000001</v>
      </c>
      <c r="K260" s="53">
        <v>644.84215000000006</v>
      </c>
      <c r="L260" s="53">
        <v>170.99932000000001</v>
      </c>
      <c r="M260" s="53">
        <v>884.97514000000001</v>
      </c>
      <c r="N260" s="53">
        <v>668.97597999999994</v>
      </c>
      <c r="O260" s="53">
        <v>19.166250000000002</v>
      </c>
      <c r="P260" s="53">
        <v>29254.551219999998</v>
      </c>
    </row>
    <row r="261" spans="1:16" ht="14.25" customHeight="1" thickTop="1" thickBot="1">
      <c r="A261" s="407" t="s">
        <v>234</v>
      </c>
      <c r="B261" s="52">
        <v>-37683.460840000007</v>
      </c>
      <c r="C261" s="52">
        <v>-24195.00362</v>
      </c>
      <c r="D261" s="52">
        <v>-53033.235909999996</v>
      </c>
      <c r="E261" s="52">
        <v>-24094.617059999997</v>
      </c>
      <c r="F261" s="52">
        <v>-34837.488340000004</v>
      </c>
      <c r="G261" s="52">
        <v>-19493.013749999998</v>
      </c>
      <c r="H261" s="52">
        <v>-18525.637940000001</v>
      </c>
      <c r="I261" s="52">
        <v>-27005.369629999997</v>
      </c>
      <c r="J261" s="52">
        <v>-94.835920000000002</v>
      </c>
      <c r="K261" s="52">
        <v>-506.63306</v>
      </c>
      <c r="L261" s="52">
        <v>-28755.21139</v>
      </c>
      <c r="M261" s="52">
        <v>-6750.7628700000005</v>
      </c>
      <c r="N261" s="52">
        <v>-39817.826369999995</v>
      </c>
      <c r="O261" s="52">
        <v>-17486.84835</v>
      </c>
      <c r="P261" s="52">
        <v>-332279.94505000004</v>
      </c>
    </row>
    <row r="262" spans="1:16" ht="14.25" customHeight="1" thickTop="1">
      <c r="A262" s="81" t="s">
        <v>235</v>
      </c>
      <c r="B262" s="53">
        <v>-32515.008329999997</v>
      </c>
      <c r="C262" s="53">
        <v>-16743.08092</v>
      </c>
      <c r="D262" s="53">
        <v>-45951.431039999996</v>
      </c>
      <c r="E262" s="53">
        <v>-21226.836480000002</v>
      </c>
      <c r="F262" s="53">
        <v>-29767.44857</v>
      </c>
      <c r="G262" s="53">
        <v>-14656.73443</v>
      </c>
      <c r="H262" s="53">
        <v>-16147.4588</v>
      </c>
      <c r="I262" s="53">
        <v>-18455.535010000003</v>
      </c>
      <c r="J262" s="53">
        <v>-13.82902</v>
      </c>
      <c r="K262" s="53">
        <v>-173.04936999999998</v>
      </c>
      <c r="L262" s="53">
        <v>-20098.043750000001</v>
      </c>
      <c r="M262" s="53">
        <v>-5870.00864</v>
      </c>
      <c r="N262" s="53">
        <v>-35483.930810000005</v>
      </c>
      <c r="O262" s="53">
        <v>-16209.19162</v>
      </c>
      <c r="P262" s="53">
        <v>-273311.58679000003</v>
      </c>
    </row>
    <row r="263" spans="1:16" ht="14.25" customHeight="1">
      <c r="A263" s="81" t="s">
        <v>236</v>
      </c>
      <c r="B263" s="53">
        <v>0</v>
      </c>
      <c r="C263" s="53">
        <v>0</v>
      </c>
      <c r="D263" s="53">
        <v>0</v>
      </c>
      <c r="E263" s="53">
        <v>0</v>
      </c>
      <c r="F263" s="53">
        <v>0</v>
      </c>
      <c r="G263" s="53">
        <v>0</v>
      </c>
      <c r="H263" s="53">
        <v>0</v>
      </c>
      <c r="I263" s="53">
        <v>0</v>
      </c>
      <c r="J263" s="53">
        <v>0</v>
      </c>
      <c r="K263" s="53">
        <v>0</v>
      </c>
      <c r="L263" s="53">
        <v>0</v>
      </c>
      <c r="M263" s="53">
        <v>0</v>
      </c>
      <c r="N263" s="53">
        <v>0</v>
      </c>
      <c r="O263" s="53">
        <v>0</v>
      </c>
      <c r="P263" s="53">
        <v>0</v>
      </c>
    </row>
    <row r="264" spans="1:16" ht="14.25" customHeight="1">
      <c r="A264" s="81" t="s">
        <v>237</v>
      </c>
      <c r="B264" s="53">
        <v>-1857.2043799999999</v>
      </c>
      <c r="C264" s="53">
        <v>-3054.84231</v>
      </c>
      <c r="D264" s="53">
        <v>-595.79194999999993</v>
      </c>
      <c r="E264" s="53">
        <v>-902.04390000000001</v>
      </c>
      <c r="F264" s="53">
        <v>-1065.1100700000002</v>
      </c>
      <c r="G264" s="53">
        <v>-3108.3311800000001</v>
      </c>
      <c r="H264" s="53">
        <v>-1342.3812</v>
      </c>
      <c r="I264" s="53">
        <v>-4057.3534100000002</v>
      </c>
      <c r="J264" s="53">
        <v>-81.006899999999987</v>
      </c>
      <c r="K264" s="53">
        <v>-333.58368999999999</v>
      </c>
      <c r="L264" s="53">
        <v>-2742.11031</v>
      </c>
      <c r="M264" s="53">
        <v>-391.37122999999997</v>
      </c>
      <c r="N264" s="53">
        <v>-3115.21</v>
      </c>
      <c r="O264" s="53">
        <v>-1165.7830900000001</v>
      </c>
      <c r="P264" s="53">
        <v>-23812.123620000002</v>
      </c>
    </row>
    <row r="265" spans="1:16" ht="14.25" customHeight="1">
      <c r="A265" s="81" t="s">
        <v>238</v>
      </c>
      <c r="B265" s="53">
        <v>0</v>
      </c>
      <c r="C265" s="53">
        <v>-132.43009000000001</v>
      </c>
      <c r="D265" s="53">
        <v>0</v>
      </c>
      <c r="E265" s="53">
        <v>0</v>
      </c>
      <c r="F265" s="53">
        <v>-2092.6067400000002</v>
      </c>
      <c r="G265" s="53">
        <v>0</v>
      </c>
      <c r="H265" s="53">
        <v>-35.394309999999997</v>
      </c>
      <c r="I265" s="53">
        <v>-272.63697999999999</v>
      </c>
      <c r="J265" s="53">
        <v>0</v>
      </c>
      <c r="K265" s="53">
        <v>0</v>
      </c>
      <c r="L265" s="53">
        <v>-1555.28359</v>
      </c>
      <c r="M265" s="53">
        <v>0</v>
      </c>
      <c r="N265" s="53">
        <v>0</v>
      </c>
      <c r="O265" s="53">
        <v>0</v>
      </c>
      <c r="P265" s="53">
        <v>-4088.3517099999999</v>
      </c>
    </row>
    <row r="266" spans="1:16" ht="14.25" customHeight="1">
      <c r="A266" s="81" t="s">
        <v>239</v>
      </c>
      <c r="B266" s="53">
        <v>-1504.6714199999999</v>
      </c>
      <c r="C266" s="53">
        <v>0</v>
      </c>
      <c r="D266" s="53">
        <v>-1712.12183</v>
      </c>
      <c r="E266" s="53">
        <v>0</v>
      </c>
      <c r="F266" s="53">
        <v>0</v>
      </c>
      <c r="G266" s="53">
        <v>0</v>
      </c>
      <c r="H266" s="53">
        <v>0</v>
      </c>
      <c r="I266" s="53">
        <v>-3177.4997599999997</v>
      </c>
      <c r="J266" s="53">
        <v>0</v>
      </c>
      <c r="K266" s="53">
        <v>0</v>
      </c>
      <c r="L266" s="53">
        <v>-2961.3611800000003</v>
      </c>
      <c r="M266" s="53">
        <v>-77.90749000000001</v>
      </c>
      <c r="N266" s="53">
        <v>0</v>
      </c>
      <c r="O266" s="53">
        <v>0</v>
      </c>
      <c r="P266" s="53">
        <v>-9433.5616799999989</v>
      </c>
    </row>
    <row r="267" spans="1:16" ht="14.25" customHeight="1">
      <c r="A267" s="421" t="s">
        <v>240</v>
      </c>
      <c r="B267" s="53">
        <v>-1806.5198799999998</v>
      </c>
      <c r="C267" s="53">
        <v>0</v>
      </c>
      <c r="D267" s="53">
        <v>-1870.3553700000002</v>
      </c>
      <c r="E267" s="53">
        <v>-1792.8258799999999</v>
      </c>
      <c r="F267" s="53">
        <v>-996.99443999999994</v>
      </c>
      <c r="G267" s="53">
        <v>-1094.0416599999999</v>
      </c>
      <c r="H267" s="53">
        <v>-881.32349999999997</v>
      </c>
      <c r="I267" s="53">
        <v>-955.83336999999995</v>
      </c>
      <c r="J267" s="53">
        <v>0</v>
      </c>
      <c r="K267" s="53">
        <v>0</v>
      </c>
      <c r="L267" s="53">
        <v>-1316.95399</v>
      </c>
      <c r="M267" s="53">
        <v>-411.47550999999999</v>
      </c>
      <c r="N267" s="53">
        <v>-523.08938000000001</v>
      </c>
      <c r="O267" s="53">
        <v>0</v>
      </c>
      <c r="P267" s="53">
        <v>-11649.412980000001</v>
      </c>
    </row>
    <row r="268" spans="1:16" ht="14.25" customHeight="1" thickBot="1">
      <c r="A268" s="421" t="s">
        <v>241</v>
      </c>
      <c r="B268" s="53">
        <v>-5.6829999999999999E-2</v>
      </c>
      <c r="C268" s="53">
        <v>-4264.6503000000002</v>
      </c>
      <c r="D268" s="53">
        <v>-2903.5357200000003</v>
      </c>
      <c r="E268" s="53">
        <v>-172.91079999999999</v>
      </c>
      <c r="F268" s="53">
        <v>-915.32852000000003</v>
      </c>
      <c r="G268" s="53">
        <v>-633.90647999999999</v>
      </c>
      <c r="H268" s="53">
        <v>-119.08013000000001</v>
      </c>
      <c r="I268" s="53">
        <v>-86.511099999999999</v>
      </c>
      <c r="J268" s="53">
        <v>0</v>
      </c>
      <c r="K268" s="53">
        <v>0</v>
      </c>
      <c r="L268" s="53">
        <v>-81.458570000000009</v>
      </c>
      <c r="M268" s="53">
        <v>0</v>
      </c>
      <c r="N268" s="53">
        <v>-695.59618</v>
      </c>
      <c r="O268" s="53">
        <v>-111.87363999999999</v>
      </c>
      <c r="P268" s="53">
        <v>-9984.9082699999999</v>
      </c>
    </row>
    <row r="269" spans="1:16" ht="14.25" customHeight="1" thickTop="1" thickBot="1">
      <c r="A269" s="408" t="s">
        <v>242</v>
      </c>
      <c r="B269" s="55">
        <v>72670.929540000012</v>
      </c>
      <c r="C269" s="55">
        <v>98998.376340000003</v>
      </c>
      <c r="D269" s="55">
        <v>112266.53495999999</v>
      </c>
      <c r="E269" s="55">
        <v>78950.19206999999</v>
      </c>
      <c r="F269" s="55">
        <v>67462.631629999989</v>
      </c>
      <c r="G269" s="55">
        <v>32369.604190000002</v>
      </c>
      <c r="H269" s="55">
        <v>40937.971799999999</v>
      </c>
      <c r="I269" s="55">
        <v>105115.90301000001</v>
      </c>
      <c r="J269" s="55">
        <v>599.13237000000004</v>
      </c>
      <c r="K269" s="55">
        <v>1664.43461</v>
      </c>
      <c r="L269" s="55">
        <v>83252.744720000002</v>
      </c>
      <c r="M269" s="55">
        <v>16408.968689999998</v>
      </c>
      <c r="N269" s="55">
        <v>47160.552630000006</v>
      </c>
      <c r="O269" s="55">
        <v>68197.335800000001</v>
      </c>
      <c r="P269" s="55">
        <v>826055.31235999998</v>
      </c>
    </row>
    <row r="270" spans="1:16" ht="14.25" customHeight="1" thickTop="1" thickBot="1">
      <c r="A270" s="409" t="s">
        <v>243</v>
      </c>
      <c r="B270" s="52">
        <v>47062.280060000005</v>
      </c>
      <c r="C270" s="52">
        <v>57392.337909999995</v>
      </c>
      <c r="D270" s="52">
        <v>44766.058700000001</v>
      </c>
      <c r="E270" s="52">
        <v>46684.128669999998</v>
      </c>
      <c r="F270" s="52">
        <v>33879.153229999996</v>
      </c>
      <c r="G270" s="52">
        <v>41290.063549999999</v>
      </c>
      <c r="H270" s="52">
        <v>19278.02879</v>
      </c>
      <c r="I270" s="52">
        <v>3756.5005799999999</v>
      </c>
      <c r="J270" s="52">
        <v>523.29095000000007</v>
      </c>
      <c r="K270" s="52">
        <v>370.22500000000002</v>
      </c>
      <c r="L270" s="52">
        <v>7747.3927599999997</v>
      </c>
      <c r="M270" s="52">
        <v>1844.9057299999999</v>
      </c>
      <c r="N270" s="52">
        <v>11357.94239</v>
      </c>
      <c r="O270" s="52">
        <v>5501.6770700000006</v>
      </c>
      <c r="P270" s="52">
        <v>321453.98538999999</v>
      </c>
    </row>
    <row r="271" spans="1:16" ht="14.25" customHeight="1" thickTop="1">
      <c r="A271" s="81" t="s">
        <v>244</v>
      </c>
      <c r="B271" s="53">
        <v>22282.850059999997</v>
      </c>
      <c r="C271" s="53">
        <v>29318.54722</v>
      </c>
      <c r="D271" s="53">
        <v>22985.626110000001</v>
      </c>
      <c r="E271" s="53">
        <v>24069.426780000002</v>
      </c>
      <c r="F271" s="53">
        <v>16779.666539999998</v>
      </c>
      <c r="G271" s="53">
        <v>20852.625469999999</v>
      </c>
      <c r="H271" s="53">
        <v>10480.517820000001</v>
      </c>
      <c r="I271" s="53">
        <v>2948.51478</v>
      </c>
      <c r="J271" s="53">
        <v>310.90890000000002</v>
      </c>
      <c r="K271" s="53">
        <v>233.61010000000002</v>
      </c>
      <c r="L271" s="53">
        <v>5797.0664299999999</v>
      </c>
      <c r="M271" s="53">
        <v>858.64568000000008</v>
      </c>
      <c r="N271" s="53">
        <v>8218.3744800000004</v>
      </c>
      <c r="O271" s="53">
        <v>4569.4011200000004</v>
      </c>
      <c r="P271" s="53">
        <v>169705.78149000002</v>
      </c>
    </row>
    <row r="272" spans="1:16" ht="14.25" customHeight="1">
      <c r="A272" s="81" t="s">
        <v>245</v>
      </c>
      <c r="B272" s="53">
        <v>19762.02132</v>
      </c>
      <c r="C272" s="53">
        <v>11881.968429999999</v>
      </c>
      <c r="D272" s="53">
        <v>18213.109479999999</v>
      </c>
      <c r="E272" s="53">
        <v>19255.226699999999</v>
      </c>
      <c r="F272" s="53">
        <v>12023.21048</v>
      </c>
      <c r="G272" s="53">
        <v>18525.123149999999</v>
      </c>
      <c r="H272" s="53">
        <v>4733.6961500000007</v>
      </c>
      <c r="I272" s="53">
        <v>508.62659000000002</v>
      </c>
      <c r="J272" s="53">
        <v>157.20633999999998</v>
      </c>
      <c r="K272" s="53">
        <v>55.523420000000002</v>
      </c>
      <c r="L272" s="53">
        <v>1789.5339899999999</v>
      </c>
      <c r="M272" s="53">
        <v>459.35682000000003</v>
      </c>
      <c r="N272" s="53">
        <v>2776.4975800000002</v>
      </c>
      <c r="O272" s="53">
        <v>447.17590999999999</v>
      </c>
      <c r="P272" s="53">
        <v>110588.27636</v>
      </c>
    </row>
    <row r="273" spans="1:16" ht="14.25" customHeight="1">
      <c r="A273" s="81" t="s">
        <v>246</v>
      </c>
      <c r="B273" s="53">
        <v>1724.4552099999999</v>
      </c>
      <c r="C273" s="53">
        <v>0</v>
      </c>
      <c r="D273" s="53">
        <v>105.11009</v>
      </c>
      <c r="E273" s="53">
        <v>345.95459999999997</v>
      </c>
      <c r="F273" s="53">
        <v>854.45353</v>
      </c>
      <c r="G273" s="53">
        <v>6.8622100000000001</v>
      </c>
      <c r="H273" s="53">
        <v>101.16825999999999</v>
      </c>
      <c r="I273" s="53">
        <v>0</v>
      </c>
      <c r="J273" s="53">
        <v>0</v>
      </c>
      <c r="K273" s="53">
        <v>0</v>
      </c>
      <c r="L273" s="53">
        <v>0</v>
      </c>
      <c r="M273" s="53">
        <v>0</v>
      </c>
      <c r="N273" s="53">
        <v>0</v>
      </c>
      <c r="O273" s="53">
        <v>34.299999999999997</v>
      </c>
      <c r="P273" s="53">
        <v>3172.3038999999999</v>
      </c>
    </row>
    <row r="274" spans="1:16" ht="14.25" customHeight="1">
      <c r="A274" s="81" t="s">
        <v>247</v>
      </c>
      <c r="B274" s="53">
        <v>1555.096</v>
      </c>
      <c r="C274" s="53">
        <v>14767.051289999999</v>
      </c>
      <c r="D274" s="53">
        <v>1463.0806</v>
      </c>
      <c r="E274" s="53">
        <v>555.35917000000006</v>
      </c>
      <c r="F274" s="53">
        <v>1594.1970800000001</v>
      </c>
      <c r="G274" s="53">
        <v>1343.2648999999999</v>
      </c>
      <c r="H274" s="53">
        <v>0</v>
      </c>
      <c r="I274" s="53">
        <v>0</v>
      </c>
      <c r="J274" s="53">
        <v>0</v>
      </c>
      <c r="K274" s="53">
        <v>0</v>
      </c>
      <c r="L274" s="53">
        <v>0</v>
      </c>
      <c r="M274" s="53">
        <v>0</v>
      </c>
      <c r="N274" s="53">
        <v>0</v>
      </c>
      <c r="O274" s="53">
        <v>0</v>
      </c>
      <c r="P274" s="53">
        <v>21278.049039999998</v>
      </c>
    </row>
    <row r="275" spans="1:16" ht="14.25" customHeight="1" thickBot="1">
      <c r="A275" s="791" t="s">
        <v>248</v>
      </c>
      <c r="B275" s="53">
        <v>1737.8574699999999</v>
      </c>
      <c r="C275" s="53">
        <v>1424.77097</v>
      </c>
      <c r="D275" s="53">
        <v>1999.1324199999999</v>
      </c>
      <c r="E275" s="53">
        <v>2458.1614199999999</v>
      </c>
      <c r="F275" s="53">
        <v>2627.6256000000003</v>
      </c>
      <c r="G275" s="53">
        <v>562.18781999999999</v>
      </c>
      <c r="H275" s="53">
        <v>3962.6465600000001</v>
      </c>
      <c r="I275" s="53">
        <v>299.35921000000002</v>
      </c>
      <c r="J275" s="53">
        <v>55.175710000000002</v>
      </c>
      <c r="K275" s="53">
        <v>81.09147999999999</v>
      </c>
      <c r="L275" s="53">
        <v>160.79234</v>
      </c>
      <c r="M275" s="53">
        <v>526.90323000000001</v>
      </c>
      <c r="N275" s="53">
        <v>363.07033000000001</v>
      </c>
      <c r="O275" s="53">
        <v>450.80003999999997</v>
      </c>
      <c r="P275" s="53">
        <v>16709.5746</v>
      </c>
    </row>
    <row r="276" spans="1:16" ht="14.25" customHeight="1" thickTop="1" thickBot="1">
      <c r="A276" s="407" t="s">
        <v>249</v>
      </c>
      <c r="B276" s="52">
        <v>-31165.470140000001</v>
      </c>
      <c r="C276" s="52">
        <v>-17074.93288</v>
      </c>
      <c r="D276" s="52">
        <v>-32648.23371</v>
      </c>
      <c r="E276" s="52">
        <v>-26720.461190000002</v>
      </c>
      <c r="F276" s="52">
        <v>-23270.723420000002</v>
      </c>
      <c r="G276" s="52">
        <v>-30696.154609999998</v>
      </c>
      <c r="H276" s="52">
        <v>-13578.57128</v>
      </c>
      <c r="I276" s="52">
        <v>-1250.6980600000002</v>
      </c>
      <c r="J276" s="52">
        <v>-252.63255999999998</v>
      </c>
      <c r="K276" s="52">
        <v>-219.08048000000002</v>
      </c>
      <c r="L276" s="52">
        <v>-4910.3029500000002</v>
      </c>
      <c r="M276" s="52">
        <v>-895.70120999999995</v>
      </c>
      <c r="N276" s="52">
        <v>-6450.4207300000007</v>
      </c>
      <c r="O276" s="52">
        <v>-949.16341</v>
      </c>
      <c r="P276" s="52">
        <v>-190082.54663</v>
      </c>
    </row>
    <row r="277" spans="1:16" ht="14.25" customHeight="1" thickTop="1">
      <c r="A277" s="81" t="s">
        <v>244</v>
      </c>
      <c r="B277" s="53">
        <v>-8078.28172</v>
      </c>
      <c r="C277" s="53">
        <v>-9521.1075000000001</v>
      </c>
      <c r="D277" s="53">
        <v>-12394.202929999999</v>
      </c>
      <c r="E277" s="53">
        <v>-8127.4879900000005</v>
      </c>
      <c r="F277" s="53">
        <v>-4198.9341100000001</v>
      </c>
      <c r="G277" s="53">
        <v>-3468.95453</v>
      </c>
      <c r="H277" s="53">
        <v>-6903.2936799999998</v>
      </c>
      <c r="I277" s="53">
        <v>-1196.8715400000001</v>
      </c>
      <c r="J277" s="53">
        <v>-191.73188000000002</v>
      </c>
      <c r="K277" s="53">
        <v>-208.42426999999998</v>
      </c>
      <c r="L277" s="53">
        <v>-3212.2749199999998</v>
      </c>
      <c r="M277" s="53">
        <v>-419.38117999999997</v>
      </c>
      <c r="N277" s="53">
        <v>-2968.7399500000001</v>
      </c>
      <c r="O277" s="53">
        <v>-552.80818999999997</v>
      </c>
      <c r="P277" s="53">
        <v>-61442.49439</v>
      </c>
    </row>
    <row r="278" spans="1:16" ht="14.25" customHeight="1">
      <c r="A278" s="81" t="s">
        <v>250</v>
      </c>
      <c r="B278" s="53">
        <v>-714.80736999999999</v>
      </c>
      <c r="C278" s="53">
        <v>-344.81268</v>
      </c>
      <c r="D278" s="53">
        <v>-2244.32134</v>
      </c>
      <c r="E278" s="53">
        <v>-1243.18381</v>
      </c>
      <c r="F278" s="53">
        <v>-975.21077000000002</v>
      </c>
      <c r="G278" s="53">
        <v>-943.18180000000007</v>
      </c>
      <c r="H278" s="53">
        <v>-24.501300000000001</v>
      </c>
      <c r="I278" s="53">
        <v>-0.59172000000000002</v>
      </c>
      <c r="J278" s="53">
        <v>0</v>
      </c>
      <c r="K278" s="53">
        <v>0</v>
      </c>
      <c r="L278" s="53">
        <v>-128.76202000000001</v>
      </c>
      <c r="M278" s="53">
        <v>-54.841790000000003</v>
      </c>
      <c r="N278" s="53">
        <v>-2.7775500000000002</v>
      </c>
      <c r="O278" s="53">
        <v>-84.574550000000002</v>
      </c>
      <c r="P278" s="53">
        <v>-6761.5667000000003</v>
      </c>
    </row>
    <row r="279" spans="1:16" ht="14.25" customHeight="1">
      <c r="A279" s="81" t="s">
        <v>251</v>
      </c>
      <c r="B279" s="53">
        <v>0</v>
      </c>
      <c r="C279" s="53">
        <v>0</v>
      </c>
      <c r="D279" s="53">
        <v>0</v>
      </c>
      <c r="E279" s="53">
        <v>0</v>
      </c>
      <c r="F279" s="53">
        <v>0</v>
      </c>
      <c r="G279" s="53">
        <v>0</v>
      </c>
      <c r="H279" s="53">
        <v>0</v>
      </c>
      <c r="I279" s="53">
        <v>0</v>
      </c>
      <c r="J279" s="53">
        <v>0</v>
      </c>
      <c r="K279" s="53">
        <v>0</v>
      </c>
      <c r="L279" s="53">
        <v>0</v>
      </c>
      <c r="M279" s="53">
        <v>-52.252279999999999</v>
      </c>
      <c r="N279" s="53">
        <v>0</v>
      </c>
      <c r="O279" s="53">
        <v>0</v>
      </c>
      <c r="P279" s="53">
        <v>-52.252279999999999</v>
      </c>
    </row>
    <row r="280" spans="1:16" ht="14.25" customHeight="1">
      <c r="A280" s="81" t="s">
        <v>252</v>
      </c>
      <c r="B280" s="53">
        <v>0</v>
      </c>
      <c r="C280" s="53">
        <v>0</v>
      </c>
      <c r="D280" s="53">
        <v>0</v>
      </c>
      <c r="E280" s="53">
        <v>0</v>
      </c>
      <c r="F280" s="53">
        <v>0</v>
      </c>
      <c r="G280" s="53">
        <v>0</v>
      </c>
      <c r="H280" s="53">
        <v>0</v>
      </c>
      <c r="I280" s="53">
        <v>0</v>
      </c>
      <c r="J280" s="53">
        <v>-7.9713500000000002</v>
      </c>
      <c r="K280" s="53">
        <v>0</v>
      </c>
      <c r="L280" s="53">
        <v>0</v>
      </c>
      <c r="M280" s="53">
        <v>0</v>
      </c>
      <c r="N280" s="53">
        <v>0</v>
      </c>
      <c r="O280" s="53">
        <v>0</v>
      </c>
      <c r="P280" s="53">
        <v>-7.9713500000000002</v>
      </c>
    </row>
    <row r="281" spans="1:16" ht="14.25" customHeight="1" thickBot="1">
      <c r="A281" s="421" t="s">
        <v>253</v>
      </c>
      <c r="B281" s="53">
        <v>-22372.38105</v>
      </c>
      <c r="C281" s="53">
        <v>-7209.0127000000002</v>
      </c>
      <c r="D281" s="53">
        <v>-18009.709440000002</v>
      </c>
      <c r="E281" s="53">
        <v>-17349.789390000002</v>
      </c>
      <c r="F281" s="53">
        <v>-18096.578539999999</v>
      </c>
      <c r="G281" s="53">
        <v>-26284.01828</v>
      </c>
      <c r="H281" s="53">
        <v>-6650.7762999999995</v>
      </c>
      <c r="I281" s="53">
        <v>-53.2348</v>
      </c>
      <c r="J281" s="53">
        <v>-52.92933</v>
      </c>
      <c r="K281" s="53">
        <v>-10.65621</v>
      </c>
      <c r="L281" s="53">
        <v>-1569.2660100000001</v>
      </c>
      <c r="M281" s="53">
        <v>-369.22596000000004</v>
      </c>
      <c r="N281" s="53">
        <v>-3478.9032299999999</v>
      </c>
      <c r="O281" s="53">
        <v>-311.78066999999999</v>
      </c>
      <c r="P281" s="53">
        <v>-121818.26191</v>
      </c>
    </row>
    <row r="282" spans="1:16" ht="14.25" customHeight="1" thickTop="1" thickBot="1">
      <c r="A282" s="407" t="s">
        <v>254</v>
      </c>
      <c r="B282" s="52">
        <v>88567.739459999997</v>
      </c>
      <c r="C282" s="52">
        <v>139315.78137000001</v>
      </c>
      <c r="D282" s="52">
        <v>124384.35995</v>
      </c>
      <c r="E282" s="52">
        <v>98913.859549999994</v>
      </c>
      <c r="F282" s="52">
        <v>78071.06143999999</v>
      </c>
      <c r="G282" s="52">
        <v>42963.513129999999</v>
      </c>
      <c r="H282" s="52">
        <v>46637.42931</v>
      </c>
      <c r="I282" s="52">
        <v>107621.70553000001</v>
      </c>
      <c r="J282" s="52">
        <v>869.79075999999998</v>
      </c>
      <c r="K282" s="52">
        <v>1815.5791299999999</v>
      </c>
      <c r="L282" s="52">
        <v>86089.834530000007</v>
      </c>
      <c r="M282" s="52">
        <v>17358.173210000001</v>
      </c>
      <c r="N282" s="52">
        <v>52068.074289999997</v>
      </c>
      <c r="O282" s="52">
        <v>72749.849459999998</v>
      </c>
      <c r="P282" s="52">
        <v>957426.75112000003</v>
      </c>
    </row>
    <row r="283" spans="1:16" ht="14.25" customHeight="1" thickTop="1">
      <c r="A283" s="423" t="s">
        <v>255</v>
      </c>
      <c r="B283" s="53">
        <v>27414.39055</v>
      </c>
      <c r="C283" s="53">
        <v>16549.95839</v>
      </c>
      <c r="D283" s="53">
        <v>22630.258440000001</v>
      </c>
      <c r="E283" s="53">
        <v>20372.788219999999</v>
      </c>
      <c r="F283" s="53">
        <v>32045.395100000002</v>
      </c>
      <c r="G283" s="53">
        <v>1710.3802599999999</v>
      </c>
      <c r="H283" s="53">
        <v>4771.3647999999994</v>
      </c>
      <c r="I283" s="53">
        <v>2424.5776000000001</v>
      </c>
      <c r="J283" s="53">
        <v>262.35878000000002</v>
      </c>
      <c r="K283" s="53">
        <v>696.15829000000008</v>
      </c>
      <c r="L283" s="53">
        <v>12687.756740000001</v>
      </c>
      <c r="M283" s="53">
        <v>2120.55042</v>
      </c>
      <c r="N283" s="53">
        <v>34643.93015</v>
      </c>
      <c r="O283" s="53">
        <v>2399.5928100000001</v>
      </c>
      <c r="P283" s="53">
        <v>180729.46055000002</v>
      </c>
    </row>
    <row r="284" spans="1:16" ht="14.25" customHeight="1">
      <c r="A284" s="81" t="s">
        <v>256</v>
      </c>
      <c r="B284" s="53">
        <v>161.83667000000003</v>
      </c>
      <c r="C284" s="53">
        <v>520.67590999999993</v>
      </c>
      <c r="D284" s="53">
        <v>805.75757999999996</v>
      </c>
      <c r="E284" s="53">
        <v>24.469529999999999</v>
      </c>
      <c r="F284" s="53">
        <v>2186.6427000000003</v>
      </c>
      <c r="G284" s="53">
        <v>21.264689999999998</v>
      </c>
      <c r="H284" s="53">
        <v>141.47221999999999</v>
      </c>
      <c r="I284" s="53">
        <v>484.01911000000001</v>
      </c>
      <c r="J284" s="53">
        <v>0</v>
      </c>
      <c r="K284" s="53">
        <v>0</v>
      </c>
      <c r="L284" s="53">
        <v>846.89392000000009</v>
      </c>
      <c r="M284" s="53">
        <v>156.81983</v>
      </c>
      <c r="N284" s="53">
        <v>387.06046999999995</v>
      </c>
      <c r="O284" s="53">
        <v>914.34480000000008</v>
      </c>
      <c r="P284" s="53">
        <v>6651.2574299999997</v>
      </c>
    </row>
    <row r="285" spans="1:16" ht="14.25" customHeight="1">
      <c r="A285" s="81" t="s">
        <v>257</v>
      </c>
      <c r="B285" s="53">
        <v>27252.553879999999</v>
      </c>
      <c r="C285" s="53">
        <v>15837.263289999999</v>
      </c>
      <c r="D285" s="53">
        <v>21610.50792</v>
      </c>
      <c r="E285" s="53">
        <v>15973.430869999998</v>
      </c>
      <c r="F285" s="53">
        <v>28272.183679999998</v>
      </c>
      <c r="G285" s="53">
        <v>1415.67571</v>
      </c>
      <c r="H285" s="53">
        <v>4629.0025800000003</v>
      </c>
      <c r="I285" s="53">
        <v>1852.5381200000002</v>
      </c>
      <c r="J285" s="53">
        <v>262.35878000000002</v>
      </c>
      <c r="K285" s="53">
        <v>696.15829000000008</v>
      </c>
      <c r="L285" s="53">
        <v>9879.8292600000004</v>
      </c>
      <c r="M285" s="53">
        <v>1699.7051100000001</v>
      </c>
      <c r="N285" s="53">
        <v>31361.326350000003</v>
      </c>
      <c r="O285" s="53">
        <v>1477.6315099999999</v>
      </c>
      <c r="P285" s="53">
        <v>162220.16535</v>
      </c>
    </row>
    <row r="286" spans="1:16" ht="14.25" customHeight="1">
      <c r="A286" s="81" t="s">
        <v>258</v>
      </c>
      <c r="B286" s="53">
        <v>0</v>
      </c>
      <c r="C286" s="53">
        <v>0</v>
      </c>
      <c r="D286" s="53">
        <v>213.99294</v>
      </c>
      <c r="E286" s="53">
        <v>4374.8878199999999</v>
      </c>
      <c r="F286" s="53">
        <v>1515.1081999999999</v>
      </c>
      <c r="G286" s="53">
        <v>273.43986000000001</v>
      </c>
      <c r="H286" s="53">
        <v>0</v>
      </c>
      <c r="I286" s="53">
        <v>11.641620000000001</v>
      </c>
      <c r="J286" s="53">
        <v>0</v>
      </c>
      <c r="K286" s="53">
        <v>0</v>
      </c>
      <c r="L286" s="53">
        <v>1072.6678100000001</v>
      </c>
      <c r="M286" s="53">
        <v>0</v>
      </c>
      <c r="N286" s="53">
        <v>2094.3682699999999</v>
      </c>
      <c r="O286" s="53">
        <v>0</v>
      </c>
      <c r="P286" s="53">
        <v>9556.1065199999994</v>
      </c>
    </row>
    <row r="287" spans="1:16" ht="14.25" customHeight="1">
      <c r="A287" s="81" t="s">
        <v>259</v>
      </c>
      <c r="B287" s="53">
        <v>0</v>
      </c>
      <c r="C287" s="53">
        <v>0</v>
      </c>
      <c r="D287" s="53">
        <v>0</v>
      </c>
      <c r="E287" s="53">
        <v>0</v>
      </c>
      <c r="F287" s="53">
        <v>0</v>
      </c>
      <c r="G287" s="53">
        <v>0</v>
      </c>
      <c r="H287" s="53">
        <v>0</v>
      </c>
      <c r="I287" s="53">
        <v>76.378749999999997</v>
      </c>
      <c r="J287" s="53">
        <v>0</v>
      </c>
      <c r="K287" s="53">
        <v>0</v>
      </c>
      <c r="L287" s="53">
        <v>888.36575000000005</v>
      </c>
      <c r="M287" s="53">
        <v>264.02547999999996</v>
      </c>
      <c r="N287" s="53">
        <v>801.17506000000003</v>
      </c>
      <c r="O287" s="53">
        <v>0</v>
      </c>
      <c r="P287" s="53">
        <v>2029.9450400000001</v>
      </c>
    </row>
    <row r="288" spans="1:16" ht="14.25" customHeight="1">
      <c r="A288" s="81" t="s">
        <v>260</v>
      </c>
      <c r="B288" s="53">
        <v>0</v>
      </c>
      <c r="C288" s="53">
        <v>0</v>
      </c>
      <c r="D288" s="53">
        <v>0</v>
      </c>
      <c r="E288" s="53">
        <v>0</v>
      </c>
      <c r="F288" s="53">
        <v>0</v>
      </c>
      <c r="G288" s="53">
        <v>0</v>
      </c>
      <c r="H288" s="53">
        <v>0</v>
      </c>
      <c r="I288" s="53">
        <v>0</v>
      </c>
      <c r="J288" s="53">
        <v>0</v>
      </c>
      <c r="K288" s="53">
        <v>0</v>
      </c>
      <c r="L288" s="53">
        <v>0</v>
      </c>
      <c r="M288" s="53">
        <v>0</v>
      </c>
      <c r="N288" s="53">
        <v>0</v>
      </c>
      <c r="O288" s="53">
        <v>0</v>
      </c>
      <c r="P288" s="53">
        <v>0</v>
      </c>
    </row>
    <row r="289" spans="1:16" ht="14.25" customHeight="1">
      <c r="A289" s="81" t="s">
        <v>261</v>
      </c>
      <c r="B289" s="53">
        <v>0</v>
      </c>
      <c r="C289" s="53">
        <v>192.01919000000001</v>
      </c>
      <c r="D289" s="53">
        <v>0</v>
      </c>
      <c r="E289" s="53">
        <v>0</v>
      </c>
      <c r="F289" s="53">
        <v>71.460520000000002</v>
      </c>
      <c r="G289" s="53">
        <v>0</v>
      </c>
      <c r="H289" s="53">
        <v>0.89</v>
      </c>
      <c r="I289" s="53">
        <v>0</v>
      </c>
      <c r="J289" s="53">
        <v>0</v>
      </c>
      <c r="K289" s="53">
        <v>0</v>
      </c>
      <c r="L289" s="53">
        <v>0</v>
      </c>
      <c r="M289" s="53">
        <v>0</v>
      </c>
      <c r="N289" s="53">
        <v>0</v>
      </c>
      <c r="O289" s="53">
        <v>7.6165000000000003</v>
      </c>
      <c r="P289" s="53">
        <v>271.98621000000003</v>
      </c>
    </row>
    <row r="290" spans="1:16" ht="14.25" customHeight="1">
      <c r="A290" s="423" t="s">
        <v>262</v>
      </c>
      <c r="B290" s="53">
        <v>-36499.498420000004</v>
      </c>
      <c r="C290" s="53">
        <v>-21568.32546</v>
      </c>
      <c r="D290" s="53">
        <v>-47128.372539999997</v>
      </c>
      <c r="E290" s="53">
        <v>-26915.385559999999</v>
      </c>
      <c r="F290" s="53">
        <v>-36668.732309999999</v>
      </c>
      <c r="G290" s="53">
        <v>-6513.5572199999997</v>
      </c>
      <c r="H290" s="53">
        <v>-8415.0321199999998</v>
      </c>
      <c r="I290" s="53">
        <v>-6251.1668300000001</v>
      </c>
      <c r="J290" s="53">
        <v>-104.63453</v>
      </c>
      <c r="K290" s="53">
        <v>-505.74721</v>
      </c>
      <c r="L290" s="53">
        <v>-17788.004350000003</v>
      </c>
      <c r="M290" s="53">
        <v>-3934.1983100000002</v>
      </c>
      <c r="N290" s="53">
        <v>-40921.542030000004</v>
      </c>
      <c r="O290" s="53">
        <v>-7385.0283300000001</v>
      </c>
      <c r="P290" s="53">
        <v>-260599.22521999999</v>
      </c>
    </row>
    <row r="291" spans="1:16" ht="14.25" customHeight="1">
      <c r="A291" s="81" t="s">
        <v>263</v>
      </c>
      <c r="B291" s="53">
        <v>-35367.598420000002</v>
      </c>
      <c r="C291" s="53">
        <v>-20876.190710000003</v>
      </c>
      <c r="D291" s="53">
        <v>-43396.3629</v>
      </c>
      <c r="E291" s="53">
        <v>-26224.051149999999</v>
      </c>
      <c r="F291" s="53">
        <v>-34436.82447</v>
      </c>
      <c r="G291" s="53">
        <v>-6507.4013299999997</v>
      </c>
      <c r="H291" s="53">
        <v>-8300.7439800000011</v>
      </c>
      <c r="I291" s="53">
        <v>-4670.8866799999996</v>
      </c>
      <c r="J291" s="53">
        <v>-104.63453</v>
      </c>
      <c r="K291" s="53">
        <v>-505.74721</v>
      </c>
      <c r="L291" s="53">
        <v>-16004.60651</v>
      </c>
      <c r="M291" s="53">
        <v>-3557.0351299999998</v>
      </c>
      <c r="N291" s="53">
        <v>-39250.236659999995</v>
      </c>
      <c r="O291" s="53">
        <v>-6538.0720000000001</v>
      </c>
      <c r="P291" s="53">
        <v>-245740.39168</v>
      </c>
    </row>
    <row r="292" spans="1:16" ht="14.25" customHeight="1">
      <c r="A292" s="81" t="s">
        <v>264</v>
      </c>
      <c r="B292" s="53">
        <v>-1131.9000000000001</v>
      </c>
      <c r="C292" s="53">
        <v>-5.8701800000000004</v>
      </c>
      <c r="D292" s="53">
        <v>-3411.0670399999999</v>
      </c>
      <c r="E292" s="53">
        <v>-686.18583999999998</v>
      </c>
      <c r="F292" s="53">
        <v>-694.25545</v>
      </c>
      <c r="G292" s="53">
        <v>-6.1558900000000003</v>
      </c>
      <c r="H292" s="53">
        <v>-94.782740000000004</v>
      </c>
      <c r="I292" s="53">
        <v>-32.362189999999998</v>
      </c>
      <c r="J292" s="53">
        <v>0</v>
      </c>
      <c r="K292" s="53">
        <v>0</v>
      </c>
      <c r="L292" s="53">
        <v>-446.16752000000002</v>
      </c>
      <c r="M292" s="53">
        <v>0</v>
      </c>
      <c r="N292" s="53">
        <v>-695.3888199999999</v>
      </c>
      <c r="O292" s="53">
        <v>0</v>
      </c>
      <c r="P292" s="53">
        <v>-7204.1356699999997</v>
      </c>
    </row>
    <row r="293" spans="1:16" ht="14.25" customHeight="1">
      <c r="A293" s="81" t="s">
        <v>265</v>
      </c>
      <c r="B293" s="53">
        <v>0</v>
      </c>
      <c r="C293" s="53">
        <v>0</v>
      </c>
      <c r="D293" s="53">
        <v>0</v>
      </c>
      <c r="E293" s="53">
        <v>0</v>
      </c>
      <c r="F293" s="53">
        <v>-0.126</v>
      </c>
      <c r="G293" s="53">
        <v>0</v>
      </c>
      <c r="H293" s="53">
        <v>-9.3362999999999996</v>
      </c>
      <c r="I293" s="53">
        <v>-117.11391</v>
      </c>
      <c r="J293" s="53">
        <v>0</v>
      </c>
      <c r="K293" s="53">
        <v>0</v>
      </c>
      <c r="L293" s="53">
        <v>-942.65476000000001</v>
      </c>
      <c r="M293" s="53">
        <v>-18.950479999999999</v>
      </c>
      <c r="N293" s="53">
        <v>-74.01082000000001</v>
      </c>
      <c r="O293" s="53">
        <v>0</v>
      </c>
      <c r="P293" s="53">
        <v>-1162.19227</v>
      </c>
    </row>
    <row r="294" spans="1:16" ht="14.25" customHeight="1">
      <c r="A294" s="421" t="s">
        <v>266</v>
      </c>
      <c r="B294" s="53">
        <v>0</v>
      </c>
      <c r="C294" s="53">
        <v>-209.30174</v>
      </c>
      <c r="D294" s="53">
        <v>-320.94259999999997</v>
      </c>
      <c r="E294" s="53">
        <v>-5.1485699999999994</v>
      </c>
      <c r="F294" s="53">
        <v>-1502.59539</v>
      </c>
      <c r="G294" s="53">
        <v>0</v>
      </c>
      <c r="H294" s="53">
        <v>-7.0691000000000006</v>
      </c>
      <c r="I294" s="53">
        <v>-1430.80405</v>
      </c>
      <c r="J294" s="53">
        <v>0</v>
      </c>
      <c r="K294" s="53">
        <v>0</v>
      </c>
      <c r="L294" s="53">
        <v>-394.57556</v>
      </c>
      <c r="M294" s="53">
        <v>-358.21269999999998</v>
      </c>
      <c r="N294" s="53">
        <v>-901.90572999999995</v>
      </c>
      <c r="O294" s="53">
        <v>-530.96365000000003</v>
      </c>
      <c r="P294" s="53">
        <v>-5661.5190899999998</v>
      </c>
    </row>
    <row r="295" spans="1:16" ht="14.25" customHeight="1">
      <c r="A295" s="421" t="s">
        <v>267</v>
      </c>
      <c r="B295" s="53">
        <v>0</v>
      </c>
      <c r="C295" s="53">
        <v>0</v>
      </c>
      <c r="D295" s="53">
        <v>0</v>
      </c>
      <c r="E295" s="53">
        <v>0</v>
      </c>
      <c r="F295" s="53">
        <v>0</v>
      </c>
      <c r="G295" s="53">
        <v>0</v>
      </c>
      <c r="H295" s="53">
        <v>0</v>
      </c>
      <c r="I295" s="53">
        <v>0</v>
      </c>
      <c r="J295" s="53">
        <v>0</v>
      </c>
      <c r="K295" s="53">
        <v>0</v>
      </c>
      <c r="L295" s="53">
        <v>0</v>
      </c>
      <c r="M295" s="53">
        <v>0</v>
      </c>
      <c r="N295" s="53">
        <v>0</v>
      </c>
      <c r="O295" s="53">
        <v>0</v>
      </c>
      <c r="P295" s="53">
        <v>0</v>
      </c>
    </row>
    <row r="296" spans="1:16" ht="14.25" customHeight="1" thickBot="1">
      <c r="A296" s="81" t="s">
        <v>268</v>
      </c>
      <c r="B296" s="53">
        <v>0</v>
      </c>
      <c r="C296" s="53">
        <v>-476.96283</v>
      </c>
      <c r="D296" s="53">
        <v>0</v>
      </c>
      <c r="E296" s="53">
        <v>0</v>
      </c>
      <c r="F296" s="53">
        <v>-34.930999999999997</v>
      </c>
      <c r="G296" s="53">
        <v>0</v>
      </c>
      <c r="H296" s="53">
        <v>-3.1</v>
      </c>
      <c r="I296" s="53">
        <v>0</v>
      </c>
      <c r="J296" s="53">
        <v>0</v>
      </c>
      <c r="K296" s="53">
        <v>0</v>
      </c>
      <c r="L296" s="53">
        <v>0</v>
      </c>
      <c r="M296" s="53">
        <v>0</v>
      </c>
      <c r="N296" s="53">
        <v>0</v>
      </c>
      <c r="O296" s="53">
        <v>-315.99268000000001</v>
      </c>
      <c r="P296" s="53">
        <v>-830.98650999999995</v>
      </c>
    </row>
    <row r="297" spans="1:16" ht="14.25" customHeight="1" thickTop="1" thickBot="1">
      <c r="A297" s="408" t="s">
        <v>269</v>
      </c>
      <c r="B297" s="55">
        <v>79482.631590000005</v>
      </c>
      <c r="C297" s="55">
        <v>134297.4143</v>
      </c>
      <c r="D297" s="55">
        <v>99886.245849999992</v>
      </c>
      <c r="E297" s="55">
        <v>92371.262209999986</v>
      </c>
      <c r="F297" s="55">
        <v>73447.724230000007</v>
      </c>
      <c r="G297" s="55">
        <v>38160.336170000002</v>
      </c>
      <c r="H297" s="55">
        <v>42993.761989999999</v>
      </c>
      <c r="I297" s="55">
        <v>103795.11629999999</v>
      </c>
      <c r="J297" s="55">
        <v>1027.5150100000001</v>
      </c>
      <c r="K297" s="55">
        <v>2005.9902099999999</v>
      </c>
      <c r="L297" s="55">
        <v>80989.586920000002</v>
      </c>
      <c r="M297" s="55">
        <v>15544.525320000001</v>
      </c>
      <c r="N297" s="55">
        <v>45790.462409999993</v>
      </c>
      <c r="O297" s="55">
        <v>67764.413939999999</v>
      </c>
      <c r="P297" s="55">
        <v>877556.98645000008</v>
      </c>
    </row>
    <row r="298" spans="1:16" ht="14.25" customHeight="1" thickTop="1" thickBot="1">
      <c r="A298" s="407" t="s">
        <v>270</v>
      </c>
      <c r="B298" s="52">
        <v>-55282.964359999998</v>
      </c>
      <c r="C298" s="52">
        <v>-100959.93938</v>
      </c>
      <c r="D298" s="52">
        <v>-88326.535189999995</v>
      </c>
      <c r="E298" s="52">
        <v>-56415.286930000002</v>
      </c>
      <c r="F298" s="52">
        <v>-48182.416689999998</v>
      </c>
      <c r="G298" s="52">
        <v>-24020.78558</v>
      </c>
      <c r="H298" s="52">
        <v>-30395.947600000003</v>
      </c>
      <c r="I298" s="52">
        <v>-69841.272060000003</v>
      </c>
      <c r="J298" s="52">
        <v>-984.13099</v>
      </c>
      <c r="K298" s="52">
        <v>-1319.8038999999999</v>
      </c>
      <c r="L298" s="52">
        <v>-63527.445340000006</v>
      </c>
      <c r="M298" s="52">
        <v>-13291.00801</v>
      </c>
      <c r="N298" s="52">
        <v>-40566.307770000007</v>
      </c>
      <c r="O298" s="52">
        <v>-50062.033520000005</v>
      </c>
      <c r="P298" s="52">
        <v>-643175.87732000009</v>
      </c>
    </row>
    <row r="299" spans="1:16" ht="14.25" customHeight="1" thickTop="1">
      <c r="A299" s="81" t="s">
        <v>271</v>
      </c>
      <c r="B299" s="53">
        <v>-22577.368449999998</v>
      </c>
      <c r="C299" s="53">
        <v>-56624.576630000003</v>
      </c>
      <c r="D299" s="53">
        <v>-39182.586539999997</v>
      </c>
      <c r="E299" s="53">
        <v>-27347.594379999999</v>
      </c>
      <c r="F299" s="53">
        <v>-21129.65641</v>
      </c>
      <c r="G299" s="53">
        <v>-12057.91625</v>
      </c>
      <c r="H299" s="53">
        <v>-16902.22119</v>
      </c>
      <c r="I299" s="53">
        <v>-43427.880729999997</v>
      </c>
      <c r="J299" s="53">
        <v>-554.95275000000004</v>
      </c>
      <c r="K299" s="53">
        <v>-833.98004000000003</v>
      </c>
      <c r="L299" s="53">
        <v>-36714.1823</v>
      </c>
      <c r="M299" s="53">
        <v>-7719.2018899999994</v>
      </c>
      <c r="N299" s="53">
        <v>-24500.52334</v>
      </c>
      <c r="O299" s="53">
        <v>-34619.328070000003</v>
      </c>
      <c r="P299" s="53">
        <v>-344191.96897000005</v>
      </c>
    </row>
    <row r="300" spans="1:16" ht="14.25" customHeight="1">
      <c r="A300" s="81" t="s">
        <v>272</v>
      </c>
      <c r="B300" s="53">
        <v>-4987.1365400000004</v>
      </c>
      <c r="C300" s="53">
        <v>-13586.32706</v>
      </c>
      <c r="D300" s="53">
        <v>-5698.51343</v>
      </c>
      <c r="E300" s="53">
        <v>-5788.2016599999997</v>
      </c>
      <c r="F300" s="53">
        <v>-4479.9048200000007</v>
      </c>
      <c r="G300" s="53">
        <v>-2027.5989199999999</v>
      </c>
      <c r="H300" s="53">
        <v>-2534.4468999999999</v>
      </c>
      <c r="I300" s="53">
        <v>-4939.4834299999993</v>
      </c>
      <c r="J300" s="53">
        <v>-122.95511</v>
      </c>
      <c r="K300" s="53">
        <v>-77.106710000000007</v>
      </c>
      <c r="L300" s="53">
        <v>-7973.2846799999998</v>
      </c>
      <c r="M300" s="53">
        <v>-618.86831999999993</v>
      </c>
      <c r="N300" s="53">
        <v>-2467.7531800000002</v>
      </c>
      <c r="O300" s="53">
        <v>-2966.4057299999999</v>
      </c>
      <c r="P300" s="53">
        <v>-58267.986490000003</v>
      </c>
    </row>
    <row r="301" spans="1:16" ht="14.25" customHeight="1">
      <c r="A301" s="81" t="s">
        <v>273</v>
      </c>
      <c r="B301" s="53">
        <v>-599.41842000000008</v>
      </c>
      <c r="C301" s="53">
        <v>-900.00827000000004</v>
      </c>
      <c r="D301" s="53">
        <v>-560.7155600000001</v>
      </c>
      <c r="E301" s="53">
        <v>-308.75779</v>
      </c>
      <c r="F301" s="53">
        <v>-278.02881000000002</v>
      </c>
      <c r="G301" s="53">
        <v>-208.58199999999999</v>
      </c>
      <c r="H301" s="53">
        <v>-293.36346999999995</v>
      </c>
      <c r="I301" s="53">
        <v>-361.21510999999998</v>
      </c>
      <c r="J301" s="53">
        <v>-29.25056</v>
      </c>
      <c r="K301" s="53">
        <v>-22.939220000000002</v>
      </c>
      <c r="L301" s="53">
        <v>-173.79039</v>
      </c>
      <c r="M301" s="53">
        <v>-65.272720000000007</v>
      </c>
      <c r="N301" s="53">
        <v>-178.5942</v>
      </c>
      <c r="O301" s="53">
        <v>-153.31495999999999</v>
      </c>
      <c r="P301" s="53">
        <v>-4133.2514799999999</v>
      </c>
    </row>
    <row r="302" spans="1:16" ht="14.25" customHeight="1">
      <c r="A302" s="81" t="s">
        <v>274</v>
      </c>
      <c r="B302" s="53">
        <v>-1477.8488400000001</v>
      </c>
      <c r="C302" s="53">
        <v>-2073.8070600000001</v>
      </c>
      <c r="D302" s="53">
        <v>-1731.51304</v>
      </c>
      <c r="E302" s="53">
        <v>-1432.51576</v>
      </c>
      <c r="F302" s="53">
        <v>-894.75495999999998</v>
      </c>
      <c r="G302" s="53">
        <v>-745.17363</v>
      </c>
      <c r="H302" s="53">
        <v>-814.69130000000007</v>
      </c>
      <c r="I302" s="53">
        <v>-2148.5764700000004</v>
      </c>
      <c r="J302" s="53">
        <v>-51.278330000000004</v>
      </c>
      <c r="K302" s="53">
        <v>-121.97443</v>
      </c>
      <c r="L302" s="53">
        <v>-2156.2508199999997</v>
      </c>
      <c r="M302" s="53">
        <v>-446.48394999999999</v>
      </c>
      <c r="N302" s="53">
        <v>-999.67426</v>
      </c>
      <c r="O302" s="53">
        <v>-1687.85248</v>
      </c>
      <c r="P302" s="53">
        <v>-16782.395329999999</v>
      </c>
    </row>
    <row r="303" spans="1:16" ht="14.25" customHeight="1">
      <c r="A303" s="81" t="s">
        <v>275</v>
      </c>
      <c r="B303" s="53">
        <v>-4715.5396200000005</v>
      </c>
      <c r="C303" s="53">
        <v>-4892.6120599999995</v>
      </c>
      <c r="D303" s="53">
        <v>-6521.2912800000004</v>
      </c>
      <c r="E303" s="53">
        <v>-410.04381000000001</v>
      </c>
      <c r="F303" s="53">
        <v>-4028.0143199999998</v>
      </c>
      <c r="G303" s="53">
        <v>-190.88800000000001</v>
      </c>
      <c r="H303" s="53">
        <v>-118.94333</v>
      </c>
      <c r="I303" s="53">
        <v>-4194.0869700000003</v>
      </c>
      <c r="J303" s="53">
        <v>-71.284320000000008</v>
      </c>
      <c r="K303" s="53">
        <v>-103.27776</v>
      </c>
      <c r="L303" s="53">
        <v>-3504.6911</v>
      </c>
      <c r="M303" s="53">
        <v>-741.78266000000008</v>
      </c>
      <c r="N303" s="53">
        <v>-962.49788999999998</v>
      </c>
      <c r="O303" s="53">
        <v>-160.10926000000001</v>
      </c>
      <c r="P303" s="53">
        <v>-30615.062379999999</v>
      </c>
    </row>
    <row r="304" spans="1:16" ht="14.25" customHeight="1">
      <c r="A304" s="81" t="s">
        <v>276</v>
      </c>
      <c r="B304" s="53">
        <v>-1113.05549</v>
      </c>
      <c r="C304" s="53">
        <v>-1092.2626200000002</v>
      </c>
      <c r="D304" s="53">
        <v>-1660.7174600000001</v>
      </c>
      <c r="E304" s="53">
        <v>-1749.17445</v>
      </c>
      <c r="F304" s="53">
        <v>-1277.23415</v>
      </c>
      <c r="G304" s="53">
        <v>-391.32777000000004</v>
      </c>
      <c r="H304" s="53">
        <v>-490.55578000000003</v>
      </c>
      <c r="I304" s="53">
        <v>-988.38002000000006</v>
      </c>
      <c r="J304" s="53">
        <v>-15.28642</v>
      </c>
      <c r="K304" s="53">
        <v>-0.25</v>
      </c>
      <c r="L304" s="53">
        <v>-471.46296000000001</v>
      </c>
      <c r="M304" s="53">
        <v>-249.58296999999999</v>
      </c>
      <c r="N304" s="53">
        <v>-339.43741999999997</v>
      </c>
      <c r="O304" s="53">
        <v>-584.66420999999991</v>
      </c>
      <c r="P304" s="53">
        <v>-10423.391720000001</v>
      </c>
    </row>
    <row r="305" spans="1:16" ht="14.25" customHeight="1">
      <c r="A305" s="81" t="s">
        <v>277</v>
      </c>
      <c r="B305" s="53">
        <v>-2614.6808599999999</v>
      </c>
      <c r="C305" s="53">
        <v>-5008.1438200000002</v>
      </c>
      <c r="D305" s="53">
        <v>-4872.91669</v>
      </c>
      <c r="E305" s="53">
        <v>-2800.6704100000002</v>
      </c>
      <c r="F305" s="53">
        <v>-1345.73874</v>
      </c>
      <c r="G305" s="53">
        <v>-693.1635500000001</v>
      </c>
      <c r="H305" s="53">
        <v>-1209.3934899999999</v>
      </c>
      <c r="I305" s="53">
        <v>-1690.6662099999999</v>
      </c>
      <c r="J305" s="53">
        <v>-22.754369999999998</v>
      </c>
      <c r="K305" s="53">
        <v>-25.877389999999998</v>
      </c>
      <c r="L305" s="53">
        <v>-2008.0544299999999</v>
      </c>
      <c r="M305" s="53">
        <v>-341.53917999999999</v>
      </c>
      <c r="N305" s="53">
        <v>-1967.8166299999998</v>
      </c>
      <c r="O305" s="53">
        <v>-1105.3081000000002</v>
      </c>
      <c r="P305" s="53">
        <v>-25706.723870000002</v>
      </c>
    </row>
    <row r="306" spans="1:16" ht="14.25" customHeight="1">
      <c r="A306" s="81" t="s">
        <v>278</v>
      </c>
      <c r="B306" s="53">
        <v>-769.69209999999998</v>
      </c>
      <c r="C306" s="53">
        <v>-180.40591000000001</v>
      </c>
      <c r="D306" s="53">
        <v>-4113.06232</v>
      </c>
      <c r="E306" s="53">
        <v>-600.68670999999995</v>
      </c>
      <c r="F306" s="53">
        <v>-607.86989000000005</v>
      </c>
      <c r="G306" s="53">
        <v>-471.44521999999995</v>
      </c>
      <c r="H306" s="53">
        <v>-480.86068999999998</v>
      </c>
      <c r="I306" s="53">
        <v>-308.52238</v>
      </c>
      <c r="J306" s="53">
        <v>-10.24122</v>
      </c>
      <c r="K306" s="53">
        <v>-15.33464</v>
      </c>
      <c r="L306" s="53">
        <v>-1940.0484199999999</v>
      </c>
      <c r="M306" s="53">
        <v>-111.14059</v>
      </c>
      <c r="N306" s="53">
        <v>-1416.0541699999999</v>
      </c>
      <c r="O306" s="53">
        <v>-69.317580000000007</v>
      </c>
      <c r="P306" s="53">
        <v>-11094.681839999999</v>
      </c>
    </row>
    <row r="307" spans="1:16" ht="14.25" customHeight="1" thickBot="1">
      <c r="A307" s="81" t="s">
        <v>279</v>
      </c>
      <c r="B307" s="53">
        <v>-16428.224039999997</v>
      </c>
      <c r="C307" s="53">
        <v>-16601.79595</v>
      </c>
      <c r="D307" s="53">
        <v>-23985.218870000001</v>
      </c>
      <c r="E307" s="53">
        <v>-15977.641960000001</v>
      </c>
      <c r="F307" s="53">
        <v>-14141.21459</v>
      </c>
      <c r="G307" s="53">
        <v>-7234.6902399999999</v>
      </c>
      <c r="H307" s="53">
        <v>-7551.47145</v>
      </c>
      <c r="I307" s="53">
        <v>-11782.46074</v>
      </c>
      <c r="J307" s="53">
        <v>-106.12791</v>
      </c>
      <c r="K307" s="53">
        <v>-119.06371</v>
      </c>
      <c r="L307" s="53">
        <v>-8585.6802399999997</v>
      </c>
      <c r="M307" s="53">
        <v>-2997.13573</v>
      </c>
      <c r="N307" s="53">
        <v>-7733.9566799999993</v>
      </c>
      <c r="O307" s="53">
        <v>-8715.7331300000005</v>
      </c>
      <c r="P307" s="53">
        <v>-141960.41524</v>
      </c>
    </row>
    <row r="308" spans="1:16" ht="14.25" customHeight="1" thickTop="1" thickBot="1">
      <c r="A308" s="409" t="s">
        <v>280</v>
      </c>
      <c r="B308" s="52">
        <v>24199.667229999999</v>
      </c>
      <c r="C308" s="52">
        <v>33337.474920000001</v>
      </c>
      <c r="D308" s="52">
        <v>11559.710660000001</v>
      </c>
      <c r="E308" s="52">
        <v>35955.975279999999</v>
      </c>
      <c r="F308" s="52">
        <v>25265.307539999998</v>
      </c>
      <c r="G308" s="52">
        <v>14139.550590000001</v>
      </c>
      <c r="H308" s="52">
        <v>12597.814390000001</v>
      </c>
      <c r="I308" s="52">
        <v>33953.844239999999</v>
      </c>
      <c r="J308" s="52">
        <v>43.38402</v>
      </c>
      <c r="K308" s="52">
        <v>686.18631000000005</v>
      </c>
      <c r="L308" s="52">
        <v>17462.14158</v>
      </c>
      <c r="M308" s="52">
        <v>2253.5173100000002</v>
      </c>
      <c r="N308" s="52">
        <v>5224.1546399999997</v>
      </c>
      <c r="O308" s="52">
        <v>17702.380420000001</v>
      </c>
      <c r="P308" s="52">
        <v>234381.10913</v>
      </c>
    </row>
    <row r="309" spans="1:16" ht="14.25" customHeight="1" thickTop="1">
      <c r="A309" s="438" t="s">
        <v>281</v>
      </c>
      <c r="B309" s="53">
        <v>802.01192000000003</v>
      </c>
      <c r="C309" s="53">
        <v>1.8263</v>
      </c>
      <c r="D309" s="53">
        <v>110.51616</v>
      </c>
      <c r="E309" s="53">
        <v>6214.7170500000002</v>
      </c>
      <c r="F309" s="53">
        <v>111.68745</v>
      </c>
      <c r="G309" s="53">
        <v>8874.6672899999994</v>
      </c>
      <c r="H309" s="53">
        <v>44.54524</v>
      </c>
      <c r="I309" s="53">
        <v>7.9530000000000003E-2</v>
      </c>
      <c r="J309" s="53">
        <v>-6.9470000000000004E-2</v>
      </c>
      <c r="K309" s="53">
        <v>8.5462399999999992</v>
      </c>
      <c r="L309" s="53">
        <v>18.301500000000001</v>
      </c>
      <c r="M309" s="53">
        <v>0.56496000000000002</v>
      </c>
      <c r="N309" s="53">
        <v>5.4869999999999995E-2</v>
      </c>
      <c r="O309" s="53">
        <v>18.577009999999998</v>
      </c>
      <c r="P309" s="53">
        <v>16206.02605</v>
      </c>
    </row>
    <row r="310" spans="1:16" ht="14.25" customHeight="1">
      <c r="A310" s="421" t="s">
        <v>282</v>
      </c>
      <c r="B310" s="53">
        <v>747.55448999999999</v>
      </c>
      <c r="C310" s="53">
        <v>0</v>
      </c>
      <c r="D310" s="53">
        <v>-31.102370000000001</v>
      </c>
      <c r="E310" s="53">
        <v>6212.7454299999999</v>
      </c>
      <c r="F310" s="53">
        <v>111.83842999999999</v>
      </c>
      <c r="G310" s="53">
        <v>8862.0848100000003</v>
      </c>
      <c r="H310" s="53">
        <v>42.963339999999995</v>
      </c>
      <c r="I310" s="53">
        <v>0</v>
      </c>
      <c r="J310" s="53">
        <v>-6.9470000000000004E-2</v>
      </c>
      <c r="K310" s="53">
        <v>8.5462399999999992</v>
      </c>
      <c r="L310" s="53">
        <v>2.2899999999999999E-3</v>
      </c>
      <c r="M310" s="53">
        <v>1.0000000000000001E-5</v>
      </c>
      <c r="N310" s="53">
        <v>0</v>
      </c>
      <c r="O310" s="53">
        <v>18.577009999999998</v>
      </c>
      <c r="P310" s="53">
        <v>15973.140210000001</v>
      </c>
    </row>
    <row r="311" spans="1:16" ht="14.25" customHeight="1">
      <c r="A311" s="421" t="s">
        <v>283</v>
      </c>
      <c r="B311" s="53">
        <v>54.457430000000002</v>
      </c>
      <c r="C311" s="53">
        <v>1.8263</v>
      </c>
      <c r="D311" s="53">
        <v>141.61852999999999</v>
      </c>
      <c r="E311" s="53">
        <v>1.9716199999999999</v>
      </c>
      <c r="F311" s="53">
        <v>-0.15098</v>
      </c>
      <c r="G311" s="53">
        <v>12.58248</v>
      </c>
      <c r="H311" s="53">
        <v>1.5819000000000001</v>
      </c>
      <c r="I311" s="53">
        <v>7.9530000000000003E-2</v>
      </c>
      <c r="J311" s="53">
        <v>0</v>
      </c>
      <c r="K311" s="53">
        <v>0</v>
      </c>
      <c r="L311" s="53">
        <v>18.299209999999999</v>
      </c>
      <c r="M311" s="53">
        <v>0.56495000000000006</v>
      </c>
      <c r="N311" s="53">
        <v>5.4869999999999995E-2</v>
      </c>
      <c r="O311" s="53">
        <v>0</v>
      </c>
      <c r="P311" s="53">
        <v>232.88584</v>
      </c>
    </row>
    <row r="312" spans="1:16" ht="14.25" customHeight="1">
      <c r="A312" s="438" t="s">
        <v>284</v>
      </c>
      <c r="B312" s="53">
        <v>-1282.3214800000001</v>
      </c>
      <c r="C312" s="53">
        <v>-19.124479999999998</v>
      </c>
      <c r="D312" s="53">
        <v>-74.443690000000004</v>
      </c>
      <c r="E312" s="53">
        <v>-6208.4829500000005</v>
      </c>
      <c r="F312" s="53">
        <v>-82.569789999999998</v>
      </c>
      <c r="G312" s="53">
        <v>-8878.7213000000011</v>
      </c>
      <c r="H312" s="53">
        <v>-1.1850499999999999</v>
      </c>
      <c r="I312" s="53">
        <v>-0.93173000000000006</v>
      </c>
      <c r="J312" s="53">
        <v>9.869E-2</v>
      </c>
      <c r="K312" s="53">
        <v>-3.6539999999999996E-2</v>
      </c>
      <c r="L312" s="53">
        <v>-5.6548500000000006</v>
      </c>
      <c r="M312" s="53">
        <v>-0.50960000000000005</v>
      </c>
      <c r="N312" s="53">
        <v>0</v>
      </c>
      <c r="O312" s="53">
        <v>-2.6980000000000001E-2</v>
      </c>
      <c r="P312" s="53">
        <v>-16553.909749999999</v>
      </c>
    </row>
    <row r="313" spans="1:16" ht="14.25" customHeight="1">
      <c r="A313" s="421" t="s">
        <v>285</v>
      </c>
      <c r="B313" s="53">
        <v>-1273.3616200000001</v>
      </c>
      <c r="C313" s="53">
        <v>0</v>
      </c>
      <c r="D313" s="53">
        <v>-7.4199999999999995E-3</v>
      </c>
      <c r="E313" s="53">
        <v>-6202.12068</v>
      </c>
      <c r="F313" s="53">
        <v>-80.006899999999987</v>
      </c>
      <c r="G313" s="53">
        <v>-8865.1707899999983</v>
      </c>
      <c r="H313" s="53">
        <v>-6.7800000000000004E-3</v>
      </c>
      <c r="I313" s="53">
        <v>0</v>
      </c>
      <c r="J313" s="53">
        <v>9.869E-2</v>
      </c>
      <c r="K313" s="53">
        <v>-3.6539999999999996E-2</v>
      </c>
      <c r="L313" s="53">
        <v>0</v>
      </c>
      <c r="M313" s="53">
        <v>-4.0000000000000003E-5</v>
      </c>
      <c r="N313" s="53">
        <v>0</v>
      </c>
      <c r="O313" s="53">
        <v>-1E-4</v>
      </c>
      <c r="P313" s="53">
        <v>-16420.61218</v>
      </c>
    </row>
    <row r="314" spans="1:16" ht="14.25" customHeight="1" thickBot="1">
      <c r="A314" s="421" t="s">
        <v>286</v>
      </c>
      <c r="B314" s="53">
        <v>-8.9598600000000008</v>
      </c>
      <c r="C314" s="53">
        <v>-19.124479999999998</v>
      </c>
      <c r="D314" s="53">
        <v>-74.436270000000007</v>
      </c>
      <c r="E314" s="53">
        <v>-6.3622700000000005</v>
      </c>
      <c r="F314" s="53">
        <v>-2.5628899999999999</v>
      </c>
      <c r="G314" s="53">
        <v>-13.550510000000001</v>
      </c>
      <c r="H314" s="53">
        <v>-1.1782699999999999</v>
      </c>
      <c r="I314" s="53">
        <v>-0.93173000000000006</v>
      </c>
      <c r="J314" s="53">
        <v>0</v>
      </c>
      <c r="K314" s="53">
        <v>0</v>
      </c>
      <c r="L314" s="53">
        <v>-5.6548500000000006</v>
      </c>
      <c r="M314" s="53">
        <v>-0.50956000000000001</v>
      </c>
      <c r="N314" s="53">
        <v>0</v>
      </c>
      <c r="O314" s="53">
        <v>-2.6879999999999998E-2</v>
      </c>
      <c r="P314" s="53">
        <v>-133.29757000000001</v>
      </c>
    </row>
    <row r="315" spans="1:16" ht="14.25" customHeight="1" thickTop="1" thickBot="1">
      <c r="A315" s="407" t="s">
        <v>287</v>
      </c>
      <c r="B315" s="694">
        <v>23719.357670000001</v>
      </c>
      <c r="C315" s="694">
        <v>33320.176739999995</v>
      </c>
      <c r="D315" s="694">
        <v>11595.783130000002</v>
      </c>
      <c r="E315" s="694">
        <v>35962.20938</v>
      </c>
      <c r="F315" s="694">
        <v>25294.425199999998</v>
      </c>
      <c r="G315" s="694">
        <v>14135.496580000001</v>
      </c>
      <c r="H315" s="694">
        <v>12641.174580000001</v>
      </c>
      <c r="I315" s="694">
        <v>33952.992039999997</v>
      </c>
      <c r="J315" s="694">
        <v>43.413239999999995</v>
      </c>
      <c r="K315" s="694">
        <v>694.69601</v>
      </c>
      <c r="L315" s="694">
        <v>17474.788230000002</v>
      </c>
      <c r="M315" s="694">
        <v>2253.57267</v>
      </c>
      <c r="N315" s="694">
        <v>5224.2095099999997</v>
      </c>
      <c r="O315" s="694">
        <v>17720.93045</v>
      </c>
      <c r="P315" s="694">
        <v>234033.22543000002</v>
      </c>
    </row>
    <row r="316" spans="1:16" ht="14.25" customHeight="1" thickTop="1" thickBot="1">
      <c r="A316" s="421" t="s">
        <v>288</v>
      </c>
      <c r="B316" s="669">
        <v>353.64065999999997</v>
      </c>
      <c r="C316" s="669">
        <v>0</v>
      </c>
      <c r="D316" s="669">
        <v>1109.5366000000001</v>
      </c>
      <c r="E316" s="669">
        <v>92.21866</v>
      </c>
      <c r="F316" s="669">
        <v>-3447.5529100000003</v>
      </c>
      <c r="G316" s="669">
        <v>0</v>
      </c>
      <c r="H316" s="669">
        <v>6.1635499999999999</v>
      </c>
      <c r="I316" s="669">
        <v>480.69137999999998</v>
      </c>
      <c r="J316" s="669">
        <v>0</v>
      </c>
      <c r="K316" s="669">
        <v>0</v>
      </c>
      <c r="L316" s="669">
        <v>446.24934000000002</v>
      </c>
      <c r="M316" s="669">
        <v>0</v>
      </c>
      <c r="N316" s="669">
        <v>0</v>
      </c>
      <c r="O316" s="669">
        <v>0</v>
      </c>
      <c r="P316" s="669">
        <v>-959.05272000000002</v>
      </c>
    </row>
    <row r="317" spans="1:16" ht="14.25" customHeight="1" thickTop="1" thickBot="1">
      <c r="A317" s="409" t="s">
        <v>289</v>
      </c>
      <c r="B317" s="694">
        <v>24072.998329999999</v>
      </c>
      <c r="C317" s="694">
        <v>33320.176739999995</v>
      </c>
      <c r="D317" s="694">
        <v>12705.319730000001</v>
      </c>
      <c r="E317" s="694">
        <v>36054.428039999999</v>
      </c>
      <c r="F317" s="694">
        <v>21846.872289999999</v>
      </c>
      <c r="G317" s="694">
        <v>14135.496580000001</v>
      </c>
      <c r="H317" s="694">
        <v>12647.33813</v>
      </c>
      <c r="I317" s="694">
        <v>34433.683420000001</v>
      </c>
      <c r="J317" s="694">
        <v>43.413239999999995</v>
      </c>
      <c r="K317" s="694">
        <v>694.69601</v>
      </c>
      <c r="L317" s="694">
        <v>17921.03757</v>
      </c>
      <c r="M317" s="694">
        <v>2253.57267</v>
      </c>
      <c r="N317" s="694">
        <v>5224.2095099999997</v>
      </c>
      <c r="O317" s="694">
        <v>17720.93045</v>
      </c>
      <c r="P317" s="694">
        <v>233074.17271000001</v>
      </c>
    </row>
    <row r="318" spans="1:16" ht="14.25" customHeight="1" thickTop="1" thickBot="1">
      <c r="A318" s="81" t="s">
        <v>290</v>
      </c>
      <c r="B318" s="669">
        <v>0</v>
      </c>
      <c r="C318" s="669">
        <v>0</v>
      </c>
      <c r="D318" s="669">
        <v>-4170.3633</v>
      </c>
      <c r="E318" s="669">
        <v>225.97798</v>
      </c>
      <c r="F318" s="669">
        <v>0</v>
      </c>
      <c r="G318" s="669">
        <v>0</v>
      </c>
      <c r="H318" s="669">
        <v>13.319280000000001</v>
      </c>
      <c r="I318" s="669">
        <v>0</v>
      </c>
      <c r="J318" s="669">
        <v>7.8979900000000001</v>
      </c>
      <c r="K318" s="669">
        <v>-15.58653</v>
      </c>
      <c r="L318" s="669">
        <v>-30.414909999999999</v>
      </c>
      <c r="M318" s="669">
        <v>-14.52497</v>
      </c>
      <c r="N318" s="669">
        <v>-20.67886</v>
      </c>
      <c r="O318" s="669">
        <v>38.257349999999995</v>
      </c>
      <c r="P318" s="669">
        <v>-3966.1159700000003</v>
      </c>
    </row>
    <row r="319" spans="1:16" ht="14.25" customHeight="1" thickTop="1" thickBot="1">
      <c r="A319" s="407" t="s">
        <v>291</v>
      </c>
      <c r="B319" s="694">
        <v>24072.998329999999</v>
      </c>
      <c r="C319" s="694">
        <v>33320.176739999995</v>
      </c>
      <c r="D319" s="694">
        <v>8534.9564300000002</v>
      </c>
      <c r="E319" s="694">
        <v>36280.406020000002</v>
      </c>
      <c r="F319" s="694">
        <v>21846.872289999999</v>
      </c>
      <c r="G319" s="694">
        <v>14135.496580000001</v>
      </c>
      <c r="H319" s="694">
        <v>12660.65741</v>
      </c>
      <c r="I319" s="694">
        <v>34433.683420000001</v>
      </c>
      <c r="J319" s="694">
        <v>51.311230000000002</v>
      </c>
      <c r="K319" s="694">
        <v>679.10947999999996</v>
      </c>
      <c r="L319" s="694">
        <v>17890.622660000001</v>
      </c>
      <c r="M319" s="694">
        <v>2239.0477000000001</v>
      </c>
      <c r="N319" s="694">
        <v>5203.5306500000006</v>
      </c>
      <c r="O319" s="694">
        <v>17759.1878</v>
      </c>
      <c r="P319" s="694">
        <v>229108.05674</v>
      </c>
    </row>
    <row r="320" spans="1:16" ht="14.25" customHeight="1" thickTop="1" thickBot="1">
      <c r="A320" s="81" t="s">
        <v>292</v>
      </c>
      <c r="B320" s="669">
        <v>0</v>
      </c>
      <c r="C320" s="669">
        <v>0</v>
      </c>
      <c r="D320" s="669">
        <v>0</v>
      </c>
      <c r="E320" s="669">
        <v>0</v>
      </c>
      <c r="F320" s="669">
        <v>0</v>
      </c>
      <c r="G320" s="669">
        <v>0</v>
      </c>
      <c r="H320" s="669">
        <v>0</v>
      </c>
      <c r="I320" s="669">
        <v>0</v>
      </c>
      <c r="J320" s="669">
        <v>0</v>
      </c>
      <c r="K320" s="669">
        <v>0</v>
      </c>
      <c r="L320" s="669">
        <v>0</v>
      </c>
      <c r="M320" s="669">
        <v>0</v>
      </c>
      <c r="N320" s="669">
        <v>0</v>
      </c>
      <c r="O320" s="669">
        <v>0</v>
      </c>
      <c r="P320" s="669">
        <v>0</v>
      </c>
    </row>
    <row r="321" spans="1:16" ht="14.25" customHeight="1" thickTop="1" thickBot="1">
      <c r="A321" s="409" t="s">
        <v>293</v>
      </c>
      <c r="B321" s="694">
        <v>24072.998329999999</v>
      </c>
      <c r="C321" s="694">
        <v>33320.176739999995</v>
      </c>
      <c r="D321" s="694">
        <v>8534.9564300000002</v>
      </c>
      <c r="E321" s="694">
        <v>36280.406020000002</v>
      </c>
      <c r="F321" s="694">
        <v>21846.872289999999</v>
      </c>
      <c r="G321" s="694">
        <v>14135.496580000001</v>
      </c>
      <c r="H321" s="694">
        <v>12660.65741</v>
      </c>
      <c r="I321" s="694">
        <v>34433.683420000001</v>
      </c>
      <c r="J321" s="694">
        <v>51.311230000000002</v>
      </c>
      <c r="K321" s="694">
        <v>679.10947999999996</v>
      </c>
      <c r="L321" s="694">
        <v>17890.622660000001</v>
      </c>
      <c r="M321" s="694">
        <v>2239.0477000000001</v>
      </c>
      <c r="N321" s="694">
        <v>5203.5306500000006</v>
      </c>
      <c r="O321" s="694">
        <v>17759.1878</v>
      </c>
      <c r="P321" s="694">
        <v>229108.05674</v>
      </c>
    </row>
    <row r="322" spans="1:16" ht="14.25" customHeight="1" thickTop="1" thickBot="1">
      <c r="A322" s="438" t="s">
        <v>294</v>
      </c>
      <c r="B322" s="669">
        <v>-7630.6862300000003</v>
      </c>
      <c r="C322" s="669">
        <v>-4184.6000000000004</v>
      </c>
      <c r="D322" s="669">
        <v>-4810</v>
      </c>
      <c r="E322" s="669">
        <v>-15790.712</v>
      </c>
      <c r="F322" s="669">
        <v>-5388.4880000000003</v>
      </c>
      <c r="G322" s="669">
        <v>-6577.8360000000002</v>
      </c>
      <c r="H322" s="669">
        <v>-5738.6673799999999</v>
      </c>
      <c r="I322" s="669">
        <v>-15778</v>
      </c>
      <c r="J322" s="669">
        <v>0</v>
      </c>
      <c r="K322" s="669">
        <v>0</v>
      </c>
      <c r="L322" s="669">
        <v>-9750.2252799999987</v>
      </c>
      <c r="M322" s="669">
        <v>0</v>
      </c>
      <c r="N322" s="669">
        <v>-492.89100000000002</v>
      </c>
      <c r="O322" s="669">
        <v>-8672.4158599999992</v>
      </c>
      <c r="P322" s="669">
        <v>-84814.52175</v>
      </c>
    </row>
    <row r="323" spans="1:16" ht="14.25" customHeight="1" thickTop="1" thickBot="1">
      <c r="A323" s="409" t="s">
        <v>295</v>
      </c>
      <c r="B323" s="694">
        <v>16442.312099999999</v>
      </c>
      <c r="C323" s="694">
        <v>29135.576739999997</v>
      </c>
      <c r="D323" s="694">
        <v>3724.9564300000002</v>
      </c>
      <c r="E323" s="694">
        <v>20489.694019999999</v>
      </c>
      <c r="F323" s="694">
        <v>16458.384289999998</v>
      </c>
      <c r="G323" s="694">
        <v>7557.6605799999998</v>
      </c>
      <c r="H323" s="694">
        <v>6921.9900299999999</v>
      </c>
      <c r="I323" s="694">
        <v>18655.683420000001</v>
      </c>
      <c r="J323" s="694">
        <v>51.311230000000002</v>
      </c>
      <c r="K323" s="694">
        <v>679.10947999999996</v>
      </c>
      <c r="L323" s="694">
        <v>8140.3973800000003</v>
      </c>
      <c r="M323" s="694">
        <v>2239.0477000000001</v>
      </c>
      <c r="N323" s="694">
        <v>4710.6396500000001</v>
      </c>
      <c r="O323" s="694">
        <v>9086.7719399999987</v>
      </c>
      <c r="P323" s="694">
        <v>144293.53499000001</v>
      </c>
    </row>
    <row r="324" spans="1:16" ht="16.5" thickTop="1">
      <c r="A324" s="61"/>
    </row>
    <row r="325" spans="1:16" ht="15.75">
      <c r="A325" s="61"/>
    </row>
    <row r="326" spans="1:16" ht="15.75">
      <c r="A326" s="61"/>
    </row>
    <row r="327" spans="1:16" ht="15.75">
      <c r="A327" s="61"/>
    </row>
    <row r="328" spans="1:16" ht="15.75">
      <c r="A328" s="61"/>
    </row>
    <row r="329" spans="1:16" ht="15.75">
      <c r="A329" s="61"/>
    </row>
    <row r="330" spans="1:16" ht="15.75">
      <c r="A330" s="61"/>
    </row>
    <row r="331" spans="1:16" ht="15.75">
      <c r="A331" s="61"/>
    </row>
    <row r="332" spans="1:16" ht="15.75">
      <c r="A332" s="61"/>
    </row>
    <row r="333" spans="1:16" ht="15.75">
      <c r="A333" s="61"/>
    </row>
    <row r="334" spans="1:16" ht="15.75">
      <c r="A334" s="61"/>
    </row>
    <row r="335" spans="1:16" ht="15.75">
      <c r="A335" s="61"/>
    </row>
    <row r="336" spans="1:16"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row r="617" spans="1:1" ht="15.75">
      <c r="A617" s="61"/>
    </row>
    <row r="618" spans="1:1" ht="15.75">
      <c r="A618" s="61"/>
    </row>
    <row r="619" spans="1:1" ht="15.75">
      <c r="A619" s="61"/>
    </row>
    <row r="620" spans="1:1" ht="15.75">
      <c r="A620" s="61"/>
    </row>
    <row r="621" spans="1:1" ht="15.75">
      <c r="A621" s="61"/>
    </row>
    <row r="622" spans="1:1" ht="15.75">
      <c r="A622" s="61"/>
    </row>
    <row r="623" spans="1:1" ht="15.75">
      <c r="A623" s="61"/>
    </row>
    <row r="624" spans="1:1" ht="15.75">
      <c r="A624" s="61"/>
    </row>
    <row r="625" spans="1:1" ht="15.75">
      <c r="A625" s="61"/>
    </row>
    <row r="626" spans="1:1" ht="15.75">
      <c r="A626" s="61"/>
    </row>
    <row r="627" spans="1:1" ht="15.75">
      <c r="A627" s="61"/>
    </row>
    <row r="628" spans="1:1" ht="15.75">
      <c r="A628" s="61"/>
    </row>
    <row r="629" spans="1:1" ht="15.75">
      <c r="A629" s="61"/>
    </row>
    <row r="630" spans="1:1" ht="15.75">
      <c r="A630" s="61"/>
    </row>
    <row r="631" spans="1:1" ht="15.75">
      <c r="A631" s="61"/>
    </row>
    <row r="632" spans="1:1" ht="15.75">
      <c r="A632" s="61"/>
    </row>
    <row r="633" spans="1:1" ht="15.75">
      <c r="A633" s="61"/>
    </row>
    <row r="634" spans="1:1" ht="15.75">
      <c r="A634" s="61"/>
    </row>
    <row r="635" spans="1:1" ht="15.75">
      <c r="A635" s="61"/>
    </row>
    <row r="636" spans="1:1" ht="15.75">
      <c r="A636" s="61"/>
    </row>
    <row r="637" spans="1:1" ht="15.75">
      <c r="A637" s="61"/>
    </row>
    <row r="638" spans="1:1" ht="15.75">
      <c r="A638" s="61"/>
    </row>
    <row r="639" spans="1:1" ht="15.75">
      <c r="A639" s="61"/>
    </row>
    <row r="640" spans="1:1" ht="15.75">
      <c r="A640" s="61"/>
    </row>
    <row r="641" spans="1:1" ht="15.75">
      <c r="A641" s="61"/>
    </row>
    <row r="642" spans="1:1" ht="15.75">
      <c r="A642" s="61"/>
    </row>
    <row r="643" spans="1:1" ht="15.75">
      <c r="A643" s="61"/>
    </row>
    <row r="644" spans="1:1" ht="15.75">
      <c r="A644" s="61"/>
    </row>
    <row r="645" spans="1:1" ht="15.75">
      <c r="A645" s="61"/>
    </row>
    <row r="646" spans="1:1" ht="15.75">
      <c r="A646" s="61"/>
    </row>
    <row r="647" spans="1:1" ht="15.75">
      <c r="A647" s="61"/>
    </row>
    <row r="648" spans="1:1" ht="15.75">
      <c r="A648" s="61"/>
    </row>
    <row r="649" spans="1:1" ht="15.75">
      <c r="A649" s="61"/>
    </row>
    <row r="650" spans="1:1" ht="15.75">
      <c r="A650" s="61"/>
    </row>
    <row r="651" spans="1:1" ht="15.75">
      <c r="A651" s="61"/>
    </row>
    <row r="652" spans="1:1" ht="15.75">
      <c r="A652" s="61"/>
    </row>
    <row r="653" spans="1:1" ht="15.75">
      <c r="A653" s="61"/>
    </row>
    <row r="654" spans="1:1" ht="15.75">
      <c r="A654" s="61"/>
    </row>
    <row r="655" spans="1:1" ht="15.75">
      <c r="A655" s="61"/>
    </row>
    <row r="656" spans="1:1" ht="15.75">
      <c r="A656" s="61"/>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showGridLines="0" zoomScale="75" workbookViewId="0">
      <selection activeCell="W14" sqref="W14"/>
    </sheetView>
  </sheetViews>
  <sheetFormatPr baseColWidth="10" defaultColWidth="11.5703125" defaultRowHeight="15"/>
  <cols>
    <col min="1" max="1" width="72.7109375" style="63" customWidth="1"/>
    <col min="2" max="8" width="11.5703125" style="62"/>
    <col min="9" max="9" width="11.5703125" style="506"/>
    <col min="10" max="16" width="11.5703125" style="62"/>
    <col min="17" max="16384" width="11.5703125" style="863"/>
  </cols>
  <sheetData>
    <row r="1" spans="1:218" s="66" customFormat="1" ht="17.25" customHeight="1">
      <c r="A1" s="1071"/>
      <c r="B1" s="1071"/>
      <c r="C1" s="1071"/>
      <c r="D1" s="1071"/>
      <c r="E1" s="1071"/>
      <c r="F1" s="1071"/>
      <c r="G1" s="1071"/>
      <c r="H1" s="1071"/>
      <c r="I1" s="1071"/>
      <c r="J1" s="1071"/>
      <c r="K1" s="1071"/>
      <c r="L1" s="1071"/>
      <c r="M1" s="1071"/>
      <c r="N1" s="1071"/>
      <c r="O1" s="1071"/>
      <c r="P1" s="1071"/>
    </row>
    <row r="2" spans="1:218" s="56" customFormat="1" ht="24.75" customHeight="1">
      <c r="A2" s="1061" t="s">
        <v>1073</v>
      </c>
      <c r="B2" s="1061"/>
      <c r="C2" s="1061"/>
      <c r="D2" s="1061"/>
      <c r="E2" s="1061"/>
      <c r="F2" s="1061"/>
      <c r="G2" s="1061"/>
      <c r="H2" s="1061"/>
      <c r="I2" s="1061"/>
      <c r="J2" s="1061"/>
      <c r="K2" s="1061"/>
      <c r="L2" s="1061"/>
      <c r="M2" s="1061"/>
      <c r="N2" s="1061"/>
      <c r="O2" s="1061"/>
      <c r="P2" s="1061"/>
    </row>
    <row r="3" spans="1:218" s="56" customFormat="1" ht="27.75" customHeight="1">
      <c r="A3" s="1061" t="s">
        <v>1424</v>
      </c>
      <c r="B3" s="1061"/>
      <c r="C3" s="1061"/>
      <c r="D3" s="1061"/>
      <c r="E3" s="1061"/>
      <c r="F3" s="1061"/>
      <c r="G3" s="1061"/>
      <c r="H3" s="1061"/>
      <c r="I3" s="1061"/>
      <c r="J3" s="1061"/>
      <c r="K3" s="1061"/>
      <c r="L3" s="1061"/>
      <c r="M3" s="1061"/>
      <c r="N3" s="1061"/>
      <c r="O3" s="1061"/>
      <c r="P3" s="1061"/>
    </row>
    <row r="4" spans="1:218" s="71" customFormat="1" ht="28.5" customHeight="1">
      <c r="A4" s="1072" t="s">
        <v>1467</v>
      </c>
      <c r="B4" s="1072"/>
      <c r="C4" s="1072"/>
      <c r="D4" s="1072"/>
      <c r="E4" s="1072"/>
      <c r="F4" s="1072"/>
      <c r="G4" s="1072"/>
      <c r="H4" s="1072"/>
      <c r="I4" s="1072"/>
      <c r="J4" s="1072"/>
      <c r="K4" s="1072"/>
      <c r="L4" s="1072"/>
      <c r="M4" s="1072"/>
      <c r="N4" s="1072"/>
      <c r="O4" s="1072"/>
      <c r="P4" s="1072"/>
    </row>
    <row r="5" spans="1:218" s="56" customFormat="1" ht="9" customHeight="1">
      <c r="A5" s="1061"/>
      <c r="B5" s="1061"/>
      <c r="C5" s="1061"/>
      <c r="D5" s="1061"/>
      <c r="E5" s="1061"/>
      <c r="F5" s="1061"/>
      <c r="G5" s="1061"/>
      <c r="H5" s="1061"/>
      <c r="I5" s="1061"/>
      <c r="J5" s="1061"/>
      <c r="K5" s="1061"/>
      <c r="L5" s="1061"/>
      <c r="M5" s="1061"/>
      <c r="N5" s="1061"/>
      <c r="O5" s="1061"/>
      <c r="P5" s="1061"/>
    </row>
    <row r="6" spans="1:218" ht="6.75" customHeight="1">
      <c r="A6" s="222"/>
      <c r="I6" s="62"/>
    </row>
    <row r="7" spans="1:218" ht="5.25" customHeight="1" thickBot="1">
      <c r="A7" s="222"/>
      <c r="B7" s="835"/>
      <c r="C7" s="835"/>
      <c r="D7" s="835"/>
      <c r="E7" s="835"/>
      <c r="F7" s="835"/>
      <c r="G7" s="835"/>
      <c r="H7" s="835"/>
      <c r="I7" s="62"/>
    </row>
    <row r="8" spans="1:218" ht="33.75" customHeight="1" thickTop="1" thickBot="1">
      <c r="A8" s="336"/>
      <c r="B8" s="877" t="s">
        <v>297</v>
      </c>
      <c r="C8" s="877" t="s">
        <v>298</v>
      </c>
      <c r="D8" s="877" t="s">
        <v>299</v>
      </c>
      <c r="E8" s="877" t="s">
        <v>300</v>
      </c>
      <c r="F8" s="877" t="s">
        <v>301</v>
      </c>
      <c r="G8" s="877" t="s">
        <v>302</v>
      </c>
      <c r="H8" s="878" t="s">
        <v>303</v>
      </c>
      <c r="I8" s="877" t="s">
        <v>304</v>
      </c>
      <c r="J8" s="877" t="s">
        <v>305</v>
      </c>
      <c r="K8" s="877" t="s">
        <v>306</v>
      </c>
      <c r="L8" s="877" t="s">
        <v>307</v>
      </c>
      <c r="M8" s="878" t="s">
        <v>308</v>
      </c>
      <c r="N8" s="878" t="s">
        <v>1075</v>
      </c>
      <c r="O8" s="878" t="s">
        <v>1076</v>
      </c>
      <c r="P8" s="878" t="s">
        <v>309</v>
      </c>
    </row>
    <row r="9" spans="1:218" ht="12" customHeight="1" thickTop="1" thickBot="1">
      <c r="A9" s="337"/>
      <c r="B9" s="506"/>
      <c r="C9" s="506"/>
      <c r="D9" s="506"/>
      <c r="E9" s="506"/>
      <c r="F9" s="506"/>
      <c r="G9" s="506"/>
      <c r="H9" s="879"/>
      <c r="J9" s="506"/>
      <c r="K9" s="506"/>
      <c r="L9" s="506"/>
      <c r="M9" s="879"/>
      <c r="N9" s="879"/>
      <c r="O9" s="879"/>
      <c r="P9" s="879"/>
    </row>
    <row r="10" spans="1:218" ht="18" customHeight="1" thickTop="1" thickBot="1">
      <c r="A10" s="72" t="s">
        <v>310</v>
      </c>
      <c r="B10" s="877"/>
      <c r="C10" s="877"/>
      <c r="D10" s="877"/>
      <c r="E10" s="877"/>
      <c r="F10" s="877"/>
      <c r="G10" s="877"/>
      <c r="H10" s="878"/>
      <c r="I10" s="877"/>
      <c r="J10" s="877"/>
      <c r="K10" s="877"/>
      <c r="L10" s="877"/>
      <c r="M10" s="878"/>
      <c r="N10" s="878"/>
      <c r="O10" s="878"/>
      <c r="P10" s="878"/>
    </row>
    <row r="11" spans="1:218" ht="18" customHeight="1" thickTop="1">
      <c r="A11" s="337" t="s">
        <v>311</v>
      </c>
      <c r="B11" s="356">
        <v>0.1419</v>
      </c>
      <c r="C11" s="356">
        <v>0.18090000000000001</v>
      </c>
      <c r="D11" s="356">
        <v>0.13519999999999999</v>
      </c>
      <c r="E11" s="356">
        <v>0.1547</v>
      </c>
      <c r="F11" s="356">
        <v>0.1258</v>
      </c>
      <c r="G11" s="356">
        <v>0.13489999999999999</v>
      </c>
      <c r="H11" s="356">
        <v>9.3700000000000006E-2</v>
      </c>
      <c r="I11" s="356">
        <v>3.2099999999999997E-2</v>
      </c>
      <c r="J11" s="356">
        <v>0.2356</v>
      </c>
      <c r="K11" s="356">
        <v>8.6699999999999999E-2</v>
      </c>
      <c r="L11" s="356">
        <v>7.1999999999999995E-2</v>
      </c>
      <c r="M11" s="356">
        <v>8.6999999999999994E-2</v>
      </c>
      <c r="N11" s="356">
        <v>4.0899999999999999E-2</v>
      </c>
      <c r="O11" s="356">
        <v>5.3400000000000003E-2</v>
      </c>
      <c r="P11" s="356">
        <v>0.11840000000000001</v>
      </c>
      <c r="Q11" s="73"/>
      <c r="R11" s="73"/>
      <c r="S11" s="73"/>
      <c r="T11" s="73"/>
      <c r="U11" s="73"/>
      <c r="V11" s="73"/>
      <c r="W11" s="73"/>
      <c r="X11" s="73"/>
      <c r="Y11" s="73"/>
      <c r="Z11" s="73"/>
      <c r="AA11" s="73"/>
      <c r="AB11" s="73"/>
      <c r="AC11" s="73"/>
      <c r="AD11" s="73"/>
      <c r="AE11" s="73"/>
      <c r="AF11" s="73"/>
      <c r="AG11" s="73"/>
      <c r="AH11" s="73"/>
      <c r="AI11" s="73"/>
      <c r="AJ11" s="73"/>
      <c r="AK11" s="73"/>
      <c r="AL11" s="73"/>
      <c r="AM11" s="73"/>
      <c r="AN11" s="73"/>
      <c r="AO11" s="73"/>
      <c r="AP11" s="73"/>
      <c r="AQ11" s="73"/>
      <c r="AR11" s="73"/>
      <c r="AS11" s="73"/>
      <c r="AT11" s="73"/>
      <c r="AU11" s="73"/>
      <c r="AV11" s="73"/>
      <c r="AW11" s="73"/>
      <c r="AX11" s="73"/>
      <c r="AY11" s="73"/>
      <c r="AZ11" s="73"/>
      <c r="BA11" s="73"/>
      <c r="BB11" s="73"/>
      <c r="BC11" s="73"/>
      <c r="BD11" s="73"/>
      <c r="BE11" s="73"/>
      <c r="BF11" s="73"/>
      <c r="BG11" s="73"/>
      <c r="BH11" s="73"/>
      <c r="BI11" s="73"/>
      <c r="BJ11" s="73"/>
      <c r="BK11" s="73"/>
      <c r="BL11" s="73"/>
      <c r="BM11" s="73"/>
      <c r="BN11" s="73"/>
      <c r="BO11" s="73"/>
      <c r="BP11" s="73"/>
      <c r="BQ11" s="73"/>
      <c r="BR11" s="73"/>
      <c r="BS11" s="73"/>
      <c r="BT11" s="73"/>
      <c r="BU11" s="73"/>
      <c r="BV11" s="73"/>
      <c r="BW11" s="73"/>
      <c r="BX11" s="73"/>
      <c r="BY11" s="73"/>
      <c r="BZ11" s="73"/>
      <c r="CA11" s="73"/>
      <c r="CB11" s="73"/>
      <c r="CC11" s="73"/>
      <c r="CD11" s="73"/>
      <c r="CE11" s="73"/>
      <c r="CF11" s="73"/>
      <c r="CG11" s="73"/>
      <c r="CH11" s="73"/>
      <c r="CI11" s="73"/>
      <c r="CJ11" s="73"/>
      <c r="CK11" s="73"/>
      <c r="CL11" s="73"/>
      <c r="CM11" s="73"/>
      <c r="CN11" s="73"/>
      <c r="CO11" s="73"/>
      <c r="CP11" s="73"/>
      <c r="CQ11" s="73"/>
      <c r="CR11" s="73"/>
      <c r="CS11" s="73"/>
      <c r="CT11" s="73"/>
      <c r="CU11" s="73"/>
      <c r="CV11" s="73"/>
      <c r="CW11" s="73"/>
      <c r="CX11" s="73"/>
      <c r="CY11" s="73"/>
      <c r="CZ11" s="73"/>
      <c r="DA11" s="73"/>
      <c r="DB11" s="73"/>
      <c r="DC11" s="73"/>
      <c r="DD11" s="73"/>
      <c r="DE11" s="73"/>
      <c r="DF11" s="73"/>
      <c r="DG11" s="73"/>
      <c r="DH11" s="73"/>
      <c r="DI11" s="73"/>
      <c r="DJ11" s="73"/>
      <c r="DK11" s="73"/>
      <c r="DL11" s="73"/>
      <c r="DM11" s="73"/>
      <c r="DN11" s="73"/>
      <c r="DO11" s="73"/>
      <c r="DP11" s="73"/>
      <c r="DQ11" s="73"/>
      <c r="DR11" s="73"/>
      <c r="DS11" s="73"/>
      <c r="DT11" s="73"/>
      <c r="DU11" s="73"/>
      <c r="DV11" s="73"/>
      <c r="DW11" s="73"/>
      <c r="DX11" s="73"/>
      <c r="DY11" s="73"/>
      <c r="DZ11" s="73"/>
      <c r="EA11" s="73"/>
      <c r="EB11" s="73"/>
      <c r="EC11" s="73"/>
      <c r="ED11" s="73"/>
      <c r="EE11" s="73"/>
      <c r="EF11" s="73"/>
      <c r="EG11" s="73"/>
      <c r="EH11" s="73"/>
      <c r="EI11" s="73"/>
      <c r="EJ11" s="73"/>
      <c r="EK11" s="73"/>
      <c r="EL11" s="73"/>
      <c r="EM11" s="73"/>
      <c r="EN11" s="73"/>
      <c r="EO11" s="73"/>
      <c r="EP11" s="73"/>
      <c r="EQ11" s="73"/>
      <c r="ER11" s="73"/>
      <c r="ES11" s="73"/>
      <c r="ET11" s="73"/>
      <c r="EU11" s="73"/>
      <c r="EV11" s="73"/>
      <c r="EW11" s="73"/>
      <c r="EX11" s="73"/>
      <c r="EY11" s="73"/>
      <c r="EZ11" s="73"/>
      <c r="FA11" s="73"/>
      <c r="FB11" s="73"/>
      <c r="FC11" s="73"/>
      <c r="FD11" s="73"/>
      <c r="FE11" s="73"/>
      <c r="FF11" s="73"/>
      <c r="FG11" s="73"/>
      <c r="FH11" s="73"/>
      <c r="FI11" s="73"/>
      <c r="FJ11" s="73"/>
      <c r="FK11" s="73"/>
      <c r="FL11" s="73"/>
      <c r="FM11" s="73"/>
      <c r="FN11" s="73"/>
      <c r="FO11" s="73"/>
      <c r="FP11" s="73"/>
      <c r="FQ11" s="73"/>
      <c r="FR11" s="73"/>
      <c r="FS11" s="73"/>
      <c r="FT11" s="73"/>
      <c r="FU11" s="73"/>
      <c r="FV11" s="73"/>
      <c r="FW11" s="73"/>
      <c r="FX11" s="73"/>
      <c r="FY11" s="73"/>
      <c r="FZ11" s="73"/>
      <c r="GA11" s="73"/>
      <c r="GB11" s="73"/>
      <c r="GC11" s="73"/>
      <c r="GD11" s="73"/>
      <c r="GE11" s="73"/>
      <c r="GF11" s="73"/>
      <c r="GG11" s="73"/>
      <c r="GH11" s="73"/>
      <c r="GI11" s="73"/>
      <c r="GJ11" s="73"/>
      <c r="GK11" s="73"/>
      <c r="GL11" s="73"/>
      <c r="GM11" s="73"/>
      <c r="GN11" s="73"/>
      <c r="GO11" s="73"/>
      <c r="GP11" s="73"/>
      <c r="GQ11" s="73"/>
      <c r="GR11" s="73"/>
      <c r="GS11" s="73"/>
      <c r="GT11" s="73"/>
      <c r="GU11" s="73"/>
      <c r="GV11" s="73"/>
      <c r="GW11" s="73"/>
      <c r="GX11" s="73"/>
      <c r="GY11" s="73"/>
      <c r="GZ11" s="73"/>
      <c r="HA11" s="73"/>
      <c r="HB11" s="73"/>
      <c r="HC11" s="73"/>
      <c r="HD11" s="73"/>
      <c r="HE11" s="73"/>
      <c r="HF11" s="73"/>
      <c r="HG11" s="73"/>
      <c r="HH11" s="73"/>
      <c r="HI11" s="73"/>
      <c r="HJ11" s="73"/>
    </row>
    <row r="12" spans="1:218" ht="20.25" customHeight="1">
      <c r="A12" s="337" t="s">
        <v>312</v>
      </c>
      <c r="B12" s="356">
        <v>0.59889999999999999</v>
      </c>
      <c r="C12" s="356">
        <v>0.60270000000000001</v>
      </c>
      <c r="D12" s="356">
        <v>0.65080000000000005</v>
      </c>
      <c r="E12" s="356">
        <v>0.63600000000000001</v>
      </c>
      <c r="F12" s="356">
        <v>0.68869999999999998</v>
      </c>
      <c r="G12" s="356">
        <v>0.69130000000000003</v>
      </c>
      <c r="H12" s="356">
        <v>0.71350000000000002</v>
      </c>
      <c r="I12" s="356">
        <v>0.81130000000000002</v>
      </c>
      <c r="J12" s="356">
        <v>0.60429999999999995</v>
      </c>
      <c r="K12" s="356">
        <v>0.70130000000000003</v>
      </c>
      <c r="L12" s="356">
        <v>0.77459999999999996</v>
      </c>
      <c r="M12" s="356">
        <v>0.74680000000000002</v>
      </c>
      <c r="N12" s="356">
        <v>0.72689999999999999</v>
      </c>
      <c r="O12" s="356">
        <v>0.83160000000000001</v>
      </c>
      <c r="P12" s="356">
        <v>0.67949999999999999</v>
      </c>
    </row>
    <row r="13" spans="1:218" ht="12" customHeight="1" thickBot="1">
      <c r="A13" s="337"/>
      <c r="B13" s="356"/>
      <c r="C13" s="356"/>
      <c r="D13" s="356"/>
      <c r="E13" s="356"/>
      <c r="F13" s="356"/>
      <c r="G13" s="356"/>
      <c r="H13" s="356"/>
      <c r="I13" s="356"/>
      <c r="J13" s="356"/>
      <c r="K13" s="356"/>
      <c r="L13" s="356"/>
      <c r="M13" s="356"/>
      <c r="N13" s="356"/>
      <c r="O13" s="356"/>
      <c r="P13" s="356"/>
    </row>
    <row r="14" spans="1:218" ht="15" customHeight="1" thickTop="1" thickBot="1">
      <c r="A14" s="72" t="s">
        <v>313</v>
      </c>
      <c r="B14" s="357"/>
      <c r="C14" s="357"/>
      <c r="D14" s="357"/>
      <c r="E14" s="357"/>
      <c r="F14" s="357"/>
      <c r="G14" s="357"/>
      <c r="H14" s="357"/>
      <c r="I14" s="357"/>
      <c r="J14" s="357"/>
      <c r="K14" s="357"/>
      <c r="L14" s="357"/>
      <c r="M14" s="357"/>
      <c r="N14" s="357"/>
      <c r="O14" s="357"/>
      <c r="P14" s="357"/>
    </row>
    <row r="15" spans="1:218" ht="20.25" customHeight="1" thickTop="1">
      <c r="A15" s="338" t="s">
        <v>314</v>
      </c>
      <c r="B15" s="356">
        <v>0.84440000000000004</v>
      </c>
      <c r="C15" s="356">
        <v>0.64690000000000003</v>
      </c>
      <c r="D15" s="356">
        <v>0.83650000000000002</v>
      </c>
      <c r="E15" s="356">
        <v>0.84019999999999995</v>
      </c>
      <c r="F15" s="356">
        <v>0.82240000000000002</v>
      </c>
      <c r="G15" s="356">
        <v>0.77380000000000004</v>
      </c>
      <c r="H15" s="356">
        <v>0.81920000000000004</v>
      </c>
      <c r="I15" s="356">
        <v>0.64449999999999996</v>
      </c>
      <c r="J15" s="356">
        <v>0.28239999999999998</v>
      </c>
      <c r="K15" s="356">
        <v>0.2016</v>
      </c>
      <c r="L15" s="356">
        <v>0.69779999999999998</v>
      </c>
      <c r="M15" s="356">
        <v>0.80700000000000005</v>
      </c>
      <c r="N15" s="356">
        <v>0.82410000000000005</v>
      </c>
      <c r="O15" s="356">
        <v>0.80320000000000003</v>
      </c>
      <c r="P15" s="356">
        <v>0.78269999999999995</v>
      </c>
    </row>
    <row r="16" spans="1:218" ht="18" customHeight="1">
      <c r="A16" s="338" t="s">
        <v>315</v>
      </c>
      <c r="B16" s="356">
        <v>0.84460000000000002</v>
      </c>
      <c r="C16" s="356">
        <v>0.8246</v>
      </c>
      <c r="D16" s="356">
        <v>0.87809999999999999</v>
      </c>
      <c r="E16" s="356">
        <v>0.85060000000000002</v>
      </c>
      <c r="F16" s="356">
        <v>0.84930000000000005</v>
      </c>
      <c r="G16" s="356">
        <v>0.79249999999999998</v>
      </c>
      <c r="H16" s="356">
        <v>0.82299999999999995</v>
      </c>
      <c r="I16" s="356">
        <v>0.64710000000000001</v>
      </c>
      <c r="J16" s="356">
        <v>0.28239999999999998</v>
      </c>
      <c r="K16" s="356">
        <v>0.2016</v>
      </c>
      <c r="L16" s="356">
        <v>0.70250000000000001</v>
      </c>
      <c r="M16" s="356">
        <v>0.80700000000000005</v>
      </c>
      <c r="N16" s="356">
        <v>0.83740000000000003</v>
      </c>
      <c r="O16" s="356">
        <v>0.80800000000000005</v>
      </c>
      <c r="P16" s="356">
        <v>0.81850000000000001</v>
      </c>
    </row>
    <row r="17" spans="1:16" ht="20.25" customHeight="1">
      <c r="A17" s="337" t="s">
        <v>316</v>
      </c>
      <c r="B17" s="356">
        <v>2.53E-2</v>
      </c>
      <c r="C17" s="356">
        <v>6.4699999999999994E-2</v>
      </c>
      <c r="D17" s="356">
        <v>5.4000000000000003E-3</v>
      </c>
      <c r="E17" s="356">
        <v>2.4799999999999999E-2</v>
      </c>
      <c r="F17" s="356">
        <v>4.4200000000000003E-2</v>
      </c>
      <c r="G17" s="356">
        <v>0.1008</v>
      </c>
      <c r="H17" s="356">
        <v>6.5299999999999997E-2</v>
      </c>
      <c r="I17" s="356">
        <v>0.12690000000000001</v>
      </c>
      <c r="J17" s="356">
        <v>0.2218</v>
      </c>
      <c r="K17" s="356">
        <v>0.34250000000000003</v>
      </c>
      <c r="L17" s="356">
        <v>9.5500000000000002E-2</v>
      </c>
      <c r="M17" s="356">
        <v>5.6300000000000003E-2</v>
      </c>
      <c r="N17" s="356">
        <v>6.4799999999999996E-2</v>
      </c>
      <c r="O17" s="356">
        <v>5.0299999999999997E-2</v>
      </c>
      <c r="P17" s="356">
        <v>5.1400000000000001E-2</v>
      </c>
    </row>
    <row r="18" spans="1:16" ht="20.25" customHeight="1">
      <c r="A18" s="338" t="s">
        <v>317</v>
      </c>
      <c r="B18" s="356">
        <v>2.0799999999999999E-2</v>
      </c>
      <c r="C18" s="356">
        <v>0</v>
      </c>
      <c r="D18" s="356">
        <v>1.35E-2</v>
      </c>
      <c r="E18" s="356">
        <v>2.1100000000000001E-2</v>
      </c>
      <c r="F18" s="356">
        <v>1.11E-2</v>
      </c>
      <c r="G18" s="356">
        <v>1.9E-2</v>
      </c>
      <c r="H18" s="356">
        <v>2.0500000000000001E-2</v>
      </c>
      <c r="I18" s="356">
        <v>1.5800000000000002E-2</v>
      </c>
      <c r="J18" s="356">
        <v>0</v>
      </c>
      <c r="K18" s="356">
        <v>0</v>
      </c>
      <c r="L18" s="356">
        <v>2.0500000000000001E-2</v>
      </c>
      <c r="M18" s="356">
        <v>2.4400000000000002E-2</v>
      </c>
      <c r="N18" s="356">
        <v>4.8999999999999998E-3</v>
      </c>
      <c r="O18" s="356">
        <v>0</v>
      </c>
      <c r="P18" s="356">
        <v>1.34E-2</v>
      </c>
    </row>
    <row r="19" spans="1:16" ht="12" customHeight="1" thickBot="1">
      <c r="A19" s="338"/>
      <c r="B19" s="356"/>
      <c r="C19" s="356"/>
      <c r="D19" s="356"/>
      <c r="E19" s="356"/>
      <c r="F19" s="356"/>
      <c r="G19" s="356"/>
      <c r="H19" s="356"/>
      <c r="I19" s="356"/>
      <c r="J19" s="356"/>
      <c r="K19" s="356"/>
      <c r="L19" s="356"/>
      <c r="M19" s="356"/>
      <c r="N19" s="356"/>
      <c r="O19" s="356"/>
      <c r="P19" s="356"/>
    </row>
    <row r="20" spans="1:16" ht="16.5" customHeight="1" thickTop="1" thickBot="1">
      <c r="A20" s="74" t="s">
        <v>318</v>
      </c>
      <c r="B20" s="357"/>
      <c r="C20" s="357"/>
      <c r="D20" s="357"/>
      <c r="E20" s="357"/>
      <c r="F20" s="357"/>
      <c r="G20" s="357"/>
      <c r="H20" s="357"/>
      <c r="I20" s="357"/>
      <c r="J20" s="357"/>
      <c r="K20" s="357"/>
      <c r="L20" s="357"/>
      <c r="M20" s="357"/>
      <c r="N20" s="357"/>
      <c r="O20" s="357"/>
      <c r="P20" s="357"/>
    </row>
    <row r="21" spans="1:16" ht="20.25" customHeight="1" thickTop="1">
      <c r="A21" s="338" t="s">
        <v>319</v>
      </c>
      <c r="B21" s="356">
        <v>0.67569999999999997</v>
      </c>
      <c r="C21" s="356">
        <v>0.57750000000000001</v>
      </c>
      <c r="D21" s="356">
        <v>0.60809999999999997</v>
      </c>
      <c r="E21" s="356">
        <v>0.70509999999999995</v>
      </c>
      <c r="F21" s="356">
        <v>0.73299999999999998</v>
      </c>
      <c r="G21" s="356">
        <v>0.6895</v>
      </c>
      <c r="H21" s="356">
        <v>0.77129999999999999</v>
      </c>
      <c r="I21" s="356">
        <v>0.60470000000000002</v>
      </c>
      <c r="J21" s="356">
        <v>0.4546</v>
      </c>
      <c r="K21" s="356">
        <v>0.98470000000000002</v>
      </c>
      <c r="L21" s="356">
        <v>0.58020000000000005</v>
      </c>
      <c r="M21" s="356">
        <v>0.78949999999999998</v>
      </c>
      <c r="N21" s="356">
        <v>0.84030000000000005</v>
      </c>
      <c r="O21" s="356">
        <v>0.6593</v>
      </c>
      <c r="P21" s="356">
        <v>0.67169999999999996</v>
      </c>
    </row>
    <row r="22" spans="1:16" ht="20.25" customHeight="1">
      <c r="A22" s="338" t="s">
        <v>320</v>
      </c>
      <c r="B22" s="356">
        <v>0.32429999999999998</v>
      </c>
      <c r="C22" s="356">
        <v>0.42249999999999999</v>
      </c>
      <c r="D22" s="356">
        <v>0.39190000000000003</v>
      </c>
      <c r="E22" s="356">
        <v>0.2949</v>
      </c>
      <c r="F22" s="356">
        <v>0.26700000000000002</v>
      </c>
      <c r="G22" s="356">
        <v>0.3105</v>
      </c>
      <c r="H22" s="356">
        <v>0.22869999999999999</v>
      </c>
      <c r="I22" s="356">
        <v>0.39529999999999998</v>
      </c>
      <c r="J22" s="356">
        <v>0.5454</v>
      </c>
      <c r="K22" s="356">
        <v>1.5299999999999999E-2</v>
      </c>
      <c r="L22" s="356">
        <v>0.41980000000000001</v>
      </c>
      <c r="M22" s="356">
        <v>0.21049999999999999</v>
      </c>
      <c r="N22" s="356">
        <v>0.15970000000000001</v>
      </c>
      <c r="O22" s="356">
        <v>0.3407</v>
      </c>
      <c r="P22" s="356">
        <v>0.32829999999999998</v>
      </c>
    </row>
    <row r="23" spans="1:16" ht="18" customHeight="1">
      <c r="A23" s="338" t="s">
        <v>321</v>
      </c>
      <c r="B23" s="630">
        <v>901.60950000000003</v>
      </c>
      <c r="C23" s="630">
        <v>995.15599999999995</v>
      </c>
      <c r="D23" s="630">
        <v>867.85950000000003</v>
      </c>
      <c r="E23" s="630">
        <v>1036.7802999999999</v>
      </c>
      <c r="F23" s="630">
        <v>990.73209999999995</v>
      </c>
      <c r="G23" s="630">
        <v>946.11879999999996</v>
      </c>
      <c r="H23" s="630">
        <v>906.1635</v>
      </c>
      <c r="I23" s="630">
        <v>991.89649999999995</v>
      </c>
      <c r="J23" s="630">
        <v>218.1994</v>
      </c>
      <c r="K23" s="630">
        <v>794.42520000000002</v>
      </c>
      <c r="L23" s="630">
        <v>963.15139999999997</v>
      </c>
      <c r="M23" s="630">
        <v>892.00519999999995</v>
      </c>
      <c r="N23" s="630">
        <v>1000.1407</v>
      </c>
      <c r="O23" s="630">
        <v>1010.9825</v>
      </c>
      <c r="P23" s="630">
        <v>953.58</v>
      </c>
    </row>
    <row r="24" spans="1:16" ht="12" customHeight="1" thickBot="1">
      <c r="A24" s="338"/>
      <c r="B24" s="630"/>
      <c r="C24" s="630"/>
      <c r="D24" s="630"/>
      <c r="E24" s="630"/>
      <c r="F24" s="630"/>
      <c r="G24" s="630"/>
      <c r="H24" s="630"/>
      <c r="I24" s="630"/>
      <c r="J24" s="630"/>
      <c r="K24" s="630"/>
      <c r="L24" s="630"/>
      <c r="M24" s="630"/>
      <c r="N24" s="630"/>
      <c r="O24" s="630"/>
      <c r="P24" s="630"/>
    </row>
    <row r="25" spans="1:16" ht="17.25" customHeight="1" thickTop="1" thickBot="1">
      <c r="A25" s="75" t="s">
        <v>322</v>
      </c>
      <c r="B25" s="631"/>
      <c r="C25" s="631"/>
      <c r="D25" s="631"/>
      <c r="E25" s="631"/>
      <c r="F25" s="631"/>
      <c r="G25" s="631"/>
      <c r="H25" s="631"/>
      <c r="I25" s="631"/>
      <c r="J25" s="631"/>
      <c r="K25" s="631"/>
      <c r="L25" s="631"/>
      <c r="M25" s="631"/>
      <c r="N25" s="631"/>
      <c r="O25" s="631"/>
      <c r="P25" s="631"/>
    </row>
    <row r="26" spans="1:16" ht="20.25" customHeight="1" thickTop="1">
      <c r="A26" s="337" t="s">
        <v>323</v>
      </c>
      <c r="B26" s="356">
        <v>0.97660000000000002</v>
      </c>
      <c r="C26" s="356">
        <v>0.98299999999999998</v>
      </c>
      <c r="D26" s="356">
        <v>0.97629999999999995</v>
      </c>
      <c r="E26" s="356">
        <v>0.97760000000000002</v>
      </c>
      <c r="F26" s="356">
        <v>0.98099999999999998</v>
      </c>
      <c r="G26" s="356">
        <v>0.98340000000000005</v>
      </c>
      <c r="H26" s="356">
        <v>0.9839</v>
      </c>
      <c r="I26" s="356">
        <v>0.99239999999999995</v>
      </c>
      <c r="J26" s="356">
        <v>0.99719999999999998</v>
      </c>
      <c r="K26" s="356">
        <v>1</v>
      </c>
      <c r="L26" s="356">
        <v>0.98029999999999995</v>
      </c>
      <c r="M26" s="356">
        <v>0.97860000000000003</v>
      </c>
      <c r="N26" s="356">
        <v>0.99170000000000003</v>
      </c>
      <c r="O26" s="356">
        <v>0.98860000000000003</v>
      </c>
      <c r="P26" s="356">
        <v>0.98199999999999998</v>
      </c>
    </row>
    <row r="27" spans="1:16" ht="20.25" customHeight="1">
      <c r="A27" s="337" t="s">
        <v>324</v>
      </c>
      <c r="B27" s="356">
        <v>1.9E-2</v>
      </c>
      <c r="C27" s="356">
        <v>3.1699999999999999E-2</v>
      </c>
      <c r="D27" s="356">
        <v>2.1499999999999998E-2</v>
      </c>
      <c r="E27" s="356">
        <v>4.1300000000000003E-2</v>
      </c>
      <c r="F27" s="356">
        <v>5.0000000000000001E-3</v>
      </c>
      <c r="G27" s="356">
        <v>2.1600000000000001E-2</v>
      </c>
      <c r="H27" s="356">
        <v>0.03</v>
      </c>
      <c r="I27" s="356">
        <v>8.3999999999999995E-3</v>
      </c>
      <c r="J27" s="356">
        <v>4.1999999999999997E-3</v>
      </c>
      <c r="K27" s="356">
        <v>0</v>
      </c>
      <c r="L27" s="356">
        <v>1.52E-2</v>
      </c>
      <c r="M27" s="356">
        <v>3.8800000000000001E-2</v>
      </c>
      <c r="N27" s="356">
        <v>5.4999999999999997E-3</v>
      </c>
      <c r="O27" s="356">
        <v>2.4899999999999999E-2</v>
      </c>
      <c r="P27" s="356">
        <v>2.0799999999999999E-2</v>
      </c>
    </row>
    <row r="28" spans="1:16" ht="20.25" customHeight="1">
      <c r="A28" s="338" t="s">
        <v>325</v>
      </c>
      <c r="B28" s="356">
        <v>2.3400000000000001E-2</v>
      </c>
      <c r="C28" s="356">
        <v>1.7000000000000001E-2</v>
      </c>
      <c r="D28" s="356">
        <v>2.3699999999999999E-2</v>
      </c>
      <c r="E28" s="356">
        <v>2.24E-2</v>
      </c>
      <c r="F28" s="356">
        <v>1.9E-2</v>
      </c>
      <c r="G28" s="356">
        <v>1.66E-2</v>
      </c>
      <c r="H28" s="356">
        <v>1.61E-2</v>
      </c>
      <c r="I28" s="356">
        <v>7.6E-3</v>
      </c>
      <c r="J28" s="356">
        <v>2.8E-3</v>
      </c>
      <c r="K28" s="356">
        <v>0</v>
      </c>
      <c r="L28" s="356">
        <v>1.9699999999999999E-2</v>
      </c>
      <c r="M28" s="356">
        <v>2.1399999999999999E-2</v>
      </c>
      <c r="N28" s="356">
        <v>8.3000000000000001E-3</v>
      </c>
      <c r="O28" s="356">
        <v>1.14E-2</v>
      </c>
      <c r="P28" s="356">
        <v>1.7999999999999999E-2</v>
      </c>
    </row>
    <row r="29" spans="1:16" ht="18" customHeight="1">
      <c r="A29" s="338" t="s">
        <v>326</v>
      </c>
      <c r="B29" s="356">
        <v>1.67E-2</v>
      </c>
      <c r="C29" s="356">
        <v>2.8299999999999999E-2</v>
      </c>
      <c r="D29" s="356">
        <v>1.7899999999999999E-2</v>
      </c>
      <c r="E29" s="356">
        <v>3.6900000000000002E-2</v>
      </c>
      <c r="F29" s="356">
        <v>3.7000000000000002E-3</v>
      </c>
      <c r="G29" s="356">
        <v>2.01E-2</v>
      </c>
      <c r="H29" s="356">
        <v>2.6599999999999999E-2</v>
      </c>
      <c r="I29" s="356">
        <v>8.0999999999999996E-3</v>
      </c>
      <c r="J29" s="356">
        <v>2.0999999999999999E-3</v>
      </c>
      <c r="K29" s="356">
        <v>0</v>
      </c>
      <c r="L29" s="356">
        <v>1.37E-2</v>
      </c>
      <c r="M29" s="356">
        <v>3.5400000000000001E-2</v>
      </c>
      <c r="N29" s="356">
        <v>5.0000000000000001E-3</v>
      </c>
      <c r="O29" s="356">
        <v>2.3900000000000001E-2</v>
      </c>
      <c r="P29" s="356">
        <v>1.84E-2</v>
      </c>
    </row>
    <row r="30" spans="1:16" ht="20.25" customHeight="1">
      <c r="A30" s="338" t="s">
        <v>327</v>
      </c>
      <c r="B30" s="356">
        <v>0.14249999999999999</v>
      </c>
      <c r="C30" s="356">
        <v>0.12280000000000001</v>
      </c>
      <c r="D30" s="356">
        <v>0.18509999999999999</v>
      </c>
      <c r="E30" s="356">
        <v>0.12740000000000001</v>
      </c>
      <c r="F30" s="356">
        <v>0.2697</v>
      </c>
      <c r="G30" s="356">
        <v>8.3900000000000002E-2</v>
      </c>
      <c r="H30" s="356">
        <v>0.128</v>
      </c>
      <c r="I30" s="356">
        <v>4.3400000000000001E-2</v>
      </c>
      <c r="J30" s="356">
        <v>0.51039999999999996</v>
      </c>
      <c r="K30" s="356">
        <v>0</v>
      </c>
      <c r="L30" s="356">
        <v>0.1145</v>
      </c>
      <c r="M30" s="356">
        <v>0.1072</v>
      </c>
      <c r="N30" s="356">
        <v>0.1066</v>
      </c>
      <c r="O30" s="356">
        <v>5.2499999999999998E-2</v>
      </c>
      <c r="P30" s="356">
        <v>0.12970000000000001</v>
      </c>
    </row>
    <row r="31" spans="1:16" ht="20.25" customHeight="1">
      <c r="A31" s="338" t="s">
        <v>328</v>
      </c>
      <c r="B31" s="356">
        <v>6.4999999999999997E-3</v>
      </c>
      <c r="C31" s="356">
        <v>8.6E-3</v>
      </c>
      <c r="D31" s="356">
        <v>6.1000000000000004E-3</v>
      </c>
      <c r="E31" s="356">
        <v>8.8000000000000005E-3</v>
      </c>
      <c r="F31" s="356">
        <v>7.3000000000000001E-3</v>
      </c>
      <c r="G31" s="356">
        <v>8.8000000000000005E-3</v>
      </c>
      <c r="H31" s="356">
        <v>8.9999999999999993E-3</v>
      </c>
      <c r="I31" s="356">
        <v>1.04E-2</v>
      </c>
      <c r="J31" s="356">
        <v>8.8999999999999999E-3</v>
      </c>
      <c r="K31" s="356">
        <v>6.1000000000000004E-3</v>
      </c>
      <c r="L31" s="356">
        <v>9.9000000000000008E-3</v>
      </c>
      <c r="M31" s="356">
        <v>9.7999999999999997E-3</v>
      </c>
      <c r="N31" s="356">
        <v>1.12E-2</v>
      </c>
      <c r="O31" s="356">
        <v>1.29E-2</v>
      </c>
      <c r="P31" s="356">
        <v>8.6E-3</v>
      </c>
    </row>
    <row r="32" spans="1:16" ht="20.25" customHeight="1">
      <c r="A32" s="338" t="s">
        <v>329</v>
      </c>
      <c r="B32" s="356">
        <v>3.44E-2</v>
      </c>
      <c r="C32" s="356">
        <v>3.1899999999999998E-2</v>
      </c>
      <c r="D32" s="356">
        <v>2.9600000000000001E-2</v>
      </c>
      <c r="E32" s="356">
        <v>5.1299999999999998E-2</v>
      </c>
      <c r="F32" s="356">
        <v>2.93E-2</v>
      </c>
      <c r="G32" s="356">
        <v>2.3E-2</v>
      </c>
      <c r="H32" s="356">
        <v>3.44E-2</v>
      </c>
      <c r="I32" s="356">
        <v>3.8199999999999998E-2</v>
      </c>
      <c r="J32" s="356">
        <v>6.3E-3</v>
      </c>
      <c r="K32" s="356">
        <v>1.1999999999999999E-3</v>
      </c>
      <c r="L32" s="356">
        <v>5.3100000000000001E-2</v>
      </c>
      <c r="M32" s="356">
        <v>2.8000000000000001E-2</v>
      </c>
      <c r="N32" s="356">
        <v>1.7299999999999999E-2</v>
      </c>
      <c r="O32" s="356">
        <v>4.9799999999999997E-2</v>
      </c>
      <c r="P32" s="356">
        <v>3.4700000000000002E-2</v>
      </c>
    </row>
    <row r="33" spans="1:16" ht="20.25" customHeight="1">
      <c r="A33" s="338" t="s">
        <v>330</v>
      </c>
      <c r="B33" s="356">
        <v>0.96299999999999997</v>
      </c>
      <c r="C33" s="356">
        <v>0.97199999999999998</v>
      </c>
      <c r="D33" s="356">
        <v>0.95250000000000001</v>
      </c>
      <c r="E33" s="356">
        <v>0.9345</v>
      </c>
      <c r="F33" s="356">
        <v>0.96889999999999998</v>
      </c>
      <c r="G33" s="356">
        <v>0.96699999999999997</v>
      </c>
      <c r="H33" s="356">
        <v>0.96</v>
      </c>
      <c r="I33" s="356">
        <v>0.9909</v>
      </c>
      <c r="J33" s="356">
        <v>0.99739999999999995</v>
      </c>
      <c r="K33" s="356">
        <v>1</v>
      </c>
      <c r="L33" s="356">
        <v>0.97250000000000003</v>
      </c>
      <c r="M33" s="356">
        <v>0.95799999999999996</v>
      </c>
      <c r="N33" s="356">
        <v>0.98119999999999996</v>
      </c>
      <c r="O33" s="356">
        <v>0.97870000000000001</v>
      </c>
      <c r="P33" s="356">
        <v>0.96379999999999999</v>
      </c>
    </row>
    <row r="34" spans="1:16" ht="20.25" customHeight="1">
      <c r="A34" s="338" t="s">
        <v>331</v>
      </c>
      <c r="B34" s="356">
        <v>1.77E-2</v>
      </c>
      <c r="C34" s="356">
        <v>8.5000000000000006E-3</v>
      </c>
      <c r="D34" s="356">
        <v>1.7399999999999999E-2</v>
      </c>
      <c r="E34" s="356">
        <v>3.0300000000000001E-2</v>
      </c>
      <c r="F34" s="356">
        <v>1.4E-2</v>
      </c>
      <c r="G34" s="356">
        <v>1.2800000000000001E-2</v>
      </c>
      <c r="H34" s="356">
        <v>1.2200000000000001E-2</v>
      </c>
      <c r="I34" s="356">
        <v>8.0000000000000004E-4</v>
      </c>
      <c r="J34" s="356">
        <v>4.0000000000000002E-4</v>
      </c>
      <c r="K34" s="356">
        <v>0</v>
      </c>
      <c r="L34" s="356">
        <v>7.1999999999999998E-3</v>
      </c>
      <c r="M34" s="356">
        <v>2.12E-2</v>
      </c>
      <c r="N34" s="356">
        <v>7.1000000000000004E-3</v>
      </c>
      <c r="O34" s="356">
        <v>7.4000000000000003E-3</v>
      </c>
      <c r="P34" s="356">
        <v>1.43E-2</v>
      </c>
    </row>
    <row r="35" spans="1:16" ht="20.25" customHeight="1">
      <c r="A35" s="338" t="s">
        <v>332</v>
      </c>
      <c r="B35" s="356">
        <v>2E-3</v>
      </c>
      <c r="C35" s="356">
        <v>4.7000000000000002E-3</v>
      </c>
      <c r="D35" s="356">
        <v>6.1999999999999998E-3</v>
      </c>
      <c r="E35" s="356">
        <v>1.18E-2</v>
      </c>
      <c r="F35" s="356">
        <v>4.0000000000000001E-3</v>
      </c>
      <c r="G35" s="356">
        <v>4.0000000000000001E-3</v>
      </c>
      <c r="H35" s="356">
        <v>7.0000000000000001E-3</v>
      </c>
      <c r="I35" s="356">
        <v>6.9999999999999999E-4</v>
      </c>
      <c r="J35" s="356">
        <v>2.0000000000000001E-4</v>
      </c>
      <c r="K35" s="356">
        <v>0</v>
      </c>
      <c r="L35" s="356">
        <v>1.6999999999999999E-3</v>
      </c>
      <c r="M35" s="356">
        <v>4.0000000000000001E-3</v>
      </c>
      <c r="N35" s="356">
        <v>3.0000000000000001E-3</v>
      </c>
      <c r="O35" s="356">
        <v>1.6000000000000001E-3</v>
      </c>
      <c r="P35" s="356">
        <v>4.7999999999999996E-3</v>
      </c>
    </row>
    <row r="36" spans="1:16" ht="20.25" customHeight="1">
      <c r="A36" s="338" t="s">
        <v>333</v>
      </c>
      <c r="B36" s="356">
        <v>2.2000000000000001E-3</v>
      </c>
      <c r="C36" s="356">
        <v>1.9E-3</v>
      </c>
      <c r="D36" s="356">
        <v>1.6999999999999999E-3</v>
      </c>
      <c r="E36" s="356">
        <v>5.8999999999999999E-3</v>
      </c>
      <c r="F36" s="356">
        <v>1.6000000000000001E-3</v>
      </c>
      <c r="G36" s="356">
        <v>2.0999999999999999E-3</v>
      </c>
      <c r="H36" s="356">
        <v>4.7000000000000002E-3</v>
      </c>
      <c r="I36" s="356">
        <v>2.0000000000000001E-4</v>
      </c>
      <c r="J36" s="356">
        <v>0</v>
      </c>
      <c r="K36" s="356">
        <v>0</v>
      </c>
      <c r="L36" s="356">
        <v>6.9999999999999999E-4</v>
      </c>
      <c r="M36" s="356">
        <v>1.5E-3</v>
      </c>
      <c r="N36" s="356">
        <v>8.9999999999999998E-4</v>
      </c>
      <c r="O36" s="356">
        <v>6.9999999999999999E-4</v>
      </c>
      <c r="P36" s="356">
        <v>2.2000000000000001E-3</v>
      </c>
    </row>
    <row r="37" spans="1:16" ht="20.25" customHeight="1">
      <c r="A37" s="338" t="s">
        <v>334</v>
      </c>
      <c r="B37" s="356">
        <v>5.5999999999999999E-3</v>
      </c>
      <c r="C37" s="356">
        <v>2.2000000000000001E-3</v>
      </c>
      <c r="D37" s="356">
        <v>2.2000000000000001E-3</v>
      </c>
      <c r="E37" s="356">
        <v>6.4000000000000003E-3</v>
      </c>
      <c r="F37" s="356">
        <v>1.5E-3</v>
      </c>
      <c r="G37" s="356">
        <v>5.3E-3</v>
      </c>
      <c r="H37" s="356">
        <v>1.9E-3</v>
      </c>
      <c r="I37" s="356">
        <v>4.0000000000000002E-4</v>
      </c>
      <c r="J37" s="356">
        <v>0</v>
      </c>
      <c r="K37" s="356">
        <v>0</v>
      </c>
      <c r="L37" s="356">
        <v>1E-3</v>
      </c>
      <c r="M37" s="356">
        <v>3.8E-3</v>
      </c>
      <c r="N37" s="356">
        <v>1E-3</v>
      </c>
      <c r="O37" s="356">
        <v>8.0000000000000004E-4</v>
      </c>
      <c r="P37" s="356">
        <v>2.8999999999999998E-3</v>
      </c>
    </row>
    <row r="38" spans="1:16" ht="20.25" customHeight="1">
      <c r="A38" s="338" t="s">
        <v>335</v>
      </c>
      <c r="B38" s="356">
        <v>9.4999999999999998E-3</v>
      </c>
      <c r="C38" s="356">
        <v>1.0699999999999999E-2</v>
      </c>
      <c r="D38" s="356">
        <v>1.52E-2</v>
      </c>
      <c r="E38" s="356">
        <v>1.09E-2</v>
      </c>
      <c r="F38" s="356">
        <v>0.01</v>
      </c>
      <c r="G38" s="356">
        <v>8.8000000000000005E-3</v>
      </c>
      <c r="H38" s="356">
        <v>1.37E-2</v>
      </c>
      <c r="I38" s="356">
        <v>7.1000000000000004E-3</v>
      </c>
      <c r="J38" s="356">
        <v>2E-3</v>
      </c>
      <c r="K38" s="356">
        <v>0</v>
      </c>
      <c r="L38" s="356">
        <v>1.6899999999999998E-2</v>
      </c>
      <c r="M38" s="356">
        <v>1.15E-2</v>
      </c>
      <c r="N38" s="356">
        <v>5.8999999999999999E-3</v>
      </c>
      <c r="O38" s="356">
        <v>1.09E-2</v>
      </c>
      <c r="P38" s="356">
        <v>1.11E-2</v>
      </c>
    </row>
    <row r="39" spans="1:16" ht="12" customHeight="1" thickBot="1">
      <c r="A39" s="338"/>
      <c r="B39" s="356"/>
      <c r="C39" s="356"/>
      <c r="D39" s="356"/>
      <c r="E39" s="356"/>
      <c r="F39" s="356"/>
      <c r="G39" s="356"/>
      <c r="H39" s="356"/>
      <c r="I39" s="356"/>
      <c r="J39" s="356"/>
      <c r="K39" s="356"/>
      <c r="L39" s="356"/>
      <c r="M39" s="356"/>
      <c r="N39" s="356"/>
      <c r="O39" s="356"/>
      <c r="P39" s="356"/>
    </row>
    <row r="40" spans="1:16" ht="17.25" customHeight="1" thickTop="1" thickBot="1">
      <c r="A40" s="75" t="s">
        <v>336</v>
      </c>
      <c r="B40" s="357"/>
      <c r="C40" s="357"/>
      <c r="D40" s="357"/>
      <c r="E40" s="357"/>
      <c r="F40" s="357"/>
      <c r="G40" s="357"/>
      <c r="H40" s="357"/>
      <c r="I40" s="357"/>
      <c r="J40" s="357"/>
      <c r="K40" s="357"/>
      <c r="L40" s="357"/>
      <c r="M40" s="357"/>
      <c r="N40" s="357"/>
      <c r="O40" s="357"/>
      <c r="P40" s="357"/>
    </row>
    <row r="41" spans="1:16" ht="20.25" customHeight="1" thickTop="1">
      <c r="A41" s="338" t="s">
        <v>337</v>
      </c>
      <c r="B41" s="356">
        <v>0.27379999999999999</v>
      </c>
      <c r="C41" s="356">
        <v>0.28720000000000001</v>
      </c>
      <c r="D41" s="356">
        <v>0.26939999999999997</v>
      </c>
      <c r="E41" s="356">
        <v>0.3165</v>
      </c>
      <c r="F41" s="356">
        <v>0.313</v>
      </c>
      <c r="G41" s="356">
        <v>0.35970000000000002</v>
      </c>
      <c r="H41" s="356">
        <v>0.29570000000000002</v>
      </c>
      <c r="I41" s="356">
        <v>0.14099999999999999</v>
      </c>
      <c r="J41" s="356">
        <v>0.98970000000000002</v>
      </c>
      <c r="K41" s="356">
        <v>2.1053000000000002</v>
      </c>
      <c r="L41" s="356">
        <v>0.22789999999999999</v>
      </c>
      <c r="M41" s="356">
        <v>0.3125</v>
      </c>
      <c r="N41" s="356">
        <v>0.14499999999999999</v>
      </c>
      <c r="O41" s="356">
        <v>0.21890000000000001</v>
      </c>
      <c r="P41" s="356">
        <v>0.27579999999999999</v>
      </c>
    </row>
    <row r="42" spans="1:16" ht="20.25" customHeight="1">
      <c r="A42" s="338" t="s">
        <v>338</v>
      </c>
      <c r="B42" s="356">
        <v>0.70269999999999999</v>
      </c>
      <c r="C42" s="356">
        <v>0.55089999999999995</v>
      </c>
      <c r="D42" s="356">
        <v>0.623</v>
      </c>
      <c r="E42" s="356">
        <v>0.65200000000000002</v>
      </c>
      <c r="F42" s="356">
        <v>0.72699999999999998</v>
      </c>
      <c r="G42" s="356">
        <v>0.72619999999999996</v>
      </c>
      <c r="H42" s="356">
        <v>0.81930000000000003</v>
      </c>
      <c r="I42" s="356">
        <v>0.66559999999999997</v>
      </c>
      <c r="J42" s="356">
        <v>1.5947</v>
      </c>
      <c r="K42" s="356">
        <v>5.3156999999999996</v>
      </c>
      <c r="L42" s="356">
        <v>0.54720000000000002</v>
      </c>
      <c r="M42" s="356">
        <v>0.55649999999999999</v>
      </c>
      <c r="N42" s="356">
        <v>0.61460000000000004</v>
      </c>
      <c r="O42" s="356">
        <v>0.53649999999999998</v>
      </c>
      <c r="P42" s="356">
        <v>0.64370000000000005</v>
      </c>
    </row>
    <row r="43" spans="1:16" ht="20.25" customHeight="1">
      <c r="A43" s="338" t="s">
        <v>339</v>
      </c>
      <c r="B43" s="356">
        <v>0.3886</v>
      </c>
      <c r="C43" s="356">
        <v>0.376</v>
      </c>
      <c r="D43" s="356">
        <v>0.33229999999999998</v>
      </c>
      <c r="E43" s="356">
        <v>0.3417</v>
      </c>
      <c r="F43" s="356">
        <v>0.31290000000000001</v>
      </c>
      <c r="G43" s="356">
        <v>0.28960000000000002</v>
      </c>
      <c r="H43" s="356">
        <v>0.27610000000000001</v>
      </c>
      <c r="I43" s="356">
        <v>0.17019999999999999</v>
      </c>
      <c r="J43" s="356">
        <v>0.71220000000000006</v>
      </c>
      <c r="K43" s="356">
        <v>0.38100000000000001</v>
      </c>
      <c r="L43" s="356">
        <v>0.18709999999999999</v>
      </c>
      <c r="M43" s="356">
        <v>0.1678</v>
      </c>
      <c r="N43" s="356">
        <v>0.186</v>
      </c>
      <c r="O43" s="356">
        <v>0.1434</v>
      </c>
      <c r="P43" s="356">
        <v>0.29749999999999999</v>
      </c>
    </row>
    <row r="44" spans="1:16" ht="20.25" customHeight="1">
      <c r="A44" s="338" t="s">
        <v>340</v>
      </c>
      <c r="B44" s="356">
        <v>0.36420000000000002</v>
      </c>
      <c r="C44" s="356">
        <v>0.34689999999999999</v>
      </c>
      <c r="D44" s="356">
        <v>0.31259999999999999</v>
      </c>
      <c r="E44" s="356">
        <v>0.31859999999999999</v>
      </c>
      <c r="F44" s="356">
        <v>0.2923</v>
      </c>
      <c r="G44" s="356">
        <v>0.27239999999999998</v>
      </c>
      <c r="H44" s="356">
        <v>0.25969999999999999</v>
      </c>
      <c r="I44" s="356">
        <v>0.15140000000000001</v>
      </c>
      <c r="J44" s="356">
        <v>0.37969999999999998</v>
      </c>
      <c r="K44" s="356">
        <v>0.21879999999999999</v>
      </c>
      <c r="L44" s="356">
        <v>0.17269999999999999</v>
      </c>
      <c r="M44" s="356">
        <v>0.155</v>
      </c>
      <c r="N44" s="356">
        <v>0.17319999999999999</v>
      </c>
      <c r="O44" s="356">
        <v>0.13070000000000001</v>
      </c>
      <c r="P44" s="356">
        <v>0.2762</v>
      </c>
    </row>
    <row r="45" spans="1:16" ht="12" customHeight="1" thickBot="1">
      <c r="A45" s="338"/>
      <c r="B45" s="356"/>
      <c r="C45" s="356"/>
      <c r="D45" s="356"/>
      <c r="E45" s="356"/>
      <c r="F45" s="356"/>
      <c r="G45" s="356"/>
      <c r="H45" s="356"/>
      <c r="I45" s="356"/>
      <c r="J45" s="356"/>
      <c r="K45" s="356"/>
      <c r="L45" s="356"/>
      <c r="M45" s="356"/>
      <c r="N45" s="356"/>
      <c r="O45" s="356"/>
      <c r="P45" s="356"/>
    </row>
    <row r="46" spans="1:16" ht="17.25" customHeight="1" thickTop="1" thickBot="1">
      <c r="A46" s="75" t="s">
        <v>341</v>
      </c>
      <c r="B46" s="357"/>
      <c r="C46" s="357"/>
      <c r="D46" s="357"/>
      <c r="E46" s="357"/>
      <c r="F46" s="357"/>
      <c r="G46" s="357"/>
      <c r="H46" s="357"/>
      <c r="I46" s="357"/>
      <c r="J46" s="357"/>
      <c r="K46" s="357"/>
      <c r="L46" s="357"/>
      <c r="M46" s="357"/>
      <c r="N46" s="357"/>
      <c r="O46" s="357"/>
      <c r="P46" s="357"/>
    </row>
    <row r="47" spans="1:16" ht="20.25" customHeight="1" thickTop="1">
      <c r="A47" s="337" t="s">
        <v>342</v>
      </c>
      <c r="B47" s="356">
        <v>6.2799999999999995E-2</v>
      </c>
      <c r="C47" s="356">
        <v>7.7499999999999999E-2</v>
      </c>
      <c r="D47" s="356">
        <v>5.91E-2</v>
      </c>
      <c r="E47" s="356">
        <v>6.7299999999999999E-2</v>
      </c>
      <c r="F47" s="356">
        <v>6.5699999999999995E-2</v>
      </c>
      <c r="G47" s="356">
        <v>5.96E-2</v>
      </c>
      <c r="H47" s="356">
        <v>5.9299999999999999E-2</v>
      </c>
      <c r="I47" s="356">
        <v>0.1105</v>
      </c>
      <c r="J47" s="356">
        <v>0.46689999999999998</v>
      </c>
      <c r="K47" s="356">
        <v>0.42559999999999998</v>
      </c>
      <c r="L47" s="356">
        <v>7.6700000000000004E-2</v>
      </c>
      <c r="M47" s="356">
        <v>7.6399999999999996E-2</v>
      </c>
      <c r="N47" s="356">
        <v>6.88E-2</v>
      </c>
      <c r="O47" s="356">
        <v>8.8300000000000003E-2</v>
      </c>
      <c r="P47" s="356">
        <v>7.1300000000000002E-2</v>
      </c>
    </row>
    <row r="48" spans="1:16" ht="18" customHeight="1">
      <c r="A48" s="338" t="s">
        <v>343</v>
      </c>
      <c r="B48" s="356">
        <v>5.33E-2</v>
      </c>
      <c r="C48" s="356">
        <v>7.3700000000000002E-2</v>
      </c>
      <c r="D48" s="356">
        <v>5.3800000000000001E-2</v>
      </c>
      <c r="E48" s="356">
        <v>5.0500000000000003E-2</v>
      </c>
      <c r="F48" s="356">
        <v>5.67E-2</v>
      </c>
      <c r="G48" s="356">
        <v>5.7299999999999997E-2</v>
      </c>
      <c r="H48" s="356">
        <v>5.7099999999999998E-2</v>
      </c>
      <c r="I48" s="356">
        <v>0.1105</v>
      </c>
      <c r="J48" s="356">
        <v>0.40229999999999999</v>
      </c>
      <c r="K48" s="356">
        <v>0.25209999999999999</v>
      </c>
      <c r="L48" s="356">
        <v>7.6399999999999996E-2</v>
      </c>
      <c r="M48" s="356">
        <v>6.7100000000000007E-2</v>
      </c>
      <c r="N48" s="356">
        <v>6.7299999999999999E-2</v>
      </c>
      <c r="O48" s="356">
        <v>8.6800000000000002E-2</v>
      </c>
      <c r="P48" s="356">
        <v>6.4500000000000002E-2</v>
      </c>
    </row>
    <row r="49" spans="1:16" ht="20.25" customHeight="1">
      <c r="A49" s="338" t="s">
        <v>344</v>
      </c>
      <c r="B49" s="356">
        <v>0.22800000000000001</v>
      </c>
      <c r="C49" s="356">
        <v>0.13420000000000001</v>
      </c>
      <c r="D49" s="356">
        <v>0.26629999999999998</v>
      </c>
      <c r="E49" s="356">
        <v>0.21859999999999999</v>
      </c>
      <c r="F49" s="356">
        <v>0.20300000000000001</v>
      </c>
      <c r="G49" s="356">
        <v>0.19409999999999999</v>
      </c>
      <c r="H49" s="356">
        <v>0.1976</v>
      </c>
      <c r="I49" s="356">
        <v>5.67E-2</v>
      </c>
      <c r="J49" s="356">
        <v>3.5999999999999999E-3</v>
      </c>
      <c r="K49" s="356">
        <v>0</v>
      </c>
      <c r="L49" s="356">
        <v>0.20480000000000001</v>
      </c>
      <c r="M49" s="356">
        <v>0.2117</v>
      </c>
      <c r="N49" s="356">
        <v>8.8099999999999998E-2</v>
      </c>
      <c r="O49" s="356">
        <v>0.1094</v>
      </c>
      <c r="P49" s="356">
        <v>0.17460000000000001</v>
      </c>
    </row>
    <row r="50" spans="1:16" ht="20.25" customHeight="1">
      <c r="A50" s="338" t="s">
        <v>345</v>
      </c>
      <c r="B50" s="356">
        <v>2.64E-2</v>
      </c>
      <c r="C50" s="356">
        <v>3.0800000000000001E-2</v>
      </c>
      <c r="D50" s="356">
        <v>4.4600000000000001E-2</v>
      </c>
      <c r="E50" s="356">
        <v>5.1200000000000002E-2</v>
      </c>
      <c r="F50" s="356">
        <v>1.43E-2</v>
      </c>
      <c r="G50" s="356">
        <v>2.12E-2</v>
      </c>
      <c r="H50" s="356">
        <v>4.7100000000000003E-2</v>
      </c>
      <c r="I50" s="356">
        <v>2.7000000000000001E-3</v>
      </c>
      <c r="J50" s="356">
        <v>2.8E-3</v>
      </c>
      <c r="K50" s="356">
        <v>0</v>
      </c>
      <c r="L50" s="356">
        <v>1.8100000000000002E-2</v>
      </c>
      <c r="M50" s="356">
        <v>4.1200000000000001E-2</v>
      </c>
      <c r="N50" s="356">
        <v>6.1999999999999998E-3</v>
      </c>
      <c r="O50" s="356">
        <v>1.2500000000000001E-2</v>
      </c>
      <c r="P50" s="356">
        <v>2.6200000000000001E-2</v>
      </c>
    </row>
    <row r="51" spans="1:16" ht="18" customHeight="1">
      <c r="A51" s="338" t="s">
        <v>346</v>
      </c>
      <c r="B51" s="356">
        <v>0.1085</v>
      </c>
      <c r="C51" s="356">
        <v>5.62E-2</v>
      </c>
      <c r="D51" s="356">
        <v>0.129</v>
      </c>
      <c r="E51" s="356">
        <v>6.2899999999999998E-2</v>
      </c>
      <c r="F51" s="356">
        <v>0.104</v>
      </c>
      <c r="G51" s="356">
        <v>9.6600000000000005E-2</v>
      </c>
      <c r="H51" s="356">
        <v>0.05</v>
      </c>
      <c r="I51" s="356">
        <v>2.8E-3</v>
      </c>
      <c r="J51" s="356">
        <v>1.6999999999999999E-3</v>
      </c>
      <c r="K51" s="356">
        <v>0</v>
      </c>
      <c r="L51" s="356">
        <v>2.0299999999999999E-2</v>
      </c>
      <c r="M51" s="356">
        <v>8.3699999999999997E-2</v>
      </c>
      <c r="N51" s="356">
        <v>4.5400000000000003E-2</v>
      </c>
      <c r="O51" s="356">
        <v>2.0199999999999999E-2</v>
      </c>
      <c r="P51" s="356">
        <v>6.8000000000000005E-2</v>
      </c>
    </row>
    <row r="52" spans="1:16" ht="18" customHeight="1">
      <c r="A52" s="338" t="s">
        <v>347</v>
      </c>
      <c r="B52" s="356">
        <v>0.12820000000000001</v>
      </c>
      <c r="C52" s="356">
        <v>0.1132</v>
      </c>
      <c r="D52" s="356">
        <v>0.1187</v>
      </c>
      <c r="E52" s="356">
        <v>0.1168</v>
      </c>
      <c r="F52" s="356">
        <v>0.11269999999999999</v>
      </c>
      <c r="G52" s="356">
        <v>0.1129</v>
      </c>
      <c r="H52" s="356">
        <v>0.1153</v>
      </c>
      <c r="I52" s="356">
        <v>0.1265</v>
      </c>
      <c r="J52" s="356">
        <v>0.67100000000000004</v>
      </c>
      <c r="K52" s="356">
        <v>0.36470000000000002</v>
      </c>
      <c r="L52" s="356">
        <v>0.13170000000000001</v>
      </c>
      <c r="M52" s="356">
        <v>0.1177</v>
      </c>
      <c r="N52" s="356">
        <v>0.1135</v>
      </c>
      <c r="O52" s="356">
        <v>0.1108</v>
      </c>
      <c r="P52" s="356">
        <v>0.1203</v>
      </c>
    </row>
    <row r="53" spans="1:16" ht="12" customHeight="1" thickBot="1">
      <c r="A53" s="338"/>
      <c r="B53" s="356"/>
      <c r="C53" s="356"/>
      <c r="D53" s="356"/>
      <c r="E53" s="356"/>
      <c r="F53" s="356"/>
      <c r="G53" s="356"/>
      <c r="H53" s="356"/>
      <c r="I53" s="356"/>
      <c r="J53" s="356"/>
      <c r="K53" s="356"/>
      <c r="L53" s="356"/>
      <c r="M53" s="356"/>
      <c r="N53" s="356"/>
      <c r="O53" s="356"/>
      <c r="P53" s="356"/>
    </row>
    <row r="54" spans="1:16" ht="17.25" customHeight="1" thickTop="1" thickBot="1">
      <c r="A54" s="75" t="s">
        <v>348</v>
      </c>
      <c r="B54" s="357"/>
      <c r="C54" s="357"/>
      <c r="D54" s="357"/>
      <c r="E54" s="357"/>
      <c r="F54" s="357"/>
      <c r="G54" s="357"/>
      <c r="H54" s="357"/>
      <c r="I54" s="357"/>
      <c r="J54" s="357"/>
      <c r="K54" s="357"/>
      <c r="L54" s="357"/>
      <c r="M54" s="357"/>
      <c r="N54" s="357"/>
      <c r="O54" s="357"/>
      <c r="P54" s="357"/>
    </row>
    <row r="55" spans="1:16" ht="18" customHeight="1" thickTop="1">
      <c r="A55" s="338" t="s">
        <v>349</v>
      </c>
      <c r="B55" s="356">
        <v>0.85509999999999997</v>
      </c>
      <c r="C55" s="356">
        <v>0.79869999999999997</v>
      </c>
      <c r="D55" s="356">
        <v>0.84119999999999995</v>
      </c>
      <c r="E55" s="356">
        <v>0.86070000000000002</v>
      </c>
      <c r="F55" s="356">
        <v>0.87509999999999999</v>
      </c>
      <c r="G55" s="356">
        <v>0.83109999999999995</v>
      </c>
      <c r="H55" s="356">
        <v>0.88</v>
      </c>
      <c r="I55" s="356">
        <v>0.94889999999999997</v>
      </c>
      <c r="J55" s="356">
        <v>0.78200000000000003</v>
      </c>
      <c r="K55" s="356">
        <v>0.94279999999999997</v>
      </c>
      <c r="L55" s="356">
        <v>0.89429999999999998</v>
      </c>
      <c r="M55" s="356">
        <v>0.89929999999999999</v>
      </c>
      <c r="N55" s="356">
        <v>0.89880000000000004</v>
      </c>
      <c r="O55" s="356">
        <v>0.9325</v>
      </c>
      <c r="P55" s="356">
        <v>0.86350000000000005</v>
      </c>
    </row>
    <row r="56" spans="1:16" ht="18" customHeight="1">
      <c r="A56" s="338" t="s">
        <v>350</v>
      </c>
      <c r="B56" s="356">
        <v>0.57740000000000002</v>
      </c>
      <c r="C56" s="356">
        <v>0.62549999999999994</v>
      </c>
      <c r="D56" s="356">
        <v>0.67630000000000001</v>
      </c>
      <c r="E56" s="356">
        <v>0.46150000000000002</v>
      </c>
      <c r="F56" s="356">
        <v>0.6048</v>
      </c>
      <c r="G56" s="356">
        <v>0.70079999999999998</v>
      </c>
      <c r="H56" s="356">
        <v>0.74580000000000002</v>
      </c>
      <c r="I56" s="356">
        <v>0.89549999999999996</v>
      </c>
      <c r="J56" s="356">
        <v>0.48570000000000002</v>
      </c>
      <c r="K56" s="356">
        <v>0.39650000000000002</v>
      </c>
      <c r="L56" s="356">
        <v>0.88890000000000002</v>
      </c>
      <c r="M56" s="356">
        <v>0.61890000000000001</v>
      </c>
      <c r="N56" s="356">
        <v>0.70709999999999995</v>
      </c>
      <c r="O56" s="356">
        <v>0.85640000000000005</v>
      </c>
      <c r="P56" s="356">
        <v>0.65869999999999995</v>
      </c>
    </row>
    <row r="57" spans="1:16" ht="18" customHeight="1">
      <c r="A57" s="338" t="s">
        <v>351</v>
      </c>
      <c r="B57" s="356">
        <v>0.56420000000000003</v>
      </c>
      <c r="C57" s="356">
        <v>0.3785</v>
      </c>
      <c r="D57" s="356">
        <v>0.31440000000000001</v>
      </c>
      <c r="E57" s="356">
        <v>0.96419999999999995</v>
      </c>
      <c r="F57" s="356">
        <v>0.53400000000000003</v>
      </c>
      <c r="G57" s="356">
        <v>0.25790000000000002</v>
      </c>
      <c r="H57" s="356">
        <v>0.25130000000000002</v>
      </c>
      <c r="I57" s="356">
        <v>0.19139999999999999</v>
      </c>
      <c r="J57" s="356">
        <v>1.6940999999999999</v>
      </c>
      <c r="K57" s="356">
        <v>2.1793</v>
      </c>
      <c r="L57" s="356">
        <v>8.9300000000000004E-2</v>
      </c>
      <c r="M57" s="356">
        <v>0.5575</v>
      </c>
      <c r="N57" s="356">
        <v>0.36280000000000001</v>
      </c>
      <c r="O57" s="356">
        <v>0.1925</v>
      </c>
      <c r="P57" s="356">
        <v>0.40139999999999998</v>
      </c>
    </row>
    <row r="58" spans="1:16" ht="18" customHeight="1">
      <c r="A58" s="338" t="s">
        <v>352</v>
      </c>
      <c r="B58" s="356">
        <v>2.7179000000000002</v>
      </c>
      <c r="C58" s="356">
        <v>2.7303000000000002</v>
      </c>
      <c r="D58" s="356">
        <v>2.9538000000000002</v>
      </c>
      <c r="E58" s="356">
        <v>2.7597</v>
      </c>
      <c r="F58" s="356">
        <v>2.2012</v>
      </c>
      <c r="G58" s="356">
        <v>2.9472</v>
      </c>
      <c r="H58" s="356">
        <v>2.1019000000000001</v>
      </c>
      <c r="I58" s="356">
        <v>0.46239999999999998</v>
      </c>
      <c r="J58" s="356">
        <v>0.54179999999999995</v>
      </c>
      <c r="K58" s="356">
        <v>0.2268</v>
      </c>
      <c r="L58" s="356">
        <v>1.3838999999999999</v>
      </c>
      <c r="M58" s="356">
        <v>1.5004</v>
      </c>
      <c r="N58" s="356">
        <v>1.5041</v>
      </c>
      <c r="O58" s="356">
        <v>0.7772</v>
      </c>
      <c r="P58" s="356">
        <v>2.1172</v>
      </c>
    </row>
    <row r="59" spans="1:16" ht="9.75" customHeight="1" thickBot="1">
      <c r="A59" s="339"/>
      <c r="B59" s="836"/>
      <c r="C59" s="836"/>
      <c r="D59" s="836"/>
      <c r="E59" s="836"/>
      <c r="F59" s="836"/>
      <c r="G59" s="836"/>
      <c r="H59" s="836"/>
      <c r="I59" s="836"/>
      <c r="J59" s="836"/>
      <c r="K59" s="836"/>
      <c r="L59" s="836"/>
      <c r="M59" s="836"/>
      <c r="N59" s="836"/>
      <c r="O59" s="836"/>
      <c r="P59" s="836"/>
    </row>
    <row r="60" spans="1:16" s="42" customFormat="1" ht="12" customHeight="1" thickTop="1">
      <c r="A60" s="76" t="s">
        <v>353</v>
      </c>
      <c r="B60" s="837"/>
      <c r="C60" s="838"/>
      <c r="D60" s="838"/>
      <c r="E60" s="838"/>
      <c r="F60" s="838"/>
      <c r="G60" s="838"/>
      <c r="H60" s="838"/>
      <c r="I60" s="516"/>
      <c r="J60" s="516"/>
      <c r="K60" s="516"/>
      <c r="L60" s="516"/>
      <c r="M60" s="516"/>
      <c r="N60" s="516"/>
      <c r="O60" s="516"/>
      <c r="P60" s="516"/>
    </row>
    <row r="61" spans="1:16" s="42" customFormat="1" ht="45.75" customHeight="1">
      <c r="A61" s="1069" t="s">
        <v>354</v>
      </c>
      <c r="B61" s="1070"/>
      <c r="C61" s="1070"/>
      <c r="D61" s="1070"/>
      <c r="E61" s="1070"/>
      <c r="F61" s="1070"/>
      <c r="G61" s="1070"/>
      <c r="H61" s="1070"/>
      <c r="I61" s="516"/>
      <c r="J61" s="516"/>
      <c r="K61" s="516"/>
      <c r="L61" s="516"/>
      <c r="M61" s="516"/>
      <c r="N61" s="516"/>
      <c r="O61" s="516"/>
      <c r="P61" s="516"/>
    </row>
    <row r="62" spans="1:16" s="42" customFormat="1" ht="35.25" customHeight="1">
      <c r="A62" s="1069" t="s">
        <v>355</v>
      </c>
      <c r="B62" s="1070"/>
      <c r="C62" s="1070"/>
      <c r="D62" s="1070"/>
      <c r="E62" s="1070"/>
      <c r="F62" s="1070"/>
      <c r="G62" s="1070"/>
      <c r="H62" s="1070"/>
      <c r="I62" s="516"/>
      <c r="J62" s="516"/>
      <c r="K62" s="516"/>
      <c r="L62" s="516"/>
      <c r="M62" s="516"/>
      <c r="N62" s="516"/>
      <c r="O62" s="516"/>
      <c r="P62" s="516"/>
    </row>
    <row r="63" spans="1:16" s="42" customFormat="1" ht="11.25">
      <c r="A63" s="78" t="s">
        <v>838</v>
      </c>
      <c r="B63" s="839"/>
      <c r="C63" s="840"/>
      <c r="D63" s="840"/>
      <c r="E63" s="840"/>
      <c r="F63" s="840"/>
      <c r="G63" s="840"/>
      <c r="H63" s="840"/>
      <c r="I63" s="516"/>
      <c r="J63" s="516"/>
      <c r="K63" s="516"/>
      <c r="L63" s="516"/>
      <c r="M63" s="516"/>
      <c r="N63" s="516"/>
      <c r="O63" s="516"/>
      <c r="P63" s="516"/>
    </row>
    <row r="64" spans="1:16" ht="15.75" thickBot="1">
      <c r="A64" s="42"/>
      <c r="B64" s="841"/>
      <c r="C64" s="483"/>
      <c r="D64" s="483"/>
      <c r="E64" s="483"/>
      <c r="F64" s="483"/>
      <c r="G64" s="483"/>
      <c r="H64" s="483"/>
      <c r="I64" s="62"/>
    </row>
    <row r="65" spans="1:16" ht="29.25" customHeight="1" thickTop="1" thickBot="1">
      <c r="A65" s="404"/>
      <c r="B65" s="517" t="s">
        <v>297</v>
      </c>
      <c r="C65" s="517" t="s">
        <v>298</v>
      </c>
      <c r="D65" s="517" t="s">
        <v>299</v>
      </c>
      <c r="E65" s="517" t="s">
        <v>300</v>
      </c>
      <c r="F65" s="517" t="s">
        <v>301</v>
      </c>
      <c r="G65" s="517" t="s">
        <v>302</v>
      </c>
      <c r="H65" s="517" t="s">
        <v>303</v>
      </c>
      <c r="I65" s="517" t="s">
        <v>304</v>
      </c>
      <c r="J65" s="517" t="s">
        <v>305</v>
      </c>
      <c r="K65" s="517" t="s">
        <v>306</v>
      </c>
      <c r="L65" s="517" t="s">
        <v>307</v>
      </c>
      <c r="M65" s="518" t="s">
        <v>308</v>
      </c>
      <c r="N65" s="518" t="s">
        <v>1075</v>
      </c>
      <c r="O65" s="518" t="s">
        <v>1076</v>
      </c>
      <c r="P65" s="518" t="s">
        <v>309</v>
      </c>
    </row>
    <row r="66" spans="1:16" ht="16.5" thickTop="1" thickBot="1">
      <c r="A66" s="75" t="s">
        <v>356</v>
      </c>
      <c r="B66" s="519"/>
      <c r="C66" s="519"/>
      <c r="D66" s="519"/>
      <c r="E66" s="519"/>
      <c r="F66" s="519"/>
      <c r="G66" s="519"/>
      <c r="H66" s="519"/>
      <c r="I66" s="519"/>
      <c r="J66" s="519"/>
      <c r="K66" s="519"/>
      <c r="L66" s="519"/>
      <c r="M66" s="520"/>
      <c r="N66" s="520"/>
      <c r="O66" s="520"/>
      <c r="P66" s="520"/>
    </row>
    <row r="67" spans="1:16" ht="15.75" thickTop="1">
      <c r="A67" s="338" t="s">
        <v>357</v>
      </c>
      <c r="B67" s="356">
        <v>2.9600000000000001E-2</v>
      </c>
      <c r="C67" s="356">
        <v>4.4699999999999997E-2</v>
      </c>
      <c r="D67" s="356">
        <v>3.61E-2</v>
      </c>
      <c r="E67" s="356">
        <v>3.49E-2</v>
      </c>
      <c r="F67" s="356">
        <v>3.6400000000000002E-2</v>
      </c>
      <c r="G67" s="356">
        <v>3.3099999999999997E-2</v>
      </c>
      <c r="H67" s="356">
        <v>4.6600000000000003E-2</v>
      </c>
      <c r="I67" s="356">
        <v>0.1037</v>
      </c>
      <c r="J67" s="356">
        <v>2.75E-2</v>
      </c>
      <c r="K67" s="356">
        <v>2.6100000000000002E-2</v>
      </c>
      <c r="L67" s="356">
        <v>8.0199999999999994E-2</v>
      </c>
      <c r="M67" s="356">
        <v>5.0599999999999999E-2</v>
      </c>
      <c r="N67" s="356">
        <v>3.61E-2</v>
      </c>
      <c r="O67" s="356">
        <v>9.4200000000000006E-2</v>
      </c>
      <c r="P67" s="356">
        <v>4.53E-2</v>
      </c>
    </row>
    <row r="68" spans="1:16">
      <c r="A68" s="338" t="s">
        <v>358</v>
      </c>
      <c r="B68" s="356">
        <v>3.61E-2</v>
      </c>
      <c r="C68" s="356">
        <v>6.2899999999999998E-2</v>
      </c>
      <c r="D68" s="356">
        <v>0.04</v>
      </c>
      <c r="E68" s="356">
        <v>4.3700000000000003E-2</v>
      </c>
      <c r="F68" s="356">
        <v>4.2200000000000001E-2</v>
      </c>
      <c r="G68" s="356">
        <v>4.3999999999999997E-2</v>
      </c>
      <c r="H68" s="356">
        <v>5.3100000000000001E-2</v>
      </c>
      <c r="I68" s="356">
        <v>0.1061</v>
      </c>
      <c r="J68" s="356">
        <v>3.9899999999999998E-2</v>
      </c>
      <c r="K68" s="356">
        <v>2.8500000000000001E-2</v>
      </c>
      <c r="L68" s="356">
        <v>8.2900000000000001E-2</v>
      </c>
      <c r="M68" s="356">
        <v>5.3600000000000002E-2</v>
      </c>
      <c r="N68" s="356">
        <v>3.9800000000000002E-2</v>
      </c>
      <c r="O68" s="356">
        <v>0.1004</v>
      </c>
      <c r="P68" s="356">
        <v>5.2499999999999998E-2</v>
      </c>
    </row>
    <row r="69" spans="1:16">
      <c r="A69" s="338" t="s">
        <v>359</v>
      </c>
      <c r="B69" s="356">
        <v>3.2399999999999998E-2</v>
      </c>
      <c r="C69" s="356">
        <v>6.0600000000000001E-2</v>
      </c>
      <c r="D69" s="356">
        <v>3.2099999999999997E-2</v>
      </c>
      <c r="E69" s="356">
        <v>4.0800000000000003E-2</v>
      </c>
      <c r="F69" s="356">
        <v>3.9699999999999999E-2</v>
      </c>
      <c r="G69" s="356">
        <v>3.9100000000000003E-2</v>
      </c>
      <c r="H69" s="356">
        <v>4.8899999999999999E-2</v>
      </c>
      <c r="I69" s="356">
        <v>0.1024</v>
      </c>
      <c r="J69" s="356">
        <v>4.7100000000000003E-2</v>
      </c>
      <c r="K69" s="356">
        <v>3.15E-2</v>
      </c>
      <c r="L69" s="356">
        <v>7.8E-2</v>
      </c>
      <c r="M69" s="356">
        <v>4.8000000000000001E-2</v>
      </c>
      <c r="N69" s="356">
        <v>3.5000000000000003E-2</v>
      </c>
      <c r="O69" s="356">
        <v>9.3600000000000003E-2</v>
      </c>
      <c r="P69" s="356">
        <v>4.8099999999999997E-2</v>
      </c>
    </row>
    <row r="70" spans="1:16">
      <c r="A70" s="338" t="s">
        <v>360</v>
      </c>
      <c r="B70" s="356">
        <v>9.9000000000000008E-3</v>
      </c>
      <c r="C70" s="356">
        <v>1.5100000000000001E-2</v>
      </c>
      <c r="D70" s="356">
        <v>3.7000000000000002E-3</v>
      </c>
      <c r="E70" s="356">
        <v>1.5900000000000001E-2</v>
      </c>
      <c r="F70" s="356">
        <v>1.3599999999999999E-2</v>
      </c>
      <c r="G70" s="356">
        <v>1.4500000000000001E-2</v>
      </c>
      <c r="H70" s="356">
        <v>1.43E-2</v>
      </c>
      <c r="I70" s="356">
        <v>3.3500000000000002E-2</v>
      </c>
      <c r="J70" s="356">
        <v>2E-3</v>
      </c>
      <c r="K70" s="356">
        <v>1.0800000000000001E-2</v>
      </c>
      <c r="L70" s="356">
        <v>1.6799999999999999E-2</v>
      </c>
      <c r="M70" s="356">
        <v>7.0000000000000001E-3</v>
      </c>
      <c r="N70" s="356">
        <v>4.0000000000000001E-3</v>
      </c>
      <c r="O70" s="356">
        <v>2.4400000000000002E-2</v>
      </c>
      <c r="P70" s="356">
        <v>1.2800000000000001E-2</v>
      </c>
    </row>
    <row r="71" spans="1:16">
      <c r="A71" s="338" t="s">
        <v>361</v>
      </c>
      <c r="B71" s="356">
        <v>9.7999999999999997E-3</v>
      </c>
      <c r="C71" s="356">
        <v>1.4999999999999999E-2</v>
      </c>
      <c r="D71" s="356">
        <v>2.7000000000000001E-3</v>
      </c>
      <c r="E71" s="356">
        <v>1.6E-2</v>
      </c>
      <c r="F71" s="356">
        <v>1.18E-2</v>
      </c>
      <c r="G71" s="356">
        <v>1.4500000000000001E-2</v>
      </c>
      <c r="H71" s="356">
        <v>1.44E-2</v>
      </c>
      <c r="I71" s="356">
        <v>3.4000000000000002E-2</v>
      </c>
      <c r="J71" s="356">
        <v>2.3999999999999998E-3</v>
      </c>
      <c r="K71" s="356">
        <v>1.0699999999999999E-2</v>
      </c>
      <c r="L71" s="356">
        <v>1.72E-2</v>
      </c>
      <c r="M71" s="356">
        <v>6.8999999999999999E-3</v>
      </c>
      <c r="N71" s="356">
        <v>4.0000000000000001E-3</v>
      </c>
      <c r="O71" s="356">
        <v>2.4500000000000001E-2</v>
      </c>
      <c r="P71" s="356">
        <v>1.26E-2</v>
      </c>
    </row>
    <row r="72" spans="1:16">
      <c r="A72" s="338" t="s">
        <v>362</v>
      </c>
      <c r="B72" s="356">
        <v>6.7000000000000002E-3</v>
      </c>
      <c r="C72" s="356">
        <v>1.32E-2</v>
      </c>
      <c r="D72" s="356">
        <v>1.1999999999999999E-3</v>
      </c>
      <c r="E72" s="356">
        <v>9.1000000000000004E-3</v>
      </c>
      <c r="F72" s="356">
        <v>8.8999999999999999E-3</v>
      </c>
      <c r="G72" s="356">
        <v>7.7000000000000002E-3</v>
      </c>
      <c r="H72" s="356">
        <v>7.9000000000000008E-3</v>
      </c>
      <c r="I72" s="356">
        <v>1.84E-2</v>
      </c>
      <c r="J72" s="356">
        <v>2.3999999999999998E-3</v>
      </c>
      <c r="K72" s="356">
        <v>1.0699999999999999E-2</v>
      </c>
      <c r="L72" s="356">
        <v>7.7999999999999996E-3</v>
      </c>
      <c r="M72" s="356">
        <v>6.8999999999999999E-3</v>
      </c>
      <c r="N72" s="356">
        <v>3.5999999999999999E-3</v>
      </c>
      <c r="O72" s="356">
        <v>1.2500000000000001E-2</v>
      </c>
      <c r="P72" s="356">
        <v>7.9000000000000008E-3</v>
      </c>
    </row>
    <row r="73" spans="1:16" ht="15.75" thickBot="1">
      <c r="A73" s="338" t="s">
        <v>363</v>
      </c>
      <c r="B73" s="356">
        <v>0.1234</v>
      </c>
      <c r="C73" s="356">
        <v>0.18779999999999999</v>
      </c>
      <c r="D73" s="356">
        <v>2.24E-2</v>
      </c>
      <c r="E73" s="356">
        <v>0.1731</v>
      </c>
      <c r="F73" s="356">
        <v>0.15409999999999999</v>
      </c>
      <c r="G73" s="356">
        <v>0.13270000000000001</v>
      </c>
      <c r="H73" s="356">
        <v>0.13589999999999999</v>
      </c>
      <c r="I73" s="356">
        <v>0.16750000000000001</v>
      </c>
      <c r="J73" s="356">
        <v>6.3E-3</v>
      </c>
      <c r="K73" s="356">
        <v>4.2000000000000003E-2</v>
      </c>
      <c r="L73" s="356">
        <v>0.10249999999999999</v>
      </c>
      <c r="M73" s="356">
        <v>0.1048</v>
      </c>
      <c r="N73" s="356">
        <v>5.3199999999999997E-2</v>
      </c>
      <c r="O73" s="356">
        <v>0.1452</v>
      </c>
      <c r="P73" s="356">
        <v>0.12280000000000001</v>
      </c>
    </row>
    <row r="74" spans="1:16" ht="16.5" thickTop="1" thickBot="1">
      <c r="A74" s="75" t="s">
        <v>364</v>
      </c>
      <c r="B74" s="519"/>
      <c r="C74" s="519"/>
      <c r="D74" s="519"/>
      <c r="E74" s="519"/>
      <c r="F74" s="519"/>
      <c r="G74" s="519"/>
      <c r="H74" s="519"/>
      <c r="I74" s="519"/>
      <c r="J74" s="519"/>
      <c r="K74" s="519"/>
      <c r="L74" s="519"/>
      <c r="M74" s="520"/>
      <c r="N74" s="520"/>
      <c r="O74" s="520"/>
      <c r="P74" s="520"/>
    </row>
    <row r="75" spans="1:16" ht="15.75" thickTop="1">
      <c r="A75" s="338" t="s">
        <v>365</v>
      </c>
      <c r="B75" s="356">
        <v>4.4999999999999998E-2</v>
      </c>
      <c r="C75" s="356">
        <v>5.5599999999999997E-2</v>
      </c>
      <c r="D75" s="356">
        <v>5.3199999999999997E-2</v>
      </c>
      <c r="E75" s="356">
        <v>4.5499999999999999E-2</v>
      </c>
      <c r="F75" s="356">
        <v>5.5199999999999999E-2</v>
      </c>
      <c r="G75" s="356">
        <v>5.3100000000000001E-2</v>
      </c>
      <c r="H75" s="356">
        <v>6.7699999999999996E-2</v>
      </c>
      <c r="I75" s="356">
        <v>0.1303</v>
      </c>
      <c r="J75" s="356">
        <v>3.1800000000000002E-2</v>
      </c>
      <c r="K75" s="356">
        <v>3.4099999999999998E-2</v>
      </c>
      <c r="L75" s="356">
        <v>0.1079</v>
      </c>
      <c r="M75" s="356">
        <v>7.1499999999999994E-2</v>
      </c>
      <c r="N75" s="356">
        <v>6.6500000000000004E-2</v>
      </c>
      <c r="O75" s="356">
        <v>0.1183</v>
      </c>
      <c r="P75" s="356">
        <v>6.3500000000000001E-2</v>
      </c>
    </row>
    <row r="76" spans="1:16">
      <c r="A76" s="338" t="s">
        <v>366</v>
      </c>
      <c r="B76" s="356">
        <v>-1.54E-2</v>
      </c>
      <c r="C76" s="356">
        <v>-1.09E-2</v>
      </c>
      <c r="D76" s="356">
        <v>-1.7100000000000001E-2</v>
      </c>
      <c r="E76" s="356">
        <v>-1.06E-2</v>
      </c>
      <c r="F76" s="356">
        <v>-1.8800000000000001E-2</v>
      </c>
      <c r="G76" s="356">
        <v>-0.02</v>
      </c>
      <c r="H76" s="356">
        <v>-2.1100000000000001E-2</v>
      </c>
      <c r="I76" s="356">
        <v>-2.6599999999999999E-2</v>
      </c>
      <c r="J76" s="356">
        <v>-4.3E-3</v>
      </c>
      <c r="K76" s="356">
        <v>-8.0000000000000002E-3</v>
      </c>
      <c r="L76" s="356">
        <v>-2.7699999999999999E-2</v>
      </c>
      <c r="M76" s="356">
        <v>-2.0799999999999999E-2</v>
      </c>
      <c r="N76" s="356">
        <v>-3.04E-2</v>
      </c>
      <c r="O76" s="356">
        <v>-2.41E-2</v>
      </c>
      <c r="P76" s="356">
        <v>-1.8200000000000001E-2</v>
      </c>
    </row>
    <row r="77" spans="1:16">
      <c r="A77" s="338" t="s">
        <v>367</v>
      </c>
      <c r="B77" s="356">
        <v>2.8000000000000001E-2</v>
      </c>
      <c r="C77" s="356">
        <v>1.8700000000000001E-2</v>
      </c>
      <c r="D77" s="356">
        <v>2.63E-2</v>
      </c>
      <c r="E77" s="356">
        <v>2.41E-2</v>
      </c>
      <c r="F77" s="356">
        <v>3.2899999999999999E-2</v>
      </c>
      <c r="G77" s="356">
        <v>3.0599999999999999E-2</v>
      </c>
      <c r="H77" s="356">
        <v>2.9899999999999999E-2</v>
      </c>
      <c r="I77" s="356">
        <v>3.3399999999999999E-2</v>
      </c>
      <c r="J77" s="356">
        <v>1.5299999999999999E-2</v>
      </c>
      <c r="K77" s="356">
        <v>2.7E-2</v>
      </c>
      <c r="L77" s="356">
        <v>3.3500000000000002E-2</v>
      </c>
      <c r="M77" s="356">
        <v>3.6400000000000002E-2</v>
      </c>
      <c r="N77" s="356">
        <v>4.5900000000000003E-2</v>
      </c>
      <c r="O77" s="356">
        <v>3.0800000000000001E-2</v>
      </c>
      <c r="P77" s="356">
        <v>2.9399999999999999E-2</v>
      </c>
    </row>
    <row r="78" spans="1:16">
      <c r="A78" s="338" t="s">
        <v>368</v>
      </c>
      <c r="B78" s="356">
        <v>-2.0000000000000001E-4</v>
      </c>
      <c r="C78" s="356">
        <v>0</v>
      </c>
      <c r="D78" s="356">
        <v>0</v>
      </c>
      <c r="E78" s="356">
        <v>0</v>
      </c>
      <c r="F78" s="356">
        <v>0</v>
      </c>
      <c r="G78" s="356">
        <v>0</v>
      </c>
      <c r="H78" s="356">
        <v>0</v>
      </c>
      <c r="I78" s="356">
        <v>0</v>
      </c>
      <c r="J78" s="356">
        <v>0</v>
      </c>
      <c r="K78" s="356">
        <v>1E-4</v>
      </c>
      <c r="L78" s="356">
        <v>0</v>
      </c>
      <c r="M78" s="356">
        <v>0</v>
      </c>
      <c r="N78" s="356">
        <v>0</v>
      </c>
      <c r="O78" s="356">
        <v>0</v>
      </c>
      <c r="P78" s="356">
        <v>0</v>
      </c>
    </row>
    <row r="79" spans="1:16">
      <c r="A79" s="338" t="s">
        <v>369</v>
      </c>
      <c r="B79" s="356">
        <v>-3.7000000000000002E-3</v>
      </c>
      <c r="C79" s="356">
        <v>-2.3E-3</v>
      </c>
      <c r="D79" s="356">
        <v>-7.9000000000000008E-3</v>
      </c>
      <c r="E79" s="356">
        <v>-2.8999999999999998E-3</v>
      </c>
      <c r="F79" s="356">
        <v>-2.5000000000000001E-3</v>
      </c>
      <c r="G79" s="356">
        <v>-4.8999999999999998E-3</v>
      </c>
      <c r="H79" s="356">
        <v>-4.1000000000000003E-3</v>
      </c>
      <c r="I79" s="356">
        <v>-3.8E-3</v>
      </c>
      <c r="J79" s="356">
        <v>7.1999999999999998E-3</v>
      </c>
      <c r="K79" s="356">
        <v>3.0000000000000001E-3</v>
      </c>
      <c r="L79" s="356">
        <v>-4.8999999999999998E-3</v>
      </c>
      <c r="M79" s="356">
        <v>-5.5999999999999999E-3</v>
      </c>
      <c r="N79" s="356">
        <v>-4.7999999999999996E-3</v>
      </c>
      <c r="O79" s="356">
        <v>-6.8999999999999999E-3</v>
      </c>
      <c r="P79" s="356">
        <v>-4.4000000000000003E-3</v>
      </c>
    </row>
    <row r="80" spans="1:16">
      <c r="A80" s="338" t="s">
        <v>370</v>
      </c>
      <c r="B80" s="356">
        <v>6.4999999999999997E-3</v>
      </c>
      <c r="C80" s="356">
        <v>1.8200000000000001E-2</v>
      </c>
      <c r="D80" s="356">
        <v>3.8999999999999998E-3</v>
      </c>
      <c r="E80" s="356">
        <v>8.8000000000000005E-3</v>
      </c>
      <c r="F80" s="356">
        <v>5.7000000000000002E-3</v>
      </c>
      <c r="G80" s="356">
        <v>1.0800000000000001E-2</v>
      </c>
      <c r="H80" s="356">
        <v>6.4999999999999997E-3</v>
      </c>
      <c r="I80" s="356">
        <v>2.5000000000000001E-3</v>
      </c>
      <c r="J80" s="356">
        <v>1.24E-2</v>
      </c>
      <c r="K80" s="356">
        <v>2.3999999999999998E-3</v>
      </c>
      <c r="L80" s="356">
        <v>2.7000000000000001E-3</v>
      </c>
      <c r="M80" s="356">
        <v>2.8999999999999998E-3</v>
      </c>
      <c r="N80" s="356">
        <v>3.8E-3</v>
      </c>
      <c r="O80" s="356">
        <v>6.3E-3</v>
      </c>
      <c r="P80" s="356">
        <v>7.1999999999999998E-3</v>
      </c>
    </row>
    <row r="81" spans="1:16">
      <c r="A81" s="338" t="s">
        <v>371</v>
      </c>
      <c r="B81" s="356">
        <v>-2.2599999999999999E-2</v>
      </c>
      <c r="C81" s="356">
        <v>-4.5600000000000002E-2</v>
      </c>
      <c r="D81" s="356">
        <v>-2.8400000000000002E-2</v>
      </c>
      <c r="E81" s="356">
        <v>-2.4899999999999999E-2</v>
      </c>
      <c r="F81" s="356">
        <v>-2.5999999999999999E-2</v>
      </c>
      <c r="G81" s="356">
        <v>-2.46E-2</v>
      </c>
      <c r="H81" s="670">
        <v>-3.4599999999999999E-2</v>
      </c>
      <c r="I81" s="356">
        <v>-6.8900000000000003E-2</v>
      </c>
      <c r="J81" s="356">
        <v>-4.5100000000000001E-2</v>
      </c>
      <c r="K81" s="356">
        <v>-2.07E-2</v>
      </c>
      <c r="L81" s="356">
        <v>-6.1199999999999997E-2</v>
      </c>
      <c r="M81" s="670">
        <v>-4.1000000000000002E-2</v>
      </c>
      <c r="N81" s="670">
        <v>-3.1E-2</v>
      </c>
      <c r="O81" s="670">
        <v>-6.9099999999999995E-2</v>
      </c>
      <c r="P81" s="670">
        <v>-3.5299999999999998E-2</v>
      </c>
    </row>
    <row r="82" spans="1:16">
      <c r="A82" s="338" t="s">
        <v>372</v>
      </c>
      <c r="B82" s="356">
        <v>1E-4</v>
      </c>
      <c r="C82" s="356">
        <v>0</v>
      </c>
      <c r="D82" s="356">
        <v>-1E-3</v>
      </c>
      <c r="E82" s="356">
        <v>1E-4</v>
      </c>
      <c r="F82" s="356">
        <v>-1.9E-3</v>
      </c>
      <c r="G82" s="356">
        <v>0</v>
      </c>
      <c r="H82" s="356">
        <v>0</v>
      </c>
      <c r="I82" s="356">
        <v>5.0000000000000001E-4</v>
      </c>
      <c r="J82" s="356">
        <v>4.0000000000000002E-4</v>
      </c>
      <c r="K82" s="356">
        <v>-2.0000000000000001E-4</v>
      </c>
      <c r="L82" s="356">
        <v>4.0000000000000002E-4</v>
      </c>
      <c r="M82" s="356">
        <v>0</v>
      </c>
      <c r="N82" s="356">
        <v>0</v>
      </c>
      <c r="O82" s="356">
        <v>1E-4</v>
      </c>
      <c r="P82" s="356">
        <v>-2.9999999999999997E-4</v>
      </c>
    </row>
    <row r="83" spans="1:16" ht="15.75" thickBot="1">
      <c r="A83" s="338" t="s">
        <v>373</v>
      </c>
      <c r="B83" s="356">
        <v>0.104</v>
      </c>
      <c r="C83" s="356">
        <v>0.16120000000000001</v>
      </c>
      <c r="D83" s="356">
        <v>0.20810000000000001</v>
      </c>
      <c r="E83" s="356">
        <v>0.18360000000000001</v>
      </c>
      <c r="F83" s="356">
        <v>0.30659999999999998</v>
      </c>
      <c r="G83" s="356">
        <v>0.1285</v>
      </c>
      <c r="H83" s="356">
        <v>0.16619999999999999</v>
      </c>
      <c r="I83" s="356">
        <v>0.14330000000000001</v>
      </c>
      <c r="J83" s="356">
        <v>0.34160000000000001</v>
      </c>
      <c r="K83" s="356">
        <v>0.33979999999999999</v>
      </c>
      <c r="L83" s="356">
        <v>0.1895</v>
      </c>
      <c r="M83" s="356">
        <v>0.19389999999999999</v>
      </c>
      <c r="N83" s="356">
        <v>0.12709999999999999</v>
      </c>
      <c r="O83" s="356">
        <v>0.27729999999999999</v>
      </c>
      <c r="P83" s="356">
        <v>0.1651</v>
      </c>
    </row>
    <row r="84" spans="1:16" ht="16.5" thickTop="1" thickBot="1">
      <c r="A84" s="75" t="s">
        <v>374</v>
      </c>
      <c r="B84" s="519"/>
      <c r="C84" s="519"/>
      <c r="D84" s="519"/>
      <c r="E84" s="519"/>
      <c r="F84" s="519"/>
      <c r="G84" s="519"/>
      <c r="H84" s="519"/>
      <c r="I84" s="519"/>
      <c r="J84" s="519"/>
      <c r="K84" s="519"/>
      <c r="L84" s="519"/>
      <c r="M84" s="520"/>
      <c r="N84" s="520"/>
      <c r="O84" s="520"/>
      <c r="P84" s="520"/>
    </row>
    <row r="85" spans="1:16" ht="15.75" thickTop="1">
      <c r="A85" s="338" t="s">
        <v>375</v>
      </c>
      <c r="B85" s="356">
        <v>7.46E-2</v>
      </c>
      <c r="C85" s="356">
        <v>9.1800000000000007E-2</v>
      </c>
      <c r="D85" s="356">
        <v>8.2299999999999998E-2</v>
      </c>
      <c r="E85" s="356">
        <v>7.7399999999999997E-2</v>
      </c>
      <c r="F85" s="356">
        <v>8.2600000000000007E-2</v>
      </c>
      <c r="G85" s="356">
        <v>7.0699999999999999E-2</v>
      </c>
      <c r="H85" s="356">
        <v>9.2899999999999996E-2</v>
      </c>
      <c r="I85" s="356">
        <v>0.15490000000000001</v>
      </c>
      <c r="J85" s="356">
        <v>5.74E-2</v>
      </c>
      <c r="K85" s="356">
        <v>4.9799999999999997E-2</v>
      </c>
      <c r="L85" s="356">
        <v>0.1226</v>
      </c>
      <c r="M85" s="356">
        <v>9.8100000000000007E-2</v>
      </c>
      <c r="N85" s="356">
        <v>8.7900000000000006E-2</v>
      </c>
      <c r="O85" s="356">
        <v>0.14030000000000001</v>
      </c>
      <c r="P85" s="356">
        <v>9.4200000000000006E-2</v>
      </c>
    </row>
    <row r="86" spans="1:16">
      <c r="A86" s="338" t="s">
        <v>376</v>
      </c>
      <c r="B86" s="356">
        <v>2.0899999999999998E-2</v>
      </c>
      <c r="C86" s="356">
        <v>4.4699999999999997E-2</v>
      </c>
      <c r="D86" s="356">
        <v>6.9099999999999995E-2</v>
      </c>
      <c r="E86" s="356">
        <v>6.6199999999999995E-2</v>
      </c>
      <c r="F86" s="356">
        <v>7.3099999999999998E-2</v>
      </c>
      <c r="G86" s="356">
        <v>5.8599999999999999E-2</v>
      </c>
      <c r="H86" s="356">
        <v>0.10299999999999999</v>
      </c>
      <c r="I86" s="356">
        <v>0.1719</v>
      </c>
      <c r="J86" s="356">
        <v>0.1188</v>
      </c>
      <c r="K86" s="356">
        <v>0</v>
      </c>
      <c r="L86" s="356">
        <v>0.71120000000000005</v>
      </c>
      <c r="M86" s="356">
        <v>0.11550000000000001</v>
      </c>
      <c r="N86" s="356">
        <v>0.1222</v>
      </c>
      <c r="O86" s="356">
        <v>0.14149999999999999</v>
      </c>
      <c r="P86" s="356">
        <v>0.10780000000000001</v>
      </c>
    </row>
    <row r="87" spans="1:16">
      <c r="A87" s="338" t="s">
        <v>377</v>
      </c>
      <c r="B87" s="356">
        <v>0.12640000000000001</v>
      </c>
      <c r="C87" s="356">
        <v>6.6600000000000006E-2</v>
      </c>
      <c r="D87" s="356">
        <v>6.9800000000000001E-2</v>
      </c>
      <c r="E87" s="356">
        <v>2.0899999999999998E-2</v>
      </c>
      <c r="F87" s="356">
        <v>0.10539999999999999</v>
      </c>
      <c r="G87" s="356">
        <v>0.29770000000000002</v>
      </c>
      <c r="H87" s="356">
        <v>4.1000000000000003E-3</v>
      </c>
      <c r="I87" s="356">
        <v>7.9000000000000008E-3</v>
      </c>
      <c r="J87" s="356">
        <v>4.4999999999999998E-2</v>
      </c>
      <c r="K87" s="356">
        <v>0</v>
      </c>
      <c r="L87" s="356">
        <v>6.4899999999999999E-2</v>
      </c>
      <c r="M87" s="356">
        <v>8.9399999999999993E-2</v>
      </c>
      <c r="N87" s="356">
        <v>1.0999999999999999E-2</v>
      </c>
      <c r="O87" s="356">
        <v>7.5899999999999995E-2</v>
      </c>
      <c r="P87" s="356">
        <v>8.09E-2</v>
      </c>
    </row>
    <row r="88" spans="1:16">
      <c r="A88" s="338" t="s">
        <v>378</v>
      </c>
      <c r="B88" s="356">
        <v>1.6999999999999999E-3</v>
      </c>
      <c r="C88" s="356">
        <v>0.65169999999999995</v>
      </c>
      <c r="D88" s="356">
        <v>1.44E-2</v>
      </c>
      <c r="E88" s="356">
        <v>1.9099999999999999E-2</v>
      </c>
      <c r="F88" s="356">
        <v>0.17100000000000001</v>
      </c>
      <c r="G88" s="356">
        <v>5.9299999999999999E-2</v>
      </c>
      <c r="H88" s="356">
        <v>8.0000000000000004E-4</v>
      </c>
      <c r="I88" s="356">
        <v>3.1699999999999999E-2</v>
      </c>
      <c r="J88" s="356">
        <v>0</v>
      </c>
      <c r="K88" s="356">
        <v>0</v>
      </c>
      <c r="L88" s="356">
        <v>5.6399999999999999E-2</v>
      </c>
      <c r="M88" s="356">
        <v>1.83E-2</v>
      </c>
      <c r="N88" s="356">
        <v>1E-4</v>
      </c>
      <c r="O88" s="356">
        <v>0.17330000000000001</v>
      </c>
      <c r="P88" s="356">
        <v>0.11609999999999999</v>
      </c>
    </row>
    <row r="89" spans="1:16">
      <c r="A89" s="338" t="s">
        <v>379</v>
      </c>
      <c r="B89" s="356">
        <v>5.8999999999999999E-3</v>
      </c>
      <c r="C89" s="356">
        <v>0</v>
      </c>
      <c r="D89" s="356">
        <v>8.9999999999999998E-4</v>
      </c>
      <c r="E89" s="356">
        <v>0.13519999999999999</v>
      </c>
      <c r="F89" s="356">
        <v>6.9999999999999999E-4</v>
      </c>
      <c r="G89" s="356">
        <v>9.9000000000000008E-3</v>
      </c>
      <c r="H89" s="356">
        <v>6.4000000000000003E-3</v>
      </c>
      <c r="I89" s="356">
        <v>0.2656</v>
      </c>
      <c r="J89" s="356">
        <v>3.3999999999999998E-3</v>
      </c>
      <c r="K89" s="356">
        <v>1</v>
      </c>
      <c r="L89" s="356">
        <v>2.2599999999999999E-2</v>
      </c>
      <c r="M89" s="356">
        <v>1.8800000000000001E-2</v>
      </c>
      <c r="N89" s="356">
        <v>8.9399999999999993E-2</v>
      </c>
      <c r="O89" s="356">
        <v>8.8000000000000005E-3</v>
      </c>
      <c r="P89" s="356">
        <v>1.24E-2</v>
      </c>
    </row>
    <row r="90" spans="1:16">
      <c r="A90" s="338" t="s">
        <v>380</v>
      </c>
      <c r="B90" s="356">
        <v>9.9000000000000008E-3</v>
      </c>
      <c r="C90" s="356">
        <v>0</v>
      </c>
      <c r="D90" s="356">
        <v>0</v>
      </c>
      <c r="E90" s="356">
        <v>0</v>
      </c>
      <c r="F90" s="356">
        <v>0</v>
      </c>
      <c r="G90" s="356">
        <v>5.1799999999999999E-2</v>
      </c>
      <c r="H90" s="356">
        <v>6.9099999999999995E-2</v>
      </c>
      <c r="I90" s="356">
        <v>7.3000000000000001E-3</v>
      </c>
      <c r="J90" s="356">
        <v>0</v>
      </c>
      <c r="K90" s="356">
        <v>0</v>
      </c>
      <c r="L90" s="356">
        <v>2.2200000000000001E-2</v>
      </c>
      <c r="M90" s="356">
        <v>1.9E-3</v>
      </c>
      <c r="N90" s="356">
        <v>0</v>
      </c>
      <c r="O90" s="356">
        <v>2.0899999999999998E-2</v>
      </c>
      <c r="P90" s="356">
        <v>3.7000000000000002E-3</v>
      </c>
    </row>
    <row r="91" spans="1:16">
      <c r="A91" s="338" t="s">
        <v>381</v>
      </c>
      <c r="B91" s="356">
        <v>6.1000000000000004E-3</v>
      </c>
      <c r="C91" s="356">
        <v>0</v>
      </c>
      <c r="D91" s="356">
        <v>5.9999999999999995E-4</v>
      </c>
      <c r="E91" s="670">
        <v>0.13519999999999999</v>
      </c>
      <c r="F91" s="356">
        <v>5.9999999999999995E-4</v>
      </c>
      <c r="G91" s="356">
        <v>1.14E-2</v>
      </c>
      <c r="H91" s="670">
        <v>2.24E-2</v>
      </c>
      <c r="I91" s="356">
        <v>0.1414</v>
      </c>
      <c r="J91" s="356">
        <v>3.3999999999999998E-3</v>
      </c>
      <c r="K91" s="670">
        <v>1</v>
      </c>
      <c r="L91" s="356">
        <v>2.2599999999999999E-2</v>
      </c>
      <c r="M91" s="670">
        <v>8.6999999999999994E-3</v>
      </c>
      <c r="N91" s="670">
        <v>8.9200000000000002E-2</v>
      </c>
      <c r="O91" s="670">
        <v>1.46E-2</v>
      </c>
      <c r="P91" s="670">
        <v>1.01E-2</v>
      </c>
    </row>
    <row r="92" spans="1:16">
      <c r="A92" s="338" t="s">
        <v>382</v>
      </c>
      <c r="B92" s="356">
        <v>7.1999999999999998E-3</v>
      </c>
      <c r="C92" s="356">
        <v>2.0000000000000001E-4</v>
      </c>
      <c r="D92" s="356">
        <v>7.4999999999999997E-3</v>
      </c>
      <c r="E92" s="356">
        <v>1.4E-3</v>
      </c>
      <c r="F92" s="356">
        <v>9.1999999999999998E-3</v>
      </c>
      <c r="G92" s="356">
        <v>4.1000000000000003E-3</v>
      </c>
      <c r="H92" s="356">
        <v>8.6E-3</v>
      </c>
      <c r="I92" s="356">
        <v>0</v>
      </c>
      <c r="J92" s="356">
        <v>0</v>
      </c>
      <c r="K92" s="356">
        <v>0</v>
      </c>
      <c r="L92" s="356">
        <v>3.7499999999999999E-2</v>
      </c>
      <c r="M92" s="356">
        <v>8.0000000000000002E-3</v>
      </c>
      <c r="N92" s="356">
        <v>2.7900000000000001E-2</v>
      </c>
      <c r="O92" s="356">
        <v>0</v>
      </c>
      <c r="P92" s="356">
        <v>7.0000000000000001E-3</v>
      </c>
    </row>
    <row r="93" spans="1:16">
      <c r="A93" s="338" t="s">
        <v>383</v>
      </c>
      <c r="B93" s="356">
        <v>1.2999999999999999E-2</v>
      </c>
      <c r="C93" s="356">
        <v>1.0500000000000001E-2</v>
      </c>
      <c r="D93" s="356">
        <v>1.23E-2</v>
      </c>
      <c r="E93" s="356">
        <v>4.5999999999999999E-3</v>
      </c>
      <c r="F93" s="356">
        <v>1.49E-2</v>
      </c>
      <c r="G93" s="356">
        <v>7.7999999999999996E-3</v>
      </c>
      <c r="H93" s="356">
        <v>1.17E-2</v>
      </c>
      <c r="I93" s="356">
        <v>1.9599999999999999E-2</v>
      </c>
      <c r="J93" s="356">
        <v>2.2000000000000001E-3</v>
      </c>
      <c r="K93" s="356">
        <v>2.8999999999999998E-3</v>
      </c>
      <c r="L93" s="356">
        <v>2.3699999999999999E-2</v>
      </c>
      <c r="M93" s="356">
        <v>2.2599999999999999E-2</v>
      </c>
      <c r="N93" s="356">
        <v>2.2599999999999999E-2</v>
      </c>
      <c r="O93" s="356">
        <v>1.67E-2</v>
      </c>
      <c r="P93" s="356">
        <v>1.35E-2</v>
      </c>
    </row>
    <row r="94" spans="1:16">
      <c r="A94" s="338" t="s">
        <v>384</v>
      </c>
      <c r="B94" s="356">
        <v>3.7600000000000001E-2</v>
      </c>
      <c r="C94" s="356">
        <v>3.0200000000000001E-2</v>
      </c>
      <c r="D94" s="356">
        <v>3.2800000000000003E-2</v>
      </c>
      <c r="E94" s="356">
        <v>3.6700000000000003E-2</v>
      </c>
      <c r="F94" s="356">
        <v>3.5400000000000001E-2</v>
      </c>
      <c r="G94" s="356">
        <v>3.5000000000000003E-2</v>
      </c>
      <c r="H94" s="356">
        <v>3.5099999999999999E-2</v>
      </c>
      <c r="I94" s="356">
        <v>3.6700000000000003E-2</v>
      </c>
      <c r="J94" s="356">
        <v>2.5499999999999998E-2</v>
      </c>
      <c r="K94" s="356">
        <v>2.92E-2</v>
      </c>
      <c r="L94" s="356">
        <v>3.3300000000000003E-2</v>
      </c>
      <c r="M94" s="356">
        <v>3.78E-2</v>
      </c>
      <c r="N94" s="356">
        <v>4.53E-2</v>
      </c>
      <c r="O94" s="356">
        <v>3.73E-2</v>
      </c>
      <c r="P94" s="356">
        <v>3.61E-2</v>
      </c>
    </row>
    <row r="95" spans="1:16">
      <c r="A95" s="338" t="s">
        <v>385</v>
      </c>
      <c r="B95" s="356">
        <v>2.0000000000000001E-4</v>
      </c>
      <c r="C95" s="356">
        <v>1.11E-2</v>
      </c>
      <c r="D95" s="356">
        <v>2.6200000000000001E-2</v>
      </c>
      <c r="E95" s="356">
        <v>9.4999999999999998E-3</v>
      </c>
      <c r="F95" s="356">
        <v>2.6599999999999999E-2</v>
      </c>
      <c r="G95" s="356">
        <v>6.1199999999999997E-2</v>
      </c>
      <c r="H95" s="356">
        <v>5.7799999999999997E-2</v>
      </c>
      <c r="I95" s="356">
        <v>6.83E-2</v>
      </c>
      <c r="J95" s="356">
        <v>0</v>
      </c>
      <c r="K95" s="356">
        <v>0</v>
      </c>
      <c r="L95" s="356">
        <v>1.61E-2</v>
      </c>
      <c r="M95" s="356">
        <v>0</v>
      </c>
      <c r="N95" s="356">
        <v>5.8999999999999997E-2</v>
      </c>
      <c r="O95" s="356">
        <v>5.9200000000000003E-2</v>
      </c>
      <c r="P95" s="356">
        <v>1.72E-2</v>
      </c>
    </row>
    <row r="96" spans="1:16" ht="15.75" thickBot="1">
      <c r="A96" s="338" t="s">
        <v>386</v>
      </c>
      <c r="B96" s="356">
        <v>0</v>
      </c>
      <c r="C96" s="356">
        <v>0</v>
      </c>
      <c r="D96" s="356">
        <v>0</v>
      </c>
      <c r="E96" s="356">
        <v>0</v>
      </c>
      <c r="F96" s="356">
        <v>0</v>
      </c>
      <c r="G96" s="356">
        <v>0</v>
      </c>
      <c r="H96" s="356">
        <v>0</v>
      </c>
      <c r="I96" s="356">
        <v>0</v>
      </c>
      <c r="J96" s="356">
        <v>0</v>
      </c>
      <c r="K96" s="356">
        <v>0</v>
      </c>
      <c r="L96" s="356">
        <v>0</v>
      </c>
      <c r="M96" s="356">
        <v>0</v>
      </c>
      <c r="N96" s="356">
        <v>1.1900000000000001E-2</v>
      </c>
      <c r="O96" s="356">
        <v>0</v>
      </c>
      <c r="P96" s="356">
        <v>1.8E-3</v>
      </c>
    </row>
    <row r="97" spans="1:16" ht="16.5" thickTop="1" thickBot="1">
      <c r="A97" s="79" t="s">
        <v>387</v>
      </c>
      <c r="B97" s="517"/>
      <c r="C97" s="517"/>
      <c r="D97" s="517"/>
      <c r="E97" s="517"/>
      <c r="F97" s="517"/>
      <c r="G97" s="517"/>
      <c r="H97" s="517"/>
      <c r="I97" s="517"/>
      <c r="J97" s="517"/>
      <c r="K97" s="517"/>
      <c r="L97" s="517"/>
      <c r="M97" s="518"/>
      <c r="N97" s="518"/>
      <c r="O97" s="518"/>
      <c r="P97" s="518"/>
    </row>
    <row r="98" spans="1:16" ht="16.5" thickTop="1" thickBot="1">
      <c r="A98" s="75" t="s">
        <v>388</v>
      </c>
      <c r="B98" s="519"/>
      <c r="C98" s="519"/>
      <c r="D98" s="519"/>
      <c r="E98" s="519"/>
      <c r="F98" s="519"/>
      <c r="G98" s="519"/>
      <c r="H98" s="519"/>
      <c r="I98" s="519"/>
      <c r="J98" s="519"/>
      <c r="K98" s="519"/>
      <c r="L98" s="519"/>
      <c r="M98" s="520"/>
      <c r="N98" s="520"/>
      <c r="O98" s="520"/>
      <c r="P98" s="520"/>
    </row>
    <row r="99" spans="1:16" ht="15.75" thickTop="1">
      <c r="A99" s="338" t="s">
        <v>389</v>
      </c>
      <c r="B99" s="356">
        <v>2.2599999999999999E-2</v>
      </c>
      <c r="C99" s="356">
        <v>4.5600000000000002E-2</v>
      </c>
      <c r="D99" s="356">
        <v>2.8400000000000002E-2</v>
      </c>
      <c r="E99" s="356">
        <v>2.4899999999999999E-2</v>
      </c>
      <c r="F99" s="356">
        <v>2.5999999999999999E-2</v>
      </c>
      <c r="G99" s="356">
        <v>2.46E-2</v>
      </c>
      <c r="H99" s="356">
        <v>3.4599999999999999E-2</v>
      </c>
      <c r="I99" s="356">
        <v>6.8900000000000003E-2</v>
      </c>
      <c r="J99" s="356">
        <v>4.5100000000000001E-2</v>
      </c>
      <c r="K99" s="356">
        <v>2.07E-2</v>
      </c>
      <c r="L99" s="356">
        <v>6.1199999999999997E-2</v>
      </c>
      <c r="M99" s="356">
        <v>4.1000000000000002E-2</v>
      </c>
      <c r="N99" s="356">
        <v>3.1E-2</v>
      </c>
      <c r="O99" s="356">
        <v>6.9099999999999995E-2</v>
      </c>
      <c r="P99" s="356">
        <v>3.5299999999999998E-2</v>
      </c>
    </row>
    <row r="100" spans="1:16">
      <c r="A100" s="338" t="s">
        <v>390</v>
      </c>
      <c r="B100" s="356">
        <v>3.2300000000000002E-2</v>
      </c>
      <c r="C100" s="356">
        <v>6.3E-2</v>
      </c>
      <c r="D100" s="356">
        <v>3.73E-2</v>
      </c>
      <c r="E100" s="356">
        <v>4.0800000000000003E-2</v>
      </c>
      <c r="F100" s="356">
        <v>3.5499999999999997E-2</v>
      </c>
      <c r="G100" s="356">
        <v>3.0599999999999999E-2</v>
      </c>
      <c r="H100" s="356">
        <v>4.1300000000000003E-2</v>
      </c>
      <c r="I100" s="356">
        <v>7.2800000000000004E-2</v>
      </c>
      <c r="J100" s="356">
        <v>7.2300000000000003E-2</v>
      </c>
      <c r="K100" s="356">
        <v>3.8399999999999997E-2</v>
      </c>
      <c r="L100" s="356">
        <v>6.7599999999999993E-2</v>
      </c>
      <c r="M100" s="356">
        <v>5.3100000000000001E-2</v>
      </c>
      <c r="N100" s="356">
        <v>3.5400000000000001E-2</v>
      </c>
      <c r="O100" s="356">
        <v>7.5499999999999998E-2</v>
      </c>
      <c r="P100" s="356">
        <v>4.6100000000000002E-2</v>
      </c>
    </row>
    <row r="101" spans="1:16">
      <c r="A101" s="338" t="s">
        <v>391</v>
      </c>
      <c r="B101" s="356">
        <v>3.4099999999999998E-2</v>
      </c>
      <c r="C101" s="356">
        <v>7.51E-2</v>
      </c>
      <c r="D101" s="356">
        <v>4.1399999999999999E-2</v>
      </c>
      <c r="E101" s="356">
        <v>3.4000000000000002E-2</v>
      </c>
      <c r="F101" s="356">
        <v>3.5400000000000001E-2</v>
      </c>
      <c r="G101" s="356">
        <v>3.4700000000000002E-2</v>
      </c>
      <c r="H101" s="356">
        <v>4.7600000000000003E-2</v>
      </c>
      <c r="I101" s="356">
        <v>8.3599999999999994E-2</v>
      </c>
      <c r="J101" s="356">
        <v>6.8000000000000005E-2</v>
      </c>
      <c r="K101" s="356">
        <v>2.5000000000000001E-2</v>
      </c>
      <c r="L101" s="356">
        <v>7.5999999999999998E-2</v>
      </c>
      <c r="M101" s="356">
        <v>5.2499999999999998E-2</v>
      </c>
      <c r="N101" s="356">
        <v>4.2500000000000003E-2</v>
      </c>
      <c r="O101" s="356">
        <v>8.1699999999999995E-2</v>
      </c>
      <c r="P101" s="356">
        <v>4.9399999999999999E-2</v>
      </c>
    </row>
    <row r="102" spans="1:16" ht="15.75" thickBot="1">
      <c r="A102" s="338" t="s">
        <v>392</v>
      </c>
      <c r="B102" s="356">
        <v>3.4000000000000002E-2</v>
      </c>
      <c r="C102" s="356">
        <v>8.0299999999999996E-2</v>
      </c>
      <c r="D102" s="356">
        <v>3.9E-2</v>
      </c>
      <c r="E102" s="356">
        <v>4.4600000000000001E-2</v>
      </c>
      <c r="F102" s="356">
        <v>3.9300000000000002E-2</v>
      </c>
      <c r="G102" s="356">
        <v>3.5799999999999998E-2</v>
      </c>
      <c r="H102" s="356">
        <v>4.7600000000000003E-2</v>
      </c>
      <c r="I102" s="356">
        <v>0.1159</v>
      </c>
      <c r="J102" s="356">
        <v>0.19950000000000001</v>
      </c>
      <c r="K102" s="356">
        <v>0.1741</v>
      </c>
      <c r="L102" s="356">
        <v>9.2700000000000005E-2</v>
      </c>
      <c r="M102" s="356">
        <v>6.8599999999999994E-2</v>
      </c>
      <c r="N102" s="356">
        <v>4.48E-2</v>
      </c>
      <c r="O102" s="356">
        <v>9.5000000000000001E-2</v>
      </c>
      <c r="P102" s="356">
        <v>5.4199999999999998E-2</v>
      </c>
    </row>
    <row r="103" spans="1:16" ht="16.5" thickTop="1" thickBot="1">
      <c r="A103" s="75" t="s">
        <v>393</v>
      </c>
      <c r="B103" s="519"/>
      <c r="C103" s="519"/>
      <c r="D103" s="519"/>
      <c r="E103" s="519"/>
      <c r="F103" s="519"/>
      <c r="G103" s="519"/>
      <c r="H103" s="519"/>
      <c r="I103" s="519"/>
      <c r="J103" s="519"/>
      <c r="K103" s="519"/>
      <c r="L103" s="519"/>
      <c r="M103" s="520"/>
      <c r="N103" s="520"/>
      <c r="O103" s="520"/>
      <c r="P103" s="520"/>
    </row>
    <row r="104" spans="1:16" ht="15.75" thickTop="1">
      <c r="A104" s="338" t="s">
        <v>394</v>
      </c>
      <c r="B104" s="356">
        <v>0.40839999999999999</v>
      </c>
      <c r="C104" s="356">
        <v>0.56089999999999995</v>
      </c>
      <c r="D104" s="356">
        <v>0.44359999999999999</v>
      </c>
      <c r="E104" s="356">
        <v>0.48480000000000001</v>
      </c>
      <c r="F104" s="356">
        <v>0.4385</v>
      </c>
      <c r="G104" s="356">
        <v>0.502</v>
      </c>
      <c r="H104" s="356">
        <v>0.55610000000000004</v>
      </c>
      <c r="I104" s="356">
        <v>0.62180000000000002</v>
      </c>
      <c r="J104" s="356">
        <v>0.56389999999999996</v>
      </c>
      <c r="K104" s="356">
        <v>0.63190000000000002</v>
      </c>
      <c r="L104" s="356">
        <v>0.57789999999999997</v>
      </c>
      <c r="M104" s="356">
        <v>0.58079999999999998</v>
      </c>
      <c r="N104" s="356">
        <v>0.60399999999999998</v>
      </c>
      <c r="O104" s="356">
        <v>0.6915</v>
      </c>
      <c r="P104" s="356">
        <v>0.53510000000000002</v>
      </c>
    </row>
    <row r="105" spans="1:16">
      <c r="A105" s="338" t="s">
        <v>395</v>
      </c>
      <c r="B105" s="356">
        <v>6.1199999999999997E-2</v>
      </c>
      <c r="C105" s="356">
        <v>5.1400000000000001E-2</v>
      </c>
      <c r="D105" s="356">
        <v>0.1017</v>
      </c>
      <c r="E105" s="356">
        <v>6.0299999999999999E-2</v>
      </c>
      <c r="F105" s="356">
        <v>4.0500000000000001E-2</v>
      </c>
      <c r="G105" s="356">
        <v>4.8500000000000001E-2</v>
      </c>
      <c r="H105" s="356">
        <v>5.5599999999999997E-2</v>
      </c>
      <c r="I105" s="356">
        <v>2.86E-2</v>
      </c>
      <c r="J105" s="356">
        <v>3.3500000000000002E-2</v>
      </c>
      <c r="K105" s="356">
        <v>3.1199999999999999E-2</v>
      </c>
      <c r="L105" s="356">
        <v>6.2100000000000002E-2</v>
      </c>
      <c r="M105" s="356">
        <v>3.4099999999999998E-2</v>
      </c>
      <c r="N105" s="356">
        <v>8.3400000000000002E-2</v>
      </c>
      <c r="O105" s="356">
        <v>2.35E-2</v>
      </c>
      <c r="P105" s="356">
        <v>5.7200000000000001E-2</v>
      </c>
    </row>
    <row r="106" spans="1:16">
      <c r="A106" s="338" t="s">
        <v>396</v>
      </c>
      <c r="B106" s="356">
        <v>0.53039999999999998</v>
      </c>
      <c r="C106" s="356">
        <v>0.38769999999999999</v>
      </c>
      <c r="D106" s="356">
        <v>0.45469999999999999</v>
      </c>
      <c r="E106" s="356">
        <v>0.45500000000000002</v>
      </c>
      <c r="F106" s="356">
        <v>0.52090000000000003</v>
      </c>
      <c r="G106" s="356">
        <v>0.44950000000000001</v>
      </c>
      <c r="H106" s="356">
        <v>0.38829999999999998</v>
      </c>
      <c r="I106" s="356">
        <v>0.34960000000000002</v>
      </c>
      <c r="J106" s="356">
        <v>0.40260000000000001</v>
      </c>
      <c r="K106" s="356">
        <v>0.33689999999999998</v>
      </c>
      <c r="L106" s="356">
        <v>0.3599</v>
      </c>
      <c r="M106" s="356">
        <v>0.38519999999999999</v>
      </c>
      <c r="N106" s="356">
        <v>0.31259999999999999</v>
      </c>
      <c r="O106" s="356">
        <v>0.28499999999999998</v>
      </c>
      <c r="P106" s="356">
        <v>0.40760000000000002</v>
      </c>
    </row>
    <row r="107" spans="1:16" ht="15.75" thickBot="1">
      <c r="A107" s="338" t="s">
        <v>397</v>
      </c>
      <c r="B107" s="356">
        <v>0.3286</v>
      </c>
      <c r="C107" s="356">
        <v>0.60099999999999998</v>
      </c>
      <c r="D107" s="356">
        <v>0.3836</v>
      </c>
      <c r="E107" s="356">
        <v>0.37590000000000001</v>
      </c>
      <c r="F107" s="356">
        <v>0.31730000000000003</v>
      </c>
      <c r="G107" s="356">
        <v>0.27510000000000001</v>
      </c>
      <c r="H107" s="356">
        <v>0.39650000000000002</v>
      </c>
      <c r="I107" s="356">
        <v>0.58140000000000003</v>
      </c>
      <c r="J107" s="356">
        <v>0.68520000000000003</v>
      </c>
      <c r="K107" s="356">
        <v>0.51390000000000002</v>
      </c>
      <c r="L107" s="356">
        <v>0.5091</v>
      </c>
      <c r="M107" s="356">
        <v>0.53410000000000002</v>
      </c>
      <c r="N107" s="356">
        <v>0.31630000000000003</v>
      </c>
      <c r="O107" s="356">
        <v>0.59209999999999996</v>
      </c>
      <c r="P107" s="356">
        <v>0.4234</v>
      </c>
    </row>
    <row r="108" spans="1:16" ht="16.5" thickTop="1" thickBot="1">
      <c r="A108" s="75" t="s">
        <v>398</v>
      </c>
      <c r="B108" s="519"/>
      <c r="C108" s="519"/>
      <c r="D108" s="519"/>
      <c r="E108" s="519"/>
      <c r="F108" s="519"/>
      <c r="G108" s="519"/>
      <c r="H108" s="519"/>
      <c r="I108" s="519"/>
      <c r="J108" s="519"/>
      <c r="K108" s="519"/>
      <c r="L108" s="519"/>
      <c r="M108" s="520"/>
      <c r="N108" s="520"/>
      <c r="O108" s="520"/>
      <c r="P108" s="520"/>
    </row>
    <row r="109" spans="1:16" ht="15.75" thickTop="1">
      <c r="A109" s="338" t="s">
        <v>399</v>
      </c>
      <c r="B109" s="356">
        <v>4.2500000000000003E-2</v>
      </c>
      <c r="C109" s="356">
        <v>6.6199999999999995E-2</v>
      </c>
      <c r="D109" s="356">
        <v>4.3700000000000003E-2</v>
      </c>
      <c r="E109" s="356">
        <v>5.8299999999999998E-2</v>
      </c>
      <c r="F109" s="356">
        <v>4.7899999999999998E-2</v>
      </c>
      <c r="G109" s="356">
        <v>4.58E-2</v>
      </c>
      <c r="H109" s="356">
        <v>5.5100000000000003E-2</v>
      </c>
      <c r="I109" s="356">
        <v>0.1047</v>
      </c>
      <c r="J109" s="356">
        <v>4.7800000000000002E-2</v>
      </c>
      <c r="K109" s="356">
        <v>4.8000000000000001E-2</v>
      </c>
      <c r="L109" s="356">
        <v>8.2900000000000001E-2</v>
      </c>
      <c r="M109" s="356">
        <v>5.9700000000000003E-2</v>
      </c>
      <c r="N109" s="356">
        <v>0.04</v>
      </c>
      <c r="O109" s="356">
        <v>0.1014</v>
      </c>
      <c r="P109" s="356">
        <v>5.7700000000000001E-2</v>
      </c>
    </row>
    <row r="110" spans="1:16">
      <c r="A110" s="338" t="s">
        <v>400</v>
      </c>
      <c r="B110" s="356">
        <v>3.2000000000000001E-2</v>
      </c>
      <c r="C110" s="356">
        <v>4.6300000000000001E-2</v>
      </c>
      <c r="D110" s="356">
        <v>3.85E-2</v>
      </c>
      <c r="E110" s="356">
        <v>3.9699999999999999E-2</v>
      </c>
      <c r="F110" s="356">
        <v>4.0599999999999997E-2</v>
      </c>
      <c r="G110" s="356">
        <v>3.3399999999999999E-2</v>
      </c>
      <c r="H110" s="356">
        <v>4.7699999999999999E-2</v>
      </c>
      <c r="I110" s="356">
        <v>0.10249999999999999</v>
      </c>
      <c r="J110" s="356">
        <v>3.1300000000000001E-2</v>
      </c>
      <c r="K110" s="356">
        <v>2.69E-2</v>
      </c>
      <c r="L110" s="356">
        <v>8.1500000000000003E-2</v>
      </c>
      <c r="M110" s="356">
        <v>5.33E-2</v>
      </c>
      <c r="N110" s="356">
        <v>3.5700000000000003E-2</v>
      </c>
      <c r="O110" s="356">
        <v>9.5000000000000001E-2</v>
      </c>
      <c r="P110" s="356">
        <v>4.82E-2</v>
      </c>
    </row>
    <row r="111" spans="1:16">
      <c r="A111" s="337" t="s">
        <v>401</v>
      </c>
      <c r="B111" s="356">
        <v>4.1099999999999998E-2</v>
      </c>
      <c r="C111" s="356">
        <v>6.2E-2</v>
      </c>
      <c r="D111" s="356">
        <v>4.8599999999999997E-2</v>
      </c>
      <c r="E111" s="356">
        <v>5.1499999999999997E-2</v>
      </c>
      <c r="F111" s="356">
        <v>4.9799999999999997E-2</v>
      </c>
      <c r="G111" s="356">
        <v>4.07E-2</v>
      </c>
      <c r="H111" s="356">
        <v>5.8099999999999999E-2</v>
      </c>
      <c r="I111" s="356">
        <v>0.10970000000000001</v>
      </c>
      <c r="J111" s="356">
        <v>4.3700000000000003E-2</v>
      </c>
      <c r="K111" s="356">
        <v>3.09E-2</v>
      </c>
      <c r="L111" s="356">
        <v>9.1200000000000003E-2</v>
      </c>
      <c r="M111" s="356">
        <v>6.2600000000000003E-2</v>
      </c>
      <c r="N111" s="356">
        <v>4.3400000000000001E-2</v>
      </c>
      <c r="O111" s="356">
        <v>0.10290000000000001</v>
      </c>
      <c r="P111" s="356">
        <v>5.9400000000000001E-2</v>
      </c>
    </row>
    <row r="112" spans="1:16">
      <c r="A112" s="337" t="s">
        <v>402</v>
      </c>
      <c r="B112" s="356">
        <v>5.9200000000000003E-2</v>
      </c>
      <c r="C112" s="356">
        <v>7.3499999999999996E-2</v>
      </c>
      <c r="D112" s="356">
        <v>6.7299999999999999E-2</v>
      </c>
      <c r="E112" s="356">
        <v>6.5699999999999995E-2</v>
      </c>
      <c r="F112" s="356">
        <v>7.0300000000000001E-2</v>
      </c>
      <c r="G112" s="356">
        <v>6.1400000000000003E-2</v>
      </c>
      <c r="H112" s="356">
        <v>0.08</v>
      </c>
      <c r="I112" s="356">
        <v>0.1361</v>
      </c>
      <c r="J112" s="356">
        <v>4.8899999999999999E-2</v>
      </c>
      <c r="K112" s="356">
        <v>4.4299999999999999E-2</v>
      </c>
      <c r="L112" s="356">
        <v>0.11749999999999999</v>
      </c>
      <c r="M112" s="356">
        <v>8.6300000000000002E-2</v>
      </c>
      <c r="N112" s="356">
        <v>7.4499999999999997E-2</v>
      </c>
      <c r="O112" s="356">
        <v>0.1275</v>
      </c>
      <c r="P112" s="356">
        <v>7.9299999999999995E-2</v>
      </c>
    </row>
    <row r="113" spans="1:16">
      <c r="A113" s="337" t="s">
        <v>403</v>
      </c>
      <c r="B113" s="356">
        <v>-1.8100000000000002E-2</v>
      </c>
      <c r="C113" s="356">
        <v>-1.15E-2</v>
      </c>
      <c r="D113" s="356">
        <v>-1.8700000000000001E-2</v>
      </c>
      <c r="E113" s="356">
        <v>-1.4200000000000001E-2</v>
      </c>
      <c r="F113" s="356">
        <v>-2.0500000000000001E-2</v>
      </c>
      <c r="G113" s="356">
        <v>-2.0799999999999999E-2</v>
      </c>
      <c r="H113" s="356">
        <v>-2.18E-2</v>
      </c>
      <c r="I113" s="356">
        <v>-2.64E-2</v>
      </c>
      <c r="J113" s="356">
        <v>-5.1999999999999998E-3</v>
      </c>
      <c r="K113" s="356">
        <v>-1.34E-2</v>
      </c>
      <c r="L113" s="356">
        <v>-2.63E-2</v>
      </c>
      <c r="M113" s="356">
        <v>-2.3699999999999999E-2</v>
      </c>
      <c r="N113" s="356">
        <v>-3.1099999999999999E-2</v>
      </c>
      <c r="O113" s="356">
        <v>-2.4500000000000001E-2</v>
      </c>
      <c r="P113" s="356">
        <v>-1.9900000000000001E-2</v>
      </c>
    </row>
    <row r="114" spans="1:16">
      <c r="A114" s="337" t="s">
        <v>404</v>
      </c>
      <c r="B114" s="670">
        <v>-8.9999999999999993E-3</v>
      </c>
      <c r="C114" s="670">
        <v>-1.5800000000000002E-2</v>
      </c>
      <c r="D114" s="356">
        <v>-1.01E-2</v>
      </c>
      <c r="E114" s="670">
        <v>-1.18E-2</v>
      </c>
      <c r="F114" s="670">
        <v>-9.1999999999999998E-3</v>
      </c>
      <c r="G114" s="670">
        <v>-7.3000000000000001E-3</v>
      </c>
      <c r="H114" s="670">
        <v>-1.0500000000000001E-2</v>
      </c>
      <c r="I114" s="670">
        <v>-7.1999999999999998E-3</v>
      </c>
      <c r="J114" s="356">
        <v>-1.23E-2</v>
      </c>
      <c r="K114" s="670">
        <v>-4.0000000000000001E-3</v>
      </c>
      <c r="L114" s="670">
        <v>-9.7999999999999997E-3</v>
      </c>
      <c r="M114" s="670">
        <v>-9.2999999999999992E-3</v>
      </c>
      <c r="N114" s="670">
        <v>-7.7000000000000002E-3</v>
      </c>
      <c r="O114" s="670">
        <v>-8.0000000000000002E-3</v>
      </c>
      <c r="P114" s="670">
        <v>-1.11E-2</v>
      </c>
    </row>
    <row r="115" spans="1:16" ht="15.75" thickBot="1">
      <c r="A115" s="337" t="s">
        <v>405</v>
      </c>
      <c r="B115" s="356">
        <v>1.0500000000000001E-2</v>
      </c>
      <c r="C115" s="356">
        <v>1.9900000000000001E-2</v>
      </c>
      <c r="D115" s="356">
        <v>5.3E-3</v>
      </c>
      <c r="E115" s="356">
        <v>1.8599999999999998E-2</v>
      </c>
      <c r="F115" s="356">
        <v>7.3000000000000001E-3</v>
      </c>
      <c r="G115" s="356">
        <v>1.23E-2</v>
      </c>
      <c r="H115" s="670">
        <v>7.4000000000000003E-3</v>
      </c>
      <c r="I115" s="356">
        <v>2.2000000000000001E-3</v>
      </c>
      <c r="J115" s="356">
        <v>1.6400000000000001E-2</v>
      </c>
      <c r="K115" s="356">
        <v>2.1000000000000001E-2</v>
      </c>
      <c r="L115" s="356">
        <v>1.4E-3</v>
      </c>
      <c r="M115" s="670">
        <v>6.4000000000000003E-3</v>
      </c>
      <c r="N115" s="670">
        <v>4.4000000000000003E-3</v>
      </c>
      <c r="O115" s="670">
        <v>6.4000000000000003E-3</v>
      </c>
      <c r="P115" s="670">
        <v>9.4999999999999998E-3</v>
      </c>
    </row>
    <row r="116" spans="1:16" ht="16.5" thickTop="1" thickBot="1">
      <c r="A116" s="75" t="s">
        <v>406</v>
      </c>
      <c r="B116" s="519"/>
      <c r="C116" s="519"/>
      <c r="D116" s="519"/>
      <c r="E116" s="519"/>
      <c r="F116" s="519"/>
      <c r="G116" s="519"/>
      <c r="H116" s="519"/>
      <c r="I116" s="519"/>
      <c r="J116" s="519"/>
      <c r="K116" s="519"/>
      <c r="L116" s="519"/>
      <c r="M116" s="520"/>
      <c r="N116" s="520"/>
      <c r="O116" s="520"/>
      <c r="P116" s="520"/>
    </row>
    <row r="117" spans="1:16" ht="15.75" thickTop="1">
      <c r="A117" s="337" t="s">
        <v>399</v>
      </c>
      <c r="B117" s="356">
        <v>4.2500000000000003E-2</v>
      </c>
      <c r="C117" s="356">
        <v>6.6199999999999995E-2</v>
      </c>
      <c r="D117" s="356">
        <v>4.3700000000000003E-2</v>
      </c>
      <c r="E117" s="356">
        <v>5.8299999999999998E-2</v>
      </c>
      <c r="F117" s="356">
        <v>4.7899999999999998E-2</v>
      </c>
      <c r="G117" s="356">
        <v>4.58E-2</v>
      </c>
      <c r="H117" s="356">
        <v>5.5100000000000003E-2</v>
      </c>
      <c r="I117" s="356">
        <v>0.1047</v>
      </c>
      <c r="J117" s="356">
        <v>4.7800000000000002E-2</v>
      </c>
      <c r="K117" s="356">
        <v>4.8000000000000001E-2</v>
      </c>
      <c r="L117" s="356">
        <v>8.2900000000000001E-2</v>
      </c>
      <c r="M117" s="356">
        <v>5.9700000000000003E-2</v>
      </c>
      <c r="N117" s="356">
        <v>0.04</v>
      </c>
      <c r="O117" s="356">
        <v>0.1014</v>
      </c>
      <c r="P117" s="356">
        <v>5.7700000000000001E-2</v>
      </c>
    </row>
    <row r="118" spans="1:16">
      <c r="A118" s="337" t="s">
        <v>407</v>
      </c>
      <c r="B118" s="356">
        <v>-4.4000000000000003E-3</v>
      </c>
      <c r="C118" s="356">
        <v>-2.3E-3</v>
      </c>
      <c r="D118" s="356">
        <v>-8.5000000000000006E-3</v>
      </c>
      <c r="E118" s="356">
        <v>-3.8999999999999998E-3</v>
      </c>
      <c r="F118" s="356">
        <v>-2E-3</v>
      </c>
      <c r="G118" s="356">
        <v>-5.1000000000000004E-3</v>
      </c>
      <c r="H118" s="356">
        <v>-4.3E-3</v>
      </c>
      <c r="I118" s="356">
        <v>-2.3999999999999998E-3</v>
      </c>
      <c r="J118" s="356">
        <v>8.6999999999999994E-3</v>
      </c>
      <c r="K118" s="356">
        <v>5.0000000000000001E-3</v>
      </c>
      <c r="L118" s="356">
        <v>-4.5999999999999999E-3</v>
      </c>
      <c r="M118" s="356">
        <v>-5.1000000000000004E-3</v>
      </c>
      <c r="N118" s="356">
        <v>-4.1999999999999997E-3</v>
      </c>
      <c r="O118" s="356">
        <v>-6.3E-3</v>
      </c>
      <c r="P118" s="356">
        <v>-4.4999999999999997E-3</v>
      </c>
    </row>
    <row r="119" spans="1:16">
      <c r="A119" s="337" t="s">
        <v>408</v>
      </c>
      <c r="B119" s="356">
        <v>-2.6599999999999999E-2</v>
      </c>
      <c r="C119" s="356">
        <v>-4.8000000000000001E-2</v>
      </c>
      <c r="D119" s="356">
        <v>-3.1099999999999999E-2</v>
      </c>
      <c r="E119" s="356">
        <v>-3.3300000000000003E-2</v>
      </c>
      <c r="F119" s="356">
        <v>-3.0099999999999998E-2</v>
      </c>
      <c r="G119" s="356">
        <v>-2.5600000000000001E-2</v>
      </c>
      <c r="H119" s="356">
        <v>-3.5900000000000001E-2</v>
      </c>
      <c r="I119" s="356">
        <v>-6.8900000000000003E-2</v>
      </c>
      <c r="J119" s="356">
        <v>-5.3999999999999999E-2</v>
      </c>
      <c r="K119" s="356">
        <v>-3.49E-2</v>
      </c>
      <c r="L119" s="356">
        <v>-6.1400000000000003E-2</v>
      </c>
      <c r="M119" s="356">
        <v>-4.6699999999999998E-2</v>
      </c>
      <c r="N119" s="356">
        <v>-3.1699999999999999E-2</v>
      </c>
      <c r="O119" s="356">
        <v>-7.0300000000000001E-2</v>
      </c>
      <c r="P119" s="356">
        <v>-3.9E-2</v>
      </c>
    </row>
    <row r="120" spans="1:16">
      <c r="A120" s="337" t="s">
        <v>409</v>
      </c>
      <c r="B120" s="356">
        <v>2.0000000000000001E-4</v>
      </c>
      <c r="C120" s="356">
        <v>0</v>
      </c>
      <c r="D120" s="356">
        <v>4.0000000000000002E-4</v>
      </c>
      <c r="E120" s="356">
        <v>1E-4</v>
      </c>
      <c r="F120" s="356">
        <v>-2.2000000000000001E-3</v>
      </c>
      <c r="G120" s="356">
        <v>0</v>
      </c>
      <c r="H120" s="356">
        <v>0</v>
      </c>
      <c r="I120" s="356">
        <v>5.0000000000000001E-4</v>
      </c>
      <c r="J120" s="356">
        <v>0</v>
      </c>
      <c r="K120" s="356">
        <v>0</v>
      </c>
      <c r="L120" s="356">
        <v>4.0000000000000002E-4</v>
      </c>
      <c r="M120" s="356">
        <v>0</v>
      </c>
      <c r="N120" s="356">
        <v>0</v>
      </c>
      <c r="O120" s="356">
        <v>0</v>
      </c>
      <c r="P120" s="356">
        <v>-1E-4</v>
      </c>
    </row>
    <row r="121" spans="1:16">
      <c r="A121" s="337" t="s">
        <v>410</v>
      </c>
      <c r="B121" s="356">
        <v>0</v>
      </c>
      <c r="C121" s="356">
        <v>0</v>
      </c>
      <c r="D121" s="356">
        <v>-1.5E-3</v>
      </c>
      <c r="E121" s="356">
        <v>1E-4</v>
      </c>
      <c r="F121" s="356">
        <v>0</v>
      </c>
      <c r="G121" s="356">
        <v>0</v>
      </c>
      <c r="H121" s="356">
        <v>0</v>
      </c>
      <c r="I121" s="356">
        <v>0</v>
      </c>
      <c r="J121" s="356">
        <v>4.0000000000000002E-4</v>
      </c>
      <c r="K121" s="356">
        <v>-4.0000000000000002E-4</v>
      </c>
      <c r="L121" s="356">
        <v>0</v>
      </c>
      <c r="M121" s="356">
        <v>-1E-4</v>
      </c>
      <c r="N121" s="356">
        <v>0</v>
      </c>
      <c r="O121" s="356">
        <v>1E-4</v>
      </c>
      <c r="P121" s="356">
        <v>-2.0000000000000001E-4</v>
      </c>
    </row>
    <row r="122" spans="1:16" ht="15.75" thickBot="1">
      <c r="A122" s="337" t="s">
        <v>411</v>
      </c>
      <c r="B122" s="356">
        <v>-2.0000000000000001E-4</v>
      </c>
      <c r="C122" s="356">
        <v>0</v>
      </c>
      <c r="D122" s="356">
        <v>0</v>
      </c>
      <c r="E122" s="356">
        <v>0</v>
      </c>
      <c r="F122" s="356">
        <v>0</v>
      </c>
      <c r="G122" s="356">
        <v>0</v>
      </c>
      <c r="H122" s="356">
        <v>1E-4</v>
      </c>
      <c r="I122" s="356">
        <v>0</v>
      </c>
      <c r="J122" s="356">
        <v>0</v>
      </c>
      <c r="K122" s="356">
        <v>2.0000000000000001E-4</v>
      </c>
      <c r="L122" s="356">
        <v>0</v>
      </c>
      <c r="M122" s="356">
        <v>0</v>
      </c>
      <c r="N122" s="356">
        <v>0</v>
      </c>
      <c r="O122" s="356">
        <v>0</v>
      </c>
      <c r="P122" s="356">
        <v>0</v>
      </c>
    </row>
    <row r="123" spans="1:16" ht="16.5" thickTop="1" thickBot="1">
      <c r="A123" s="72" t="s">
        <v>412</v>
      </c>
      <c r="B123" s="357">
        <v>1.1599999999999999E-2</v>
      </c>
      <c r="C123" s="357">
        <v>1.5800000000000002E-2</v>
      </c>
      <c r="D123" s="357">
        <v>3.0000000000000001E-3</v>
      </c>
      <c r="E123" s="357">
        <v>2.1399999999999999E-2</v>
      </c>
      <c r="F123" s="357">
        <v>1.37E-2</v>
      </c>
      <c r="G123" s="357">
        <v>1.5100000000000001E-2</v>
      </c>
      <c r="H123" s="357">
        <v>1.4999999999999999E-2</v>
      </c>
      <c r="I123" s="357">
        <v>3.4000000000000002E-2</v>
      </c>
      <c r="J123" s="357">
        <v>2.8E-3</v>
      </c>
      <c r="K123" s="357">
        <v>1.7899999999999999E-2</v>
      </c>
      <c r="L123" s="357">
        <v>1.7299999999999999E-2</v>
      </c>
      <c r="M123" s="357">
        <v>8.0999999999999996E-3</v>
      </c>
      <c r="N123" s="357">
        <v>4.1000000000000003E-3</v>
      </c>
      <c r="O123" s="357">
        <v>2.4899999999999999E-2</v>
      </c>
      <c r="P123" s="357">
        <v>1.3899999999999999E-2</v>
      </c>
    </row>
    <row r="124" spans="1:16" ht="12" customHeight="1" thickTop="1" thickBot="1">
      <c r="A124" s="722"/>
      <c r="B124" s="730"/>
      <c r="C124" s="730"/>
      <c r="D124" s="730"/>
      <c r="E124" s="730"/>
      <c r="F124" s="730"/>
      <c r="G124" s="730"/>
      <c r="H124" s="730"/>
      <c r="I124" s="62"/>
    </row>
    <row r="125" spans="1:16" ht="13.5" customHeight="1" thickTop="1">
      <c r="A125" s="81" t="s">
        <v>413</v>
      </c>
      <c r="B125" s="842"/>
      <c r="C125" s="842"/>
      <c r="D125" s="842"/>
      <c r="E125" s="842"/>
      <c r="F125" s="842"/>
      <c r="G125" s="842"/>
      <c r="H125" s="842"/>
      <c r="I125" s="62"/>
    </row>
    <row r="126" spans="1:16" ht="13.5" customHeight="1">
      <c r="A126" s="81" t="s">
        <v>414</v>
      </c>
      <c r="B126" s="842"/>
      <c r="C126" s="842"/>
      <c r="D126" s="842"/>
      <c r="E126" s="842"/>
      <c r="F126" s="842"/>
      <c r="G126" s="842"/>
      <c r="H126" s="842"/>
      <c r="I126" s="62"/>
    </row>
    <row r="127" spans="1:16" ht="13.5" customHeight="1">
      <c r="A127" s="81" t="s">
        <v>415</v>
      </c>
      <c r="B127" s="842"/>
      <c r="C127" s="842"/>
      <c r="D127" s="842"/>
      <c r="E127" s="842"/>
      <c r="F127" s="842"/>
      <c r="G127" s="842"/>
      <c r="H127" s="842"/>
      <c r="I127" s="62"/>
    </row>
    <row r="128" spans="1:16" ht="13.5" customHeight="1">
      <c r="A128" s="81" t="s">
        <v>416</v>
      </c>
      <c r="B128" s="842"/>
      <c r="C128" s="842"/>
      <c r="D128" s="842"/>
      <c r="E128" s="842"/>
      <c r="F128" s="842"/>
      <c r="G128" s="842"/>
      <c r="H128" s="842"/>
      <c r="I128" s="62"/>
    </row>
    <row r="129" spans="1:9" ht="13.5" customHeight="1">
      <c r="A129" s="81" t="s">
        <v>417</v>
      </c>
      <c r="B129" s="842"/>
      <c r="C129" s="842"/>
      <c r="D129" s="842"/>
      <c r="E129" s="842"/>
      <c r="F129" s="842"/>
      <c r="G129" s="842"/>
      <c r="H129" s="842"/>
      <c r="I129" s="62"/>
    </row>
    <row r="130" spans="1:9" ht="13.5" customHeight="1">
      <c r="A130" s="81" t="s">
        <v>418</v>
      </c>
      <c r="B130" s="842"/>
      <c r="C130" s="842"/>
      <c r="D130" s="842"/>
      <c r="E130" s="842"/>
      <c r="F130" s="842"/>
      <c r="G130" s="842"/>
      <c r="H130" s="842"/>
      <c r="I130" s="62"/>
    </row>
    <row r="131" spans="1:9" ht="13.5" customHeight="1">
      <c r="A131" s="81" t="s">
        <v>419</v>
      </c>
      <c r="B131" s="842"/>
      <c r="C131" s="842"/>
      <c r="D131" s="842"/>
      <c r="E131" s="842"/>
      <c r="F131" s="842"/>
      <c r="G131" s="842"/>
      <c r="H131" s="842"/>
      <c r="I131" s="62"/>
    </row>
    <row r="132" spans="1:9" ht="13.5" customHeight="1">
      <c r="A132" s="81" t="s">
        <v>420</v>
      </c>
      <c r="B132" s="843"/>
      <c r="C132" s="843"/>
      <c r="D132" s="843"/>
      <c r="E132" s="843"/>
      <c r="F132" s="843"/>
      <c r="G132" s="843"/>
      <c r="H132" s="843"/>
      <c r="I132" s="62"/>
    </row>
    <row r="133" spans="1:9" ht="13.5" customHeight="1">
      <c r="A133" s="81" t="s">
        <v>421</v>
      </c>
      <c r="B133" s="843"/>
      <c r="C133" s="843"/>
      <c r="D133" s="843"/>
      <c r="E133" s="843"/>
      <c r="F133" s="843"/>
      <c r="G133" s="843"/>
      <c r="H133" s="843"/>
      <c r="I133" s="62"/>
    </row>
    <row r="134" spans="1:9" ht="13.5" customHeight="1">
      <c r="A134" s="81" t="s">
        <v>422</v>
      </c>
      <c r="B134" s="843"/>
      <c r="C134" s="843"/>
      <c r="D134" s="843"/>
      <c r="E134" s="843"/>
      <c r="F134" s="843"/>
      <c r="G134" s="843"/>
      <c r="H134" s="843"/>
      <c r="I134" s="62"/>
    </row>
    <row r="135" spans="1:9" ht="15.75">
      <c r="A135" s="532"/>
      <c r="B135" s="515"/>
      <c r="C135" s="515"/>
      <c r="D135" s="515"/>
      <c r="E135" s="515"/>
      <c r="F135" s="515"/>
      <c r="G135" s="515"/>
      <c r="H135" s="515"/>
      <c r="I135" s="62"/>
    </row>
    <row r="136" spans="1:9" ht="15.75">
      <c r="A136" s="532"/>
      <c r="B136" s="515"/>
      <c r="C136" s="515"/>
      <c r="D136" s="515"/>
      <c r="E136" s="515"/>
      <c r="F136" s="515"/>
      <c r="G136" s="515"/>
      <c r="H136" s="515"/>
      <c r="I136" s="62"/>
    </row>
    <row r="137" spans="1:9" ht="15.75">
      <c r="A137" s="532"/>
      <c r="B137" s="515"/>
      <c r="C137" s="515"/>
      <c r="D137" s="515"/>
      <c r="E137" s="515"/>
      <c r="F137" s="515"/>
      <c r="G137" s="515"/>
      <c r="H137" s="515"/>
      <c r="I137" s="62"/>
    </row>
    <row r="138" spans="1:9" ht="15.75">
      <c r="A138" s="532"/>
      <c r="B138" s="515"/>
      <c r="C138" s="515"/>
      <c r="D138" s="515"/>
      <c r="E138" s="515"/>
      <c r="F138" s="515"/>
      <c r="G138" s="515"/>
      <c r="H138" s="515"/>
      <c r="I138" s="62"/>
    </row>
    <row r="139" spans="1:9" ht="15.75">
      <c r="A139" s="532"/>
      <c r="B139" s="515"/>
      <c r="C139" s="515"/>
      <c r="D139" s="515"/>
      <c r="E139" s="515"/>
      <c r="F139" s="515"/>
      <c r="G139" s="515"/>
      <c r="H139" s="515"/>
      <c r="I139" s="62"/>
    </row>
    <row r="140" spans="1:9" ht="15.75">
      <c r="A140" s="532"/>
      <c r="B140" s="515"/>
      <c r="C140" s="515"/>
      <c r="D140" s="515"/>
      <c r="E140" s="515"/>
      <c r="F140" s="515"/>
      <c r="G140" s="515"/>
      <c r="H140" s="515"/>
      <c r="I140" s="62"/>
    </row>
    <row r="141" spans="1:9" ht="15.75">
      <c r="A141" s="532"/>
      <c r="B141" s="515"/>
      <c r="C141" s="515"/>
      <c r="D141" s="515"/>
      <c r="E141" s="515"/>
      <c r="F141" s="515"/>
      <c r="G141" s="515"/>
      <c r="H141" s="515"/>
      <c r="I141" s="62"/>
    </row>
    <row r="142" spans="1:9" ht="15.75">
      <c r="A142" s="532"/>
      <c r="B142" s="515"/>
      <c r="C142" s="515"/>
      <c r="D142" s="515"/>
      <c r="E142" s="515"/>
      <c r="F142" s="515"/>
      <c r="G142" s="515"/>
      <c r="H142" s="515"/>
      <c r="I142" s="62"/>
    </row>
    <row r="143" spans="1:9" ht="15.75">
      <c r="A143" s="532"/>
      <c r="B143" s="515"/>
      <c r="C143" s="515"/>
      <c r="D143" s="515"/>
      <c r="E143" s="515"/>
      <c r="F143" s="515"/>
      <c r="G143" s="515"/>
      <c r="H143" s="515"/>
      <c r="I143" s="62"/>
    </row>
    <row r="144" spans="1:9" ht="15.75">
      <c r="A144" s="532"/>
      <c r="B144" s="515"/>
      <c r="C144" s="515"/>
      <c r="D144" s="515"/>
      <c r="E144" s="515"/>
      <c r="F144" s="515"/>
      <c r="G144" s="515"/>
      <c r="H144" s="515"/>
      <c r="I144" s="62"/>
    </row>
    <row r="145" spans="1:9" ht="15.75">
      <c r="A145" s="532"/>
      <c r="B145" s="515"/>
      <c r="C145" s="515"/>
      <c r="D145" s="515"/>
      <c r="E145" s="515"/>
      <c r="F145" s="515"/>
      <c r="G145" s="515"/>
      <c r="H145" s="515"/>
      <c r="I145" s="62"/>
    </row>
    <row r="146" spans="1:9" ht="15.75">
      <c r="A146" s="532"/>
      <c r="B146" s="515"/>
      <c r="C146" s="515"/>
      <c r="D146" s="515"/>
      <c r="E146" s="515"/>
      <c r="F146" s="515"/>
      <c r="G146" s="515"/>
      <c r="H146" s="515"/>
      <c r="I146" s="62"/>
    </row>
    <row r="147" spans="1:9" ht="15.75">
      <c r="A147" s="61"/>
      <c r="I147" s="62"/>
    </row>
    <row r="148" spans="1:9" ht="15.75">
      <c r="A148" s="61"/>
      <c r="I148" s="62"/>
    </row>
    <row r="149" spans="1:9" ht="15.75">
      <c r="A149" s="61"/>
      <c r="I149" s="62"/>
    </row>
    <row r="150" spans="1:9" ht="15.75">
      <c r="A150" s="61"/>
      <c r="I150" s="62"/>
    </row>
    <row r="151" spans="1:9" ht="15.75">
      <c r="A151" s="61"/>
      <c r="I151" s="62"/>
    </row>
    <row r="152" spans="1:9" ht="15.75">
      <c r="A152" s="61"/>
      <c r="I152" s="62"/>
    </row>
    <row r="153" spans="1:9" ht="15.75">
      <c r="A153" s="61"/>
      <c r="I153" s="62"/>
    </row>
    <row r="154" spans="1:9" ht="15.75">
      <c r="A154" s="61"/>
      <c r="I154" s="62"/>
    </row>
    <row r="155" spans="1:9" ht="15.75">
      <c r="A155" s="61"/>
      <c r="I155" s="62"/>
    </row>
    <row r="156" spans="1:9" ht="15.75">
      <c r="A156" s="61"/>
      <c r="I156" s="62"/>
    </row>
    <row r="157" spans="1:9" ht="15.75">
      <c r="A157" s="61"/>
      <c r="I157" s="62"/>
    </row>
    <row r="158" spans="1:9" ht="15.75">
      <c r="A158" s="61"/>
      <c r="I158" s="62"/>
    </row>
    <row r="159" spans="1:9" ht="15.75">
      <c r="A159" s="61"/>
      <c r="I159" s="62"/>
    </row>
    <row r="160" spans="1:9" ht="15.75">
      <c r="A160" s="61"/>
      <c r="I160" s="62"/>
    </row>
    <row r="161" spans="1:9" ht="15.75">
      <c r="A161" s="61"/>
      <c r="I161" s="62"/>
    </row>
    <row r="162" spans="1:9" ht="15.75">
      <c r="A162" s="61"/>
      <c r="I162" s="62"/>
    </row>
    <row r="163" spans="1:9" ht="15.75">
      <c r="A163" s="61"/>
      <c r="I163" s="62"/>
    </row>
    <row r="164" spans="1:9" ht="15.75">
      <c r="A164" s="61"/>
      <c r="I164" s="62"/>
    </row>
    <row r="165" spans="1:9" ht="15.75">
      <c r="A165" s="61"/>
      <c r="I165" s="62"/>
    </row>
    <row r="166" spans="1:9" ht="15.75">
      <c r="A166" s="61"/>
      <c r="I166" s="62"/>
    </row>
    <row r="167" spans="1:9" ht="15.75">
      <c r="A167" s="61"/>
      <c r="I167" s="62"/>
    </row>
    <row r="168" spans="1:9" ht="15.75">
      <c r="A168" s="61"/>
      <c r="I168" s="62"/>
    </row>
    <row r="169" spans="1:9" ht="15.75">
      <c r="A169" s="61"/>
      <c r="I169" s="62"/>
    </row>
    <row r="170" spans="1:9" ht="15.75">
      <c r="A170" s="61"/>
      <c r="I170" s="62"/>
    </row>
    <row r="171" spans="1:9" ht="15.75">
      <c r="A171" s="61"/>
      <c r="I171" s="62"/>
    </row>
    <row r="172" spans="1:9" ht="15.75">
      <c r="A172" s="61"/>
      <c r="I172" s="62"/>
    </row>
    <row r="173" spans="1:9" ht="15.75">
      <c r="A173" s="61"/>
      <c r="I173" s="62"/>
    </row>
    <row r="174" spans="1:9" ht="15.75">
      <c r="A174" s="61"/>
      <c r="I174" s="62"/>
    </row>
    <row r="175" spans="1:9" ht="15.75">
      <c r="A175" s="61"/>
      <c r="I175" s="62"/>
    </row>
    <row r="176" spans="1:9" ht="15.75">
      <c r="A176" s="61"/>
      <c r="I176" s="62"/>
    </row>
    <row r="177" spans="1:9" ht="15.75">
      <c r="A177" s="61"/>
      <c r="I177" s="62"/>
    </row>
    <row r="178" spans="1:9" ht="15.75">
      <c r="A178" s="61"/>
      <c r="I178" s="62"/>
    </row>
    <row r="179" spans="1:9" ht="15.75">
      <c r="A179" s="61"/>
      <c r="I179" s="62"/>
    </row>
    <row r="180" spans="1:9" ht="15.75">
      <c r="A180" s="61"/>
      <c r="I180" s="62"/>
    </row>
    <row r="181" spans="1:9" ht="15.75">
      <c r="A181" s="61"/>
      <c r="I181" s="62"/>
    </row>
    <row r="182" spans="1:9" ht="15.75">
      <c r="A182" s="61"/>
      <c r="I182" s="62"/>
    </row>
    <row r="183" spans="1:9" ht="15.75">
      <c r="A183" s="61"/>
      <c r="I183" s="62"/>
    </row>
    <row r="184" spans="1:9" ht="15.75">
      <c r="A184" s="61"/>
      <c r="I184" s="62"/>
    </row>
    <row r="185" spans="1:9" ht="15.75">
      <c r="A185" s="61"/>
      <c r="I185" s="62"/>
    </row>
    <row r="186" spans="1:9" ht="15.75">
      <c r="A186" s="61"/>
      <c r="I186" s="62"/>
    </row>
    <row r="187" spans="1:9" ht="15.75">
      <c r="A187" s="61"/>
      <c r="I187" s="62"/>
    </row>
    <row r="188" spans="1:9" ht="15.75">
      <c r="A188" s="61"/>
      <c r="I188" s="62"/>
    </row>
    <row r="189" spans="1:9" ht="15.75">
      <c r="A189" s="61"/>
      <c r="I189" s="62"/>
    </row>
    <row r="190" spans="1:9" ht="15.75">
      <c r="A190" s="61"/>
      <c r="I190" s="62"/>
    </row>
    <row r="191" spans="1:9" ht="15.75">
      <c r="A191" s="61"/>
      <c r="I191" s="62"/>
    </row>
    <row r="192" spans="1:9" ht="15.75">
      <c r="A192" s="61"/>
      <c r="I192" s="62"/>
    </row>
    <row r="193" spans="1:9" ht="15.75">
      <c r="A193" s="61"/>
      <c r="I193" s="62"/>
    </row>
    <row r="194" spans="1:9" ht="15.75">
      <c r="A194" s="61"/>
      <c r="I194" s="62"/>
    </row>
    <row r="195" spans="1:9" ht="15.75">
      <c r="A195" s="61"/>
      <c r="I195" s="62"/>
    </row>
    <row r="196" spans="1:9" ht="15.75">
      <c r="A196" s="61"/>
      <c r="I196" s="62"/>
    </row>
    <row r="197" spans="1:9" ht="15.75">
      <c r="A197" s="61"/>
      <c r="I197" s="62"/>
    </row>
    <row r="198" spans="1:9" ht="15.75">
      <c r="A198" s="61"/>
      <c r="I198" s="62"/>
    </row>
    <row r="199" spans="1:9" ht="15.75">
      <c r="A199" s="61"/>
      <c r="I199" s="62"/>
    </row>
    <row r="200" spans="1:9" ht="15.75">
      <c r="A200" s="61"/>
      <c r="I200" s="62"/>
    </row>
    <row r="201" spans="1:9" ht="15.75">
      <c r="A201" s="61"/>
    </row>
    <row r="202" spans="1:9" ht="15.75">
      <c r="A202" s="61"/>
    </row>
    <row r="203" spans="1:9" ht="15.75">
      <c r="A203" s="61"/>
    </row>
    <row r="204" spans="1:9" ht="15.75">
      <c r="A204" s="61"/>
    </row>
    <row r="205" spans="1:9" ht="15.75">
      <c r="A205" s="61"/>
    </row>
    <row r="206" spans="1:9" ht="15.75">
      <c r="A206" s="61"/>
    </row>
    <row r="207" spans="1:9" ht="15.75">
      <c r="A207" s="61"/>
    </row>
    <row r="208" spans="1:9" ht="15.75">
      <c r="A208" s="61"/>
    </row>
    <row r="209" spans="1:1" ht="15.75">
      <c r="A209" s="61"/>
    </row>
    <row r="210" spans="1:1" ht="15.75">
      <c r="A210" s="61"/>
    </row>
    <row r="211" spans="1:1" ht="15.75">
      <c r="A211" s="61"/>
    </row>
    <row r="212" spans="1:1" ht="15.75">
      <c r="A212" s="61"/>
    </row>
    <row r="213" spans="1:1" ht="15.75">
      <c r="A213" s="61"/>
    </row>
    <row r="214" spans="1:1" ht="15.75">
      <c r="A214" s="61"/>
    </row>
    <row r="215" spans="1:1" ht="15.75">
      <c r="A215" s="61"/>
    </row>
    <row r="216" spans="1:1" ht="15.75">
      <c r="A216" s="61"/>
    </row>
    <row r="217" spans="1:1" ht="15.75">
      <c r="A217" s="61"/>
    </row>
    <row r="218" spans="1:1" ht="15.75">
      <c r="A218" s="61"/>
    </row>
    <row r="219" spans="1:1" ht="15.75">
      <c r="A219" s="61"/>
    </row>
    <row r="220" spans="1:1" ht="15.75">
      <c r="A220" s="61"/>
    </row>
    <row r="221" spans="1:1" ht="15.75">
      <c r="A221" s="61"/>
    </row>
    <row r="222" spans="1:1" ht="15.75">
      <c r="A222" s="61"/>
    </row>
    <row r="223" spans="1:1" ht="15.75">
      <c r="A223" s="61"/>
    </row>
    <row r="224" spans="1:1" ht="15.75">
      <c r="A224" s="61"/>
    </row>
    <row r="225" spans="1:1" ht="15.75">
      <c r="A225" s="61"/>
    </row>
    <row r="226" spans="1:1" ht="15.75">
      <c r="A226" s="61"/>
    </row>
    <row r="227" spans="1:1" ht="15.75">
      <c r="A227" s="61"/>
    </row>
    <row r="228" spans="1:1" ht="15.75">
      <c r="A228" s="61"/>
    </row>
    <row r="229" spans="1:1" ht="15.75">
      <c r="A229" s="61"/>
    </row>
    <row r="230" spans="1:1" ht="15.75">
      <c r="A230" s="61"/>
    </row>
    <row r="231" spans="1:1" ht="15.75">
      <c r="A231" s="61"/>
    </row>
    <row r="232" spans="1:1" ht="15.75">
      <c r="A232" s="61"/>
    </row>
    <row r="233" spans="1:1" ht="15.75">
      <c r="A233" s="61"/>
    </row>
    <row r="234" spans="1:1" ht="15.75">
      <c r="A234" s="61"/>
    </row>
    <row r="235" spans="1:1" ht="15.75">
      <c r="A235" s="61"/>
    </row>
    <row r="236" spans="1:1" ht="15.75">
      <c r="A236" s="61"/>
    </row>
    <row r="237" spans="1:1" ht="15.75">
      <c r="A237" s="61"/>
    </row>
    <row r="238" spans="1:1" ht="15.75">
      <c r="A238" s="61"/>
    </row>
    <row r="239" spans="1:1" ht="15.75">
      <c r="A239" s="61"/>
    </row>
    <row r="240" spans="1:1" ht="15.75">
      <c r="A240" s="61"/>
    </row>
    <row r="241" spans="1:1" ht="15.75">
      <c r="A241" s="61"/>
    </row>
    <row r="242" spans="1:1" ht="15.75">
      <c r="A242" s="61"/>
    </row>
    <row r="243" spans="1:1" ht="15.75">
      <c r="A243" s="61"/>
    </row>
    <row r="244" spans="1:1" ht="15.75">
      <c r="A244" s="61"/>
    </row>
    <row r="245" spans="1:1" ht="15.75">
      <c r="A245" s="61"/>
    </row>
    <row r="246" spans="1:1" ht="15.75">
      <c r="A246" s="61"/>
    </row>
    <row r="247" spans="1:1" ht="15.75">
      <c r="A247" s="61"/>
    </row>
    <row r="248" spans="1:1" ht="15.75">
      <c r="A248" s="61"/>
    </row>
    <row r="249" spans="1:1" ht="15.75">
      <c r="A249" s="61"/>
    </row>
    <row r="250" spans="1:1" ht="15.75">
      <c r="A250" s="61"/>
    </row>
    <row r="251" spans="1:1" ht="15.75">
      <c r="A251" s="61"/>
    </row>
    <row r="252" spans="1:1" ht="15.75">
      <c r="A252" s="61"/>
    </row>
    <row r="253" spans="1:1" ht="15.75">
      <c r="A253" s="61"/>
    </row>
    <row r="254" spans="1:1" ht="15.75">
      <c r="A254" s="61"/>
    </row>
    <row r="255" spans="1:1" ht="15.75">
      <c r="A255" s="61"/>
    </row>
    <row r="256" spans="1:1" ht="15.75">
      <c r="A256" s="61"/>
    </row>
    <row r="257" spans="1:1" ht="15.75">
      <c r="A257" s="61"/>
    </row>
    <row r="258" spans="1:1" ht="15.75">
      <c r="A258" s="61"/>
    </row>
    <row r="259" spans="1:1" ht="15.75">
      <c r="A259" s="61"/>
    </row>
    <row r="260" spans="1:1" ht="15.75">
      <c r="A260" s="61"/>
    </row>
    <row r="261" spans="1:1" ht="15.75">
      <c r="A261" s="61"/>
    </row>
    <row r="262" spans="1:1" ht="15.75">
      <c r="A262" s="61"/>
    </row>
    <row r="263" spans="1:1" ht="15.75">
      <c r="A263" s="61"/>
    </row>
    <row r="264" spans="1:1" ht="15.75">
      <c r="A264" s="61"/>
    </row>
    <row r="265" spans="1:1" ht="15.75">
      <c r="A265" s="61"/>
    </row>
    <row r="266" spans="1:1" ht="15.75">
      <c r="A266" s="61"/>
    </row>
    <row r="267" spans="1:1" ht="15.75">
      <c r="A267" s="61"/>
    </row>
    <row r="268" spans="1:1" ht="15.75">
      <c r="A268" s="61"/>
    </row>
    <row r="269" spans="1:1" ht="15.75">
      <c r="A269" s="61"/>
    </row>
    <row r="270" spans="1:1" ht="15.75">
      <c r="A270" s="61"/>
    </row>
    <row r="271" spans="1:1" ht="15.75">
      <c r="A271" s="61"/>
    </row>
    <row r="272" spans="1:1" ht="15.75">
      <c r="A272" s="61"/>
    </row>
    <row r="273" spans="1:1" ht="15.75">
      <c r="A273" s="61"/>
    </row>
    <row r="274" spans="1:1" ht="15.75">
      <c r="A274" s="61"/>
    </row>
    <row r="275" spans="1:1" ht="15.75">
      <c r="A275" s="61"/>
    </row>
    <row r="276" spans="1:1" ht="15.75">
      <c r="A276" s="61"/>
    </row>
    <row r="277" spans="1:1" ht="15.75">
      <c r="A277" s="61"/>
    </row>
    <row r="278" spans="1:1" ht="15.75">
      <c r="A278" s="61"/>
    </row>
    <row r="279" spans="1:1" ht="15.75">
      <c r="A279" s="61"/>
    </row>
    <row r="280" spans="1:1" ht="15.75">
      <c r="A280" s="61"/>
    </row>
    <row r="281" spans="1:1" ht="15.75">
      <c r="A281" s="61"/>
    </row>
    <row r="282" spans="1:1" ht="15.75">
      <c r="A282" s="61"/>
    </row>
    <row r="283" spans="1:1" ht="15.75">
      <c r="A283" s="61"/>
    </row>
    <row r="284" spans="1:1" ht="15.75">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sheetData>
  <mergeCells count="7">
    <mergeCell ref="A61:H61"/>
    <mergeCell ref="A62:H62"/>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7"/>
  <sheetViews>
    <sheetView showGridLines="0" zoomScale="55" zoomScaleNormal="55" workbookViewId="0">
      <selection activeCell="Q21" sqref="Q21"/>
    </sheetView>
  </sheetViews>
  <sheetFormatPr baseColWidth="10" defaultColWidth="9.140625" defaultRowHeight="18"/>
  <cols>
    <col min="1" max="1" width="132.28515625" style="496"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73" t="s">
        <v>1073</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3" t="s">
        <v>489</v>
      </c>
      <c r="B3" s="1073"/>
      <c r="C3" s="1073"/>
      <c r="D3" s="1073"/>
      <c r="E3" s="1073"/>
      <c r="F3" s="1073"/>
      <c r="G3" s="1073"/>
      <c r="H3" s="1073"/>
      <c r="I3" s="1073"/>
    </row>
    <row r="4" spans="1:9" ht="43.5" customHeight="1">
      <c r="A4" s="1074" t="s">
        <v>1330</v>
      </c>
      <c r="B4" s="1074"/>
      <c r="C4" s="1074"/>
      <c r="D4" s="1074"/>
      <c r="E4" s="1074"/>
      <c r="F4" s="1074"/>
      <c r="G4" s="1074"/>
      <c r="H4" s="1074"/>
      <c r="I4" s="1074"/>
    </row>
    <row r="5" spans="1:9" ht="19.5" customHeight="1" thickBot="1">
      <c r="A5" s="1073"/>
      <c r="B5" s="1073"/>
      <c r="C5" s="1073"/>
      <c r="D5" s="1073"/>
      <c r="E5" s="1073"/>
      <c r="F5" s="1073"/>
      <c r="G5" s="1073"/>
      <c r="H5" s="1073"/>
      <c r="I5" s="1073"/>
    </row>
    <row r="6" spans="1:9" s="28" customFormat="1" ht="31.5" customHeight="1" thickTop="1" thickBot="1">
      <c r="A6" s="484" t="s">
        <v>296</v>
      </c>
      <c r="B6" s="82" t="s">
        <v>424</v>
      </c>
      <c r="C6" s="82" t="s">
        <v>425</v>
      </c>
      <c r="D6" s="82" t="s">
        <v>1204</v>
      </c>
      <c r="E6" s="82" t="s">
        <v>1316</v>
      </c>
      <c r="F6" s="82" t="s">
        <v>1372</v>
      </c>
      <c r="G6" s="82" t="s">
        <v>1471</v>
      </c>
      <c r="H6" s="82" t="s">
        <v>1462</v>
      </c>
      <c r="I6" s="82" t="s">
        <v>1472</v>
      </c>
    </row>
    <row r="7" spans="1:9" ht="15" customHeight="1" thickTop="1" thickBot="1">
      <c r="A7" s="485"/>
      <c r="B7" s="686"/>
      <c r="C7" s="686"/>
      <c r="D7" s="686"/>
      <c r="E7" s="686"/>
      <c r="F7" s="686"/>
      <c r="G7" s="686"/>
      <c r="H7" s="686"/>
      <c r="I7" s="686"/>
    </row>
    <row r="8" spans="1:9" ht="24" customHeight="1" thickTop="1" thickBot="1">
      <c r="A8" s="29" t="s">
        <v>426</v>
      </c>
      <c r="B8" s="632">
        <v>1912647.4866880467</v>
      </c>
      <c r="C8" s="632">
        <v>2275205.4640466473</v>
      </c>
      <c r="D8" s="632">
        <v>2727053.7864008746</v>
      </c>
      <c r="E8" s="632">
        <v>2923686.7378600584</v>
      </c>
      <c r="F8" s="632">
        <v>3204406.3886690959</v>
      </c>
      <c r="G8" s="632">
        <v>3293630.4660991253</v>
      </c>
      <c r="H8" s="632">
        <v>3691822.5038819243</v>
      </c>
      <c r="I8" s="632">
        <v>3591733.1391209909</v>
      </c>
    </row>
    <row r="9" spans="1:9" s="85" customFormat="1" ht="21" customHeight="1" thickTop="1">
      <c r="A9" s="83" t="s">
        <v>8</v>
      </c>
      <c r="B9" s="633">
        <v>335104.03136443143</v>
      </c>
      <c r="C9" s="633">
        <v>423056.2169329446</v>
      </c>
      <c r="D9" s="633">
        <v>538721.96809037891</v>
      </c>
      <c r="E9" s="633">
        <v>536930.530228863</v>
      </c>
      <c r="F9" s="633">
        <v>479444.81437609327</v>
      </c>
      <c r="G9" s="633">
        <v>452426.24636297376</v>
      </c>
      <c r="H9" s="633">
        <v>581957.68020408158</v>
      </c>
      <c r="I9" s="633">
        <v>509688.30239358603</v>
      </c>
    </row>
    <row r="10" spans="1:9" s="85" customFormat="1" ht="21" customHeight="1">
      <c r="A10" s="83" t="s">
        <v>17</v>
      </c>
      <c r="B10" s="633">
        <v>385057.70017930033</v>
      </c>
      <c r="C10" s="633">
        <v>442328.03785276972</v>
      </c>
      <c r="D10" s="633">
        <v>610126.08491107868</v>
      </c>
      <c r="E10" s="633">
        <v>550120.04021574347</v>
      </c>
      <c r="F10" s="633">
        <v>667439.69437026244</v>
      </c>
      <c r="G10" s="633">
        <v>761484.59227113693</v>
      </c>
      <c r="H10" s="633">
        <v>803500.10132798832</v>
      </c>
      <c r="I10" s="633">
        <v>798477.06543586007</v>
      </c>
    </row>
    <row r="11" spans="1:9" s="85" customFormat="1" ht="21" customHeight="1">
      <c r="A11" s="83" t="s">
        <v>26</v>
      </c>
      <c r="B11" s="633">
        <v>1077197.5913994168</v>
      </c>
      <c r="C11" s="633">
        <v>1243081.0113148687</v>
      </c>
      <c r="D11" s="633">
        <v>1417886.4959358601</v>
      </c>
      <c r="E11" s="633">
        <v>1678119.8365233236</v>
      </c>
      <c r="F11" s="633">
        <v>1901722.1731093298</v>
      </c>
      <c r="G11" s="633">
        <v>1925871.9372099128</v>
      </c>
      <c r="H11" s="633">
        <v>2134171.6431807582</v>
      </c>
      <c r="I11" s="633">
        <v>2151257.4762069974</v>
      </c>
    </row>
    <row r="12" spans="1:9" s="85" customFormat="1" ht="21" customHeight="1">
      <c r="A12" s="486" t="s">
        <v>427</v>
      </c>
      <c r="B12" s="633">
        <v>1081508.171447522</v>
      </c>
      <c r="C12" s="633">
        <v>1243538.3720043732</v>
      </c>
      <c r="D12" s="633">
        <v>1424180.8024795919</v>
      </c>
      <c r="E12" s="633">
        <v>1679676.6992565598</v>
      </c>
      <c r="F12" s="633">
        <v>1901127.4188775509</v>
      </c>
      <c r="G12" s="633">
        <v>1930512.6283236148</v>
      </c>
      <c r="H12" s="633">
        <v>2137815.0309752189</v>
      </c>
      <c r="I12" s="633">
        <v>2145379.5879927115</v>
      </c>
    </row>
    <row r="13" spans="1:9" s="85" customFormat="1" ht="21" customHeight="1">
      <c r="A13" s="486" t="s">
        <v>428</v>
      </c>
      <c r="B13" s="633">
        <v>1072408.3894227406</v>
      </c>
      <c r="C13" s="633">
        <v>1232335.6536909621</v>
      </c>
      <c r="D13" s="633">
        <v>1416175.9251720118</v>
      </c>
      <c r="E13" s="633">
        <v>1669543.093037901</v>
      </c>
      <c r="F13" s="633">
        <v>1885043.2445991256</v>
      </c>
      <c r="G13" s="633">
        <v>1912914.089102041</v>
      </c>
      <c r="H13" s="633">
        <v>2101251.1555102039</v>
      </c>
      <c r="I13" s="633">
        <v>2109599.9274577261</v>
      </c>
    </row>
    <row r="14" spans="1:9" s="85" customFormat="1" ht="21" customHeight="1">
      <c r="A14" s="486" t="s">
        <v>429</v>
      </c>
      <c r="B14" s="633">
        <v>9099.7820247813397</v>
      </c>
      <c r="C14" s="633">
        <v>11202.718313411078</v>
      </c>
      <c r="D14" s="633">
        <v>8004.8773075801755</v>
      </c>
      <c r="E14" s="633">
        <v>10133.606218658892</v>
      </c>
      <c r="F14" s="633">
        <v>16084.174278425655</v>
      </c>
      <c r="G14" s="633">
        <v>17598.539221574345</v>
      </c>
      <c r="H14" s="633">
        <v>36563.875465014578</v>
      </c>
      <c r="I14" s="633">
        <v>35779.660534985422</v>
      </c>
    </row>
    <row r="15" spans="1:9" s="85" customFormat="1" ht="21" customHeight="1">
      <c r="A15" s="486" t="s">
        <v>430</v>
      </c>
      <c r="B15" s="633">
        <v>3207.861002915452</v>
      </c>
      <c r="C15" s="633">
        <v>11437.183653061224</v>
      </c>
      <c r="D15" s="633">
        <v>7216.0037798833819</v>
      </c>
      <c r="E15" s="633">
        <v>13388.954147230321</v>
      </c>
      <c r="F15" s="633">
        <v>17892.400680758015</v>
      </c>
      <c r="G15" s="633">
        <v>12027.705712827987</v>
      </c>
      <c r="H15" s="633">
        <v>10192.215413994169</v>
      </c>
      <c r="I15" s="633">
        <v>20189.868333819242</v>
      </c>
    </row>
    <row r="16" spans="1:9" s="85" customFormat="1" ht="21" customHeight="1">
      <c r="A16" s="486" t="s">
        <v>431</v>
      </c>
      <c r="B16" s="633">
        <v>2542.5529766763848</v>
      </c>
      <c r="C16" s="633">
        <v>10828.996447521864</v>
      </c>
      <c r="D16" s="633">
        <v>6381.4445102040818</v>
      </c>
      <c r="E16" s="633">
        <v>12439.507339650145</v>
      </c>
      <c r="F16" s="633">
        <v>13560.092759475219</v>
      </c>
      <c r="G16" s="633">
        <v>10191.893153061224</v>
      </c>
      <c r="H16" s="633">
        <v>9815.2677696793016</v>
      </c>
      <c r="I16" s="633">
        <v>19599.016298833823</v>
      </c>
    </row>
    <row r="17" spans="1:9" s="85" customFormat="1" ht="21" customHeight="1">
      <c r="A17" s="486" t="s">
        <v>432</v>
      </c>
      <c r="B17" s="633">
        <v>665.30802623906698</v>
      </c>
      <c r="C17" s="633">
        <v>608.18720553935862</v>
      </c>
      <c r="D17" s="633">
        <v>834.5592696793002</v>
      </c>
      <c r="E17" s="633">
        <v>949.44680758017478</v>
      </c>
      <c r="F17" s="633">
        <v>4332.3079212827988</v>
      </c>
      <c r="G17" s="633">
        <v>1835.812559766764</v>
      </c>
      <c r="H17" s="633">
        <v>376.9476443148688</v>
      </c>
      <c r="I17" s="633">
        <v>590.85203498542273</v>
      </c>
    </row>
    <row r="18" spans="1:9" s="85" customFormat="1" ht="21" customHeight="1">
      <c r="A18" s="486" t="s">
        <v>433</v>
      </c>
      <c r="B18" s="633">
        <v>11971.979403790087</v>
      </c>
      <c r="C18" s="633">
        <v>12032.539055393585</v>
      </c>
      <c r="D18" s="633">
        <v>12421.094913994169</v>
      </c>
      <c r="E18" s="633">
        <v>13240.656173469388</v>
      </c>
      <c r="F18" s="633">
        <v>17314.988112244901</v>
      </c>
      <c r="G18" s="633">
        <v>18596.779432944604</v>
      </c>
      <c r="H18" s="633">
        <v>30101.877737609331</v>
      </c>
      <c r="I18" s="633">
        <v>31252.034956268224</v>
      </c>
    </row>
    <row r="19" spans="1:9" s="85" customFormat="1" ht="21" customHeight="1">
      <c r="A19" s="486" t="s">
        <v>434</v>
      </c>
      <c r="B19" s="633">
        <v>6931.2585043731788</v>
      </c>
      <c r="C19" s="633">
        <v>7719.8308221574343</v>
      </c>
      <c r="D19" s="633">
        <v>8131.0203381924202</v>
      </c>
      <c r="E19" s="633">
        <v>10184.596967930029</v>
      </c>
      <c r="F19" s="633">
        <v>14818.620620991253</v>
      </c>
      <c r="G19" s="633">
        <v>15466.237393586005</v>
      </c>
      <c r="H19" s="633">
        <v>25198.135685131194</v>
      </c>
      <c r="I19" s="633">
        <v>25895.869871720115</v>
      </c>
    </row>
    <row r="20" spans="1:9" s="85" customFormat="1" ht="21" customHeight="1">
      <c r="A20" s="486" t="s">
        <v>435</v>
      </c>
      <c r="B20" s="633">
        <v>5040.7208994169087</v>
      </c>
      <c r="C20" s="633">
        <v>4312.7082332361515</v>
      </c>
      <c r="D20" s="633">
        <v>4290.0745758017492</v>
      </c>
      <c r="E20" s="633">
        <v>3056.0592055393586</v>
      </c>
      <c r="F20" s="633">
        <v>2496.3674912536439</v>
      </c>
      <c r="G20" s="633">
        <v>3130.542039358601</v>
      </c>
      <c r="H20" s="633">
        <v>4903.7420524781328</v>
      </c>
      <c r="I20" s="633">
        <v>5356.1650845481045</v>
      </c>
    </row>
    <row r="21" spans="1:9" s="85" customFormat="1" ht="21" customHeight="1">
      <c r="A21" s="486" t="s">
        <v>39</v>
      </c>
      <c r="B21" s="633">
        <v>8345.8911924198255</v>
      </c>
      <c r="C21" s="633">
        <v>8756.1296166180764</v>
      </c>
      <c r="D21" s="633">
        <v>10115.714432944607</v>
      </c>
      <c r="E21" s="633">
        <v>11859.49216618076</v>
      </c>
      <c r="F21" s="633">
        <v>12479.465145772596</v>
      </c>
      <c r="G21" s="633">
        <v>12777.96033090379</v>
      </c>
      <c r="H21" s="633">
        <v>14572.471061224491</v>
      </c>
      <c r="I21" s="633">
        <v>14328.601290087463</v>
      </c>
    </row>
    <row r="22" spans="1:9" s="85" customFormat="1" ht="21" customHeight="1">
      <c r="A22" s="486" t="s">
        <v>436</v>
      </c>
      <c r="B22" s="633">
        <v>-27836.311647230319</v>
      </c>
      <c r="C22" s="633">
        <v>-32683.213014577257</v>
      </c>
      <c r="D22" s="633">
        <v>-36047.119670553933</v>
      </c>
      <c r="E22" s="633">
        <v>-40045.965220116625</v>
      </c>
      <c r="F22" s="633">
        <v>-47092.099706997084</v>
      </c>
      <c r="G22" s="633">
        <v>-48043.136590379007</v>
      </c>
      <c r="H22" s="633">
        <v>-58509.95200728863</v>
      </c>
      <c r="I22" s="633">
        <v>-59892.616365889204</v>
      </c>
    </row>
    <row r="23" spans="1:9" s="85" customFormat="1" ht="21" customHeight="1">
      <c r="A23" s="83" t="s">
        <v>57</v>
      </c>
      <c r="B23" s="633">
        <v>7174.4400655976679</v>
      </c>
      <c r="C23" s="633">
        <v>11771.263348396502</v>
      </c>
      <c r="D23" s="633">
        <v>11234.521845481049</v>
      </c>
      <c r="E23" s="633">
        <v>14277.851376093295</v>
      </c>
      <c r="F23" s="633">
        <v>14361.935969387754</v>
      </c>
      <c r="G23" s="633">
        <v>14871.052434402332</v>
      </c>
      <c r="H23" s="633">
        <v>15716.287405247813</v>
      </c>
      <c r="I23" s="633">
        <v>19422.866695335277</v>
      </c>
    </row>
    <row r="24" spans="1:9" s="85" customFormat="1" ht="21" customHeight="1">
      <c r="A24" s="83" t="s">
        <v>63</v>
      </c>
      <c r="B24" s="633">
        <v>1.8380102040816326</v>
      </c>
      <c r="C24" s="633">
        <v>168.01359037900875</v>
      </c>
      <c r="D24" s="633">
        <v>97.473335276967916</v>
      </c>
      <c r="E24" s="633">
        <v>291.6427900874636</v>
      </c>
      <c r="F24" s="633">
        <v>1891.8936559766764</v>
      </c>
      <c r="G24" s="633">
        <v>1860.5224067055394</v>
      </c>
      <c r="H24" s="633">
        <v>668.04479737609324</v>
      </c>
      <c r="I24" s="633">
        <v>635.78678134110794</v>
      </c>
    </row>
    <row r="25" spans="1:9" s="85" customFormat="1" ht="21" customHeight="1">
      <c r="A25" s="83" t="s">
        <v>437</v>
      </c>
      <c r="B25" s="633">
        <v>68119.697102040824</v>
      </c>
      <c r="C25" s="633">
        <v>110034.63245043732</v>
      </c>
      <c r="D25" s="633">
        <v>97047.183128279881</v>
      </c>
      <c r="E25" s="633">
        <v>90119.328155976676</v>
      </c>
      <c r="F25" s="633">
        <v>85805.199039358602</v>
      </c>
      <c r="G25" s="633">
        <v>83476.958610787173</v>
      </c>
      <c r="H25" s="633">
        <v>99731.012209912529</v>
      </c>
      <c r="I25" s="633">
        <v>57236.79490233236</v>
      </c>
    </row>
    <row r="26" spans="1:9" s="85" customFormat="1" ht="21" customHeight="1">
      <c r="A26" s="83" t="s">
        <v>74</v>
      </c>
      <c r="B26" s="633">
        <v>36170.620581632655</v>
      </c>
      <c r="C26" s="633">
        <v>40365.748676384836</v>
      </c>
      <c r="D26" s="633">
        <v>47545.371043731779</v>
      </c>
      <c r="E26" s="633">
        <v>49814.90613994169</v>
      </c>
      <c r="F26" s="633">
        <v>49012.665059766769</v>
      </c>
      <c r="G26" s="633">
        <v>48943.772555393589</v>
      </c>
      <c r="H26" s="633">
        <v>51494.91821428571</v>
      </c>
      <c r="I26" s="633">
        <v>51196.757644314872</v>
      </c>
    </row>
    <row r="27" spans="1:9" s="86" customFormat="1" ht="18.75" customHeight="1">
      <c r="A27" s="487" t="s">
        <v>438</v>
      </c>
      <c r="B27" s="634">
        <v>3821.5679854227405</v>
      </c>
      <c r="C27" s="634">
        <v>4400.5398804664719</v>
      </c>
      <c r="D27" s="634">
        <v>4394.6881107871723</v>
      </c>
      <c r="E27" s="634">
        <v>4012.6024300291547</v>
      </c>
      <c r="F27" s="634">
        <v>4728.0130889212824</v>
      </c>
      <c r="G27" s="634">
        <v>4695.3842478134111</v>
      </c>
      <c r="H27" s="634">
        <v>4582.8165422740531</v>
      </c>
      <c r="I27" s="634">
        <v>3818.0890612244898</v>
      </c>
    </row>
    <row r="28" spans="1:9" s="86" customFormat="1" ht="43.5" customHeight="1" thickBot="1">
      <c r="A28" s="487" t="s">
        <v>1454</v>
      </c>
      <c r="B28" s="634">
        <v>0</v>
      </c>
      <c r="C28" s="634">
        <v>0</v>
      </c>
      <c r="D28" s="634">
        <v>0</v>
      </c>
      <c r="E28" s="634">
        <v>0</v>
      </c>
      <c r="F28" s="634">
        <v>0</v>
      </c>
      <c r="G28" s="634">
        <v>0</v>
      </c>
      <c r="H28" s="634">
        <v>0</v>
      </c>
      <c r="I28" s="634">
        <v>0</v>
      </c>
    </row>
    <row r="29" spans="1:9" ht="24" customHeight="1" thickTop="1" thickBot="1">
      <c r="A29" s="29" t="s">
        <v>439</v>
      </c>
      <c r="B29" s="632">
        <v>1759165.9006195336</v>
      </c>
      <c r="C29" s="632">
        <v>2109502.3036953351</v>
      </c>
      <c r="D29" s="632">
        <v>2538784.2916763853</v>
      </c>
      <c r="E29" s="632">
        <v>2718166.7682638485</v>
      </c>
      <c r="F29" s="632">
        <v>2981976.5852317782</v>
      </c>
      <c r="G29" s="632">
        <v>3084620.4856093293</v>
      </c>
      <c r="H29" s="632">
        <v>3451300.2371253646</v>
      </c>
      <c r="I29" s="632">
        <v>3366116.1851690956</v>
      </c>
    </row>
    <row r="30" spans="1:9" s="85" customFormat="1" ht="21" customHeight="1" thickTop="1">
      <c r="A30" s="83" t="s">
        <v>440</v>
      </c>
      <c r="B30" s="633">
        <v>1654476.7402055394</v>
      </c>
      <c r="C30" s="633">
        <v>1948377.726148688</v>
      </c>
      <c r="D30" s="633">
        <v>2352682.7038513119</v>
      </c>
      <c r="E30" s="633">
        <v>2527816.2069008746</v>
      </c>
      <c r="F30" s="633">
        <v>2736609.0282667638</v>
      </c>
      <c r="G30" s="633">
        <v>2799064.9745728862</v>
      </c>
      <c r="H30" s="633">
        <v>3071088.147521866</v>
      </c>
      <c r="I30" s="633">
        <v>3032954.5834271139</v>
      </c>
    </row>
    <row r="31" spans="1:9" s="85" customFormat="1" ht="21" customHeight="1">
      <c r="A31" s="486" t="s">
        <v>441</v>
      </c>
      <c r="B31" s="633">
        <v>616359.19154810486</v>
      </c>
      <c r="C31" s="633">
        <v>759559.24301895045</v>
      </c>
      <c r="D31" s="633">
        <v>879112.10815451888</v>
      </c>
      <c r="E31" s="633">
        <v>758857.10667055403</v>
      </c>
      <c r="F31" s="633">
        <v>831343.77858892118</v>
      </c>
      <c r="G31" s="633">
        <v>874227.2430830904</v>
      </c>
      <c r="H31" s="633">
        <v>816490.9927667639</v>
      </c>
      <c r="I31" s="633">
        <v>807057.00894460629</v>
      </c>
    </row>
    <row r="32" spans="1:9" s="85" customFormat="1" ht="21" customHeight="1">
      <c r="A32" s="486" t="s">
        <v>442</v>
      </c>
      <c r="B32" s="633">
        <v>507035.15067784261</v>
      </c>
      <c r="C32" s="633">
        <v>598273.84274489793</v>
      </c>
      <c r="D32" s="633">
        <v>725996.02996793005</v>
      </c>
      <c r="E32" s="633">
        <v>812030.91045626812</v>
      </c>
      <c r="F32" s="633">
        <v>881260.80118804658</v>
      </c>
      <c r="G32" s="633">
        <v>884439.62467346946</v>
      </c>
      <c r="H32" s="633">
        <v>1056800.2090145773</v>
      </c>
      <c r="I32" s="633">
        <v>1030530.7595976677</v>
      </c>
    </row>
    <row r="33" spans="1:9" s="85" customFormat="1" ht="21" customHeight="1">
      <c r="A33" s="486" t="s">
        <v>443</v>
      </c>
      <c r="B33" s="633">
        <v>116348.49210932945</v>
      </c>
      <c r="C33" s="633">
        <v>114286.50951603499</v>
      </c>
      <c r="D33" s="633">
        <v>48791.686606413998</v>
      </c>
      <c r="E33" s="633">
        <v>21394.765991253644</v>
      </c>
      <c r="F33" s="633">
        <v>8907.099122448979</v>
      </c>
      <c r="G33" s="633">
        <v>8791.4811734693885</v>
      </c>
      <c r="H33" s="633">
        <v>6362.0083338192417</v>
      </c>
      <c r="I33" s="633">
        <v>6231.6895612244898</v>
      </c>
    </row>
    <row r="34" spans="1:9" s="85" customFormat="1" ht="21" customHeight="1">
      <c r="A34" s="486" t="s">
        <v>444</v>
      </c>
      <c r="B34" s="633">
        <v>69993.572275510203</v>
      </c>
      <c r="C34" s="633">
        <v>69932.957997084552</v>
      </c>
      <c r="D34" s="633">
        <v>93941.971995626809</v>
      </c>
      <c r="E34" s="633">
        <v>134446.76101749271</v>
      </c>
      <c r="F34" s="633">
        <v>109255.24443002915</v>
      </c>
      <c r="G34" s="633">
        <v>110971.72907871721</v>
      </c>
      <c r="H34" s="633">
        <v>114240.87118950437</v>
      </c>
      <c r="I34" s="633">
        <v>117204.87993731779</v>
      </c>
    </row>
    <row r="35" spans="1:9" s="85" customFormat="1" ht="21" customHeight="1">
      <c r="A35" s="486" t="s">
        <v>445</v>
      </c>
      <c r="B35" s="633">
        <v>312826.05324635567</v>
      </c>
      <c r="C35" s="633">
        <v>371463.90633673465</v>
      </c>
      <c r="D35" s="633">
        <v>562205.85329446057</v>
      </c>
      <c r="E35" s="633">
        <v>743807.70727696794</v>
      </c>
      <c r="F35" s="633">
        <v>835171.62397667638</v>
      </c>
      <c r="G35" s="633">
        <v>847667.5255510204</v>
      </c>
      <c r="H35" s="633">
        <v>991563.49197230325</v>
      </c>
      <c r="I35" s="633">
        <v>983513.67945335282</v>
      </c>
    </row>
    <row r="36" spans="1:9" s="85" customFormat="1" ht="21" customHeight="1">
      <c r="A36" s="486" t="s">
        <v>446</v>
      </c>
      <c r="B36" s="633">
        <v>31914.280348396504</v>
      </c>
      <c r="C36" s="633">
        <v>34861.266534985421</v>
      </c>
      <c r="D36" s="633">
        <v>42635.053832361518</v>
      </c>
      <c r="E36" s="633">
        <v>57278.955488338186</v>
      </c>
      <c r="F36" s="633">
        <v>70670.480960641406</v>
      </c>
      <c r="G36" s="633">
        <v>72967.371013119526</v>
      </c>
      <c r="H36" s="633">
        <v>85630.574244897973</v>
      </c>
      <c r="I36" s="633">
        <v>88416.565932944606</v>
      </c>
    </row>
    <row r="37" spans="1:9" s="85" customFormat="1" ht="21" customHeight="1">
      <c r="A37" s="83" t="s">
        <v>447</v>
      </c>
      <c r="B37" s="633">
        <v>886.79251895043728</v>
      </c>
      <c r="C37" s="633">
        <v>1029.0544533527698</v>
      </c>
      <c r="D37" s="633">
        <v>751.75345335276972</v>
      </c>
      <c r="E37" s="633">
        <v>1008.0292886297376</v>
      </c>
      <c r="F37" s="633">
        <v>733.34809183673474</v>
      </c>
      <c r="G37" s="633">
        <v>3382.0386413994165</v>
      </c>
      <c r="H37" s="633">
        <v>849.6441588921283</v>
      </c>
      <c r="I37" s="633">
        <v>2311.1384256559763</v>
      </c>
    </row>
    <row r="38" spans="1:9" s="85" customFormat="1" ht="21" customHeight="1">
      <c r="A38" s="83" t="s">
        <v>448</v>
      </c>
      <c r="B38" s="633">
        <v>42088.62594169096</v>
      </c>
      <c r="C38" s="633">
        <v>26097.728320699709</v>
      </c>
      <c r="D38" s="633">
        <v>22163.151826530615</v>
      </c>
      <c r="E38" s="633">
        <v>33965.833530612246</v>
      </c>
      <c r="F38" s="633">
        <v>39310.146586005831</v>
      </c>
      <c r="G38" s="633">
        <v>35046.113438775508</v>
      </c>
      <c r="H38" s="633">
        <v>140209.47611224488</v>
      </c>
      <c r="I38" s="633">
        <v>90991.605406705552</v>
      </c>
    </row>
    <row r="39" spans="1:9" s="85" customFormat="1" ht="21" customHeight="1">
      <c r="A39" s="83" t="s">
        <v>449</v>
      </c>
      <c r="B39" s="633">
        <v>33276.884007288631</v>
      </c>
      <c r="C39" s="633">
        <v>34564.190825072888</v>
      </c>
      <c r="D39" s="633">
        <v>46607.832167638488</v>
      </c>
      <c r="E39" s="633">
        <v>52780.732693877551</v>
      </c>
      <c r="F39" s="633">
        <v>53860.692288629747</v>
      </c>
      <c r="G39" s="633">
        <v>69601.708241982516</v>
      </c>
      <c r="H39" s="633">
        <v>57215.112005830902</v>
      </c>
      <c r="I39" s="633">
        <v>57749.281365889219</v>
      </c>
    </row>
    <row r="40" spans="1:9" s="85" customFormat="1" ht="21" customHeight="1">
      <c r="A40" s="83" t="s">
        <v>127</v>
      </c>
      <c r="B40" s="633">
        <v>19313.343029154519</v>
      </c>
      <c r="C40" s="633">
        <v>20904.837176384841</v>
      </c>
      <c r="D40" s="633">
        <v>21805.167199708456</v>
      </c>
      <c r="E40" s="633">
        <v>24805.036725947524</v>
      </c>
      <c r="F40" s="633">
        <v>27854.666985422744</v>
      </c>
      <c r="G40" s="633">
        <v>28182.404690962099</v>
      </c>
      <c r="H40" s="633">
        <v>31826.825437317784</v>
      </c>
      <c r="I40" s="633">
        <v>31575.36035568513</v>
      </c>
    </row>
    <row r="41" spans="1:9" s="85" customFormat="1" ht="21" customHeight="1">
      <c r="A41" s="83" t="s">
        <v>133</v>
      </c>
      <c r="B41" s="633">
        <v>0</v>
      </c>
      <c r="C41" s="633">
        <v>49938.107666180753</v>
      </c>
      <c r="D41" s="633">
        <v>49956.059145772597</v>
      </c>
      <c r="E41" s="633">
        <v>39951.163501457726</v>
      </c>
      <c r="F41" s="633">
        <v>65169.54124927114</v>
      </c>
      <c r="G41" s="633">
        <v>90344.43562682216</v>
      </c>
      <c r="H41" s="633">
        <v>75197.848428571437</v>
      </c>
      <c r="I41" s="633">
        <v>75417.188285714292</v>
      </c>
    </row>
    <row r="42" spans="1:9" s="85" customFormat="1" ht="21" customHeight="1">
      <c r="A42" s="83" t="s">
        <v>450</v>
      </c>
      <c r="B42" s="633">
        <v>8269.1666690962102</v>
      </c>
      <c r="C42" s="633">
        <v>24227.080001457729</v>
      </c>
      <c r="D42" s="633">
        <v>40321.382313411079</v>
      </c>
      <c r="E42" s="633">
        <v>37296.357530612244</v>
      </c>
      <c r="F42" s="633">
        <v>57353.144629737617</v>
      </c>
      <c r="G42" s="633">
        <v>57602.721965014578</v>
      </c>
      <c r="H42" s="633">
        <v>74288.818116618073</v>
      </c>
      <c r="I42" s="633">
        <v>74552.159206997094</v>
      </c>
    </row>
    <row r="43" spans="1:9" s="86" customFormat="1" ht="43.5" customHeight="1" thickBot="1">
      <c r="A43" s="487" t="s">
        <v>109</v>
      </c>
      <c r="B43" s="634">
        <v>854.34824781341115</v>
      </c>
      <c r="C43" s="634">
        <v>4363.5791034985423</v>
      </c>
      <c r="D43" s="634">
        <v>4496.2417186588918</v>
      </c>
      <c r="E43" s="634">
        <v>543.40809183673468</v>
      </c>
      <c r="F43" s="634">
        <v>1086.0171341107873</v>
      </c>
      <c r="G43" s="634">
        <v>1396.0884314868806</v>
      </c>
      <c r="H43" s="634">
        <v>624.36534402332359</v>
      </c>
      <c r="I43" s="634">
        <v>564.86869533527693</v>
      </c>
    </row>
    <row r="44" spans="1:9" ht="24" customHeight="1" thickTop="1" thickBot="1">
      <c r="A44" s="29" t="s">
        <v>451</v>
      </c>
      <c r="B44" s="632">
        <v>153481.5860685131</v>
      </c>
      <c r="C44" s="632">
        <v>165703.16035131196</v>
      </c>
      <c r="D44" s="632">
        <v>188269.49472448978</v>
      </c>
      <c r="E44" s="632">
        <v>205519.96959620994</v>
      </c>
      <c r="F44" s="632">
        <v>222429.80343731778</v>
      </c>
      <c r="G44" s="632">
        <v>209009.98048979594</v>
      </c>
      <c r="H44" s="632">
        <v>240522.26675655978</v>
      </c>
      <c r="I44" s="632">
        <v>225616.95395189503</v>
      </c>
    </row>
    <row r="45" spans="1:9" s="85" customFormat="1" ht="21" customHeight="1" thickTop="1">
      <c r="A45" s="83" t="s">
        <v>148</v>
      </c>
      <c r="B45" s="633">
        <v>90222.830903790091</v>
      </c>
      <c r="C45" s="633">
        <v>95535.370262390672</v>
      </c>
      <c r="D45" s="633">
        <v>95535.370262390672</v>
      </c>
      <c r="E45" s="633">
        <v>154119.74198250729</v>
      </c>
      <c r="F45" s="633">
        <v>154119.74198250729</v>
      </c>
      <c r="G45" s="633">
        <v>154119.74198250729</v>
      </c>
      <c r="H45" s="633">
        <v>154119.74198250729</v>
      </c>
      <c r="I45" s="633">
        <v>154119.74198250729</v>
      </c>
    </row>
    <row r="46" spans="1:9" s="85" customFormat="1" ht="21" customHeight="1">
      <c r="A46" s="83" t="s">
        <v>152</v>
      </c>
      <c r="B46" s="633">
        <v>11316.309924198251</v>
      </c>
      <c r="C46" s="633">
        <v>10006.559766763849</v>
      </c>
      <c r="D46" s="633">
        <v>14006.559766763849</v>
      </c>
      <c r="E46" s="633">
        <v>3020</v>
      </c>
      <c r="F46" s="633">
        <v>6020</v>
      </c>
      <c r="G46" s="633">
        <v>6020</v>
      </c>
      <c r="H46" s="633">
        <v>14152.303206997085</v>
      </c>
      <c r="I46" s="633">
        <v>14152.303206997085</v>
      </c>
    </row>
    <row r="47" spans="1:9" s="85" customFormat="1" ht="21" customHeight="1">
      <c r="A47" s="83" t="s">
        <v>156</v>
      </c>
      <c r="B47" s="633">
        <v>0</v>
      </c>
      <c r="C47" s="633">
        <v>0</v>
      </c>
      <c r="D47" s="633">
        <v>0</v>
      </c>
      <c r="E47" s="633">
        <v>0</v>
      </c>
      <c r="F47" s="633">
        <v>0</v>
      </c>
      <c r="G47" s="633">
        <v>0</v>
      </c>
      <c r="H47" s="633">
        <v>0</v>
      </c>
      <c r="I47" s="633">
        <v>0</v>
      </c>
    </row>
    <row r="48" spans="1:9" s="85" customFormat="1" ht="21" customHeight="1">
      <c r="A48" s="83" t="s">
        <v>452</v>
      </c>
      <c r="B48" s="633">
        <v>26119.011349854231</v>
      </c>
      <c r="C48" s="633">
        <v>36296.260934402329</v>
      </c>
      <c r="D48" s="633">
        <v>45399.144243440234</v>
      </c>
      <c r="E48" s="633">
        <v>16110.992951895045</v>
      </c>
      <c r="F48" s="633">
        <v>29224.837688046646</v>
      </c>
      <c r="G48" s="633">
        <v>37603.676976676383</v>
      </c>
      <c r="H48" s="633">
        <v>37603.676976676383</v>
      </c>
      <c r="I48" s="633">
        <v>44641.221867346932</v>
      </c>
    </row>
    <row r="49" spans="1:9" s="85" customFormat="1" ht="21" customHeight="1">
      <c r="A49" s="83" t="s">
        <v>164</v>
      </c>
      <c r="B49" s="633">
        <v>25823.433890670553</v>
      </c>
      <c r="C49" s="633">
        <v>23864.969387755104</v>
      </c>
      <c r="D49" s="633">
        <v>33328.42045189505</v>
      </c>
      <c r="E49" s="633">
        <v>32269.234661807579</v>
      </c>
      <c r="F49" s="633">
        <v>33065.223766763847</v>
      </c>
      <c r="G49" s="633">
        <v>11266.561530612245</v>
      </c>
      <c r="H49" s="633">
        <v>34646.544590379002</v>
      </c>
      <c r="I49" s="633">
        <v>12703.686895043731</v>
      </c>
    </row>
    <row r="50" spans="1:9" s="85" customFormat="1" ht="21" customHeight="1">
      <c r="A50" s="486" t="s">
        <v>453</v>
      </c>
      <c r="B50" s="633">
        <v>41.545189504373177</v>
      </c>
      <c r="C50" s="633">
        <v>41.545189504373177</v>
      </c>
      <c r="D50" s="633">
        <v>41.545189504373177</v>
      </c>
      <c r="E50" s="633">
        <v>41.545189504373177</v>
      </c>
      <c r="F50" s="633">
        <v>41.545189504373177</v>
      </c>
      <c r="G50" s="633">
        <v>8174.5451895043725</v>
      </c>
      <c r="H50" s="633">
        <v>42.241982507288625</v>
      </c>
      <c r="I50" s="633">
        <v>10306.848396501457</v>
      </c>
    </row>
    <row r="51" spans="1:9" s="86" customFormat="1" ht="40.5" customHeight="1" thickBot="1">
      <c r="A51" s="488" t="s">
        <v>454</v>
      </c>
      <c r="B51" s="634">
        <v>25781.888701166179</v>
      </c>
      <c r="C51" s="634">
        <v>23823.42419825073</v>
      </c>
      <c r="D51" s="634">
        <v>33286.875262390677</v>
      </c>
      <c r="E51" s="634">
        <v>32227.689472303206</v>
      </c>
      <c r="F51" s="634">
        <v>33023.678577259474</v>
      </c>
      <c r="G51" s="634">
        <v>3092.016341107872</v>
      </c>
      <c r="H51" s="634">
        <v>34604.302607871716</v>
      </c>
      <c r="I51" s="634">
        <v>2396.838498542274</v>
      </c>
    </row>
    <row r="52" spans="1:9" ht="24" customHeight="1" thickTop="1" thickBot="1">
      <c r="A52" s="29" t="s">
        <v>455</v>
      </c>
      <c r="B52" s="632">
        <v>1912647.4866880467</v>
      </c>
      <c r="C52" s="632">
        <v>2275205.4640466473</v>
      </c>
      <c r="D52" s="632">
        <v>2727053.7864008746</v>
      </c>
      <c r="E52" s="632">
        <v>2923686.7378600584</v>
      </c>
      <c r="F52" s="632">
        <v>3204406.3886690959</v>
      </c>
      <c r="G52" s="632">
        <v>3293630.4660991253</v>
      </c>
      <c r="H52" s="632">
        <v>3691822.5038819243</v>
      </c>
      <c r="I52" s="632">
        <v>3591733.1391209909</v>
      </c>
    </row>
    <row r="53" spans="1:9" s="85" customFormat="1" ht="24" customHeight="1" thickTop="1">
      <c r="A53" s="83" t="s">
        <v>456</v>
      </c>
      <c r="B53" s="633">
        <v>280383.11912244902</v>
      </c>
      <c r="C53" s="633">
        <v>396092.33659183676</v>
      </c>
      <c r="D53" s="633">
        <v>413719.05074927112</v>
      </c>
      <c r="E53" s="633">
        <v>525293.03843148693</v>
      </c>
      <c r="F53" s="633">
        <v>645274.11766618071</v>
      </c>
      <c r="G53" s="633">
        <v>627105.00631632644</v>
      </c>
      <c r="H53" s="633">
        <v>654127.84368075803</v>
      </c>
      <c r="I53" s="633">
        <v>638811.86499999999</v>
      </c>
    </row>
    <row r="54" spans="1:9" s="86" customFormat="1" ht="21" customHeight="1">
      <c r="A54" s="488" t="s">
        <v>457</v>
      </c>
      <c r="B54" s="634">
        <v>24076.420728862973</v>
      </c>
      <c r="C54" s="634">
        <v>25930.424953352769</v>
      </c>
      <c r="D54" s="634">
        <v>18460.048352769678</v>
      </c>
      <c r="E54" s="634">
        <v>39258.095724489795</v>
      </c>
      <c r="F54" s="634">
        <v>19887.769310495627</v>
      </c>
      <c r="G54" s="634">
        <v>14677.491896501457</v>
      </c>
      <c r="H54" s="634">
        <v>33226.022154518949</v>
      </c>
      <c r="I54" s="634">
        <v>23778.018279883381</v>
      </c>
    </row>
    <row r="55" spans="1:9" s="86" customFormat="1" ht="21" customHeight="1">
      <c r="A55" s="488" t="s">
        <v>458</v>
      </c>
      <c r="B55" s="634">
        <v>226425.99968221574</v>
      </c>
      <c r="C55" s="634">
        <v>340005.23447230324</v>
      </c>
      <c r="D55" s="634">
        <v>362332.76611807582</v>
      </c>
      <c r="E55" s="634">
        <v>452624.44600728864</v>
      </c>
      <c r="F55" s="634">
        <v>587070.93675947527</v>
      </c>
      <c r="G55" s="634">
        <v>573929.05088046647</v>
      </c>
      <c r="H55" s="634">
        <v>581301.93685131206</v>
      </c>
      <c r="I55" s="634">
        <v>575214.62417930027</v>
      </c>
    </row>
    <row r="56" spans="1:9" s="86" customFormat="1" ht="21" customHeight="1">
      <c r="A56" s="488" t="s">
        <v>459</v>
      </c>
      <c r="B56" s="634">
        <v>0</v>
      </c>
      <c r="C56" s="634">
        <v>0</v>
      </c>
      <c r="D56" s="634">
        <v>0</v>
      </c>
      <c r="E56" s="634">
        <v>0</v>
      </c>
      <c r="F56" s="634">
        <v>0</v>
      </c>
      <c r="G56" s="634">
        <v>0</v>
      </c>
      <c r="H56" s="634">
        <v>0</v>
      </c>
      <c r="I56" s="634">
        <v>0</v>
      </c>
    </row>
    <row r="57" spans="1:9" s="86" customFormat="1" ht="21" customHeight="1">
      <c r="A57" s="488" t="s">
        <v>460</v>
      </c>
      <c r="B57" s="634">
        <v>29880.69871137026</v>
      </c>
      <c r="C57" s="634">
        <v>30156.677166180762</v>
      </c>
      <c r="D57" s="634">
        <v>32926.236278425655</v>
      </c>
      <c r="E57" s="634">
        <v>33410.496699708456</v>
      </c>
      <c r="F57" s="634">
        <v>38315.411596209909</v>
      </c>
      <c r="G57" s="634">
        <v>38498.4635393586</v>
      </c>
      <c r="H57" s="634">
        <v>39599.884674927118</v>
      </c>
      <c r="I57" s="634">
        <v>39819.222540816329</v>
      </c>
    </row>
    <row r="58" spans="1:9" s="86" customFormat="1" ht="21" customHeight="1">
      <c r="A58" s="488" t="s">
        <v>461</v>
      </c>
      <c r="B58" s="634">
        <v>0</v>
      </c>
      <c r="C58" s="634">
        <v>0</v>
      </c>
      <c r="D58" s="634">
        <v>0</v>
      </c>
      <c r="E58" s="634">
        <v>0</v>
      </c>
      <c r="F58" s="634">
        <v>0</v>
      </c>
      <c r="G58" s="634">
        <v>0</v>
      </c>
      <c r="H58" s="634">
        <v>0</v>
      </c>
      <c r="I58" s="634">
        <v>0</v>
      </c>
    </row>
    <row r="59" spans="1:9" s="86" customFormat="1" ht="61.5" customHeight="1" thickBot="1">
      <c r="A59" s="487" t="s">
        <v>462</v>
      </c>
      <c r="B59" s="634">
        <v>2917088.0537113701</v>
      </c>
      <c r="C59" s="634">
        <v>3382306.3362521864</v>
      </c>
      <c r="D59" s="634">
        <v>3755085.9572244901</v>
      </c>
      <c r="E59" s="634">
        <v>4393589.3220918365</v>
      </c>
      <c r="F59" s="634">
        <v>4750903.3391982503</v>
      </c>
      <c r="G59" s="634">
        <v>4808190.2845102046</v>
      </c>
      <c r="H59" s="634">
        <v>5371953.6162186591</v>
      </c>
      <c r="I59" s="634">
        <v>5394967.2985641398</v>
      </c>
    </row>
    <row r="60" spans="1:9" ht="31.5" customHeight="1" thickTop="1" thickBot="1">
      <c r="A60" s="489" t="s">
        <v>463</v>
      </c>
      <c r="B60" s="632"/>
      <c r="C60" s="632"/>
      <c r="D60" s="632"/>
      <c r="E60" s="632"/>
      <c r="F60" s="632"/>
      <c r="G60" s="632"/>
      <c r="H60" s="632"/>
      <c r="I60" s="632"/>
    </row>
    <row r="61" spans="1:9" ht="30" customHeight="1" thickTop="1">
      <c r="A61" s="32" t="s">
        <v>464</v>
      </c>
      <c r="B61" s="635">
        <v>89642.039284256549</v>
      </c>
      <c r="C61" s="635">
        <v>104043.95722886299</v>
      </c>
      <c r="D61" s="635">
        <v>137524.65092274052</v>
      </c>
      <c r="E61" s="635">
        <v>153670.63298104957</v>
      </c>
      <c r="F61" s="635">
        <v>164232.19311078719</v>
      </c>
      <c r="G61" s="635">
        <v>15043.016737609329</v>
      </c>
      <c r="H61" s="635">
        <v>182637.07155685133</v>
      </c>
      <c r="I61" s="635">
        <v>16086.645827988337</v>
      </c>
    </row>
    <row r="62" spans="1:9" ht="21" customHeight="1">
      <c r="A62" s="34" t="s">
        <v>465</v>
      </c>
      <c r="B62" s="635">
        <v>-19284.449962099123</v>
      </c>
      <c r="C62" s="635">
        <v>-21369.202174927112</v>
      </c>
      <c r="D62" s="635">
        <v>-30115.303631195333</v>
      </c>
      <c r="E62" s="635">
        <v>-38547.449068513117</v>
      </c>
      <c r="F62" s="635">
        <v>-40701.581059766759</v>
      </c>
      <c r="G62" s="635">
        <v>-3809.4193629737606</v>
      </c>
      <c r="H62" s="635">
        <v>-51287.740549562688</v>
      </c>
      <c r="I62" s="635">
        <v>-5493.215865889214</v>
      </c>
    </row>
    <row r="63" spans="1:9" ht="21.75" customHeight="1">
      <c r="A63" s="490" t="s">
        <v>466</v>
      </c>
      <c r="B63" s="635">
        <v>70357.589322157437</v>
      </c>
      <c r="C63" s="635">
        <v>82674.755053935864</v>
      </c>
      <c r="D63" s="635">
        <v>107409.34729154517</v>
      </c>
      <c r="E63" s="635">
        <v>115123.18391253643</v>
      </c>
      <c r="F63" s="635">
        <v>123530.61205102041</v>
      </c>
      <c r="G63" s="635">
        <v>11233.597374635568</v>
      </c>
      <c r="H63" s="635">
        <v>131349.33100728865</v>
      </c>
      <c r="I63" s="635">
        <v>10593.429962099128</v>
      </c>
    </row>
    <row r="64" spans="1:9">
      <c r="A64" s="32" t="s">
        <v>467</v>
      </c>
      <c r="B64" s="635">
        <v>38624.844657434405</v>
      </c>
      <c r="C64" s="635">
        <v>44700.134373177847</v>
      </c>
      <c r="D64" s="635">
        <v>48571.956240524785</v>
      </c>
      <c r="E64" s="635">
        <v>54012.610775510213</v>
      </c>
      <c r="F64" s="635">
        <v>72378.220486880469</v>
      </c>
      <c r="G64" s="635">
        <v>5315.9117405247807</v>
      </c>
      <c r="H64" s="635">
        <v>72644.356534985418</v>
      </c>
      <c r="I64" s="635">
        <v>6860.3906793002925</v>
      </c>
    </row>
    <row r="65" spans="1:9">
      <c r="A65" s="34" t="s">
        <v>468</v>
      </c>
      <c r="B65" s="635">
        <v>-12803.643851311952</v>
      </c>
      <c r="C65" s="635">
        <v>-12058.741132653062</v>
      </c>
      <c r="D65" s="635">
        <v>-15462.890030612245</v>
      </c>
      <c r="E65" s="635">
        <v>-21816.338658892128</v>
      </c>
      <c r="F65" s="635">
        <v>-38870.686978134108</v>
      </c>
      <c r="G65" s="635">
        <v>-2923.6754373177841</v>
      </c>
      <c r="H65" s="635">
        <v>-44030.678037900871</v>
      </c>
      <c r="I65" s="635">
        <v>-4543.0714489795919</v>
      </c>
    </row>
    <row r="66" spans="1:9">
      <c r="A66" s="33" t="s">
        <v>469</v>
      </c>
      <c r="B66" s="635">
        <v>96178.79012827987</v>
      </c>
      <c r="C66" s="635">
        <v>115316.14829446064</v>
      </c>
      <c r="D66" s="635">
        <v>140518.41350145775</v>
      </c>
      <c r="E66" s="635">
        <v>147319.45602915453</v>
      </c>
      <c r="F66" s="635">
        <v>157038.14555976677</v>
      </c>
      <c r="G66" s="635">
        <v>13625.833677842567</v>
      </c>
      <c r="H66" s="635">
        <v>159963.00950437319</v>
      </c>
      <c r="I66" s="635">
        <v>12910.749192419824</v>
      </c>
    </row>
    <row r="67" spans="1:9">
      <c r="A67" s="32" t="s">
        <v>470</v>
      </c>
      <c r="B67" s="635">
        <v>17698.516867346938</v>
      </c>
      <c r="C67" s="635">
        <v>19031.746457725949</v>
      </c>
      <c r="D67" s="635">
        <v>19350.506373177843</v>
      </c>
      <c r="E67" s="635">
        <v>22303.887651603498</v>
      </c>
      <c r="F67" s="635">
        <v>22296.284386297371</v>
      </c>
      <c r="G67" s="635">
        <v>1674.4239912536443</v>
      </c>
      <c r="H67" s="635">
        <v>44608.098978134112</v>
      </c>
      <c r="I67" s="635">
        <v>3996.2668440233238</v>
      </c>
    </row>
    <row r="68" spans="1:9">
      <c r="A68" s="32" t="s">
        <v>471</v>
      </c>
      <c r="B68" s="635">
        <v>-19894.415534985423</v>
      </c>
      <c r="C68" s="635">
        <v>-27170.756902332359</v>
      </c>
      <c r="D68" s="635">
        <v>-27160.81871282799</v>
      </c>
      <c r="E68" s="635">
        <v>-30599.818951895042</v>
      </c>
      <c r="F68" s="635">
        <v>-38274.177867346938</v>
      </c>
      <c r="G68" s="635">
        <v>-3687.1942288629734</v>
      </c>
      <c r="H68" s="635">
        <v>-64067.110278425651</v>
      </c>
      <c r="I68" s="635">
        <v>-5320.6265918367353</v>
      </c>
    </row>
    <row r="69" spans="1:9">
      <c r="A69" s="490" t="s">
        <v>472</v>
      </c>
      <c r="B69" s="635">
        <v>93982.891460641389</v>
      </c>
      <c r="C69" s="635">
        <v>107177.13784985422</v>
      </c>
      <c r="D69" s="635">
        <v>132708.10116180757</v>
      </c>
      <c r="E69" s="635">
        <v>139023.52472886298</v>
      </c>
      <c r="F69" s="635">
        <v>141060.2520787172</v>
      </c>
      <c r="G69" s="635">
        <v>11613.063440233236</v>
      </c>
      <c r="H69" s="635">
        <v>140503.99820408164</v>
      </c>
      <c r="I69" s="635">
        <v>11586.389444606415</v>
      </c>
    </row>
    <row r="70" spans="1:9">
      <c r="A70" s="34" t="s">
        <v>473</v>
      </c>
      <c r="B70" s="635">
        <v>-60107.809873177852</v>
      </c>
      <c r="C70" s="635">
        <v>-72596.859202623906</v>
      </c>
      <c r="D70" s="635">
        <v>-83901.353915451895</v>
      </c>
      <c r="E70" s="635">
        <v>-94224.941288629736</v>
      </c>
      <c r="F70" s="635">
        <v>-92682.822161807591</v>
      </c>
      <c r="G70" s="635">
        <v>-7658.9227259475219</v>
      </c>
      <c r="H70" s="635">
        <v>-91098.662188046656</v>
      </c>
      <c r="I70" s="635">
        <v>-8058.741160349854</v>
      </c>
    </row>
    <row r="71" spans="1:9">
      <c r="A71" s="33" t="s">
        <v>474</v>
      </c>
      <c r="B71" s="635">
        <v>33875.081587463559</v>
      </c>
      <c r="C71" s="635">
        <v>34580.27864723032</v>
      </c>
      <c r="D71" s="635">
        <v>48806.747246355684</v>
      </c>
      <c r="E71" s="635">
        <v>44798.583440233233</v>
      </c>
      <c r="F71" s="635">
        <v>48377.429916909619</v>
      </c>
      <c r="G71" s="635">
        <v>3954.1407142857147</v>
      </c>
      <c r="H71" s="635">
        <v>49405.336016034984</v>
      </c>
      <c r="I71" s="635">
        <v>3527.6482842565597</v>
      </c>
    </row>
    <row r="72" spans="1:9">
      <c r="A72" s="33" t="s">
        <v>475</v>
      </c>
      <c r="B72" s="635">
        <v>2552.9500320699708</v>
      </c>
      <c r="C72" s="635">
        <v>271.73670408163269</v>
      </c>
      <c r="D72" s="635">
        <v>-1035.3225204081632</v>
      </c>
      <c r="E72" s="635">
        <v>-1051.1123046647231</v>
      </c>
      <c r="F72" s="635">
        <v>-86.394004373177836</v>
      </c>
      <c r="G72" s="635">
        <v>74.582421282798833</v>
      </c>
      <c r="H72" s="635">
        <v>1015.0674985422741</v>
      </c>
      <c r="I72" s="635">
        <v>116.9113586005831</v>
      </c>
    </row>
    <row r="73" spans="1:9">
      <c r="A73" s="34" t="s">
        <v>476</v>
      </c>
      <c r="B73" s="635">
        <v>358.41697667638482</v>
      </c>
      <c r="C73" s="635">
        <v>-204.47889212827985</v>
      </c>
      <c r="D73" s="635">
        <v>-1324.7061530612245</v>
      </c>
      <c r="E73" s="635">
        <v>-1199.3887536443146</v>
      </c>
      <c r="F73" s="635">
        <v>-204.83783965014578</v>
      </c>
      <c r="G73" s="635">
        <v>63.559440233236153</v>
      </c>
      <c r="H73" s="635">
        <v>915.23215597667638</v>
      </c>
      <c r="I73" s="635">
        <v>108.97295772594752</v>
      </c>
    </row>
    <row r="74" spans="1:9">
      <c r="A74" s="34" t="s">
        <v>477</v>
      </c>
      <c r="B74" s="635">
        <v>2194.533055393586</v>
      </c>
      <c r="C74" s="635">
        <v>476.21559620991258</v>
      </c>
      <c r="D74" s="635">
        <v>289.38363265306123</v>
      </c>
      <c r="E74" s="635">
        <v>148.27644897959183</v>
      </c>
      <c r="F74" s="635">
        <v>118.44383527696792</v>
      </c>
      <c r="G74" s="635">
        <v>11.022981049562683</v>
      </c>
      <c r="H74" s="635">
        <v>99.835342565597671</v>
      </c>
      <c r="I74" s="635">
        <v>7.938400874635569</v>
      </c>
    </row>
    <row r="75" spans="1:9">
      <c r="A75" s="490" t="s">
        <v>478</v>
      </c>
      <c r="B75" s="635">
        <v>-2157.2574154518952</v>
      </c>
      <c r="C75" s="635">
        <v>-612.74950583090379</v>
      </c>
      <c r="D75" s="635">
        <v>1286.1830481049562</v>
      </c>
      <c r="E75" s="635">
        <v>941.24751603498544</v>
      </c>
      <c r="F75" s="635">
        <v>290.76120116618074</v>
      </c>
      <c r="G75" s="635">
        <v>-163.41326530612247</v>
      </c>
      <c r="H75" s="635">
        <v>-1100.4736034985422</v>
      </c>
      <c r="I75" s="635">
        <v>-186.92732944606414</v>
      </c>
    </row>
    <row r="76" spans="1:9">
      <c r="A76" s="490" t="s">
        <v>1446</v>
      </c>
      <c r="B76" s="635">
        <v>-353.52848979591835</v>
      </c>
      <c r="C76" s="635">
        <v>-573.14502332361519</v>
      </c>
      <c r="D76" s="635">
        <v>1328.7115437317784</v>
      </c>
      <c r="E76" s="635">
        <v>983.53700291545192</v>
      </c>
      <c r="F76" s="635">
        <v>316.40057434402331</v>
      </c>
      <c r="G76" s="635">
        <v>-161.79192128279885</v>
      </c>
      <c r="H76" s="635">
        <v>-1083.9528090379008</v>
      </c>
      <c r="I76" s="635">
        <v>-185.62122740524782</v>
      </c>
    </row>
    <row r="77" spans="1:9">
      <c r="A77" s="34" t="s">
        <v>479</v>
      </c>
      <c r="B77" s="635">
        <v>-1803.7289256559766</v>
      </c>
      <c r="C77" s="635">
        <v>-39.60448250728863</v>
      </c>
      <c r="D77" s="635">
        <v>-42.528495626822156</v>
      </c>
      <c r="E77" s="635">
        <v>-42.289486880466477</v>
      </c>
      <c r="F77" s="635">
        <v>-25.639373177842565</v>
      </c>
      <c r="G77" s="635">
        <v>-1.6213440233236152</v>
      </c>
      <c r="H77" s="635">
        <v>-16.520794460641401</v>
      </c>
      <c r="I77" s="635">
        <v>-1.3061020408163266</v>
      </c>
    </row>
    <row r="78" spans="1:9">
      <c r="A78" s="490" t="s">
        <v>480</v>
      </c>
      <c r="B78" s="635">
        <v>34270.77420408163</v>
      </c>
      <c r="C78" s="635">
        <v>34239.265845481044</v>
      </c>
      <c r="D78" s="635">
        <v>49057.607774052471</v>
      </c>
      <c r="E78" s="635">
        <v>44688.7186516035</v>
      </c>
      <c r="F78" s="635">
        <v>48581.797113702618</v>
      </c>
      <c r="G78" s="635">
        <v>3865.3098702623911</v>
      </c>
      <c r="H78" s="635">
        <v>49319.929911078711</v>
      </c>
      <c r="I78" s="635">
        <v>3457.6323134110789</v>
      </c>
    </row>
    <row r="79" spans="1:9">
      <c r="A79" s="32" t="s">
        <v>481</v>
      </c>
      <c r="B79" s="635">
        <v>0</v>
      </c>
      <c r="C79" s="635">
        <v>40.081889212827996</v>
      </c>
      <c r="D79" s="635">
        <v>132.27191690962098</v>
      </c>
      <c r="E79" s="635">
        <v>313.57103498542273</v>
      </c>
      <c r="F79" s="635">
        <v>558.20002623906703</v>
      </c>
      <c r="G79" s="635">
        <v>55.412817784256561</v>
      </c>
      <c r="H79" s="635">
        <v>647.48255247813415</v>
      </c>
      <c r="I79" s="635">
        <v>51.551116618075795</v>
      </c>
    </row>
    <row r="80" spans="1:9">
      <c r="A80" s="33" t="s">
        <v>482</v>
      </c>
      <c r="B80" s="635">
        <v>34270.77420408163</v>
      </c>
      <c r="C80" s="635">
        <v>34279.347734693882</v>
      </c>
      <c r="D80" s="635">
        <v>49189.879690962101</v>
      </c>
      <c r="E80" s="635">
        <v>45002.28968658892</v>
      </c>
      <c r="F80" s="635">
        <v>49139.99713994169</v>
      </c>
      <c r="G80" s="635">
        <v>3920.7226880466474</v>
      </c>
      <c r="H80" s="635">
        <v>49967.412463556851</v>
      </c>
      <c r="I80" s="635">
        <v>3509.1834300291544</v>
      </c>
    </row>
    <row r="81" spans="1:9">
      <c r="A81" s="32" t="s">
        <v>483</v>
      </c>
      <c r="B81" s="635">
        <v>0</v>
      </c>
      <c r="C81" s="635">
        <v>-970.98354081632647</v>
      </c>
      <c r="D81" s="635">
        <v>-86.318075801749274</v>
      </c>
      <c r="E81" s="635">
        <v>31.299674927113703</v>
      </c>
      <c r="F81" s="635">
        <v>0</v>
      </c>
      <c r="G81" s="635">
        <v>0</v>
      </c>
      <c r="H81" s="635">
        <v>-144.30690087463557</v>
      </c>
      <c r="I81" s="635">
        <v>0</v>
      </c>
    </row>
    <row r="82" spans="1:9" ht="21" customHeight="1">
      <c r="A82" s="490" t="s">
        <v>484</v>
      </c>
      <c r="B82" s="635">
        <v>34270.77420408163</v>
      </c>
      <c r="C82" s="635">
        <v>33308.364193877547</v>
      </c>
      <c r="D82" s="635">
        <v>49103.561615160354</v>
      </c>
      <c r="E82" s="635">
        <v>45033.589361516031</v>
      </c>
      <c r="F82" s="635">
        <v>49139.99713994169</v>
      </c>
      <c r="G82" s="635">
        <v>3920.7226880466474</v>
      </c>
      <c r="H82" s="635">
        <v>49823.10556268222</v>
      </c>
      <c r="I82" s="635">
        <v>3509.1834300291544</v>
      </c>
    </row>
    <row r="83" spans="1:9" ht="21" customHeight="1">
      <c r="A83" s="32" t="s">
        <v>485</v>
      </c>
      <c r="B83" s="635">
        <v>0</v>
      </c>
      <c r="C83" s="635">
        <v>0</v>
      </c>
      <c r="D83" s="635">
        <v>0</v>
      </c>
      <c r="E83" s="635">
        <v>0</v>
      </c>
      <c r="F83" s="635">
        <v>0</v>
      </c>
      <c r="G83" s="635">
        <v>0</v>
      </c>
      <c r="H83" s="635">
        <v>0</v>
      </c>
      <c r="I83" s="635">
        <v>0</v>
      </c>
    </row>
    <row r="84" spans="1:9" ht="21" customHeight="1">
      <c r="A84" s="490" t="s">
        <v>486</v>
      </c>
      <c r="B84" s="635">
        <v>34270.77420408163</v>
      </c>
      <c r="C84" s="635">
        <v>33308.364193877547</v>
      </c>
      <c r="D84" s="635">
        <v>49103.561615160354</v>
      </c>
      <c r="E84" s="635">
        <v>45033.589361516031</v>
      </c>
      <c r="F84" s="635">
        <v>49139.99713994169</v>
      </c>
      <c r="G84" s="635">
        <v>3920.7226880466474</v>
      </c>
      <c r="H84" s="635">
        <v>49823.10556268222</v>
      </c>
      <c r="I84" s="635">
        <v>3509.1834300291544</v>
      </c>
    </row>
    <row r="85" spans="1:9" ht="18" customHeight="1" thickBot="1">
      <c r="A85" s="32" t="s">
        <v>487</v>
      </c>
      <c r="B85" s="635">
        <v>-8488.8855029154511</v>
      </c>
      <c r="C85" s="635">
        <v>-9484.9399956268207</v>
      </c>
      <c r="D85" s="635">
        <v>-15816.686352769679</v>
      </c>
      <c r="E85" s="635">
        <v>-12805.899889212827</v>
      </c>
      <c r="F85" s="635">
        <v>-16116.318562682216</v>
      </c>
      <c r="G85" s="635">
        <v>-828.70634693877548</v>
      </c>
      <c r="H85" s="635">
        <v>-15218.802954810495</v>
      </c>
      <c r="I85" s="635">
        <v>-1112.3449314868806</v>
      </c>
    </row>
    <row r="86" spans="1:9" ht="24" customHeight="1" thickTop="1" thickBot="1">
      <c r="A86" s="29" t="s">
        <v>488</v>
      </c>
      <c r="B86" s="632">
        <v>25781.888701166179</v>
      </c>
      <c r="C86" s="632">
        <v>23823.42419825073</v>
      </c>
      <c r="D86" s="632">
        <v>33286.875262390677</v>
      </c>
      <c r="E86" s="632">
        <v>32227.689472303206</v>
      </c>
      <c r="F86" s="632">
        <v>33023.678577259474</v>
      </c>
      <c r="G86" s="632">
        <v>3092.016341107872</v>
      </c>
      <c r="H86" s="632">
        <v>34604.302607871716</v>
      </c>
      <c r="I86" s="632">
        <v>2396.838498542274</v>
      </c>
    </row>
    <row r="87" spans="1:9" ht="15" customHeight="1" thickTop="1" thickBot="1">
      <c r="A87" s="491"/>
      <c r="B87" s="636"/>
      <c r="C87" s="636"/>
      <c r="D87" s="636"/>
      <c r="E87" s="636"/>
      <c r="F87" s="636"/>
      <c r="G87" s="636"/>
      <c r="H87" s="636"/>
      <c r="I87" s="636"/>
    </row>
    <row r="88" spans="1:9" ht="28.5" customHeight="1" thickTop="1">
      <c r="A88" s="492"/>
      <c r="B88" s="35"/>
      <c r="C88" s="35"/>
      <c r="D88" s="35"/>
      <c r="E88" s="35"/>
      <c r="F88" s="35"/>
      <c r="G88" s="35"/>
      <c r="H88" s="35"/>
    </row>
    <row r="89" spans="1:9">
      <c r="A89" s="492"/>
      <c r="B89" s="35"/>
      <c r="C89" s="35"/>
      <c r="D89" s="35"/>
      <c r="E89" s="35"/>
      <c r="F89" s="35"/>
      <c r="G89" s="35"/>
      <c r="H89" s="35"/>
    </row>
    <row r="90" spans="1:9" ht="19.5">
      <c r="A90" s="493"/>
      <c r="B90" s="35"/>
      <c r="C90" s="35"/>
      <c r="D90" s="35"/>
      <c r="E90" s="35"/>
      <c r="F90" s="35"/>
      <c r="G90" s="35"/>
      <c r="H90" s="35"/>
    </row>
    <row r="91" spans="1:9" ht="19.5">
      <c r="A91" s="493"/>
      <c r="B91" s="35"/>
      <c r="C91" s="35"/>
      <c r="D91" s="35"/>
      <c r="E91" s="35"/>
      <c r="F91" s="35"/>
      <c r="G91" s="35"/>
      <c r="H91" s="35"/>
    </row>
    <row r="92" spans="1:9" ht="19.5">
      <c r="A92" s="493"/>
      <c r="B92" s="35"/>
      <c r="C92" s="35"/>
      <c r="D92" s="35"/>
      <c r="E92" s="35"/>
      <c r="F92" s="35"/>
      <c r="G92" s="35"/>
      <c r="H92" s="35"/>
    </row>
    <row r="93" spans="1:9" ht="19.5">
      <c r="A93" s="494"/>
      <c r="B93" s="35"/>
      <c r="C93" s="35"/>
      <c r="D93" s="35"/>
      <c r="E93" s="35"/>
      <c r="F93" s="35"/>
      <c r="G93" s="35"/>
      <c r="H93" s="35"/>
    </row>
    <row r="94" spans="1:9" ht="19.5">
      <c r="A94" s="494"/>
      <c r="B94" s="35"/>
      <c r="C94" s="35"/>
      <c r="D94" s="35"/>
      <c r="E94" s="35"/>
      <c r="F94" s="35"/>
      <c r="G94" s="35"/>
      <c r="H94" s="35"/>
    </row>
    <row r="95" spans="1:9" ht="19.5">
      <c r="A95" s="494"/>
      <c r="B95" s="35"/>
      <c r="C95" s="35"/>
      <c r="D95" s="35"/>
      <c r="E95" s="35"/>
      <c r="F95" s="35"/>
      <c r="G95" s="35"/>
      <c r="H95" s="35"/>
    </row>
    <row r="96" spans="1:9" ht="19.5">
      <c r="A96" s="493"/>
      <c r="B96" s="35"/>
      <c r="C96" s="35"/>
      <c r="D96" s="35"/>
      <c r="E96" s="35"/>
      <c r="F96" s="35"/>
      <c r="G96" s="35"/>
      <c r="H96" s="35"/>
    </row>
    <row r="97" spans="1:8" ht="19.5">
      <c r="A97" s="493"/>
      <c r="B97" s="35"/>
      <c r="C97" s="35"/>
      <c r="D97" s="35"/>
      <c r="E97" s="35"/>
      <c r="F97" s="35"/>
      <c r="G97" s="35"/>
      <c r="H97" s="35"/>
    </row>
    <row r="98" spans="1:8" ht="19.5">
      <c r="A98" s="493"/>
      <c r="B98" s="35"/>
      <c r="C98" s="35"/>
      <c r="D98" s="35"/>
      <c r="E98" s="35"/>
      <c r="F98" s="35"/>
      <c r="G98" s="35"/>
      <c r="H98" s="35"/>
    </row>
    <row r="99" spans="1:8" ht="19.5">
      <c r="A99" s="493"/>
      <c r="B99" s="35"/>
      <c r="C99" s="35"/>
      <c r="D99" s="35"/>
      <c r="E99" s="35"/>
      <c r="F99" s="35"/>
      <c r="G99" s="35"/>
      <c r="H99" s="35"/>
    </row>
    <row r="100" spans="1:8" ht="19.5">
      <c r="A100" s="493"/>
      <c r="B100" s="35"/>
      <c r="C100" s="35"/>
      <c r="D100" s="35"/>
      <c r="E100" s="35"/>
      <c r="F100" s="35"/>
      <c r="G100" s="35"/>
      <c r="H100" s="35"/>
    </row>
    <row r="101" spans="1:8" ht="19.5">
      <c r="A101" s="87"/>
      <c r="B101" s="35"/>
      <c r="C101" s="35"/>
      <c r="D101" s="35"/>
      <c r="E101" s="35"/>
      <c r="F101" s="35"/>
      <c r="G101" s="35"/>
      <c r="H101" s="35"/>
    </row>
    <row r="102" spans="1:8">
      <c r="A102" s="88"/>
      <c r="B102" s="35"/>
      <c r="C102" s="35"/>
      <c r="D102" s="35"/>
      <c r="E102" s="35"/>
      <c r="F102" s="35"/>
      <c r="G102" s="35"/>
      <c r="H102" s="35"/>
    </row>
    <row r="103" spans="1:8">
      <c r="A103" s="88"/>
      <c r="B103" s="35"/>
      <c r="C103" s="35"/>
      <c r="D103" s="35"/>
      <c r="E103" s="35"/>
      <c r="F103" s="35"/>
      <c r="G103" s="35"/>
      <c r="H103" s="35"/>
    </row>
    <row r="104" spans="1:8">
      <c r="A104" s="88"/>
      <c r="B104" s="35"/>
      <c r="C104" s="35"/>
      <c r="D104" s="35"/>
      <c r="E104" s="35"/>
      <c r="F104" s="35"/>
      <c r="G104" s="35"/>
      <c r="H104" s="35"/>
    </row>
    <row r="105" spans="1:8">
      <c r="A105" s="88"/>
      <c r="B105" s="35"/>
      <c r="C105" s="35"/>
      <c r="D105" s="35"/>
      <c r="E105" s="35"/>
      <c r="F105" s="35"/>
      <c r="G105" s="35"/>
      <c r="H105" s="35"/>
    </row>
    <row r="106" spans="1:8">
      <c r="A106" s="88"/>
      <c r="B106" s="35"/>
      <c r="C106" s="35"/>
      <c r="D106" s="35"/>
      <c r="E106" s="35"/>
      <c r="F106" s="35"/>
      <c r="G106" s="35"/>
      <c r="H106" s="35"/>
    </row>
    <row r="107" spans="1:8">
      <c r="A107" s="88"/>
      <c r="B107" s="35"/>
      <c r="C107" s="35"/>
      <c r="D107" s="35"/>
      <c r="E107" s="35"/>
      <c r="F107" s="35"/>
      <c r="G107" s="35"/>
      <c r="H107" s="35"/>
    </row>
    <row r="108" spans="1:8">
      <c r="A108" s="88"/>
      <c r="B108" s="35"/>
      <c r="C108" s="35"/>
      <c r="D108" s="35"/>
      <c r="E108" s="35"/>
      <c r="F108" s="35"/>
      <c r="G108" s="35"/>
      <c r="H108" s="35"/>
    </row>
    <row r="109" spans="1:8">
      <c r="A109" s="88"/>
      <c r="B109" s="35"/>
      <c r="C109" s="35"/>
      <c r="D109" s="35"/>
      <c r="E109" s="35"/>
      <c r="F109" s="35"/>
      <c r="G109" s="35"/>
      <c r="H109" s="35"/>
    </row>
    <row r="110" spans="1:8" ht="19.5">
      <c r="A110" s="493"/>
      <c r="B110" s="35"/>
      <c r="C110" s="35"/>
      <c r="D110" s="35"/>
      <c r="E110" s="35"/>
      <c r="F110" s="35"/>
      <c r="G110" s="35"/>
      <c r="H110" s="35"/>
    </row>
    <row r="111" spans="1:8" ht="19.5">
      <c r="A111" s="493"/>
      <c r="B111" s="35"/>
      <c r="C111" s="35"/>
      <c r="D111" s="35"/>
      <c r="E111" s="35"/>
      <c r="F111" s="35"/>
      <c r="G111" s="35"/>
      <c r="H111" s="35"/>
    </row>
    <row r="112" spans="1:8" ht="19.5">
      <c r="A112" s="494"/>
      <c r="B112" s="35"/>
      <c r="C112" s="35"/>
      <c r="D112" s="35"/>
      <c r="E112" s="35"/>
      <c r="F112" s="35"/>
      <c r="G112" s="35"/>
      <c r="H112" s="35"/>
    </row>
    <row r="113" spans="1:8" ht="19.5">
      <c r="A113" s="494"/>
      <c r="B113" s="35"/>
      <c r="C113" s="35"/>
      <c r="D113" s="35"/>
      <c r="E113" s="35"/>
      <c r="F113" s="35"/>
      <c r="G113" s="35"/>
      <c r="H113" s="35"/>
    </row>
    <row r="114" spans="1:8" ht="19.5">
      <c r="A114" s="494"/>
      <c r="B114" s="35"/>
      <c r="C114" s="35"/>
      <c r="D114" s="35"/>
      <c r="E114" s="35"/>
      <c r="F114" s="35"/>
      <c r="G114" s="35"/>
      <c r="H114" s="35"/>
    </row>
    <row r="115" spans="1:8" ht="19.5">
      <c r="A115" s="493"/>
      <c r="B115" s="35"/>
      <c r="C115" s="35"/>
      <c r="D115" s="35"/>
      <c r="E115" s="35"/>
      <c r="F115" s="35"/>
      <c r="G115" s="35"/>
      <c r="H115" s="35"/>
    </row>
    <row r="116" spans="1:8" ht="19.5">
      <c r="A116" s="493"/>
      <c r="B116" s="35"/>
      <c r="C116" s="35"/>
      <c r="D116" s="35"/>
      <c r="E116" s="35"/>
      <c r="F116" s="35"/>
      <c r="G116" s="35"/>
      <c r="H116" s="35"/>
    </row>
    <row r="117" spans="1:8" ht="19.5">
      <c r="A117" s="493"/>
      <c r="B117" s="35"/>
      <c r="C117" s="35"/>
      <c r="D117" s="35"/>
      <c r="E117" s="35"/>
      <c r="F117" s="35"/>
      <c r="G117" s="35"/>
      <c r="H117" s="35"/>
    </row>
    <row r="118" spans="1:8" ht="19.5">
      <c r="A118" s="493"/>
      <c r="B118" s="35"/>
      <c r="C118" s="35"/>
      <c r="D118" s="35"/>
      <c r="E118" s="35"/>
      <c r="F118" s="35"/>
      <c r="G118" s="35"/>
      <c r="H118" s="35"/>
    </row>
    <row r="119" spans="1:8" ht="19.5">
      <c r="A119" s="493"/>
      <c r="B119" s="35"/>
      <c r="C119" s="35"/>
      <c r="D119" s="35"/>
      <c r="E119" s="35"/>
      <c r="F119" s="35"/>
      <c r="G119" s="35"/>
      <c r="H119" s="35"/>
    </row>
    <row r="120" spans="1:8" ht="19.5">
      <c r="A120" s="493"/>
      <c r="B120" s="35"/>
      <c r="C120" s="35"/>
      <c r="D120" s="35"/>
      <c r="E120" s="35"/>
      <c r="F120" s="35"/>
      <c r="G120" s="35"/>
      <c r="H120" s="35"/>
    </row>
    <row r="121" spans="1:8" ht="19.5">
      <c r="A121" s="493"/>
      <c r="B121" s="35"/>
      <c r="C121" s="35"/>
      <c r="D121" s="35"/>
      <c r="E121" s="35"/>
      <c r="F121" s="35"/>
      <c r="G121" s="35"/>
      <c r="H121" s="35"/>
    </row>
    <row r="122" spans="1:8" ht="19.5">
      <c r="A122" s="494"/>
      <c r="B122" s="35"/>
      <c r="C122" s="35"/>
      <c r="D122" s="35"/>
      <c r="E122" s="35"/>
      <c r="F122" s="35"/>
      <c r="G122" s="35"/>
      <c r="H122" s="35"/>
    </row>
    <row r="123" spans="1:8" ht="19.5">
      <c r="A123" s="493"/>
      <c r="B123" s="35"/>
      <c r="C123" s="35"/>
      <c r="D123" s="35"/>
      <c r="E123" s="35"/>
      <c r="F123" s="35"/>
      <c r="G123" s="35"/>
      <c r="H123" s="35"/>
    </row>
    <row r="124" spans="1:8" ht="19.5">
      <c r="A124" s="493"/>
      <c r="B124" s="35"/>
      <c r="C124" s="35"/>
      <c r="D124" s="35"/>
      <c r="E124" s="35"/>
      <c r="F124" s="35"/>
      <c r="G124" s="35"/>
      <c r="H124" s="35"/>
    </row>
    <row r="125" spans="1:8" ht="19.5">
      <c r="A125" s="493"/>
      <c r="B125" s="35"/>
      <c r="C125" s="35"/>
      <c r="D125" s="35"/>
      <c r="E125" s="35"/>
      <c r="F125" s="35"/>
      <c r="G125" s="35"/>
      <c r="H125" s="35"/>
    </row>
    <row r="126" spans="1:8" ht="19.5">
      <c r="A126" s="493"/>
      <c r="B126" s="35"/>
      <c r="C126" s="35"/>
      <c r="D126" s="35"/>
      <c r="E126" s="35"/>
      <c r="F126" s="35"/>
      <c r="G126" s="35"/>
      <c r="H126" s="35"/>
    </row>
    <row r="127" spans="1:8" ht="19.5">
      <c r="A127" s="493"/>
      <c r="B127" s="35"/>
      <c r="C127" s="35"/>
      <c r="D127" s="35"/>
      <c r="E127" s="35"/>
      <c r="F127" s="35"/>
      <c r="G127" s="35"/>
      <c r="H127" s="35"/>
    </row>
    <row r="128" spans="1:8" ht="19.5">
      <c r="A128" s="494"/>
      <c r="B128" s="35"/>
      <c r="C128" s="35"/>
      <c r="D128" s="35"/>
      <c r="E128" s="35"/>
      <c r="F128" s="35"/>
      <c r="G128" s="35"/>
      <c r="H128" s="35"/>
    </row>
    <row r="129" spans="1:8" ht="19.5">
      <c r="A129" s="493"/>
      <c r="B129" s="35"/>
      <c r="C129" s="35"/>
      <c r="D129" s="35"/>
      <c r="E129" s="35"/>
      <c r="F129" s="35"/>
      <c r="G129" s="35"/>
      <c r="H129" s="35"/>
    </row>
    <row r="130" spans="1:8" ht="19.5">
      <c r="A130" s="493"/>
      <c r="B130" s="35"/>
      <c r="C130" s="35"/>
      <c r="D130" s="35"/>
      <c r="E130" s="35"/>
      <c r="F130" s="35"/>
      <c r="G130" s="35"/>
      <c r="H130" s="35"/>
    </row>
    <row r="131" spans="1:8" ht="19.5">
      <c r="A131" s="493"/>
      <c r="B131" s="35"/>
      <c r="C131" s="35"/>
      <c r="D131" s="35"/>
      <c r="E131" s="35"/>
      <c r="F131" s="35"/>
      <c r="G131" s="35"/>
      <c r="H131" s="35"/>
    </row>
    <row r="132" spans="1:8" ht="19.5">
      <c r="A132" s="494"/>
      <c r="B132" s="35"/>
      <c r="C132" s="35"/>
      <c r="D132" s="35"/>
      <c r="E132" s="35"/>
      <c r="F132" s="35"/>
      <c r="G132" s="35"/>
      <c r="H132" s="35"/>
    </row>
    <row r="133" spans="1:8" ht="19.5">
      <c r="A133" s="493"/>
      <c r="B133" s="35"/>
      <c r="C133" s="35"/>
      <c r="D133" s="35"/>
      <c r="E133" s="35"/>
      <c r="F133" s="35"/>
      <c r="G133" s="35"/>
      <c r="H133" s="35"/>
    </row>
    <row r="134" spans="1:8" ht="19.5">
      <c r="A134" s="493"/>
      <c r="B134" s="35"/>
      <c r="C134" s="35"/>
      <c r="D134" s="35"/>
      <c r="E134" s="35"/>
      <c r="F134" s="35"/>
      <c r="G134" s="35"/>
      <c r="H134" s="35"/>
    </row>
    <row r="135" spans="1:8" ht="19.5">
      <c r="A135" s="493"/>
      <c r="B135" s="35"/>
      <c r="C135" s="35"/>
      <c r="D135" s="35"/>
      <c r="E135" s="35"/>
      <c r="F135" s="35"/>
      <c r="G135" s="35"/>
      <c r="H135" s="35"/>
    </row>
    <row r="136" spans="1:8" ht="19.5">
      <c r="A136" s="493"/>
      <c r="B136" s="35"/>
      <c r="C136" s="35"/>
      <c r="D136" s="35"/>
      <c r="E136" s="35"/>
      <c r="F136" s="35"/>
      <c r="G136" s="35"/>
      <c r="H136" s="35"/>
    </row>
    <row r="137" spans="1:8" ht="19.5">
      <c r="A137" s="494"/>
      <c r="B137" s="35"/>
      <c r="C137" s="35"/>
      <c r="D137" s="35"/>
      <c r="E137" s="35"/>
      <c r="F137" s="35"/>
      <c r="G137" s="35"/>
      <c r="H137" s="35"/>
    </row>
    <row r="138" spans="1:8" ht="19.5">
      <c r="A138" s="493"/>
      <c r="B138" s="35"/>
      <c r="C138" s="35"/>
      <c r="D138" s="35"/>
      <c r="E138" s="35"/>
      <c r="F138" s="35"/>
      <c r="G138" s="35"/>
      <c r="H138" s="35"/>
    </row>
    <row r="139" spans="1:8" ht="19.5">
      <c r="A139" s="493"/>
      <c r="B139" s="35"/>
      <c r="C139" s="35"/>
      <c r="D139" s="35"/>
      <c r="E139" s="35"/>
      <c r="F139" s="35"/>
      <c r="G139" s="35"/>
      <c r="H139" s="35"/>
    </row>
    <row r="140" spans="1:8" ht="19.5">
      <c r="A140" s="493"/>
      <c r="B140" s="35"/>
      <c r="C140" s="35"/>
      <c r="D140" s="35"/>
      <c r="E140" s="35"/>
      <c r="F140" s="35"/>
      <c r="G140" s="35"/>
      <c r="H140" s="35"/>
    </row>
    <row r="141" spans="1:8" ht="19.5">
      <c r="A141" s="493"/>
      <c r="B141" s="35"/>
      <c r="C141" s="35"/>
      <c r="D141" s="35"/>
      <c r="E141" s="35"/>
      <c r="F141" s="35"/>
      <c r="G141" s="35"/>
      <c r="H141" s="35"/>
    </row>
    <row r="142" spans="1:8" ht="19.5">
      <c r="A142" s="494"/>
      <c r="B142" s="35"/>
      <c r="C142" s="35"/>
      <c r="D142" s="35"/>
      <c r="E142" s="35"/>
      <c r="F142" s="35"/>
      <c r="G142" s="35"/>
      <c r="H142" s="35"/>
    </row>
    <row r="143" spans="1:8" ht="19.5">
      <c r="A143" s="494"/>
      <c r="B143" s="35"/>
      <c r="C143" s="35"/>
      <c r="D143" s="35"/>
      <c r="E143" s="35"/>
      <c r="F143" s="35"/>
      <c r="G143" s="35"/>
      <c r="H143" s="35"/>
    </row>
    <row r="144" spans="1:8" ht="19.5">
      <c r="A144" s="494"/>
      <c r="B144" s="35"/>
      <c r="C144" s="35"/>
      <c r="D144" s="35"/>
      <c r="E144" s="35"/>
      <c r="F144" s="35"/>
      <c r="G144" s="35"/>
      <c r="H144" s="35"/>
    </row>
    <row r="145" spans="1:8" ht="19.5">
      <c r="A145" s="493"/>
      <c r="B145" s="35"/>
      <c r="C145" s="35"/>
      <c r="D145" s="35"/>
      <c r="E145" s="35"/>
      <c r="F145" s="35"/>
      <c r="G145" s="35"/>
      <c r="H145" s="35"/>
    </row>
    <row r="146" spans="1:8" ht="19.5">
      <c r="A146" s="493"/>
      <c r="B146" s="35"/>
      <c r="C146" s="35"/>
      <c r="D146" s="35"/>
      <c r="E146" s="35"/>
      <c r="F146" s="35"/>
      <c r="G146" s="35"/>
      <c r="H146" s="35"/>
    </row>
    <row r="147" spans="1:8" ht="19.5">
      <c r="A147" s="90"/>
      <c r="B147" s="35"/>
      <c r="C147" s="35"/>
      <c r="D147" s="35"/>
      <c r="E147" s="35"/>
      <c r="F147" s="35"/>
      <c r="G147" s="35"/>
      <c r="H147" s="35"/>
    </row>
    <row r="148" spans="1:8" ht="19.5">
      <c r="A148" s="494"/>
      <c r="B148" s="35"/>
      <c r="C148" s="35"/>
      <c r="D148" s="35"/>
      <c r="E148" s="35"/>
      <c r="F148" s="35"/>
      <c r="G148" s="35"/>
      <c r="H148" s="35"/>
    </row>
    <row r="149" spans="1:8" ht="19.5">
      <c r="A149" s="493"/>
      <c r="B149" s="35"/>
      <c r="C149" s="35"/>
      <c r="D149" s="35"/>
      <c r="E149" s="35"/>
      <c r="F149" s="35"/>
      <c r="G149" s="35"/>
      <c r="H149" s="35"/>
    </row>
    <row r="150" spans="1:8" ht="19.5">
      <c r="A150" s="493"/>
      <c r="B150" s="35"/>
      <c r="C150" s="35"/>
      <c r="D150" s="35"/>
      <c r="E150" s="35"/>
      <c r="F150" s="35"/>
      <c r="G150" s="35"/>
      <c r="H150" s="35"/>
    </row>
    <row r="151" spans="1:8" ht="19.5">
      <c r="A151" s="493"/>
      <c r="B151" s="35"/>
      <c r="C151" s="35"/>
      <c r="D151" s="35"/>
      <c r="E151" s="35"/>
      <c r="F151" s="35"/>
      <c r="G151" s="35"/>
      <c r="H151" s="35"/>
    </row>
    <row r="152" spans="1:8" ht="19.5">
      <c r="A152" s="494"/>
      <c r="B152" s="35"/>
      <c r="C152" s="35"/>
      <c r="D152" s="35"/>
      <c r="E152" s="35"/>
      <c r="F152" s="35"/>
      <c r="G152" s="35"/>
      <c r="H152" s="35"/>
    </row>
    <row r="153" spans="1:8" ht="19.5">
      <c r="A153" s="493"/>
      <c r="B153" s="35"/>
      <c r="C153" s="35"/>
      <c r="D153" s="35"/>
      <c r="E153" s="35"/>
      <c r="F153" s="35"/>
      <c r="G153" s="35"/>
      <c r="H153" s="35"/>
    </row>
    <row r="154" spans="1:8" ht="19.5">
      <c r="A154" s="493"/>
      <c r="B154" s="35"/>
      <c r="C154" s="35"/>
      <c r="D154" s="35"/>
      <c r="E154" s="35"/>
      <c r="F154" s="35"/>
      <c r="G154" s="35"/>
      <c r="H154" s="35"/>
    </row>
    <row r="155" spans="1:8" ht="19.5">
      <c r="A155" s="493"/>
      <c r="B155" s="35"/>
      <c r="C155" s="35"/>
      <c r="D155" s="35"/>
      <c r="E155" s="35"/>
      <c r="F155" s="35"/>
      <c r="G155" s="35"/>
      <c r="H155" s="35"/>
    </row>
    <row r="156" spans="1:8" ht="19.5">
      <c r="A156" s="494"/>
      <c r="B156" s="35"/>
      <c r="C156" s="35"/>
      <c r="D156" s="35"/>
      <c r="E156" s="35"/>
      <c r="F156" s="35"/>
      <c r="G156" s="35"/>
      <c r="H156" s="35"/>
    </row>
    <row r="157" spans="1:8" ht="19.5">
      <c r="A157" s="493"/>
      <c r="B157" s="35"/>
      <c r="C157" s="35"/>
      <c r="D157" s="35"/>
      <c r="E157" s="35"/>
      <c r="F157" s="35"/>
      <c r="G157" s="35"/>
      <c r="H157" s="35"/>
    </row>
    <row r="158" spans="1:8" ht="19.5">
      <c r="A158" s="493"/>
      <c r="B158" s="35"/>
      <c r="C158" s="35"/>
      <c r="D158" s="35"/>
      <c r="E158" s="35"/>
      <c r="F158" s="35"/>
      <c r="G158" s="35"/>
      <c r="H158" s="35"/>
    </row>
    <row r="159" spans="1:8" ht="19.5">
      <c r="A159" s="493"/>
      <c r="B159" s="35"/>
      <c r="C159" s="35"/>
      <c r="D159" s="35"/>
      <c r="E159" s="35"/>
      <c r="F159" s="35"/>
      <c r="G159" s="35"/>
      <c r="H159" s="35"/>
    </row>
    <row r="160" spans="1:8" ht="19.5">
      <c r="A160" s="494"/>
      <c r="B160" s="35"/>
      <c r="C160" s="35"/>
      <c r="D160" s="35"/>
      <c r="E160" s="35"/>
      <c r="F160" s="35"/>
      <c r="G160" s="35"/>
      <c r="H160" s="35"/>
    </row>
    <row r="161" spans="1:8" ht="19.5">
      <c r="A161" s="493"/>
      <c r="B161" s="35"/>
      <c r="C161" s="35"/>
      <c r="D161" s="35"/>
      <c r="E161" s="35"/>
      <c r="F161" s="35"/>
      <c r="G161" s="35"/>
      <c r="H161" s="35"/>
    </row>
    <row r="162" spans="1:8" ht="19.5">
      <c r="A162" s="493"/>
      <c r="B162" s="35"/>
      <c r="C162" s="35"/>
      <c r="D162" s="35"/>
      <c r="E162" s="35"/>
      <c r="F162" s="35"/>
      <c r="G162" s="35"/>
      <c r="H162" s="35"/>
    </row>
    <row r="163" spans="1:8" ht="19.5">
      <c r="A163" s="493"/>
      <c r="B163" s="35"/>
      <c r="C163" s="35"/>
      <c r="D163" s="35"/>
      <c r="E163" s="35"/>
      <c r="F163" s="35"/>
      <c r="G163" s="35"/>
      <c r="H163" s="35"/>
    </row>
    <row r="164" spans="1:8" ht="19.5">
      <c r="A164" s="89"/>
      <c r="B164" s="35"/>
      <c r="C164" s="35"/>
      <c r="D164" s="35"/>
      <c r="E164" s="35"/>
      <c r="F164" s="35"/>
      <c r="G164" s="35"/>
      <c r="H164" s="35"/>
    </row>
    <row r="165" spans="1:8" ht="19.5">
      <c r="A165" s="89"/>
      <c r="B165" s="35"/>
      <c r="C165" s="35"/>
      <c r="D165" s="35"/>
      <c r="E165" s="35"/>
      <c r="F165" s="35"/>
      <c r="G165" s="35"/>
      <c r="H165" s="35"/>
    </row>
    <row r="166" spans="1:8" ht="19.5">
      <c r="A166" s="89"/>
      <c r="B166" s="35"/>
      <c r="C166" s="35"/>
      <c r="D166" s="35"/>
      <c r="E166" s="35"/>
      <c r="F166" s="35"/>
      <c r="G166" s="35"/>
      <c r="H166" s="35"/>
    </row>
    <row r="167" spans="1:8" ht="19.5">
      <c r="A167" s="87"/>
      <c r="B167" s="35"/>
      <c r="C167" s="35"/>
      <c r="D167" s="35"/>
      <c r="E167" s="35"/>
      <c r="F167" s="35"/>
      <c r="G167" s="35"/>
      <c r="H167" s="35"/>
    </row>
    <row r="168" spans="1:8" ht="19.5">
      <c r="A168" s="87"/>
      <c r="B168" s="35"/>
      <c r="C168" s="35"/>
      <c r="D168" s="35"/>
      <c r="E168" s="35"/>
      <c r="F168" s="35"/>
      <c r="G168" s="35"/>
      <c r="H168" s="35"/>
    </row>
    <row r="169" spans="1:8" ht="19.5">
      <c r="A169" s="494"/>
      <c r="B169" s="35"/>
      <c r="C169" s="35"/>
      <c r="D169" s="35"/>
      <c r="E169" s="35"/>
      <c r="F169" s="35"/>
      <c r="G169" s="35"/>
      <c r="H169" s="35"/>
    </row>
    <row r="170" spans="1:8" ht="19.5">
      <c r="A170" s="493"/>
      <c r="B170" s="35"/>
      <c r="C170" s="35"/>
      <c r="D170" s="35"/>
      <c r="E170" s="35"/>
      <c r="F170" s="35"/>
      <c r="G170" s="35"/>
      <c r="H170" s="35"/>
    </row>
    <row r="171" spans="1:8" ht="19.5">
      <c r="A171" s="493"/>
      <c r="B171" s="35"/>
      <c r="C171" s="35"/>
      <c r="D171" s="35"/>
      <c r="E171" s="35"/>
      <c r="F171" s="35"/>
      <c r="G171" s="35"/>
      <c r="H171" s="35"/>
    </row>
    <row r="172" spans="1:8" ht="19.5">
      <c r="A172" s="493"/>
      <c r="B172" s="35"/>
      <c r="C172" s="35"/>
      <c r="D172" s="35"/>
      <c r="E172" s="35"/>
      <c r="F172" s="35"/>
      <c r="G172" s="35"/>
      <c r="H172" s="35"/>
    </row>
    <row r="173" spans="1:8" ht="19.5">
      <c r="A173" s="493"/>
      <c r="B173" s="35"/>
      <c r="C173" s="35"/>
      <c r="D173" s="35"/>
      <c r="E173" s="35"/>
      <c r="F173" s="35"/>
      <c r="G173" s="35"/>
      <c r="H173" s="35"/>
    </row>
    <row r="174" spans="1:8" ht="19.5">
      <c r="A174" s="493"/>
      <c r="B174" s="35"/>
      <c r="C174" s="35"/>
      <c r="D174" s="35"/>
      <c r="E174" s="35"/>
      <c r="F174" s="35"/>
      <c r="G174" s="35"/>
      <c r="H174" s="35"/>
    </row>
    <row r="175" spans="1:8" ht="19.5">
      <c r="A175" s="494"/>
      <c r="B175" s="35"/>
      <c r="C175" s="35"/>
      <c r="D175" s="35"/>
      <c r="E175" s="35"/>
      <c r="F175" s="35"/>
      <c r="G175" s="35"/>
      <c r="H175" s="35"/>
    </row>
    <row r="176" spans="1:8" ht="19.5">
      <c r="A176" s="493"/>
      <c r="B176" s="35"/>
      <c r="C176" s="35"/>
      <c r="D176" s="35"/>
      <c r="E176" s="35"/>
      <c r="F176" s="35"/>
      <c r="G176" s="35"/>
      <c r="H176" s="35"/>
    </row>
    <row r="177" spans="1:8" ht="19.5">
      <c r="A177" s="493"/>
      <c r="B177" s="35"/>
      <c r="C177" s="35"/>
      <c r="D177" s="35"/>
      <c r="E177" s="35"/>
      <c r="F177" s="35"/>
      <c r="G177" s="35"/>
      <c r="H177" s="35"/>
    </row>
    <row r="178" spans="1:8" ht="19.5">
      <c r="A178" s="493"/>
      <c r="B178" s="35"/>
      <c r="C178" s="35"/>
      <c r="D178" s="35"/>
      <c r="E178" s="35"/>
      <c r="F178" s="35"/>
      <c r="G178" s="35"/>
      <c r="H178" s="35"/>
    </row>
    <row r="179" spans="1:8" ht="19.5">
      <c r="A179" s="493"/>
      <c r="B179" s="35"/>
      <c r="C179" s="35"/>
      <c r="D179" s="35"/>
      <c r="E179" s="35"/>
      <c r="F179" s="35"/>
      <c r="G179" s="35"/>
      <c r="H179" s="35"/>
    </row>
    <row r="180" spans="1:8" ht="19.5">
      <c r="A180" s="494"/>
      <c r="B180" s="35"/>
      <c r="C180" s="35"/>
      <c r="D180" s="35"/>
      <c r="E180" s="35"/>
      <c r="F180" s="35"/>
      <c r="G180" s="35"/>
      <c r="H180" s="35"/>
    </row>
    <row r="181" spans="1:8" ht="19.5">
      <c r="A181" s="494"/>
      <c r="B181" s="35"/>
      <c r="C181" s="35"/>
      <c r="D181" s="35"/>
      <c r="E181" s="35"/>
      <c r="F181" s="35"/>
      <c r="G181" s="35"/>
      <c r="H181" s="35"/>
    </row>
    <row r="182" spans="1:8" ht="19.5">
      <c r="A182" s="493"/>
      <c r="B182" s="35"/>
      <c r="C182" s="35"/>
      <c r="D182" s="35"/>
      <c r="E182" s="35"/>
      <c r="F182" s="35"/>
      <c r="G182" s="35"/>
      <c r="H182" s="35"/>
    </row>
    <row r="183" spans="1:8" ht="19.5">
      <c r="A183" s="493"/>
      <c r="B183" s="35"/>
      <c r="C183" s="35"/>
      <c r="D183" s="35"/>
      <c r="E183" s="35"/>
      <c r="F183" s="35"/>
      <c r="G183" s="35"/>
      <c r="H183" s="35"/>
    </row>
    <row r="184" spans="1:8" ht="19.5">
      <c r="A184" s="493"/>
      <c r="B184" s="35"/>
      <c r="C184" s="35"/>
      <c r="D184" s="35"/>
      <c r="E184" s="35"/>
      <c r="F184" s="35"/>
      <c r="G184" s="35"/>
      <c r="H184" s="35"/>
    </row>
    <row r="185" spans="1:8" ht="19.5">
      <c r="A185" s="494"/>
      <c r="B185" s="35"/>
      <c r="C185" s="35"/>
      <c r="D185" s="35"/>
      <c r="E185" s="35"/>
      <c r="F185" s="35"/>
      <c r="G185" s="35"/>
      <c r="H185" s="35"/>
    </row>
    <row r="186" spans="1:8" ht="19.5">
      <c r="A186" s="494"/>
      <c r="B186" s="35"/>
      <c r="C186" s="35"/>
      <c r="D186" s="35"/>
      <c r="E186" s="35"/>
      <c r="F186" s="35"/>
      <c r="G186" s="35"/>
      <c r="H186" s="35"/>
    </row>
    <row r="187" spans="1:8" ht="19.5">
      <c r="A187" s="494"/>
      <c r="B187" s="35"/>
      <c r="C187" s="35"/>
      <c r="D187" s="35"/>
      <c r="E187" s="35"/>
      <c r="F187" s="35"/>
      <c r="G187" s="35"/>
      <c r="H187" s="35"/>
    </row>
    <row r="188" spans="1:8" ht="19.5">
      <c r="A188" s="494"/>
      <c r="B188" s="35"/>
      <c r="C188" s="35"/>
      <c r="D188" s="35"/>
      <c r="E188" s="35"/>
      <c r="F188" s="35"/>
      <c r="G188" s="35"/>
      <c r="H188" s="35"/>
    </row>
    <row r="189" spans="1:8" ht="19.5">
      <c r="A189" s="494"/>
      <c r="B189" s="35"/>
      <c r="C189" s="35"/>
      <c r="D189" s="35"/>
      <c r="E189" s="35"/>
      <c r="F189" s="35"/>
      <c r="G189" s="35"/>
      <c r="H189" s="35"/>
    </row>
    <row r="190" spans="1:8" ht="19.5">
      <c r="A190" s="494"/>
      <c r="B190" s="35"/>
      <c r="C190" s="35"/>
      <c r="D190" s="35"/>
      <c r="E190" s="35"/>
      <c r="F190" s="35"/>
      <c r="G190" s="35"/>
      <c r="H190" s="35"/>
    </row>
    <row r="191" spans="1:8" ht="19.5">
      <c r="A191" s="493"/>
      <c r="B191" s="35"/>
      <c r="C191" s="35"/>
      <c r="D191" s="35"/>
      <c r="E191" s="35"/>
      <c r="F191" s="35"/>
      <c r="G191" s="35"/>
      <c r="H191" s="35"/>
    </row>
    <row r="192" spans="1:8" ht="19.5">
      <c r="A192" s="493"/>
      <c r="B192" s="35"/>
      <c r="C192" s="35"/>
      <c r="D192" s="35"/>
      <c r="E192" s="35"/>
      <c r="F192" s="35"/>
      <c r="G192" s="35"/>
      <c r="H192" s="35"/>
    </row>
    <row r="193" spans="1:8" ht="19.5">
      <c r="A193" s="493"/>
      <c r="B193" s="35"/>
      <c r="C193" s="35"/>
      <c r="D193" s="35"/>
      <c r="E193" s="35"/>
      <c r="F193" s="35"/>
      <c r="G193" s="35"/>
      <c r="H193" s="35"/>
    </row>
    <row r="194" spans="1:8" ht="19.5">
      <c r="A194" s="494"/>
      <c r="B194" s="35"/>
      <c r="C194" s="35"/>
      <c r="D194" s="35"/>
      <c r="E194" s="35"/>
      <c r="F194" s="35"/>
      <c r="G194" s="35"/>
      <c r="H194" s="35"/>
    </row>
    <row r="195" spans="1:8" ht="19.5">
      <c r="A195" s="493"/>
      <c r="B195" s="35"/>
      <c r="C195" s="35"/>
      <c r="D195" s="35"/>
      <c r="E195" s="35"/>
      <c r="F195" s="35"/>
      <c r="G195" s="35"/>
      <c r="H195" s="35"/>
    </row>
    <row r="196" spans="1:8" ht="19.5">
      <c r="A196" s="493"/>
      <c r="B196" s="35"/>
      <c r="C196" s="35"/>
      <c r="D196" s="35"/>
      <c r="E196" s="35"/>
      <c r="F196" s="35"/>
      <c r="G196" s="35"/>
      <c r="H196" s="35"/>
    </row>
    <row r="197" spans="1:8" ht="19.5">
      <c r="A197" s="90"/>
      <c r="B197" s="35"/>
      <c r="C197" s="35"/>
      <c r="D197" s="35"/>
      <c r="E197" s="35"/>
      <c r="F197" s="35"/>
      <c r="G197" s="35"/>
      <c r="H197" s="35"/>
    </row>
    <row r="198" spans="1:8" ht="19.5">
      <c r="A198" s="493"/>
      <c r="B198" s="35"/>
      <c r="C198" s="35"/>
      <c r="D198" s="35"/>
      <c r="E198" s="35"/>
      <c r="F198" s="35"/>
      <c r="G198" s="35"/>
      <c r="H198" s="35"/>
    </row>
    <row r="199" spans="1:8" ht="19.5">
      <c r="A199" s="494"/>
      <c r="B199" s="35"/>
      <c r="C199" s="35"/>
      <c r="D199" s="35"/>
      <c r="E199" s="35"/>
      <c r="F199" s="35"/>
      <c r="G199" s="35"/>
      <c r="H199" s="35"/>
    </row>
    <row r="200" spans="1:8" ht="19.5">
      <c r="A200" s="493"/>
      <c r="B200" s="35"/>
      <c r="C200" s="35"/>
      <c r="D200" s="35"/>
      <c r="E200" s="35"/>
      <c r="F200" s="35"/>
      <c r="G200" s="35"/>
      <c r="H200" s="35"/>
    </row>
    <row r="201" spans="1:8" ht="19.5">
      <c r="A201" s="493"/>
      <c r="B201" s="35"/>
      <c r="C201" s="35"/>
      <c r="D201" s="35"/>
      <c r="E201" s="35"/>
      <c r="F201" s="35"/>
      <c r="G201" s="35"/>
      <c r="H201" s="35"/>
    </row>
    <row r="202" spans="1:8" ht="19.5">
      <c r="A202" s="494"/>
      <c r="B202" s="35"/>
      <c r="C202" s="35"/>
      <c r="D202" s="35"/>
      <c r="E202" s="35"/>
      <c r="F202" s="35"/>
      <c r="G202" s="35"/>
      <c r="H202" s="35"/>
    </row>
    <row r="203" spans="1:8" ht="19.5">
      <c r="A203" s="493"/>
      <c r="B203" s="35"/>
      <c r="C203" s="35"/>
      <c r="D203" s="35"/>
      <c r="E203" s="35"/>
      <c r="F203" s="35"/>
      <c r="G203" s="35"/>
      <c r="H203" s="35"/>
    </row>
    <row r="204" spans="1:8" ht="19.5">
      <c r="A204" s="493"/>
      <c r="B204" s="35"/>
      <c r="C204" s="35"/>
      <c r="D204" s="35"/>
      <c r="E204" s="35"/>
      <c r="F204" s="35"/>
      <c r="G204" s="35"/>
      <c r="H204" s="35"/>
    </row>
    <row r="205" spans="1:8" ht="19.5">
      <c r="A205" s="494"/>
      <c r="B205" s="35"/>
      <c r="C205" s="35"/>
      <c r="D205" s="35"/>
      <c r="E205" s="35"/>
      <c r="F205" s="35"/>
      <c r="G205" s="35"/>
      <c r="H205" s="35"/>
    </row>
    <row r="206" spans="1:8" ht="19.5">
      <c r="A206" s="493"/>
      <c r="B206" s="35"/>
      <c r="C206" s="35"/>
      <c r="D206" s="35"/>
      <c r="E206" s="35"/>
      <c r="F206" s="35"/>
      <c r="G206" s="35"/>
      <c r="H206" s="35"/>
    </row>
    <row r="207" spans="1:8" ht="19.5">
      <c r="A207" s="493"/>
      <c r="B207" s="35"/>
      <c r="C207" s="35"/>
      <c r="D207" s="35"/>
      <c r="E207" s="35"/>
      <c r="F207" s="35"/>
      <c r="G207" s="35"/>
      <c r="H207" s="35"/>
    </row>
    <row r="208" spans="1:8" ht="19.5">
      <c r="A208" s="493"/>
      <c r="B208" s="35"/>
      <c r="C208" s="35"/>
      <c r="D208" s="35"/>
      <c r="E208" s="35"/>
      <c r="F208" s="35"/>
      <c r="G208" s="35"/>
      <c r="H208" s="35"/>
    </row>
    <row r="209" spans="1:8" ht="19.5">
      <c r="A209" s="493"/>
      <c r="B209" s="35"/>
      <c r="C209" s="35"/>
      <c r="D209" s="35"/>
      <c r="E209" s="35"/>
      <c r="F209" s="35"/>
      <c r="G209" s="35"/>
      <c r="H209" s="35"/>
    </row>
    <row r="210" spans="1:8" ht="19.5">
      <c r="A210" s="493"/>
      <c r="B210" s="35"/>
      <c r="C210" s="35"/>
      <c r="D210" s="35"/>
      <c r="E210" s="35"/>
      <c r="F210" s="35"/>
      <c r="G210" s="35"/>
      <c r="H210" s="35"/>
    </row>
    <row r="211" spans="1:8" ht="19.5">
      <c r="A211" s="493"/>
      <c r="B211" s="35"/>
      <c r="C211" s="35"/>
      <c r="D211" s="35"/>
      <c r="E211" s="35"/>
      <c r="F211" s="35"/>
      <c r="G211" s="35"/>
      <c r="H211" s="35"/>
    </row>
    <row r="212" spans="1:8" ht="19.5">
      <c r="A212" s="493"/>
      <c r="B212" s="35"/>
      <c r="C212" s="35"/>
      <c r="D212" s="35"/>
      <c r="E212" s="35"/>
      <c r="F212" s="35"/>
      <c r="G212" s="35"/>
      <c r="H212" s="35"/>
    </row>
    <row r="213" spans="1:8" ht="19.5">
      <c r="A213" s="493"/>
      <c r="B213" s="35"/>
      <c r="C213" s="35"/>
      <c r="D213" s="35"/>
      <c r="E213" s="35"/>
      <c r="F213" s="35"/>
      <c r="G213" s="35"/>
      <c r="H213" s="35"/>
    </row>
    <row r="214" spans="1:8" ht="19.5">
      <c r="A214" s="494"/>
      <c r="B214" s="35"/>
      <c r="C214" s="35"/>
      <c r="D214" s="35"/>
      <c r="E214" s="35"/>
      <c r="F214" s="35"/>
      <c r="G214" s="35"/>
      <c r="H214" s="35"/>
    </row>
    <row r="215" spans="1:8" ht="19.5">
      <c r="A215" s="493"/>
      <c r="B215" s="35"/>
      <c r="C215" s="35"/>
      <c r="D215" s="35"/>
      <c r="E215" s="35"/>
      <c r="F215" s="35"/>
      <c r="G215" s="35"/>
      <c r="H215" s="35"/>
    </row>
    <row r="216" spans="1:8" ht="19.5">
      <c r="A216" s="493"/>
      <c r="B216" s="35"/>
      <c r="C216" s="35"/>
      <c r="D216" s="35"/>
      <c r="E216" s="35"/>
      <c r="F216" s="35"/>
      <c r="G216" s="35"/>
      <c r="H216" s="35"/>
    </row>
    <row r="217" spans="1:8" ht="19.5">
      <c r="A217" s="493"/>
      <c r="B217" s="35"/>
      <c r="C217" s="35"/>
      <c r="D217" s="35"/>
      <c r="E217" s="35"/>
      <c r="F217" s="35"/>
      <c r="G217" s="35"/>
      <c r="H217" s="35"/>
    </row>
    <row r="218" spans="1:8" ht="19.5">
      <c r="A218" s="493"/>
      <c r="B218" s="35"/>
      <c r="C218" s="35"/>
      <c r="D218" s="35"/>
      <c r="E218" s="35"/>
      <c r="F218" s="35"/>
      <c r="G218" s="35"/>
      <c r="H218" s="35"/>
    </row>
    <row r="219" spans="1:8" ht="19.5">
      <c r="A219" s="493"/>
      <c r="B219" s="35"/>
      <c r="C219" s="35"/>
      <c r="D219" s="35"/>
      <c r="E219" s="35"/>
      <c r="F219" s="35"/>
      <c r="G219" s="35"/>
      <c r="H219" s="35"/>
    </row>
    <row r="220" spans="1:8" ht="19.5">
      <c r="A220" s="494"/>
      <c r="B220" s="35"/>
      <c r="C220" s="35"/>
      <c r="D220" s="35"/>
      <c r="E220" s="35"/>
      <c r="F220" s="35"/>
      <c r="G220" s="35"/>
      <c r="H220" s="35"/>
    </row>
    <row r="221" spans="1:8" ht="19.5">
      <c r="A221" s="493"/>
      <c r="B221" s="35"/>
      <c r="C221" s="35"/>
      <c r="D221" s="35"/>
      <c r="E221" s="35"/>
      <c r="F221" s="35"/>
      <c r="G221" s="35"/>
      <c r="H221" s="35"/>
    </row>
    <row r="222" spans="1:8" ht="19.5">
      <c r="A222" s="493"/>
      <c r="B222" s="35"/>
      <c r="C222" s="35"/>
      <c r="D222" s="35"/>
      <c r="E222" s="35"/>
      <c r="F222" s="35"/>
      <c r="G222" s="35"/>
      <c r="H222" s="35"/>
    </row>
    <row r="223" spans="1:8" ht="19.5">
      <c r="A223" s="494"/>
      <c r="B223" s="35"/>
      <c r="C223" s="35"/>
      <c r="D223" s="35"/>
      <c r="E223" s="35"/>
      <c r="F223" s="35"/>
      <c r="G223" s="35"/>
      <c r="H223" s="35"/>
    </row>
    <row r="224" spans="1:8" ht="19.5">
      <c r="A224" s="493"/>
      <c r="B224" s="35"/>
      <c r="C224" s="35"/>
      <c r="D224" s="35"/>
      <c r="E224" s="35"/>
      <c r="F224" s="35"/>
      <c r="G224" s="35"/>
      <c r="H224" s="35"/>
    </row>
    <row r="225" spans="1:8" ht="19.5">
      <c r="A225" s="493"/>
      <c r="B225" s="35"/>
      <c r="C225" s="35"/>
      <c r="D225" s="35"/>
      <c r="E225" s="35"/>
      <c r="F225" s="35"/>
      <c r="G225" s="35"/>
      <c r="H225" s="35"/>
    </row>
    <row r="226" spans="1:8" ht="19.5">
      <c r="A226" s="493"/>
      <c r="B226" s="35"/>
      <c r="C226" s="35"/>
      <c r="D226" s="35"/>
      <c r="E226" s="35"/>
      <c r="F226" s="35"/>
      <c r="G226" s="35"/>
      <c r="H226" s="35"/>
    </row>
    <row r="227" spans="1:8" ht="19.5">
      <c r="A227" s="495"/>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7"/>
  <sheetViews>
    <sheetView showGridLines="0" zoomScale="50" workbookViewId="0">
      <selection activeCell="U24" sqref="U24"/>
    </sheetView>
  </sheetViews>
  <sheetFormatPr baseColWidth="10" defaultColWidth="9.140625" defaultRowHeight="18"/>
  <cols>
    <col min="1" max="1" width="132.28515625" style="496"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73" t="s">
        <v>1073</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3" t="s">
        <v>1217</v>
      </c>
      <c r="B3" s="1073"/>
      <c r="C3" s="1073"/>
      <c r="D3" s="1073"/>
      <c r="E3" s="1073"/>
      <c r="F3" s="1073"/>
      <c r="G3" s="1073"/>
      <c r="H3" s="1073"/>
      <c r="I3" s="1073"/>
    </row>
    <row r="4" spans="1:9" ht="43.5" customHeight="1">
      <c r="A4" s="1074" t="s">
        <v>1330</v>
      </c>
      <c r="B4" s="1074"/>
      <c r="C4" s="1074"/>
      <c r="D4" s="1074"/>
      <c r="E4" s="1074"/>
      <c r="F4" s="1074"/>
      <c r="G4" s="1074"/>
      <c r="H4" s="1074"/>
      <c r="I4" s="1074"/>
    </row>
    <row r="5" spans="1:9" ht="19.5" customHeight="1" thickBot="1">
      <c r="A5" s="1073"/>
      <c r="B5" s="1073"/>
      <c r="C5" s="1073"/>
      <c r="D5" s="1073"/>
      <c r="E5" s="1073"/>
      <c r="F5" s="1073"/>
      <c r="G5" s="1073"/>
      <c r="H5" s="1073"/>
      <c r="I5" s="1073"/>
    </row>
    <row r="6" spans="1:9" s="28" customFormat="1" ht="37.5" customHeight="1" thickTop="1" thickBot="1">
      <c r="A6" s="484" t="s">
        <v>296</v>
      </c>
      <c r="B6" s="82" t="s">
        <v>424</v>
      </c>
      <c r="C6" s="82" t="s">
        <v>425</v>
      </c>
      <c r="D6" s="82" t="s">
        <v>1204</v>
      </c>
      <c r="E6" s="82" t="s">
        <v>1316</v>
      </c>
      <c r="F6" s="82" t="s">
        <v>1372</v>
      </c>
      <c r="G6" s="82" t="s">
        <v>1471</v>
      </c>
      <c r="H6" s="82" t="s">
        <v>1462</v>
      </c>
      <c r="I6" s="82" t="s">
        <v>1472</v>
      </c>
    </row>
    <row r="7" spans="1:9" ht="15" customHeight="1" thickTop="1" thickBot="1">
      <c r="A7" s="485"/>
      <c r="B7" s="686"/>
      <c r="C7" s="686"/>
      <c r="D7" s="686"/>
      <c r="E7" s="686"/>
      <c r="F7" s="686"/>
      <c r="G7" s="686"/>
      <c r="H7" s="686"/>
      <c r="I7" s="686"/>
    </row>
    <row r="8" spans="1:9" ht="24" customHeight="1" thickTop="1" thickBot="1">
      <c r="A8" s="29" t="s">
        <v>426</v>
      </c>
      <c r="B8" s="632">
        <v>1682934.4959110788</v>
      </c>
      <c r="C8" s="632">
        <v>2122635.4467026237</v>
      </c>
      <c r="D8" s="632">
        <v>2848533.5384023325</v>
      </c>
      <c r="E8" s="632">
        <v>4233021.5428731786</v>
      </c>
      <c r="F8" s="632">
        <v>3259653.7376997084</v>
      </c>
      <c r="G8" s="632">
        <v>3112216.708911079</v>
      </c>
      <c r="H8" s="632">
        <v>3827576.5257478133</v>
      </c>
      <c r="I8" s="632">
        <v>3527706.7782667638</v>
      </c>
    </row>
    <row r="9" spans="1:9" s="85" customFormat="1" ht="21" customHeight="1" thickTop="1">
      <c r="A9" s="83" t="s">
        <v>8</v>
      </c>
      <c r="B9" s="633">
        <v>580807.65320408158</v>
      </c>
      <c r="C9" s="633">
        <v>475286.36782798835</v>
      </c>
      <c r="D9" s="633">
        <v>767121.52517055406</v>
      </c>
      <c r="E9" s="633">
        <v>1877712.7769504373</v>
      </c>
      <c r="F9" s="633">
        <v>569788.31071865885</v>
      </c>
      <c r="G9" s="633">
        <v>451321.79664431489</v>
      </c>
      <c r="H9" s="633">
        <v>902465.70246064151</v>
      </c>
      <c r="I9" s="633">
        <v>637996.37545189518</v>
      </c>
    </row>
    <row r="10" spans="1:9" s="85" customFormat="1" ht="21" customHeight="1">
      <c r="A10" s="83" t="s">
        <v>17</v>
      </c>
      <c r="B10" s="633">
        <v>291280.22071720118</v>
      </c>
      <c r="C10" s="633">
        <v>433659.26799708453</v>
      </c>
      <c r="D10" s="633">
        <v>633740.06768221583</v>
      </c>
      <c r="E10" s="633">
        <v>689278.65883381933</v>
      </c>
      <c r="F10" s="633">
        <v>707264.48168513109</v>
      </c>
      <c r="G10" s="633">
        <v>673779.12356559769</v>
      </c>
      <c r="H10" s="633">
        <v>592409.60024344025</v>
      </c>
      <c r="I10" s="633">
        <v>585595.42568367347</v>
      </c>
    </row>
    <row r="11" spans="1:9" s="85" customFormat="1" ht="21" customHeight="1">
      <c r="A11" s="83" t="s">
        <v>26</v>
      </c>
      <c r="B11" s="633">
        <v>749587.48120116617</v>
      </c>
      <c r="C11" s="633">
        <v>1046881.4485787172</v>
      </c>
      <c r="D11" s="633">
        <v>1340643.2850495628</v>
      </c>
      <c r="E11" s="633">
        <v>1529812.6436107871</v>
      </c>
      <c r="F11" s="633">
        <v>1822053.5019052478</v>
      </c>
      <c r="G11" s="633">
        <v>1829322.650658892</v>
      </c>
      <c r="H11" s="633">
        <v>2119375.574303207</v>
      </c>
      <c r="I11" s="633">
        <v>2126249.0454446063</v>
      </c>
    </row>
    <row r="12" spans="1:9" s="85" customFormat="1" ht="21" customHeight="1">
      <c r="A12" s="486" t="s">
        <v>427</v>
      </c>
      <c r="B12" s="633">
        <v>747917.15877113701</v>
      </c>
      <c r="C12" s="633">
        <v>1052482.9263775509</v>
      </c>
      <c r="D12" s="633">
        <v>1346250.0078265308</v>
      </c>
      <c r="E12" s="633">
        <v>1536208.5865874637</v>
      </c>
      <c r="F12" s="633">
        <v>1829632.8505174925</v>
      </c>
      <c r="G12" s="633">
        <v>1833076.1754985424</v>
      </c>
      <c r="H12" s="633">
        <v>2123406.381765306</v>
      </c>
      <c r="I12" s="633">
        <v>2122622.3757536444</v>
      </c>
    </row>
    <row r="13" spans="1:9" s="85" customFormat="1" ht="21" customHeight="1">
      <c r="A13" s="486" t="s">
        <v>428</v>
      </c>
      <c r="B13" s="633">
        <v>736500.31027113704</v>
      </c>
      <c r="C13" s="633">
        <v>1035985.835755102</v>
      </c>
      <c r="D13" s="633">
        <v>1328627.3740626823</v>
      </c>
      <c r="E13" s="633">
        <v>1502893.382787172</v>
      </c>
      <c r="F13" s="633">
        <v>1769398.9923425654</v>
      </c>
      <c r="G13" s="633">
        <v>1775545.7984591837</v>
      </c>
      <c r="H13" s="633">
        <v>2059253.2322740525</v>
      </c>
      <c r="I13" s="633">
        <v>2062493.4253440234</v>
      </c>
    </row>
    <row r="14" spans="1:9" s="85" customFormat="1" ht="21" customHeight="1">
      <c r="A14" s="486" t="s">
        <v>429</v>
      </c>
      <c r="B14" s="633">
        <v>11416.8485</v>
      </c>
      <c r="C14" s="633">
        <v>16497.090622448981</v>
      </c>
      <c r="D14" s="633">
        <v>17622.633763848396</v>
      </c>
      <c r="E14" s="633">
        <v>33315.203800291543</v>
      </c>
      <c r="F14" s="633">
        <v>60233.858174927111</v>
      </c>
      <c r="G14" s="633">
        <v>57530.377039358602</v>
      </c>
      <c r="H14" s="633">
        <v>64153.149491253636</v>
      </c>
      <c r="I14" s="633">
        <v>60128.950409620986</v>
      </c>
    </row>
    <row r="15" spans="1:9" s="85" customFormat="1" ht="21" customHeight="1">
      <c r="A15" s="486" t="s">
        <v>430</v>
      </c>
      <c r="B15" s="633">
        <v>2064.54872303207</v>
      </c>
      <c r="C15" s="633">
        <v>2576.0144927113706</v>
      </c>
      <c r="D15" s="633">
        <v>4206.0991005830901</v>
      </c>
      <c r="E15" s="633">
        <v>4800.5370830903794</v>
      </c>
      <c r="F15" s="633">
        <v>5962.4902740524785</v>
      </c>
      <c r="G15" s="633">
        <v>8980.374339650145</v>
      </c>
      <c r="H15" s="633">
        <v>5200.1101049562685</v>
      </c>
      <c r="I15" s="633">
        <v>11883.285440233236</v>
      </c>
    </row>
    <row r="16" spans="1:9" s="85" customFormat="1" ht="21" customHeight="1">
      <c r="A16" s="486" t="s">
        <v>431</v>
      </c>
      <c r="B16" s="633">
        <v>2036.7137244897958</v>
      </c>
      <c r="C16" s="633">
        <v>2259.9328061224492</v>
      </c>
      <c r="D16" s="633">
        <v>4040.9040379008743</v>
      </c>
      <c r="E16" s="633">
        <v>4572.8617113702621</v>
      </c>
      <c r="F16" s="633">
        <v>5582.7071297376087</v>
      </c>
      <c r="G16" s="633">
        <v>5561.7548790087458</v>
      </c>
      <c r="H16" s="633">
        <v>4603.3991107871716</v>
      </c>
      <c r="I16" s="633">
        <v>8419.8790291545192</v>
      </c>
    </row>
    <row r="17" spans="1:9" s="85" customFormat="1" ht="21" customHeight="1">
      <c r="A17" s="486" t="s">
        <v>432</v>
      </c>
      <c r="B17" s="633">
        <v>27.834998542274054</v>
      </c>
      <c r="C17" s="633">
        <v>316.08168658892129</v>
      </c>
      <c r="D17" s="633">
        <v>165.19506268221573</v>
      </c>
      <c r="E17" s="633">
        <v>227.6753717201166</v>
      </c>
      <c r="F17" s="633">
        <v>379.78314431486882</v>
      </c>
      <c r="G17" s="633">
        <v>3418.6194606413997</v>
      </c>
      <c r="H17" s="633">
        <v>596.71099416909613</v>
      </c>
      <c r="I17" s="633">
        <v>3463.4064110787176</v>
      </c>
    </row>
    <row r="18" spans="1:9" s="85" customFormat="1" ht="21" customHeight="1">
      <c r="A18" s="486" t="s">
        <v>433</v>
      </c>
      <c r="B18" s="633">
        <v>13569.984067055393</v>
      </c>
      <c r="C18" s="633">
        <v>16763.901861516035</v>
      </c>
      <c r="D18" s="633">
        <v>16912.357516034986</v>
      </c>
      <c r="E18" s="633">
        <v>18856.868281341107</v>
      </c>
      <c r="F18" s="633">
        <v>20336.328602040816</v>
      </c>
      <c r="G18" s="633">
        <v>20348.883077259474</v>
      </c>
      <c r="H18" s="633">
        <v>23936.300357142856</v>
      </c>
      <c r="I18" s="633">
        <v>24829.123594752189</v>
      </c>
    </row>
    <row r="19" spans="1:9" s="85" customFormat="1" ht="21" customHeight="1">
      <c r="A19" s="486" t="s">
        <v>434</v>
      </c>
      <c r="B19" s="633">
        <v>10206.748851311953</v>
      </c>
      <c r="C19" s="633">
        <v>13048.084769679299</v>
      </c>
      <c r="D19" s="633">
        <v>12508.87556851312</v>
      </c>
      <c r="E19" s="633">
        <v>13773.293717201168</v>
      </c>
      <c r="F19" s="633">
        <v>14960.442819241982</v>
      </c>
      <c r="G19" s="633">
        <v>14925.575327988339</v>
      </c>
      <c r="H19" s="633">
        <v>19149.359555393585</v>
      </c>
      <c r="I19" s="633">
        <v>19876.993817784256</v>
      </c>
    </row>
    <row r="20" spans="1:9" s="85" customFormat="1" ht="21" customHeight="1">
      <c r="A20" s="486" t="s">
        <v>435</v>
      </c>
      <c r="B20" s="633">
        <v>3363.2352157434398</v>
      </c>
      <c r="C20" s="633">
        <v>3715.8170918367346</v>
      </c>
      <c r="D20" s="633">
        <v>4403.4819475218665</v>
      </c>
      <c r="E20" s="633">
        <v>5083.5745641399408</v>
      </c>
      <c r="F20" s="633">
        <v>5375.885782798834</v>
      </c>
      <c r="G20" s="633">
        <v>5423.3077492711373</v>
      </c>
      <c r="H20" s="633">
        <v>4786.9408017492715</v>
      </c>
      <c r="I20" s="633">
        <v>4952.1297769679304</v>
      </c>
    </row>
    <row r="21" spans="1:9" s="85" customFormat="1" ht="21" customHeight="1">
      <c r="A21" s="486" t="s">
        <v>39</v>
      </c>
      <c r="B21" s="633">
        <v>6932.1987157434405</v>
      </c>
      <c r="C21" s="633">
        <v>10038.746654518951</v>
      </c>
      <c r="D21" s="633">
        <v>12457.447323615161</v>
      </c>
      <c r="E21" s="633">
        <v>12995.16962536443</v>
      </c>
      <c r="F21" s="633">
        <v>14624.914233236152</v>
      </c>
      <c r="G21" s="633">
        <v>15433.41012244898</v>
      </c>
      <c r="H21" s="633">
        <v>17589.301465014578</v>
      </c>
      <c r="I21" s="633">
        <v>18674.172606413991</v>
      </c>
    </row>
    <row r="22" spans="1:9" s="85" customFormat="1" ht="21" customHeight="1">
      <c r="A22" s="486" t="s">
        <v>436</v>
      </c>
      <c r="B22" s="633">
        <v>-20896.409075801748</v>
      </c>
      <c r="C22" s="633">
        <v>-34980.140807580174</v>
      </c>
      <c r="D22" s="633">
        <v>-39182.626717201165</v>
      </c>
      <c r="E22" s="633">
        <v>-43048.517966472304</v>
      </c>
      <c r="F22" s="633">
        <v>-48503.081721574345</v>
      </c>
      <c r="G22" s="633">
        <v>-48516.192379008753</v>
      </c>
      <c r="H22" s="633">
        <v>-50756.51938921283</v>
      </c>
      <c r="I22" s="633">
        <v>-51759.911950437316</v>
      </c>
    </row>
    <row r="23" spans="1:9" s="85" customFormat="1" ht="21" customHeight="1">
      <c r="A23" s="83" t="s">
        <v>57</v>
      </c>
      <c r="B23" s="633">
        <v>12302.997269679299</v>
      </c>
      <c r="C23" s="633">
        <v>12368.765913994168</v>
      </c>
      <c r="D23" s="633">
        <v>14018.864543731779</v>
      </c>
      <c r="E23" s="633">
        <v>15123.409916909621</v>
      </c>
      <c r="F23" s="633">
        <v>15217.974505830904</v>
      </c>
      <c r="G23" s="633">
        <v>13558.37465014577</v>
      </c>
      <c r="H23" s="633">
        <v>15720.200381924198</v>
      </c>
      <c r="I23" s="633">
        <v>14991.65063702624</v>
      </c>
    </row>
    <row r="24" spans="1:9" s="85" customFormat="1" ht="21" customHeight="1">
      <c r="A24" s="83" t="s">
        <v>63</v>
      </c>
      <c r="B24" s="633">
        <v>102.85462099125364</v>
      </c>
      <c r="C24" s="633">
        <v>28.964720116618075</v>
      </c>
      <c r="D24" s="633">
        <v>37.438963556851313</v>
      </c>
      <c r="E24" s="633">
        <v>22.41351311953353</v>
      </c>
      <c r="F24" s="633">
        <v>95.083744897959193</v>
      </c>
      <c r="G24" s="633">
        <v>90.45536005830904</v>
      </c>
      <c r="H24" s="633">
        <v>129.8022055393586</v>
      </c>
      <c r="I24" s="633">
        <v>119.8041690962099</v>
      </c>
    </row>
    <row r="25" spans="1:9" s="85" customFormat="1" ht="21" customHeight="1">
      <c r="A25" s="83" t="s">
        <v>437</v>
      </c>
      <c r="B25" s="633">
        <v>21749.632561224491</v>
      </c>
      <c r="C25" s="633">
        <v>110191.8314883382</v>
      </c>
      <c r="D25" s="633">
        <v>43350.223408163263</v>
      </c>
      <c r="E25" s="633">
        <v>65863.296632653059</v>
      </c>
      <c r="F25" s="633">
        <v>84912.211424198264</v>
      </c>
      <c r="G25" s="633">
        <v>84923.39905830902</v>
      </c>
      <c r="H25" s="633">
        <v>127878.84500874636</v>
      </c>
      <c r="I25" s="633">
        <v>94466.409262390662</v>
      </c>
    </row>
    <row r="26" spans="1:9" s="85" customFormat="1" ht="21" customHeight="1">
      <c r="A26" s="83" t="s">
        <v>74</v>
      </c>
      <c r="B26" s="633">
        <v>24335.55782653061</v>
      </c>
      <c r="C26" s="633">
        <v>40210.779734693882</v>
      </c>
      <c r="D26" s="633">
        <v>45677.134943148681</v>
      </c>
      <c r="E26" s="633">
        <v>52339.015918367346</v>
      </c>
      <c r="F26" s="633">
        <v>57149.711793002913</v>
      </c>
      <c r="G26" s="633">
        <v>56713.490551020412</v>
      </c>
      <c r="H26" s="633">
        <v>64673.50994897959</v>
      </c>
      <c r="I26" s="633">
        <v>63981.823109329438</v>
      </c>
    </row>
    <row r="27" spans="1:9" s="86" customFormat="1" ht="22.5" customHeight="1">
      <c r="A27" s="487" t="s">
        <v>438</v>
      </c>
      <c r="B27" s="634">
        <v>2768.0985102040818</v>
      </c>
      <c r="C27" s="634">
        <v>4008.0204416909623</v>
      </c>
      <c r="D27" s="634">
        <v>3944.998641399417</v>
      </c>
      <c r="E27" s="634">
        <v>2869.3274970845478</v>
      </c>
      <c r="F27" s="634">
        <v>3172.4619227405246</v>
      </c>
      <c r="G27" s="634">
        <v>2507.4184227405249</v>
      </c>
      <c r="H27" s="634">
        <v>4923.2911953352768</v>
      </c>
      <c r="I27" s="634">
        <v>4306.2445087463557</v>
      </c>
    </row>
    <row r="28" spans="1:9" s="86" customFormat="1" ht="43.5" customHeight="1" thickBot="1">
      <c r="A28" s="613" t="s">
        <v>1454</v>
      </c>
      <c r="B28" s="634">
        <v>0</v>
      </c>
      <c r="C28" s="634">
        <v>0</v>
      </c>
      <c r="D28" s="634">
        <v>0</v>
      </c>
      <c r="E28" s="634">
        <v>0</v>
      </c>
      <c r="F28" s="634">
        <v>0</v>
      </c>
      <c r="G28" s="634">
        <v>0</v>
      </c>
      <c r="H28" s="634">
        <v>0</v>
      </c>
      <c r="I28" s="634">
        <v>0</v>
      </c>
    </row>
    <row r="29" spans="1:9" ht="24" customHeight="1" thickTop="1" thickBot="1">
      <c r="A29" s="29" t="s">
        <v>439</v>
      </c>
      <c r="B29" s="632">
        <v>1538940.4615524781</v>
      </c>
      <c r="C29" s="632">
        <v>1964701.8723163265</v>
      </c>
      <c r="D29" s="632">
        <v>2669560.9273134107</v>
      </c>
      <c r="E29" s="632">
        <v>4034280.6550553939</v>
      </c>
      <c r="F29" s="632">
        <v>3014165.7004927113</v>
      </c>
      <c r="G29" s="632">
        <v>2865021.8077142858</v>
      </c>
      <c r="H29" s="632">
        <v>3558282.5777419829</v>
      </c>
      <c r="I29" s="632">
        <v>3254165.6616341113</v>
      </c>
    </row>
    <row r="30" spans="1:9" s="85" customFormat="1" ht="21" customHeight="1" thickTop="1">
      <c r="A30" s="83" t="s">
        <v>440</v>
      </c>
      <c r="B30" s="633">
        <v>1280613.5244067055</v>
      </c>
      <c r="C30" s="633">
        <v>1665092.0745116619</v>
      </c>
      <c r="D30" s="633">
        <v>2216740.1008177847</v>
      </c>
      <c r="E30" s="633">
        <v>3206734.8038440235</v>
      </c>
      <c r="F30" s="633">
        <v>2306191.2063615159</v>
      </c>
      <c r="G30" s="633">
        <v>2097843.5208775508</v>
      </c>
      <c r="H30" s="633">
        <v>2427000.1910903789</v>
      </c>
      <c r="I30" s="633">
        <v>2281984.473234694</v>
      </c>
    </row>
    <row r="31" spans="1:9" s="85" customFormat="1" ht="21" customHeight="1">
      <c r="A31" s="486" t="s">
        <v>441</v>
      </c>
      <c r="B31" s="633">
        <v>438485.44125947525</v>
      </c>
      <c r="C31" s="633">
        <v>453113.88283527701</v>
      </c>
      <c r="D31" s="633">
        <v>571592.4074795919</v>
      </c>
      <c r="E31" s="633">
        <v>880477.73036005837</v>
      </c>
      <c r="F31" s="633">
        <v>676888.34603352775</v>
      </c>
      <c r="G31" s="633">
        <v>559005.65979300288</v>
      </c>
      <c r="H31" s="633">
        <v>586315.9718819242</v>
      </c>
      <c r="I31" s="633">
        <v>513177.99245918368</v>
      </c>
    </row>
    <row r="32" spans="1:9" s="85" customFormat="1" ht="21" customHeight="1">
      <c r="A32" s="486" t="s">
        <v>442</v>
      </c>
      <c r="B32" s="633">
        <v>447852.42592419829</v>
      </c>
      <c r="C32" s="633">
        <v>732232.30739795917</v>
      </c>
      <c r="D32" s="633">
        <v>1039382.9768935859</v>
      </c>
      <c r="E32" s="633">
        <v>1694285.4740743439</v>
      </c>
      <c r="F32" s="633">
        <v>1020388.6007492711</v>
      </c>
      <c r="G32" s="633">
        <v>935575.34730320703</v>
      </c>
      <c r="H32" s="633">
        <v>1135028.4753950438</v>
      </c>
      <c r="I32" s="633">
        <v>1044998.7574912537</v>
      </c>
    </row>
    <row r="33" spans="1:9" s="85" customFormat="1" ht="21" customHeight="1">
      <c r="A33" s="486" t="s">
        <v>443</v>
      </c>
      <c r="B33" s="633">
        <v>65956.000457725939</v>
      </c>
      <c r="C33" s="633">
        <v>54696.159730320695</v>
      </c>
      <c r="D33" s="633">
        <v>11703.476249271136</v>
      </c>
      <c r="E33" s="633">
        <v>6781.2721618075811</v>
      </c>
      <c r="F33" s="633">
        <v>3662.4084985422737</v>
      </c>
      <c r="G33" s="633">
        <v>3502.1357813411082</v>
      </c>
      <c r="H33" s="633">
        <v>4931.7536268221584</v>
      </c>
      <c r="I33" s="633">
        <v>4918.3774708454812</v>
      </c>
    </row>
    <row r="34" spans="1:9" s="85" customFormat="1" ht="21" customHeight="1">
      <c r="A34" s="486" t="s">
        <v>444</v>
      </c>
      <c r="B34" s="633">
        <v>26113.289960641399</v>
      </c>
      <c r="C34" s="633">
        <v>42602.213230320696</v>
      </c>
      <c r="D34" s="633">
        <v>50687.23416034985</v>
      </c>
      <c r="E34" s="633">
        <v>95744.634049562679</v>
      </c>
      <c r="F34" s="633">
        <v>103557.88186588921</v>
      </c>
      <c r="G34" s="633">
        <v>97120.901102040807</v>
      </c>
      <c r="H34" s="633">
        <v>89835.803760932933</v>
      </c>
      <c r="I34" s="633">
        <v>78432.917241982504</v>
      </c>
    </row>
    <row r="35" spans="1:9" s="85" customFormat="1" ht="21" customHeight="1">
      <c r="A35" s="486" t="s">
        <v>445</v>
      </c>
      <c r="B35" s="633">
        <v>288053.88225072884</v>
      </c>
      <c r="C35" s="633">
        <v>365924.66651603504</v>
      </c>
      <c r="D35" s="633">
        <v>515645.07578279881</v>
      </c>
      <c r="E35" s="633">
        <v>492317.67346793</v>
      </c>
      <c r="F35" s="633">
        <v>457966.17822448979</v>
      </c>
      <c r="G35" s="633">
        <v>457853.71034985426</v>
      </c>
      <c r="H35" s="633">
        <v>555194.75784839655</v>
      </c>
      <c r="I35" s="633">
        <v>583321.21631778427</v>
      </c>
    </row>
    <row r="36" spans="1:9" s="85" customFormat="1" ht="21" customHeight="1">
      <c r="A36" s="486" t="s">
        <v>446</v>
      </c>
      <c r="B36" s="633">
        <v>14152.484553935861</v>
      </c>
      <c r="C36" s="633">
        <v>16522.844801749274</v>
      </c>
      <c r="D36" s="633">
        <v>27728.93025218659</v>
      </c>
      <c r="E36" s="633">
        <v>37128.019730320695</v>
      </c>
      <c r="F36" s="633">
        <v>43727.790989795918</v>
      </c>
      <c r="G36" s="633">
        <v>44785.766548104955</v>
      </c>
      <c r="H36" s="633">
        <v>55693.428577259474</v>
      </c>
      <c r="I36" s="633">
        <v>57135.212253644313</v>
      </c>
    </row>
    <row r="37" spans="1:9" s="85" customFormat="1" ht="21" customHeight="1">
      <c r="A37" s="83" t="s">
        <v>447</v>
      </c>
      <c r="B37" s="633">
        <v>35617.108013119534</v>
      </c>
      <c r="C37" s="633">
        <v>21375.6018090379</v>
      </c>
      <c r="D37" s="633">
        <v>14979.316453352771</v>
      </c>
      <c r="E37" s="633">
        <v>28583.258365889207</v>
      </c>
      <c r="F37" s="633">
        <v>17058.95793586006</v>
      </c>
      <c r="G37" s="633">
        <v>27847.918600583089</v>
      </c>
      <c r="H37" s="633">
        <v>8595.9613017492702</v>
      </c>
      <c r="I37" s="633">
        <v>19794.19154373178</v>
      </c>
    </row>
    <row r="38" spans="1:9" s="85" customFormat="1" ht="21" customHeight="1">
      <c r="A38" s="83" t="s">
        <v>448</v>
      </c>
      <c r="B38" s="633">
        <v>52203.494677842566</v>
      </c>
      <c r="C38" s="633">
        <v>61653.098151603503</v>
      </c>
      <c r="D38" s="633">
        <v>111569.90256997084</v>
      </c>
      <c r="E38" s="633">
        <v>130688.75627696792</v>
      </c>
      <c r="F38" s="633">
        <v>166755.52279154517</v>
      </c>
      <c r="G38" s="633">
        <v>171362.93369679301</v>
      </c>
      <c r="H38" s="633">
        <v>304378.23005830904</v>
      </c>
      <c r="I38" s="633">
        <v>228147.19322011663</v>
      </c>
    </row>
    <row r="39" spans="1:9" s="85" customFormat="1" ht="21" customHeight="1">
      <c r="A39" s="83" t="s">
        <v>449</v>
      </c>
      <c r="B39" s="633">
        <v>29248.870397959185</v>
      </c>
      <c r="C39" s="633">
        <v>34858.410692419828</v>
      </c>
      <c r="D39" s="633">
        <v>49083.409682215744</v>
      </c>
      <c r="E39" s="633">
        <v>49299.384065597667</v>
      </c>
      <c r="F39" s="633">
        <v>52694.465389212826</v>
      </c>
      <c r="G39" s="633">
        <v>55612.878192419827</v>
      </c>
      <c r="H39" s="633">
        <v>62030.764603498545</v>
      </c>
      <c r="I39" s="633">
        <v>62564.301170553932</v>
      </c>
    </row>
    <row r="40" spans="1:9" s="85" customFormat="1" ht="21" customHeight="1">
      <c r="A40" s="83" t="s">
        <v>127</v>
      </c>
      <c r="B40" s="633">
        <v>15524.694941690961</v>
      </c>
      <c r="C40" s="633">
        <v>18716.776279883383</v>
      </c>
      <c r="D40" s="633">
        <v>22309.947160349857</v>
      </c>
      <c r="E40" s="633">
        <v>29480.843080174927</v>
      </c>
      <c r="F40" s="633">
        <v>28240.560061224489</v>
      </c>
      <c r="G40" s="633">
        <v>28026.403489795921</v>
      </c>
      <c r="H40" s="633">
        <v>34939.475705539364</v>
      </c>
      <c r="I40" s="633">
        <v>34666.334472303206</v>
      </c>
    </row>
    <row r="41" spans="1:9" s="85" customFormat="1" ht="21" customHeight="1">
      <c r="A41" s="83" t="s">
        <v>133</v>
      </c>
      <c r="B41" s="633">
        <v>0</v>
      </c>
      <c r="C41" s="633">
        <v>0</v>
      </c>
      <c r="D41" s="633">
        <v>0</v>
      </c>
      <c r="E41" s="633">
        <v>0</v>
      </c>
      <c r="F41" s="633">
        <v>0</v>
      </c>
      <c r="G41" s="633">
        <v>0</v>
      </c>
      <c r="H41" s="633">
        <v>0</v>
      </c>
      <c r="I41" s="633">
        <v>0</v>
      </c>
    </row>
    <row r="42" spans="1:9" s="85" customFormat="1" ht="21" customHeight="1">
      <c r="A42" s="83" t="s">
        <v>450</v>
      </c>
      <c r="B42" s="633">
        <v>0</v>
      </c>
      <c r="C42" s="633">
        <v>0</v>
      </c>
      <c r="D42" s="633">
        <v>0</v>
      </c>
      <c r="E42" s="633">
        <v>0</v>
      </c>
      <c r="F42" s="633">
        <v>0</v>
      </c>
      <c r="G42" s="633">
        <v>0</v>
      </c>
      <c r="H42" s="633">
        <v>0</v>
      </c>
      <c r="I42" s="633">
        <v>0</v>
      </c>
    </row>
    <row r="43" spans="1:9" s="86" customFormat="1" ht="43.5" customHeight="1" thickBot="1">
      <c r="A43" s="487" t="s">
        <v>109</v>
      </c>
      <c r="B43" s="634">
        <v>125732.76911516035</v>
      </c>
      <c r="C43" s="634">
        <v>163005.91087172012</v>
      </c>
      <c r="D43" s="634">
        <v>254878.25062973759</v>
      </c>
      <c r="E43" s="634">
        <v>589493.60942274053</v>
      </c>
      <c r="F43" s="634">
        <v>443224.9879533528</v>
      </c>
      <c r="G43" s="634">
        <v>484328.15285714285</v>
      </c>
      <c r="H43" s="634">
        <v>721337.95498250739</v>
      </c>
      <c r="I43" s="634">
        <v>627009.16799271142</v>
      </c>
    </row>
    <row r="44" spans="1:9" ht="24" customHeight="1" thickTop="1" thickBot="1">
      <c r="A44" s="29" t="s">
        <v>451</v>
      </c>
      <c r="B44" s="632">
        <v>143994.03435568511</v>
      </c>
      <c r="C44" s="632">
        <v>157933.57438483962</v>
      </c>
      <c r="D44" s="632">
        <v>178972.61108746356</v>
      </c>
      <c r="E44" s="632">
        <v>198740.88781486882</v>
      </c>
      <c r="F44" s="632">
        <v>245488.03720553935</v>
      </c>
      <c r="G44" s="632">
        <v>247194.90119825071</v>
      </c>
      <c r="H44" s="632">
        <v>269293.94800145773</v>
      </c>
      <c r="I44" s="632">
        <v>273541.1166297376</v>
      </c>
    </row>
    <row r="45" spans="1:9" s="85" customFormat="1" ht="21" customHeight="1" thickTop="1">
      <c r="A45" s="83" t="s">
        <v>148</v>
      </c>
      <c r="B45" s="633">
        <v>58400.48396501458</v>
      </c>
      <c r="C45" s="633">
        <v>136692.37172011661</v>
      </c>
      <c r="D45" s="633">
        <v>149237.95772594752</v>
      </c>
      <c r="E45" s="633">
        <v>166910.74198250729</v>
      </c>
      <c r="F45" s="633">
        <v>204868.01020408163</v>
      </c>
      <c r="G45" s="633">
        <v>204868.01020408163</v>
      </c>
      <c r="H45" s="633">
        <v>228150.66326530612</v>
      </c>
      <c r="I45" s="633">
        <v>228150.66326530612</v>
      </c>
    </row>
    <row r="46" spans="1:9" s="85" customFormat="1" ht="21" customHeight="1">
      <c r="A46" s="83" t="s">
        <v>152</v>
      </c>
      <c r="B46" s="633">
        <v>51020.408163265303</v>
      </c>
      <c r="C46" s="633">
        <v>0</v>
      </c>
      <c r="D46" s="633">
        <v>0</v>
      </c>
      <c r="E46" s="633">
        <v>0</v>
      </c>
      <c r="F46" s="633">
        <v>0</v>
      </c>
      <c r="G46" s="633">
        <v>0</v>
      </c>
      <c r="H46" s="633">
        <v>0</v>
      </c>
      <c r="I46" s="633">
        <v>0</v>
      </c>
    </row>
    <row r="47" spans="1:9" s="85" customFormat="1" ht="21" customHeight="1">
      <c r="A47" s="83" t="s">
        <v>156</v>
      </c>
      <c r="B47" s="633">
        <v>0</v>
      </c>
      <c r="C47" s="633">
        <v>0</v>
      </c>
      <c r="D47" s="633">
        <v>0</v>
      </c>
      <c r="E47" s="633">
        <v>0</v>
      </c>
      <c r="F47" s="633">
        <v>0</v>
      </c>
      <c r="G47" s="633">
        <v>0</v>
      </c>
      <c r="H47" s="633">
        <v>0</v>
      </c>
      <c r="I47" s="633">
        <v>0</v>
      </c>
    </row>
    <row r="48" spans="1:9" s="85" customFormat="1" ht="21" customHeight="1">
      <c r="A48" s="83" t="s">
        <v>452</v>
      </c>
      <c r="B48" s="633">
        <v>4271.4995043731778</v>
      </c>
      <c r="C48" s="633">
        <v>7301.662635568513</v>
      </c>
      <c r="D48" s="633">
        <v>8695.6166588921278</v>
      </c>
      <c r="E48" s="633">
        <v>10799.526902332362</v>
      </c>
      <c r="F48" s="633">
        <v>12902.585664723032</v>
      </c>
      <c r="G48" s="633">
        <v>12902.585664723032</v>
      </c>
      <c r="H48" s="633">
        <v>15674.327462099125</v>
      </c>
      <c r="I48" s="633">
        <v>15674.327462099125</v>
      </c>
    </row>
    <row r="49" spans="1:9" s="85" customFormat="1" ht="21" customHeight="1">
      <c r="A49" s="83" t="s">
        <v>164</v>
      </c>
      <c r="B49" s="633">
        <v>30301.642723032073</v>
      </c>
      <c r="C49" s="633">
        <v>13939.540029154517</v>
      </c>
      <c r="D49" s="633">
        <v>21039.036702623907</v>
      </c>
      <c r="E49" s="633">
        <v>21030.618930029155</v>
      </c>
      <c r="F49" s="633">
        <v>27717.441336734693</v>
      </c>
      <c r="G49" s="633">
        <v>29424.305329446066</v>
      </c>
      <c r="H49" s="633">
        <v>25468.957274052482</v>
      </c>
      <c r="I49" s="633">
        <v>29716.125902332362</v>
      </c>
    </row>
    <row r="50" spans="1:9" s="85" customFormat="1" ht="21" customHeight="1">
      <c r="A50" s="486" t="s">
        <v>453</v>
      </c>
      <c r="B50" s="633">
        <v>2.9154518950437319E-6</v>
      </c>
      <c r="C50" s="633">
        <v>0</v>
      </c>
      <c r="D50" s="633">
        <v>0</v>
      </c>
      <c r="E50" s="633">
        <v>0</v>
      </c>
      <c r="F50" s="633">
        <v>0</v>
      </c>
      <c r="G50" s="633">
        <v>27717.441338192424</v>
      </c>
      <c r="H50" s="633">
        <v>0</v>
      </c>
      <c r="I50" s="633">
        <v>25468.957274052482</v>
      </c>
    </row>
    <row r="51" spans="1:9" s="86" customFormat="1" ht="40.5" customHeight="1" thickBot="1">
      <c r="A51" s="488" t="s">
        <v>454</v>
      </c>
      <c r="B51" s="634">
        <v>30301.642720116615</v>
      </c>
      <c r="C51" s="634">
        <v>13939.540029154517</v>
      </c>
      <c r="D51" s="634">
        <v>21039.036702623907</v>
      </c>
      <c r="E51" s="634">
        <v>21030.618930029155</v>
      </c>
      <c r="F51" s="634">
        <v>27717.441336734693</v>
      </c>
      <c r="G51" s="634">
        <v>1706.8639912536444</v>
      </c>
      <c r="H51" s="634">
        <v>25468.957274052482</v>
      </c>
      <c r="I51" s="634">
        <v>4247.1686282798837</v>
      </c>
    </row>
    <row r="52" spans="1:9" ht="24" customHeight="1" thickTop="1" thickBot="1">
      <c r="A52" s="29" t="s">
        <v>455</v>
      </c>
      <c r="B52" s="632">
        <v>1682934.4959081635</v>
      </c>
      <c r="C52" s="632">
        <v>2122635.4467011662</v>
      </c>
      <c r="D52" s="632">
        <v>2848533.5384008749</v>
      </c>
      <c r="E52" s="632">
        <v>4233021.5428702626</v>
      </c>
      <c r="F52" s="632">
        <v>3259653.7376982509</v>
      </c>
      <c r="G52" s="632">
        <v>3112216.7089125365</v>
      </c>
      <c r="H52" s="632">
        <v>3827576.5257434398</v>
      </c>
      <c r="I52" s="632">
        <v>3527706.7782638483</v>
      </c>
    </row>
    <row r="53" spans="1:9" s="85" customFormat="1" ht="24" customHeight="1" thickTop="1">
      <c r="A53" s="83" t="s">
        <v>456</v>
      </c>
      <c r="B53" s="633">
        <v>86392.110516034969</v>
      </c>
      <c r="C53" s="633">
        <v>111990.96482944606</v>
      </c>
      <c r="D53" s="633">
        <v>161421.24567784255</v>
      </c>
      <c r="E53" s="633">
        <v>219794.83550000002</v>
      </c>
      <c r="F53" s="633">
        <v>231835.99173323615</v>
      </c>
      <c r="G53" s="633">
        <v>226994.10599708458</v>
      </c>
      <c r="H53" s="633">
        <v>212316.31049708455</v>
      </c>
      <c r="I53" s="633">
        <v>181657.92577405248</v>
      </c>
    </row>
    <row r="54" spans="1:9" s="86" customFormat="1" ht="21" customHeight="1">
      <c r="A54" s="488" t="s">
        <v>457</v>
      </c>
      <c r="B54" s="634">
        <v>20398.333718658891</v>
      </c>
      <c r="C54" s="634">
        <v>11947.835569970846</v>
      </c>
      <c r="D54" s="634">
        <v>20512.690790087465</v>
      </c>
      <c r="E54" s="634">
        <v>19039.685581632653</v>
      </c>
      <c r="F54" s="634">
        <v>37015.576068513117</v>
      </c>
      <c r="G54" s="634">
        <v>30155.852029154517</v>
      </c>
      <c r="H54" s="634">
        <v>12043.915317784256</v>
      </c>
      <c r="I54" s="634">
        <v>6333.3681166180759</v>
      </c>
    </row>
    <row r="55" spans="1:9" s="86" customFormat="1" ht="21" customHeight="1">
      <c r="A55" s="488" t="s">
        <v>458</v>
      </c>
      <c r="B55" s="634">
        <v>60186.542472303205</v>
      </c>
      <c r="C55" s="634">
        <v>94049.732499999998</v>
      </c>
      <c r="D55" s="634">
        <v>134551.25019241983</v>
      </c>
      <c r="E55" s="634">
        <v>194448.13703352769</v>
      </c>
      <c r="F55" s="634">
        <v>187524.23132507291</v>
      </c>
      <c r="G55" s="634">
        <v>189637.82317930029</v>
      </c>
      <c r="H55" s="634">
        <v>192538.62301166181</v>
      </c>
      <c r="I55" s="634">
        <v>167699.99423032071</v>
      </c>
    </row>
    <row r="56" spans="1:9" s="86" customFormat="1" ht="21" customHeight="1">
      <c r="A56" s="488" t="s">
        <v>459</v>
      </c>
      <c r="B56" s="634">
        <v>0</v>
      </c>
      <c r="C56" s="634">
        <v>0</v>
      </c>
      <c r="D56" s="634">
        <v>0</v>
      </c>
      <c r="E56" s="634">
        <v>0</v>
      </c>
      <c r="F56" s="634">
        <v>0</v>
      </c>
      <c r="G56" s="634">
        <v>0</v>
      </c>
      <c r="H56" s="634">
        <v>0</v>
      </c>
      <c r="I56" s="634">
        <v>0</v>
      </c>
    </row>
    <row r="57" spans="1:9" s="86" customFormat="1" ht="21" customHeight="1">
      <c r="A57" s="488" t="s">
        <v>460</v>
      </c>
      <c r="B57" s="634">
        <v>5807.2343250728863</v>
      </c>
      <c r="C57" s="634">
        <v>5993.3967594752185</v>
      </c>
      <c r="D57" s="634">
        <v>6357.3046953352768</v>
      </c>
      <c r="E57" s="634">
        <v>6307.0128848396507</v>
      </c>
      <c r="F57" s="634">
        <v>7296.1843396501454</v>
      </c>
      <c r="G57" s="634">
        <v>7200.4307886297374</v>
      </c>
      <c r="H57" s="634">
        <v>7733.7721676384836</v>
      </c>
      <c r="I57" s="634">
        <v>7624.5634271137023</v>
      </c>
    </row>
    <row r="58" spans="1:9" s="86" customFormat="1" ht="21" customHeight="1">
      <c r="A58" s="488" t="s">
        <v>461</v>
      </c>
      <c r="B58" s="634">
        <v>0</v>
      </c>
      <c r="C58" s="634">
        <v>0</v>
      </c>
      <c r="D58" s="634">
        <v>0</v>
      </c>
      <c r="E58" s="634">
        <v>0</v>
      </c>
      <c r="F58" s="634">
        <v>0</v>
      </c>
      <c r="G58" s="634">
        <v>0</v>
      </c>
      <c r="H58" s="634">
        <v>0</v>
      </c>
      <c r="I58" s="634">
        <v>0</v>
      </c>
    </row>
    <row r="59" spans="1:9" s="86" customFormat="1" ht="61.5" customHeight="1" thickBot="1">
      <c r="A59" s="487" t="s">
        <v>462</v>
      </c>
      <c r="B59" s="634">
        <v>5848861.4025218664</v>
      </c>
      <c r="C59" s="634">
        <v>6990398.6548688048</v>
      </c>
      <c r="D59" s="634">
        <v>7305936.3873177841</v>
      </c>
      <c r="E59" s="634">
        <v>7597474.295329446</v>
      </c>
      <c r="F59" s="634">
        <v>7882789.9797667628</v>
      </c>
      <c r="G59" s="634">
        <v>7971512.9068848398</v>
      </c>
      <c r="H59" s="634">
        <v>8316172.5533250729</v>
      </c>
      <c r="I59" s="634">
        <v>8351398.9450000003</v>
      </c>
    </row>
    <row r="60" spans="1:9" ht="31.5" customHeight="1" thickTop="1" thickBot="1">
      <c r="A60" s="489" t="s">
        <v>463</v>
      </c>
      <c r="B60" s="632"/>
      <c r="C60" s="632"/>
      <c r="D60" s="632"/>
      <c r="E60" s="632"/>
      <c r="F60" s="632"/>
      <c r="G60" s="632"/>
      <c r="H60" s="632"/>
      <c r="I60" s="632"/>
    </row>
    <row r="61" spans="1:9" ht="30" customHeight="1" thickTop="1">
      <c r="A61" s="32" t="s">
        <v>464</v>
      </c>
      <c r="B61" s="635">
        <v>70366.317383381931</v>
      </c>
      <c r="C61" s="635">
        <v>102711.33577696791</v>
      </c>
      <c r="D61" s="635">
        <v>153712.42358892129</v>
      </c>
      <c r="E61" s="635">
        <v>170665.22460641401</v>
      </c>
      <c r="F61" s="635">
        <v>179529.96245335278</v>
      </c>
      <c r="G61" s="635">
        <v>16318.628549562682</v>
      </c>
      <c r="H61" s="635">
        <v>201395.12643731778</v>
      </c>
      <c r="I61" s="635">
        <v>17958.218653061223</v>
      </c>
    </row>
    <row r="62" spans="1:9" ht="21" customHeight="1">
      <c r="A62" s="34" t="s">
        <v>465</v>
      </c>
      <c r="B62" s="635">
        <v>-12341.034618075802</v>
      </c>
      <c r="C62" s="635">
        <v>-14789.971135568514</v>
      </c>
      <c r="D62" s="635">
        <v>-20921.074844023326</v>
      </c>
      <c r="E62" s="635">
        <v>-28284.826622448978</v>
      </c>
      <c r="F62" s="635">
        <v>-25508.684017492713</v>
      </c>
      <c r="G62" s="635">
        <v>-2221.7053032069971</v>
      </c>
      <c r="H62" s="635">
        <v>-32722.370199708457</v>
      </c>
      <c r="I62" s="635">
        <v>-3526.9684577259472</v>
      </c>
    </row>
    <row r="63" spans="1:9" ht="21.75" customHeight="1">
      <c r="A63" s="490" t="s">
        <v>466</v>
      </c>
      <c r="B63" s="635">
        <v>58025.282765306125</v>
      </c>
      <c r="C63" s="635">
        <v>87921.364641399428</v>
      </c>
      <c r="D63" s="635">
        <v>132791.34874489796</v>
      </c>
      <c r="E63" s="635">
        <v>142380.397983965</v>
      </c>
      <c r="F63" s="635">
        <v>154021.27843586006</v>
      </c>
      <c r="G63" s="635">
        <v>14096.923246355684</v>
      </c>
      <c r="H63" s="635">
        <v>168672.75623760934</v>
      </c>
      <c r="I63" s="635">
        <v>14431.250195335277</v>
      </c>
    </row>
    <row r="64" spans="1:9">
      <c r="A64" s="32" t="s">
        <v>467</v>
      </c>
      <c r="B64" s="635">
        <v>53143.475743440242</v>
      </c>
      <c r="C64" s="635">
        <v>52544.63265306122</v>
      </c>
      <c r="D64" s="635">
        <v>54633.831546647234</v>
      </c>
      <c r="E64" s="635">
        <v>65125.318705539357</v>
      </c>
      <c r="F64" s="635">
        <v>76610.886247813411</v>
      </c>
      <c r="G64" s="635">
        <v>6642.7999023323609</v>
      </c>
      <c r="H64" s="635">
        <v>82725.742551020405</v>
      </c>
      <c r="I64" s="635">
        <v>8366.2300160349841</v>
      </c>
    </row>
    <row r="65" spans="1:9">
      <c r="A65" s="34" t="s">
        <v>468</v>
      </c>
      <c r="B65" s="635">
        <v>-19555.314408163264</v>
      </c>
      <c r="C65" s="635">
        <v>-12280.68147521866</v>
      </c>
      <c r="D65" s="635">
        <v>-13623.494819241982</v>
      </c>
      <c r="E65" s="635">
        <v>-14029.287900874635</v>
      </c>
      <c r="F65" s="635">
        <v>-26874.668651603497</v>
      </c>
      <c r="G65" s="635">
        <v>-2933.4137434402332</v>
      </c>
      <c r="H65" s="635">
        <v>-30902.790056851311</v>
      </c>
      <c r="I65" s="635">
        <v>-2489.0572711370264</v>
      </c>
    </row>
    <row r="66" spans="1:9">
      <c r="A66" s="33" t="s">
        <v>469</v>
      </c>
      <c r="B66" s="635">
        <v>91613.444100583089</v>
      </c>
      <c r="C66" s="635">
        <v>128185.31581924198</v>
      </c>
      <c r="D66" s="635">
        <v>173801.68547230319</v>
      </c>
      <c r="E66" s="635">
        <v>193476.42878862974</v>
      </c>
      <c r="F66" s="635">
        <v>203757.49603206996</v>
      </c>
      <c r="G66" s="635">
        <v>17806.309405247812</v>
      </c>
      <c r="H66" s="635">
        <v>220495.70873177843</v>
      </c>
      <c r="I66" s="635">
        <v>20308.422940233238</v>
      </c>
    </row>
    <row r="67" spans="1:9">
      <c r="A67" s="32" t="s">
        <v>470</v>
      </c>
      <c r="B67" s="635">
        <v>20258.9276574344</v>
      </c>
      <c r="C67" s="635">
        <v>26408.733084548105</v>
      </c>
      <c r="D67" s="635">
        <v>28056.738674927117</v>
      </c>
      <c r="E67" s="635">
        <v>30767.659307580176</v>
      </c>
      <c r="F67" s="635">
        <v>41604.414706997086</v>
      </c>
      <c r="G67" s="635">
        <v>2359.1837521865887</v>
      </c>
      <c r="H67" s="635">
        <v>36252.073902332362</v>
      </c>
      <c r="I67" s="635">
        <v>2412.5303775510206</v>
      </c>
    </row>
    <row r="68" spans="1:9">
      <c r="A68" s="32" t="s">
        <v>471</v>
      </c>
      <c r="B68" s="635">
        <v>-25064.616701166178</v>
      </c>
      <c r="C68" s="635">
        <v>-43433.857383381925</v>
      </c>
      <c r="D68" s="635">
        <v>-43340.811784256555</v>
      </c>
      <c r="E68" s="635">
        <v>-43543.836532069974</v>
      </c>
      <c r="F68" s="635">
        <v>-54714.484380466478</v>
      </c>
      <c r="G68" s="635">
        <v>-3913.8275976676382</v>
      </c>
      <c r="H68" s="635">
        <v>-60489.022591836736</v>
      </c>
      <c r="I68" s="635">
        <v>-3144.0707667638485</v>
      </c>
    </row>
    <row r="69" spans="1:9">
      <c r="A69" s="490" t="s">
        <v>472</v>
      </c>
      <c r="B69" s="635">
        <v>86807.755056851311</v>
      </c>
      <c r="C69" s="635">
        <v>111160.19152040817</v>
      </c>
      <c r="D69" s="635">
        <v>158517.61236297374</v>
      </c>
      <c r="E69" s="635">
        <v>180700.25156413994</v>
      </c>
      <c r="F69" s="635">
        <v>190647.42635860058</v>
      </c>
      <c r="G69" s="635">
        <v>16251.665559766763</v>
      </c>
      <c r="H69" s="635">
        <v>196258.76004227408</v>
      </c>
      <c r="I69" s="635">
        <v>19576.882551020408</v>
      </c>
    </row>
    <row r="70" spans="1:9">
      <c r="A70" s="34" t="s">
        <v>473</v>
      </c>
      <c r="B70" s="635">
        <v>-64676.52021574344</v>
      </c>
      <c r="C70" s="635">
        <v>-92148.096389212835</v>
      </c>
      <c r="D70" s="635">
        <v>-124484.86164868805</v>
      </c>
      <c r="E70" s="635">
        <v>-147247.05974489797</v>
      </c>
      <c r="F70" s="635">
        <v>-149771.38599271138</v>
      </c>
      <c r="G70" s="635">
        <v>-13901.160842565598</v>
      </c>
      <c r="H70" s="635">
        <v>-153162.82657434401</v>
      </c>
      <c r="I70" s="635">
        <v>-14717.192329446063</v>
      </c>
    </row>
    <row r="71" spans="1:9">
      <c r="A71" s="33" t="s">
        <v>474</v>
      </c>
      <c r="B71" s="635">
        <v>22131.234841107871</v>
      </c>
      <c r="C71" s="635">
        <v>19012.095131195336</v>
      </c>
      <c r="D71" s="635">
        <v>34032.750714285714</v>
      </c>
      <c r="E71" s="635">
        <v>33453.191819241983</v>
      </c>
      <c r="F71" s="635">
        <v>40876.04036588921</v>
      </c>
      <c r="G71" s="635">
        <v>2350.5047172011659</v>
      </c>
      <c r="H71" s="635">
        <v>43095.933467930023</v>
      </c>
      <c r="I71" s="635">
        <v>4859.6902215743439</v>
      </c>
    </row>
    <row r="72" spans="1:9">
      <c r="A72" s="33" t="s">
        <v>475</v>
      </c>
      <c r="B72" s="635">
        <v>1793.5531239067054</v>
      </c>
      <c r="C72" s="635">
        <v>7.4788527696792997</v>
      </c>
      <c r="D72" s="635">
        <v>10.021879008746355</v>
      </c>
      <c r="E72" s="635">
        <v>9.3718250728862991</v>
      </c>
      <c r="F72" s="635">
        <v>13.507320699708455</v>
      </c>
      <c r="G72" s="635">
        <v>0.79478425655976681</v>
      </c>
      <c r="H72" s="635">
        <v>5.410224489795918</v>
      </c>
      <c r="I72" s="635">
        <v>0.2662244897959184</v>
      </c>
    </row>
    <row r="73" spans="1:9">
      <c r="A73" s="34" t="s">
        <v>476</v>
      </c>
      <c r="B73" s="635">
        <v>2.0699708454810492E-4</v>
      </c>
      <c r="C73" s="635">
        <v>2.9154518950437319E-6</v>
      </c>
      <c r="D73" s="635">
        <v>1.4577259475218659E-6</v>
      </c>
      <c r="E73" s="635">
        <v>0</v>
      </c>
      <c r="F73" s="635">
        <v>0</v>
      </c>
      <c r="G73" s="635">
        <v>1.4577259475218659E-6</v>
      </c>
      <c r="H73" s="635">
        <v>1.4577259475218659E-6</v>
      </c>
      <c r="I73" s="635">
        <v>0</v>
      </c>
    </row>
    <row r="74" spans="1:9">
      <c r="A74" s="34" t="s">
        <v>477</v>
      </c>
      <c r="B74" s="635">
        <v>1793.5529169096208</v>
      </c>
      <c r="C74" s="635">
        <v>7.4788498542274064</v>
      </c>
      <c r="D74" s="635">
        <v>10.021877551020408</v>
      </c>
      <c r="E74" s="635">
        <v>9.3718250728862991</v>
      </c>
      <c r="F74" s="635">
        <v>13.507320699708455</v>
      </c>
      <c r="G74" s="635">
        <v>0.79478279883381919</v>
      </c>
      <c r="H74" s="635">
        <v>5.41022303206997</v>
      </c>
      <c r="I74" s="635">
        <v>0.2662244897959184</v>
      </c>
    </row>
    <row r="75" spans="1:9">
      <c r="A75" s="490" t="s">
        <v>478</v>
      </c>
      <c r="B75" s="635">
        <v>-1758.3094912536442</v>
      </c>
      <c r="C75" s="635">
        <v>-41.42998688046648</v>
      </c>
      <c r="D75" s="635">
        <v>-171.32352186588921</v>
      </c>
      <c r="E75" s="635">
        <v>-173.92058892128281</v>
      </c>
      <c r="F75" s="635">
        <v>-432.25050291545193</v>
      </c>
      <c r="G75" s="635">
        <v>-74.435510204081623</v>
      </c>
      <c r="H75" s="635">
        <v>-27.92147084548105</v>
      </c>
      <c r="I75" s="635">
        <v>-2.7878250728862972</v>
      </c>
    </row>
    <row r="76" spans="1:9">
      <c r="A76" s="490" t="s">
        <v>1446</v>
      </c>
      <c r="B76" s="635">
        <v>-2.0408163265306126E-5</v>
      </c>
      <c r="C76" s="635">
        <v>-1.4577259475218659E-6</v>
      </c>
      <c r="D76" s="635">
        <v>-116.43143440233237</v>
      </c>
      <c r="E76" s="635">
        <v>-111.65554227405249</v>
      </c>
      <c r="F76" s="635">
        <v>-387.74646793002916</v>
      </c>
      <c r="G76" s="635">
        <v>-71.273600583090385</v>
      </c>
      <c r="H76" s="635">
        <v>0</v>
      </c>
      <c r="I76" s="635">
        <v>0</v>
      </c>
    </row>
    <row r="77" spans="1:9">
      <c r="A77" s="34" t="s">
        <v>479</v>
      </c>
      <c r="B77" s="635">
        <v>-1758.3094708454812</v>
      </c>
      <c r="C77" s="635">
        <v>-41.429985422740522</v>
      </c>
      <c r="D77" s="635">
        <v>-54.892087463556848</v>
      </c>
      <c r="E77" s="635">
        <v>-62.265046647230321</v>
      </c>
      <c r="F77" s="635">
        <v>-44.504034985422741</v>
      </c>
      <c r="G77" s="635">
        <v>-3.1619096209912536</v>
      </c>
      <c r="H77" s="635">
        <v>-27.92147084548105</v>
      </c>
      <c r="I77" s="635">
        <v>-2.7878250728862972</v>
      </c>
    </row>
    <row r="78" spans="1:9">
      <c r="A78" s="490" t="s">
        <v>480</v>
      </c>
      <c r="B78" s="635">
        <v>22166.478473760937</v>
      </c>
      <c r="C78" s="635">
        <v>18978.143997084546</v>
      </c>
      <c r="D78" s="635">
        <v>33871.449071428571</v>
      </c>
      <c r="E78" s="635">
        <v>33288.643055393586</v>
      </c>
      <c r="F78" s="635">
        <v>40457.297183673472</v>
      </c>
      <c r="G78" s="635">
        <v>2276.8639912536446</v>
      </c>
      <c r="H78" s="635">
        <v>43073.422221574343</v>
      </c>
      <c r="I78" s="635">
        <v>4857.1686209912532</v>
      </c>
    </row>
    <row r="79" spans="1:9">
      <c r="A79" s="32" t="s">
        <v>481</v>
      </c>
      <c r="B79" s="635">
        <v>0</v>
      </c>
      <c r="C79" s="635">
        <v>0</v>
      </c>
      <c r="D79" s="635">
        <v>0</v>
      </c>
      <c r="E79" s="635">
        <v>0</v>
      </c>
      <c r="F79" s="635">
        <v>0</v>
      </c>
      <c r="G79" s="635">
        <v>0</v>
      </c>
      <c r="H79" s="635">
        <v>-4.3731778425655976E-6</v>
      </c>
      <c r="I79" s="635">
        <v>0</v>
      </c>
    </row>
    <row r="80" spans="1:9">
      <c r="A80" s="33" t="s">
        <v>482</v>
      </c>
      <c r="B80" s="635">
        <v>22166.478473760937</v>
      </c>
      <c r="C80" s="635">
        <v>18978.143997084546</v>
      </c>
      <c r="D80" s="635">
        <v>33871.449071428571</v>
      </c>
      <c r="E80" s="635">
        <v>33288.643055393586</v>
      </c>
      <c r="F80" s="635">
        <v>40457.297183673472</v>
      </c>
      <c r="G80" s="635">
        <v>2276.8639912536446</v>
      </c>
      <c r="H80" s="635">
        <v>43073.422217201165</v>
      </c>
      <c r="I80" s="635">
        <v>4857.1686209912532</v>
      </c>
    </row>
    <row r="81" spans="1:9">
      <c r="A81" s="32" t="s">
        <v>483</v>
      </c>
      <c r="B81" s="635">
        <v>14438.664411078717</v>
      </c>
      <c r="C81" s="635">
        <v>-14.384148688046647</v>
      </c>
      <c r="D81" s="635">
        <v>0.61239067055393581</v>
      </c>
      <c r="E81" s="635">
        <v>187.55136005830906</v>
      </c>
      <c r="F81" s="635">
        <v>797.41818075801746</v>
      </c>
      <c r="G81" s="635">
        <v>0</v>
      </c>
      <c r="H81" s="635">
        <v>1578.2924314868806</v>
      </c>
      <c r="I81" s="635">
        <v>0</v>
      </c>
    </row>
    <row r="82" spans="1:9" ht="21" customHeight="1">
      <c r="A82" s="490" t="s">
        <v>484</v>
      </c>
      <c r="B82" s="635">
        <v>36605.142884839646</v>
      </c>
      <c r="C82" s="635">
        <v>18963.759848396501</v>
      </c>
      <c r="D82" s="635">
        <v>33872.061462099125</v>
      </c>
      <c r="E82" s="635">
        <v>33476.194415451893</v>
      </c>
      <c r="F82" s="635">
        <v>41254.715364431482</v>
      </c>
      <c r="G82" s="635">
        <v>2276.8639912536446</v>
      </c>
      <c r="H82" s="635">
        <v>44651.714648688045</v>
      </c>
      <c r="I82" s="635">
        <v>4857.1686209912532</v>
      </c>
    </row>
    <row r="83" spans="1:9" ht="21" customHeight="1">
      <c r="A83" s="32" t="s">
        <v>485</v>
      </c>
      <c r="B83" s="635">
        <v>0</v>
      </c>
      <c r="C83" s="635">
        <v>0</v>
      </c>
      <c r="D83" s="635">
        <v>0</v>
      </c>
      <c r="E83" s="635">
        <v>0</v>
      </c>
      <c r="F83" s="635">
        <v>0</v>
      </c>
      <c r="G83" s="635">
        <v>0</v>
      </c>
      <c r="H83" s="635">
        <v>0</v>
      </c>
      <c r="I83" s="635">
        <v>0</v>
      </c>
    </row>
    <row r="84" spans="1:9" ht="21" customHeight="1">
      <c r="A84" s="490" t="s">
        <v>486</v>
      </c>
      <c r="B84" s="635">
        <v>36605.142884839646</v>
      </c>
      <c r="C84" s="635">
        <v>18963.759848396501</v>
      </c>
      <c r="D84" s="635">
        <v>33872.061462099125</v>
      </c>
      <c r="E84" s="635">
        <v>33476.194415451893</v>
      </c>
      <c r="F84" s="635">
        <v>41254.715364431482</v>
      </c>
      <c r="G84" s="635">
        <v>2276.8639912536446</v>
      </c>
      <c r="H84" s="635">
        <v>44651.714648688045</v>
      </c>
      <c r="I84" s="635">
        <v>4857.1686209912532</v>
      </c>
    </row>
    <row r="85" spans="1:9" ht="18" customHeight="1" thickBot="1">
      <c r="A85" s="32" t="s">
        <v>487</v>
      </c>
      <c r="B85" s="635">
        <v>-6303.5001457725948</v>
      </c>
      <c r="C85" s="635">
        <v>-5024.2198192419828</v>
      </c>
      <c r="D85" s="635">
        <v>-12833.024759475218</v>
      </c>
      <c r="E85" s="635">
        <v>-12445.575485422742</v>
      </c>
      <c r="F85" s="635">
        <v>-13537.274023323616</v>
      </c>
      <c r="G85" s="635">
        <v>-570</v>
      </c>
      <c r="H85" s="635">
        <v>-19182.757377551021</v>
      </c>
      <c r="I85" s="635">
        <v>-610</v>
      </c>
    </row>
    <row r="86" spans="1:9" ht="24" customHeight="1" thickTop="1" thickBot="1">
      <c r="A86" s="29" t="s">
        <v>488</v>
      </c>
      <c r="B86" s="632">
        <v>30301.642739067054</v>
      </c>
      <c r="C86" s="632">
        <v>13939.540029154517</v>
      </c>
      <c r="D86" s="632">
        <v>21039.036702623907</v>
      </c>
      <c r="E86" s="632">
        <v>21030.618930029155</v>
      </c>
      <c r="F86" s="632">
        <v>27717.441341107871</v>
      </c>
      <c r="G86" s="632">
        <v>1706.8639912536444</v>
      </c>
      <c r="H86" s="632">
        <v>25468.957271137027</v>
      </c>
      <c r="I86" s="632">
        <v>4247.1686209912532</v>
      </c>
    </row>
    <row r="87" spans="1:9" ht="15" customHeight="1" thickTop="1" thickBot="1">
      <c r="A87" s="491"/>
      <c r="B87" s="636"/>
      <c r="C87" s="636"/>
      <c r="D87" s="636"/>
      <c r="E87" s="636"/>
      <c r="F87" s="636"/>
      <c r="G87" s="636"/>
      <c r="H87" s="636"/>
      <c r="I87" s="636"/>
    </row>
    <row r="88" spans="1:9" ht="28.5" customHeight="1" thickTop="1">
      <c r="A88" s="492"/>
      <c r="B88" s="35"/>
      <c r="C88" s="35"/>
      <c r="D88" s="35"/>
      <c r="E88" s="35"/>
      <c r="F88" s="35"/>
      <c r="G88" s="35"/>
      <c r="H88" s="35"/>
    </row>
    <row r="89" spans="1:9">
      <c r="A89" s="492"/>
      <c r="B89" s="35"/>
      <c r="C89" s="35"/>
      <c r="D89" s="35"/>
      <c r="E89" s="35"/>
      <c r="F89" s="35"/>
      <c r="G89" s="35"/>
      <c r="H89" s="35"/>
    </row>
    <row r="90" spans="1:9" ht="19.5">
      <c r="A90" s="493"/>
      <c r="B90" s="35"/>
      <c r="C90" s="35"/>
      <c r="D90" s="35"/>
      <c r="E90" s="35"/>
      <c r="F90" s="35"/>
      <c r="G90" s="35"/>
      <c r="H90" s="35"/>
    </row>
    <row r="91" spans="1:9" ht="19.5">
      <c r="A91" s="493"/>
      <c r="B91" s="35"/>
      <c r="C91" s="35"/>
      <c r="D91" s="35"/>
      <c r="E91" s="35"/>
      <c r="F91" s="35"/>
      <c r="G91" s="35"/>
      <c r="H91" s="35"/>
    </row>
    <row r="92" spans="1:9" ht="19.5">
      <c r="A92" s="493"/>
      <c r="B92" s="35"/>
      <c r="C92" s="35"/>
      <c r="D92" s="35"/>
      <c r="E92" s="35"/>
      <c r="F92" s="35"/>
      <c r="G92" s="35"/>
      <c r="H92" s="35"/>
    </row>
    <row r="93" spans="1:9" ht="19.5">
      <c r="A93" s="494"/>
      <c r="B93" s="35"/>
      <c r="C93" s="35"/>
      <c r="D93" s="35"/>
      <c r="E93" s="35"/>
      <c r="F93" s="35"/>
      <c r="G93" s="35"/>
      <c r="H93" s="35"/>
    </row>
    <row r="94" spans="1:9" ht="19.5">
      <c r="A94" s="494"/>
      <c r="B94" s="35"/>
      <c r="C94" s="35"/>
      <c r="D94" s="35"/>
      <c r="E94" s="35"/>
      <c r="F94" s="35"/>
      <c r="G94" s="35"/>
      <c r="H94" s="35"/>
    </row>
    <row r="95" spans="1:9" ht="19.5">
      <c r="A95" s="494"/>
      <c r="B95" s="35"/>
      <c r="C95" s="35"/>
      <c r="D95" s="35"/>
      <c r="E95" s="35"/>
      <c r="F95" s="35"/>
      <c r="G95" s="35"/>
      <c r="H95" s="35"/>
    </row>
    <row r="96" spans="1:9" ht="19.5">
      <c r="A96" s="493"/>
      <c r="B96" s="35"/>
      <c r="C96" s="35"/>
      <c r="D96" s="35"/>
      <c r="E96" s="35"/>
      <c r="F96" s="35"/>
      <c r="G96" s="35"/>
      <c r="H96" s="35"/>
    </row>
    <row r="97" spans="1:8" ht="19.5">
      <c r="A97" s="493"/>
      <c r="B97" s="35"/>
      <c r="C97" s="35"/>
      <c r="D97" s="35"/>
      <c r="E97" s="35"/>
      <c r="F97" s="35"/>
      <c r="G97" s="35"/>
      <c r="H97" s="35"/>
    </row>
    <row r="98" spans="1:8" ht="19.5">
      <c r="A98" s="493"/>
      <c r="B98" s="35"/>
      <c r="C98" s="35"/>
      <c r="D98" s="35"/>
      <c r="E98" s="35"/>
      <c r="F98" s="35"/>
      <c r="G98" s="35"/>
      <c r="H98" s="35"/>
    </row>
    <row r="99" spans="1:8" ht="19.5">
      <c r="A99" s="493"/>
      <c r="B99" s="35"/>
      <c r="C99" s="35"/>
      <c r="D99" s="35"/>
      <c r="E99" s="35"/>
      <c r="F99" s="35"/>
      <c r="G99" s="35"/>
      <c r="H99" s="35"/>
    </row>
    <row r="100" spans="1:8" ht="19.5">
      <c r="A100" s="493"/>
      <c r="B100" s="35"/>
      <c r="C100" s="35"/>
      <c r="D100" s="35"/>
      <c r="E100" s="35"/>
      <c r="F100" s="35"/>
      <c r="G100" s="35"/>
      <c r="H100" s="35"/>
    </row>
    <row r="101" spans="1:8" ht="19.5">
      <c r="A101" s="87"/>
      <c r="B101" s="35"/>
      <c r="C101" s="35"/>
      <c r="D101" s="35"/>
      <c r="E101" s="35"/>
      <c r="F101" s="35"/>
      <c r="G101" s="35"/>
      <c r="H101" s="35"/>
    </row>
    <row r="102" spans="1:8">
      <c r="A102" s="88"/>
      <c r="B102" s="35"/>
      <c r="C102" s="35"/>
      <c r="D102" s="35"/>
      <c r="E102" s="35"/>
      <c r="F102" s="35"/>
      <c r="G102" s="35"/>
      <c r="H102" s="35"/>
    </row>
    <row r="103" spans="1:8">
      <c r="A103" s="88"/>
      <c r="B103" s="35"/>
      <c r="C103" s="35"/>
      <c r="D103" s="35"/>
      <c r="E103" s="35"/>
      <c r="F103" s="35"/>
      <c r="G103" s="35"/>
      <c r="H103" s="35"/>
    </row>
    <row r="104" spans="1:8">
      <c r="A104" s="88"/>
      <c r="B104" s="35"/>
      <c r="C104" s="35"/>
      <c r="D104" s="35"/>
      <c r="E104" s="35"/>
      <c r="F104" s="35"/>
      <c r="G104" s="35"/>
      <c r="H104" s="35"/>
    </row>
    <row r="105" spans="1:8">
      <c r="A105" s="88"/>
      <c r="B105" s="35"/>
      <c r="C105" s="35"/>
      <c r="D105" s="35"/>
      <c r="E105" s="35"/>
      <c r="F105" s="35"/>
      <c r="G105" s="35"/>
      <c r="H105" s="35"/>
    </row>
    <row r="106" spans="1:8">
      <c r="A106" s="88"/>
      <c r="B106" s="35"/>
      <c r="C106" s="35"/>
      <c r="D106" s="35"/>
      <c r="E106" s="35"/>
      <c r="F106" s="35"/>
      <c r="G106" s="35"/>
      <c r="H106" s="35"/>
    </row>
    <row r="107" spans="1:8">
      <c r="A107" s="88"/>
      <c r="B107" s="35"/>
      <c r="C107" s="35"/>
      <c r="D107" s="35"/>
      <c r="E107" s="35"/>
      <c r="F107" s="35"/>
      <c r="G107" s="35"/>
      <c r="H107" s="35"/>
    </row>
    <row r="108" spans="1:8">
      <c r="A108" s="88"/>
      <c r="B108" s="35"/>
      <c r="C108" s="35"/>
      <c r="D108" s="35"/>
      <c r="E108" s="35"/>
      <c r="F108" s="35"/>
      <c r="G108" s="35"/>
      <c r="H108" s="35"/>
    </row>
    <row r="109" spans="1:8">
      <c r="A109" s="88"/>
      <c r="B109" s="35"/>
      <c r="C109" s="35"/>
      <c r="D109" s="35"/>
      <c r="E109" s="35"/>
      <c r="F109" s="35"/>
      <c r="G109" s="35"/>
      <c r="H109" s="35"/>
    </row>
    <row r="110" spans="1:8" ht="19.5">
      <c r="A110" s="493"/>
      <c r="B110" s="35"/>
      <c r="C110" s="35"/>
      <c r="D110" s="35"/>
      <c r="E110" s="35"/>
      <c r="F110" s="35"/>
      <c r="G110" s="35"/>
      <c r="H110" s="35"/>
    </row>
    <row r="111" spans="1:8" ht="19.5">
      <c r="A111" s="493"/>
      <c r="B111" s="35"/>
      <c r="C111" s="35"/>
      <c r="D111" s="35"/>
      <c r="E111" s="35"/>
      <c r="F111" s="35"/>
      <c r="G111" s="35"/>
      <c r="H111" s="35"/>
    </row>
    <row r="112" spans="1:8" ht="19.5">
      <c r="A112" s="494"/>
      <c r="B112" s="35"/>
      <c r="C112" s="35"/>
      <c r="D112" s="35"/>
      <c r="E112" s="35"/>
      <c r="F112" s="35"/>
      <c r="G112" s="35"/>
      <c r="H112" s="35"/>
    </row>
    <row r="113" spans="1:8" ht="19.5">
      <c r="A113" s="494"/>
      <c r="B113" s="35"/>
      <c r="C113" s="35"/>
      <c r="D113" s="35"/>
      <c r="E113" s="35"/>
      <c r="F113" s="35"/>
      <c r="G113" s="35"/>
      <c r="H113" s="35"/>
    </row>
    <row r="114" spans="1:8" ht="19.5">
      <c r="A114" s="494"/>
      <c r="B114" s="35"/>
      <c r="C114" s="35"/>
      <c r="D114" s="35"/>
      <c r="E114" s="35"/>
      <c r="F114" s="35"/>
      <c r="G114" s="35"/>
      <c r="H114" s="35"/>
    </row>
    <row r="115" spans="1:8" ht="19.5">
      <c r="A115" s="493"/>
      <c r="B115" s="35"/>
      <c r="C115" s="35"/>
      <c r="D115" s="35"/>
      <c r="E115" s="35"/>
      <c r="F115" s="35"/>
      <c r="G115" s="35"/>
      <c r="H115" s="35"/>
    </row>
    <row r="116" spans="1:8" ht="19.5">
      <c r="A116" s="493"/>
      <c r="B116" s="35"/>
      <c r="C116" s="35"/>
      <c r="D116" s="35"/>
      <c r="E116" s="35"/>
      <c r="F116" s="35"/>
      <c r="G116" s="35"/>
      <c r="H116" s="35"/>
    </row>
    <row r="117" spans="1:8" ht="19.5">
      <c r="A117" s="493"/>
      <c r="B117" s="35"/>
      <c r="C117" s="35"/>
      <c r="D117" s="35"/>
      <c r="E117" s="35"/>
      <c r="F117" s="35"/>
      <c r="G117" s="35"/>
      <c r="H117" s="35"/>
    </row>
    <row r="118" spans="1:8" ht="19.5">
      <c r="A118" s="493"/>
      <c r="B118" s="35"/>
      <c r="C118" s="35"/>
      <c r="D118" s="35"/>
      <c r="E118" s="35"/>
      <c r="F118" s="35"/>
      <c r="G118" s="35"/>
      <c r="H118" s="35"/>
    </row>
    <row r="119" spans="1:8" ht="19.5">
      <c r="A119" s="493"/>
      <c r="B119" s="35"/>
      <c r="C119" s="35"/>
      <c r="D119" s="35"/>
      <c r="E119" s="35"/>
      <c r="F119" s="35"/>
      <c r="G119" s="35"/>
      <c r="H119" s="35"/>
    </row>
    <row r="120" spans="1:8" ht="19.5">
      <c r="A120" s="493"/>
      <c r="B120" s="35"/>
      <c r="C120" s="35"/>
      <c r="D120" s="35"/>
      <c r="E120" s="35"/>
      <c r="F120" s="35"/>
      <c r="G120" s="35"/>
      <c r="H120" s="35"/>
    </row>
    <row r="121" spans="1:8" ht="19.5">
      <c r="A121" s="493"/>
      <c r="B121" s="35"/>
      <c r="C121" s="35"/>
      <c r="D121" s="35"/>
      <c r="E121" s="35"/>
      <c r="F121" s="35"/>
      <c r="G121" s="35"/>
      <c r="H121" s="35"/>
    </row>
    <row r="122" spans="1:8" ht="19.5">
      <c r="A122" s="494"/>
      <c r="B122" s="35"/>
      <c r="C122" s="35"/>
      <c r="D122" s="35"/>
      <c r="E122" s="35"/>
      <c r="F122" s="35"/>
      <c r="G122" s="35"/>
      <c r="H122" s="35"/>
    </row>
    <row r="123" spans="1:8" ht="19.5">
      <c r="A123" s="493"/>
      <c r="B123" s="35"/>
      <c r="C123" s="35"/>
      <c r="D123" s="35"/>
      <c r="E123" s="35"/>
      <c r="F123" s="35"/>
      <c r="G123" s="35"/>
      <c r="H123" s="35"/>
    </row>
    <row r="124" spans="1:8" ht="19.5">
      <c r="A124" s="493"/>
      <c r="B124" s="35"/>
      <c r="C124" s="35"/>
      <c r="D124" s="35"/>
      <c r="E124" s="35"/>
      <c r="F124" s="35"/>
      <c r="G124" s="35"/>
      <c r="H124" s="35"/>
    </row>
    <row r="125" spans="1:8" ht="19.5">
      <c r="A125" s="493"/>
      <c r="B125" s="35"/>
      <c r="C125" s="35"/>
      <c r="D125" s="35"/>
      <c r="E125" s="35"/>
      <c r="F125" s="35"/>
      <c r="G125" s="35"/>
      <c r="H125" s="35"/>
    </row>
    <row r="126" spans="1:8" ht="19.5">
      <c r="A126" s="493"/>
      <c r="B126" s="35"/>
      <c r="C126" s="35"/>
      <c r="D126" s="35"/>
      <c r="E126" s="35"/>
      <c r="F126" s="35"/>
      <c r="G126" s="35"/>
      <c r="H126" s="35"/>
    </row>
    <row r="127" spans="1:8" ht="19.5">
      <c r="A127" s="493"/>
      <c r="B127" s="35"/>
      <c r="C127" s="35"/>
      <c r="D127" s="35"/>
      <c r="E127" s="35"/>
      <c r="F127" s="35"/>
      <c r="G127" s="35"/>
      <c r="H127" s="35"/>
    </row>
    <row r="128" spans="1:8" ht="19.5">
      <c r="A128" s="494"/>
      <c r="B128" s="35"/>
      <c r="C128" s="35"/>
      <c r="D128" s="35"/>
      <c r="E128" s="35"/>
      <c r="F128" s="35"/>
      <c r="G128" s="35"/>
      <c r="H128" s="35"/>
    </row>
    <row r="129" spans="1:8" ht="19.5">
      <c r="A129" s="493"/>
      <c r="B129" s="35"/>
      <c r="C129" s="35"/>
      <c r="D129" s="35"/>
      <c r="E129" s="35"/>
      <c r="F129" s="35"/>
      <c r="G129" s="35"/>
      <c r="H129" s="35"/>
    </row>
    <row r="130" spans="1:8" ht="19.5">
      <c r="A130" s="493"/>
      <c r="B130" s="35"/>
      <c r="C130" s="35"/>
      <c r="D130" s="35"/>
      <c r="E130" s="35"/>
      <c r="F130" s="35"/>
      <c r="G130" s="35"/>
      <c r="H130" s="35"/>
    </row>
    <row r="131" spans="1:8" ht="19.5">
      <c r="A131" s="493"/>
      <c r="B131" s="35"/>
      <c r="C131" s="35"/>
      <c r="D131" s="35"/>
      <c r="E131" s="35"/>
      <c r="F131" s="35"/>
      <c r="G131" s="35"/>
      <c r="H131" s="35"/>
    </row>
    <row r="132" spans="1:8" ht="19.5">
      <c r="A132" s="494"/>
      <c r="B132" s="35"/>
      <c r="C132" s="35"/>
      <c r="D132" s="35"/>
      <c r="E132" s="35"/>
      <c r="F132" s="35"/>
      <c r="G132" s="35"/>
      <c r="H132" s="35"/>
    </row>
    <row r="133" spans="1:8" ht="19.5">
      <c r="A133" s="493"/>
      <c r="B133" s="35"/>
      <c r="C133" s="35"/>
      <c r="D133" s="35"/>
      <c r="E133" s="35"/>
      <c r="F133" s="35"/>
      <c r="G133" s="35"/>
      <c r="H133" s="35"/>
    </row>
    <row r="134" spans="1:8" ht="19.5">
      <c r="A134" s="493"/>
      <c r="B134" s="35"/>
      <c r="C134" s="35"/>
      <c r="D134" s="35"/>
      <c r="E134" s="35"/>
      <c r="F134" s="35"/>
      <c r="G134" s="35"/>
      <c r="H134" s="35"/>
    </row>
    <row r="135" spans="1:8" ht="19.5">
      <c r="A135" s="493"/>
      <c r="B135" s="35"/>
      <c r="C135" s="35"/>
      <c r="D135" s="35"/>
      <c r="E135" s="35"/>
      <c r="F135" s="35"/>
      <c r="G135" s="35"/>
      <c r="H135" s="35"/>
    </row>
    <row r="136" spans="1:8" ht="19.5">
      <c r="A136" s="493"/>
      <c r="B136" s="35"/>
      <c r="C136" s="35"/>
      <c r="D136" s="35"/>
      <c r="E136" s="35"/>
      <c r="F136" s="35"/>
      <c r="G136" s="35"/>
      <c r="H136" s="35"/>
    </row>
    <row r="137" spans="1:8" ht="19.5">
      <c r="A137" s="494"/>
      <c r="B137" s="35"/>
      <c r="C137" s="35"/>
      <c r="D137" s="35"/>
      <c r="E137" s="35"/>
      <c r="F137" s="35"/>
      <c r="G137" s="35"/>
      <c r="H137" s="35"/>
    </row>
    <row r="138" spans="1:8" ht="19.5">
      <c r="A138" s="493"/>
      <c r="B138" s="35"/>
      <c r="C138" s="35"/>
      <c r="D138" s="35"/>
      <c r="E138" s="35"/>
      <c r="F138" s="35"/>
      <c r="G138" s="35"/>
      <c r="H138" s="35"/>
    </row>
    <row r="139" spans="1:8" ht="19.5">
      <c r="A139" s="493"/>
      <c r="B139" s="35"/>
      <c r="C139" s="35"/>
      <c r="D139" s="35"/>
      <c r="E139" s="35"/>
      <c r="F139" s="35"/>
      <c r="G139" s="35"/>
      <c r="H139" s="35"/>
    </row>
    <row r="140" spans="1:8" ht="19.5">
      <c r="A140" s="493"/>
      <c r="B140" s="35"/>
      <c r="C140" s="35"/>
      <c r="D140" s="35"/>
      <c r="E140" s="35"/>
      <c r="F140" s="35"/>
      <c r="G140" s="35"/>
      <c r="H140" s="35"/>
    </row>
    <row r="141" spans="1:8" ht="19.5">
      <c r="A141" s="493"/>
      <c r="B141" s="35"/>
      <c r="C141" s="35"/>
      <c r="D141" s="35"/>
      <c r="E141" s="35"/>
      <c r="F141" s="35"/>
      <c r="G141" s="35"/>
      <c r="H141" s="35"/>
    </row>
    <row r="142" spans="1:8" ht="19.5">
      <c r="A142" s="494"/>
      <c r="B142" s="35"/>
      <c r="C142" s="35"/>
      <c r="D142" s="35"/>
      <c r="E142" s="35"/>
      <c r="F142" s="35"/>
      <c r="G142" s="35"/>
      <c r="H142" s="35"/>
    </row>
    <row r="143" spans="1:8" ht="19.5">
      <c r="A143" s="494"/>
      <c r="B143" s="35"/>
      <c r="C143" s="35"/>
      <c r="D143" s="35"/>
      <c r="E143" s="35"/>
      <c r="F143" s="35"/>
      <c r="G143" s="35"/>
      <c r="H143" s="35"/>
    </row>
    <row r="144" spans="1:8" ht="19.5">
      <c r="A144" s="494"/>
      <c r="B144" s="35"/>
      <c r="C144" s="35"/>
      <c r="D144" s="35"/>
      <c r="E144" s="35"/>
      <c r="F144" s="35"/>
      <c r="G144" s="35"/>
      <c r="H144" s="35"/>
    </row>
    <row r="145" spans="1:8" ht="19.5">
      <c r="A145" s="493"/>
      <c r="B145" s="35"/>
      <c r="C145" s="35"/>
      <c r="D145" s="35"/>
      <c r="E145" s="35"/>
      <c r="F145" s="35"/>
      <c r="G145" s="35"/>
      <c r="H145" s="35"/>
    </row>
    <row r="146" spans="1:8" ht="19.5">
      <c r="A146" s="493"/>
      <c r="B146" s="35"/>
      <c r="C146" s="35"/>
      <c r="D146" s="35"/>
      <c r="E146" s="35"/>
      <c r="F146" s="35"/>
      <c r="G146" s="35"/>
      <c r="H146" s="35"/>
    </row>
    <row r="147" spans="1:8" ht="19.5">
      <c r="A147" s="90"/>
      <c r="B147" s="35"/>
      <c r="C147" s="35"/>
      <c r="D147" s="35"/>
      <c r="E147" s="35"/>
      <c r="F147" s="35"/>
      <c r="G147" s="35"/>
      <c r="H147" s="35"/>
    </row>
    <row r="148" spans="1:8" ht="19.5">
      <c r="A148" s="494"/>
      <c r="B148" s="35"/>
      <c r="C148" s="35"/>
      <c r="D148" s="35"/>
      <c r="E148" s="35"/>
      <c r="F148" s="35"/>
      <c r="G148" s="35"/>
      <c r="H148" s="35"/>
    </row>
    <row r="149" spans="1:8" ht="19.5">
      <c r="A149" s="493"/>
      <c r="B149" s="35"/>
      <c r="C149" s="35"/>
      <c r="D149" s="35"/>
      <c r="E149" s="35"/>
      <c r="F149" s="35"/>
      <c r="G149" s="35"/>
      <c r="H149" s="35"/>
    </row>
    <row r="150" spans="1:8" ht="19.5">
      <c r="A150" s="493"/>
      <c r="B150" s="35"/>
      <c r="C150" s="35"/>
      <c r="D150" s="35"/>
      <c r="E150" s="35"/>
      <c r="F150" s="35"/>
      <c r="G150" s="35"/>
      <c r="H150" s="35"/>
    </row>
    <row r="151" spans="1:8" ht="19.5">
      <c r="A151" s="493"/>
      <c r="B151" s="35"/>
      <c r="C151" s="35"/>
      <c r="D151" s="35"/>
      <c r="E151" s="35"/>
      <c r="F151" s="35"/>
      <c r="G151" s="35"/>
      <c r="H151" s="35"/>
    </row>
    <row r="152" spans="1:8" ht="19.5">
      <c r="A152" s="494"/>
      <c r="B152" s="35"/>
      <c r="C152" s="35"/>
      <c r="D152" s="35"/>
      <c r="E152" s="35"/>
      <c r="F152" s="35"/>
      <c r="G152" s="35"/>
      <c r="H152" s="35"/>
    </row>
    <row r="153" spans="1:8" ht="19.5">
      <c r="A153" s="493"/>
      <c r="B153" s="35"/>
      <c r="C153" s="35"/>
      <c r="D153" s="35"/>
      <c r="E153" s="35"/>
      <c r="F153" s="35"/>
      <c r="G153" s="35"/>
      <c r="H153" s="35"/>
    </row>
    <row r="154" spans="1:8" ht="19.5">
      <c r="A154" s="493"/>
      <c r="B154" s="35"/>
      <c r="C154" s="35"/>
      <c r="D154" s="35"/>
      <c r="E154" s="35"/>
      <c r="F154" s="35"/>
      <c r="G154" s="35"/>
      <c r="H154" s="35"/>
    </row>
    <row r="155" spans="1:8" ht="19.5">
      <c r="A155" s="493"/>
      <c r="B155" s="35"/>
      <c r="C155" s="35"/>
      <c r="D155" s="35"/>
      <c r="E155" s="35"/>
      <c r="F155" s="35"/>
      <c r="G155" s="35"/>
      <c r="H155" s="35"/>
    </row>
    <row r="156" spans="1:8" ht="19.5">
      <c r="A156" s="494"/>
      <c r="B156" s="35"/>
      <c r="C156" s="35"/>
      <c r="D156" s="35"/>
      <c r="E156" s="35"/>
      <c r="F156" s="35"/>
      <c r="G156" s="35"/>
      <c r="H156" s="35"/>
    </row>
    <row r="157" spans="1:8" ht="19.5">
      <c r="A157" s="493"/>
      <c r="B157" s="35"/>
      <c r="C157" s="35"/>
      <c r="D157" s="35"/>
      <c r="E157" s="35"/>
      <c r="F157" s="35"/>
      <c r="G157" s="35"/>
      <c r="H157" s="35"/>
    </row>
    <row r="158" spans="1:8" ht="19.5">
      <c r="A158" s="493"/>
      <c r="B158" s="35"/>
      <c r="C158" s="35"/>
      <c r="D158" s="35"/>
      <c r="E158" s="35"/>
      <c r="F158" s="35"/>
      <c r="G158" s="35"/>
      <c r="H158" s="35"/>
    </row>
    <row r="159" spans="1:8" ht="19.5">
      <c r="A159" s="493"/>
      <c r="B159" s="35"/>
      <c r="C159" s="35"/>
      <c r="D159" s="35"/>
      <c r="E159" s="35"/>
      <c r="F159" s="35"/>
      <c r="G159" s="35"/>
      <c r="H159" s="35"/>
    </row>
    <row r="160" spans="1:8" ht="19.5">
      <c r="A160" s="494"/>
      <c r="B160" s="35"/>
      <c r="C160" s="35"/>
      <c r="D160" s="35"/>
      <c r="E160" s="35"/>
      <c r="F160" s="35"/>
      <c r="G160" s="35"/>
      <c r="H160" s="35"/>
    </row>
    <row r="161" spans="1:8" ht="19.5">
      <c r="A161" s="493"/>
      <c r="B161" s="35"/>
      <c r="C161" s="35"/>
      <c r="D161" s="35"/>
      <c r="E161" s="35"/>
      <c r="F161" s="35"/>
      <c r="G161" s="35"/>
      <c r="H161" s="35"/>
    </row>
    <row r="162" spans="1:8" ht="19.5">
      <c r="A162" s="493"/>
      <c r="B162" s="35"/>
      <c r="C162" s="35"/>
      <c r="D162" s="35"/>
      <c r="E162" s="35"/>
      <c r="F162" s="35"/>
      <c r="G162" s="35"/>
      <c r="H162" s="35"/>
    </row>
    <row r="163" spans="1:8" ht="19.5">
      <c r="A163" s="493"/>
      <c r="B163" s="35"/>
      <c r="C163" s="35"/>
      <c r="D163" s="35"/>
      <c r="E163" s="35"/>
      <c r="F163" s="35"/>
      <c r="G163" s="35"/>
      <c r="H163" s="35"/>
    </row>
    <row r="164" spans="1:8" ht="19.5">
      <c r="A164" s="89"/>
      <c r="B164" s="35"/>
      <c r="C164" s="35"/>
      <c r="D164" s="35"/>
      <c r="E164" s="35"/>
      <c r="F164" s="35"/>
      <c r="G164" s="35"/>
      <c r="H164" s="35"/>
    </row>
    <row r="165" spans="1:8" ht="19.5">
      <c r="A165" s="89"/>
      <c r="B165" s="35"/>
      <c r="C165" s="35"/>
      <c r="D165" s="35"/>
      <c r="E165" s="35"/>
      <c r="F165" s="35"/>
      <c r="G165" s="35"/>
      <c r="H165" s="35"/>
    </row>
    <row r="166" spans="1:8" ht="19.5">
      <c r="A166" s="89"/>
      <c r="B166" s="35"/>
      <c r="C166" s="35"/>
      <c r="D166" s="35"/>
      <c r="E166" s="35"/>
      <c r="F166" s="35"/>
      <c r="G166" s="35"/>
      <c r="H166" s="35"/>
    </row>
    <row r="167" spans="1:8" ht="19.5">
      <c r="A167" s="87"/>
      <c r="B167" s="35"/>
      <c r="C167" s="35"/>
      <c r="D167" s="35"/>
      <c r="E167" s="35"/>
      <c r="F167" s="35"/>
      <c r="G167" s="35"/>
      <c r="H167" s="35"/>
    </row>
    <row r="168" spans="1:8" ht="19.5">
      <c r="A168" s="87"/>
      <c r="B168" s="35"/>
      <c r="C168" s="35"/>
      <c r="D168" s="35"/>
      <c r="E168" s="35"/>
      <c r="F168" s="35"/>
      <c r="G168" s="35"/>
      <c r="H168" s="35"/>
    </row>
    <row r="169" spans="1:8" ht="19.5">
      <c r="A169" s="494"/>
      <c r="B169" s="35"/>
      <c r="C169" s="35"/>
      <c r="D169" s="35"/>
      <c r="E169" s="35"/>
      <c r="F169" s="35"/>
      <c r="G169" s="35"/>
      <c r="H169" s="35"/>
    </row>
    <row r="170" spans="1:8" ht="19.5">
      <c r="A170" s="493"/>
      <c r="B170" s="35"/>
      <c r="C170" s="35"/>
      <c r="D170" s="35"/>
      <c r="E170" s="35"/>
      <c r="F170" s="35"/>
      <c r="G170" s="35"/>
      <c r="H170" s="35"/>
    </row>
    <row r="171" spans="1:8" ht="19.5">
      <c r="A171" s="493"/>
      <c r="B171" s="35"/>
      <c r="C171" s="35"/>
      <c r="D171" s="35"/>
      <c r="E171" s="35"/>
      <c r="F171" s="35"/>
      <c r="G171" s="35"/>
      <c r="H171" s="35"/>
    </row>
    <row r="172" spans="1:8" ht="19.5">
      <c r="A172" s="493"/>
      <c r="B172" s="35"/>
      <c r="C172" s="35"/>
      <c r="D172" s="35"/>
      <c r="E172" s="35"/>
      <c r="F172" s="35"/>
      <c r="G172" s="35"/>
      <c r="H172" s="35"/>
    </row>
    <row r="173" spans="1:8" ht="19.5">
      <c r="A173" s="493"/>
      <c r="B173" s="35"/>
      <c r="C173" s="35"/>
      <c r="D173" s="35"/>
      <c r="E173" s="35"/>
      <c r="F173" s="35"/>
      <c r="G173" s="35"/>
      <c r="H173" s="35"/>
    </row>
    <row r="174" spans="1:8" ht="19.5">
      <c r="A174" s="493"/>
      <c r="B174" s="35"/>
      <c r="C174" s="35"/>
      <c r="D174" s="35"/>
      <c r="E174" s="35"/>
      <c r="F174" s="35"/>
      <c r="G174" s="35"/>
      <c r="H174" s="35"/>
    </row>
    <row r="175" spans="1:8" ht="19.5">
      <c r="A175" s="494"/>
      <c r="B175" s="35"/>
      <c r="C175" s="35"/>
      <c r="D175" s="35"/>
      <c r="E175" s="35"/>
      <c r="F175" s="35"/>
      <c r="G175" s="35"/>
      <c r="H175" s="35"/>
    </row>
    <row r="176" spans="1:8" ht="19.5">
      <c r="A176" s="493"/>
      <c r="B176" s="35"/>
      <c r="C176" s="35"/>
      <c r="D176" s="35"/>
      <c r="E176" s="35"/>
      <c r="F176" s="35"/>
      <c r="G176" s="35"/>
      <c r="H176" s="35"/>
    </row>
    <row r="177" spans="1:8" ht="19.5">
      <c r="A177" s="493"/>
      <c r="B177" s="35"/>
      <c r="C177" s="35"/>
      <c r="D177" s="35"/>
      <c r="E177" s="35"/>
      <c r="F177" s="35"/>
      <c r="G177" s="35"/>
      <c r="H177" s="35"/>
    </row>
    <row r="178" spans="1:8" ht="19.5">
      <c r="A178" s="493"/>
      <c r="B178" s="35"/>
      <c r="C178" s="35"/>
      <c r="D178" s="35"/>
      <c r="E178" s="35"/>
      <c r="F178" s="35"/>
      <c r="G178" s="35"/>
      <c r="H178" s="35"/>
    </row>
    <row r="179" spans="1:8" ht="19.5">
      <c r="A179" s="493"/>
      <c r="B179" s="35"/>
      <c r="C179" s="35"/>
      <c r="D179" s="35"/>
      <c r="E179" s="35"/>
      <c r="F179" s="35"/>
      <c r="G179" s="35"/>
      <c r="H179" s="35"/>
    </row>
    <row r="180" spans="1:8" ht="19.5">
      <c r="A180" s="494"/>
      <c r="B180" s="35"/>
      <c r="C180" s="35"/>
      <c r="D180" s="35"/>
      <c r="E180" s="35"/>
      <c r="F180" s="35"/>
      <c r="G180" s="35"/>
      <c r="H180" s="35"/>
    </row>
    <row r="181" spans="1:8" ht="19.5">
      <c r="A181" s="494"/>
      <c r="B181" s="35"/>
      <c r="C181" s="35"/>
      <c r="D181" s="35"/>
      <c r="E181" s="35"/>
      <c r="F181" s="35"/>
      <c r="G181" s="35"/>
      <c r="H181" s="35"/>
    </row>
    <row r="182" spans="1:8" ht="19.5">
      <c r="A182" s="493"/>
      <c r="B182" s="35"/>
      <c r="C182" s="35"/>
      <c r="D182" s="35"/>
      <c r="E182" s="35"/>
      <c r="F182" s="35"/>
      <c r="G182" s="35"/>
      <c r="H182" s="35"/>
    </row>
    <row r="183" spans="1:8" ht="19.5">
      <c r="A183" s="493"/>
      <c r="B183" s="35"/>
      <c r="C183" s="35"/>
      <c r="D183" s="35"/>
      <c r="E183" s="35"/>
      <c r="F183" s="35"/>
      <c r="G183" s="35"/>
      <c r="H183" s="35"/>
    </row>
    <row r="184" spans="1:8" ht="19.5">
      <c r="A184" s="493"/>
      <c r="B184" s="35"/>
      <c r="C184" s="35"/>
      <c r="D184" s="35"/>
      <c r="E184" s="35"/>
      <c r="F184" s="35"/>
      <c r="G184" s="35"/>
      <c r="H184" s="35"/>
    </row>
    <row r="185" spans="1:8" ht="19.5">
      <c r="A185" s="494"/>
      <c r="B185" s="35"/>
      <c r="C185" s="35"/>
      <c r="D185" s="35"/>
      <c r="E185" s="35"/>
      <c r="F185" s="35"/>
      <c r="G185" s="35"/>
      <c r="H185" s="35"/>
    </row>
    <row r="186" spans="1:8" ht="19.5">
      <c r="A186" s="494"/>
      <c r="B186" s="35"/>
      <c r="C186" s="35"/>
      <c r="D186" s="35"/>
      <c r="E186" s="35"/>
      <c r="F186" s="35"/>
      <c r="G186" s="35"/>
      <c r="H186" s="35"/>
    </row>
    <row r="187" spans="1:8" ht="19.5">
      <c r="A187" s="494"/>
      <c r="B187" s="35"/>
      <c r="C187" s="35"/>
      <c r="D187" s="35"/>
      <c r="E187" s="35"/>
      <c r="F187" s="35"/>
      <c r="G187" s="35"/>
      <c r="H187" s="35"/>
    </row>
    <row r="188" spans="1:8" ht="19.5">
      <c r="A188" s="494"/>
      <c r="B188" s="35"/>
      <c r="C188" s="35"/>
      <c r="D188" s="35"/>
      <c r="E188" s="35"/>
      <c r="F188" s="35"/>
      <c r="G188" s="35"/>
      <c r="H188" s="35"/>
    </row>
    <row r="189" spans="1:8" ht="19.5">
      <c r="A189" s="494"/>
      <c r="B189" s="35"/>
      <c r="C189" s="35"/>
      <c r="D189" s="35"/>
      <c r="E189" s="35"/>
      <c r="F189" s="35"/>
      <c r="G189" s="35"/>
      <c r="H189" s="35"/>
    </row>
    <row r="190" spans="1:8" ht="19.5">
      <c r="A190" s="494"/>
      <c r="B190" s="35"/>
      <c r="C190" s="35"/>
      <c r="D190" s="35"/>
      <c r="E190" s="35"/>
      <c r="F190" s="35"/>
      <c r="G190" s="35"/>
      <c r="H190" s="35"/>
    </row>
    <row r="191" spans="1:8" ht="19.5">
      <c r="A191" s="493"/>
      <c r="B191" s="35"/>
      <c r="C191" s="35"/>
      <c r="D191" s="35"/>
      <c r="E191" s="35"/>
      <c r="F191" s="35"/>
      <c r="G191" s="35"/>
      <c r="H191" s="35"/>
    </row>
    <row r="192" spans="1:8" ht="19.5">
      <c r="A192" s="493"/>
      <c r="B192" s="35"/>
      <c r="C192" s="35"/>
      <c r="D192" s="35"/>
      <c r="E192" s="35"/>
      <c r="F192" s="35"/>
      <c r="G192" s="35"/>
      <c r="H192" s="35"/>
    </row>
    <row r="193" spans="1:8" ht="19.5">
      <c r="A193" s="493"/>
      <c r="B193" s="35"/>
      <c r="C193" s="35"/>
      <c r="D193" s="35"/>
      <c r="E193" s="35"/>
      <c r="F193" s="35"/>
      <c r="G193" s="35"/>
      <c r="H193" s="35"/>
    </row>
    <row r="194" spans="1:8" ht="19.5">
      <c r="A194" s="494"/>
      <c r="B194" s="35"/>
      <c r="C194" s="35"/>
      <c r="D194" s="35"/>
      <c r="E194" s="35"/>
      <c r="F194" s="35"/>
      <c r="G194" s="35"/>
      <c r="H194" s="35"/>
    </row>
    <row r="195" spans="1:8" ht="19.5">
      <c r="A195" s="493"/>
      <c r="B195" s="35"/>
      <c r="C195" s="35"/>
      <c r="D195" s="35"/>
      <c r="E195" s="35"/>
      <c r="F195" s="35"/>
      <c r="G195" s="35"/>
      <c r="H195" s="35"/>
    </row>
    <row r="196" spans="1:8" ht="19.5">
      <c r="A196" s="493"/>
      <c r="B196" s="35"/>
      <c r="C196" s="35"/>
      <c r="D196" s="35"/>
      <c r="E196" s="35"/>
      <c r="F196" s="35"/>
      <c r="G196" s="35"/>
      <c r="H196" s="35"/>
    </row>
    <row r="197" spans="1:8" ht="19.5">
      <c r="A197" s="90"/>
      <c r="B197" s="35"/>
      <c r="C197" s="35"/>
      <c r="D197" s="35"/>
      <c r="E197" s="35"/>
      <c r="F197" s="35"/>
      <c r="G197" s="35"/>
      <c r="H197" s="35"/>
    </row>
    <row r="198" spans="1:8" ht="19.5">
      <c r="A198" s="493"/>
      <c r="B198" s="35"/>
      <c r="C198" s="35"/>
      <c r="D198" s="35"/>
      <c r="E198" s="35"/>
      <c r="F198" s="35"/>
      <c r="G198" s="35"/>
      <c r="H198" s="35"/>
    </row>
    <row r="199" spans="1:8" ht="19.5">
      <c r="A199" s="494"/>
      <c r="B199" s="35"/>
      <c r="C199" s="35"/>
      <c r="D199" s="35"/>
      <c r="E199" s="35"/>
      <c r="F199" s="35"/>
      <c r="G199" s="35"/>
      <c r="H199" s="35"/>
    </row>
    <row r="200" spans="1:8" ht="19.5">
      <c r="A200" s="493"/>
      <c r="B200" s="35"/>
      <c r="C200" s="35"/>
      <c r="D200" s="35"/>
      <c r="E200" s="35"/>
      <c r="F200" s="35"/>
      <c r="G200" s="35"/>
      <c r="H200" s="35"/>
    </row>
    <row r="201" spans="1:8" ht="19.5">
      <c r="A201" s="493"/>
      <c r="B201" s="35"/>
      <c r="C201" s="35"/>
      <c r="D201" s="35"/>
      <c r="E201" s="35"/>
      <c r="F201" s="35"/>
      <c r="G201" s="35"/>
      <c r="H201" s="35"/>
    </row>
    <row r="202" spans="1:8" ht="19.5">
      <c r="A202" s="494"/>
      <c r="B202" s="35"/>
      <c r="C202" s="35"/>
      <c r="D202" s="35"/>
      <c r="E202" s="35"/>
      <c r="F202" s="35"/>
      <c r="G202" s="35"/>
      <c r="H202" s="35"/>
    </row>
    <row r="203" spans="1:8" ht="19.5">
      <c r="A203" s="493"/>
      <c r="B203" s="35"/>
      <c r="C203" s="35"/>
      <c r="D203" s="35"/>
      <c r="E203" s="35"/>
      <c r="F203" s="35"/>
      <c r="G203" s="35"/>
      <c r="H203" s="35"/>
    </row>
    <row r="204" spans="1:8" ht="19.5">
      <c r="A204" s="493"/>
      <c r="B204" s="35"/>
      <c r="C204" s="35"/>
      <c r="D204" s="35"/>
      <c r="E204" s="35"/>
      <c r="F204" s="35"/>
      <c r="G204" s="35"/>
      <c r="H204" s="35"/>
    </row>
    <row r="205" spans="1:8" ht="19.5">
      <c r="A205" s="494"/>
      <c r="B205" s="35"/>
      <c r="C205" s="35"/>
      <c r="D205" s="35"/>
      <c r="E205" s="35"/>
      <c r="F205" s="35"/>
      <c r="G205" s="35"/>
      <c r="H205" s="35"/>
    </row>
    <row r="206" spans="1:8" ht="19.5">
      <c r="A206" s="493"/>
      <c r="B206" s="35"/>
      <c r="C206" s="35"/>
      <c r="D206" s="35"/>
      <c r="E206" s="35"/>
      <c r="F206" s="35"/>
      <c r="G206" s="35"/>
      <c r="H206" s="35"/>
    </row>
    <row r="207" spans="1:8" ht="19.5">
      <c r="A207" s="493"/>
      <c r="B207" s="35"/>
      <c r="C207" s="35"/>
      <c r="D207" s="35"/>
      <c r="E207" s="35"/>
      <c r="F207" s="35"/>
      <c r="G207" s="35"/>
      <c r="H207" s="35"/>
    </row>
    <row r="208" spans="1:8" ht="19.5">
      <c r="A208" s="493"/>
      <c r="B208" s="35"/>
      <c r="C208" s="35"/>
      <c r="D208" s="35"/>
      <c r="E208" s="35"/>
      <c r="F208" s="35"/>
      <c r="G208" s="35"/>
      <c r="H208" s="35"/>
    </row>
    <row r="209" spans="1:8" ht="19.5">
      <c r="A209" s="493"/>
      <c r="B209" s="35"/>
      <c r="C209" s="35"/>
      <c r="D209" s="35"/>
      <c r="E209" s="35"/>
      <c r="F209" s="35"/>
      <c r="G209" s="35"/>
      <c r="H209" s="35"/>
    </row>
    <row r="210" spans="1:8" ht="19.5">
      <c r="A210" s="493"/>
      <c r="B210" s="35"/>
      <c r="C210" s="35"/>
      <c r="D210" s="35"/>
      <c r="E210" s="35"/>
      <c r="F210" s="35"/>
      <c r="G210" s="35"/>
      <c r="H210" s="35"/>
    </row>
    <row r="211" spans="1:8" ht="19.5">
      <c r="A211" s="493"/>
      <c r="B211" s="35"/>
      <c r="C211" s="35"/>
      <c r="D211" s="35"/>
      <c r="E211" s="35"/>
      <c r="F211" s="35"/>
      <c r="G211" s="35"/>
      <c r="H211" s="35"/>
    </row>
    <row r="212" spans="1:8" ht="19.5">
      <c r="A212" s="493"/>
      <c r="B212" s="35"/>
      <c r="C212" s="35"/>
      <c r="D212" s="35"/>
      <c r="E212" s="35"/>
      <c r="F212" s="35"/>
      <c r="G212" s="35"/>
      <c r="H212" s="35"/>
    </row>
    <row r="213" spans="1:8" ht="19.5">
      <c r="A213" s="493"/>
      <c r="B213" s="35"/>
      <c r="C213" s="35"/>
      <c r="D213" s="35"/>
      <c r="E213" s="35"/>
      <c r="F213" s="35"/>
      <c r="G213" s="35"/>
      <c r="H213" s="35"/>
    </row>
    <row r="214" spans="1:8" ht="19.5">
      <c r="A214" s="494"/>
      <c r="B214" s="35"/>
      <c r="C214" s="35"/>
      <c r="D214" s="35"/>
      <c r="E214" s="35"/>
      <c r="F214" s="35"/>
      <c r="G214" s="35"/>
      <c r="H214" s="35"/>
    </row>
    <row r="215" spans="1:8" ht="19.5">
      <c r="A215" s="493"/>
      <c r="B215" s="35"/>
      <c r="C215" s="35"/>
      <c r="D215" s="35"/>
      <c r="E215" s="35"/>
      <c r="F215" s="35"/>
      <c r="G215" s="35"/>
      <c r="H215" s="35"/>
    </row>
    <row r="216" spans="1:8" ht="19.5">
      <c r="A216" s="493"/>
      <c r="B216" s="35"/>
      <c r="C216" s="35"/>
      <c r="D216" s="35"/>
      <c r="E216" s="35"/>
      <c r="F216" s="35"/>
      <c r="G216" s="35"/>
      <c r="H216" s="35"/>
    </row>
    <row r="217" spans="1:8" ht="19.5">
      <c r="A217" s="493"/>
      <c r="B217" s="35"/>
      <c r="C217" s="35"/>
      <c r="D217" s="35"/>
      <c r="E217" s="35"/>
      <c r="F217" s="35"/>
      <c r="G217" s="35"/>
      <c r="H217" s="35"/>
    </row>
    <row r="218" spans="1:8" ht="19.5">
      <c r="A218" s="493"/>
      <c r="B218" s="35"/>
      <c r="C218" s="35"/>
      <c r="D218" s="35"/>
      <c r="E218" s="35"/>
      <c r="F218" s="35"/>
      <c r="G218" s="35"/>
      <c r="H218" s="35"/>
    </row>
    <row r="219" spans="1:8" ht="19.5">
      <c r="A219" s="493"/>
      <c r="B219" s="35"/>
      <c r="C219" s="35"/>
      <c r="D219" s="35"/>
      <c r="E219" s="35"/>
      <c r="F219" s="35"/>
      <c r="G219" s="35"/>
      <c r="H219" s="35"/>
    </row>
    <row r="220" spans="1:8" ht="19.5">
      <c r="A220" s="494"/>
      <c r="B220" s="35"/>
      <c r="C220" s="35"/>
      <c r="D220" s="35"/>
      <c r="E220" s="35"/>
      <c r="F220" s="35"/>
      <c r="G220" s="35"/>
      <c r="H220" s="35"/>
    </row>
    <row r="221" spans="1:8" ht="19.5">
      <c r="A221" s="493"/>
      <c r="B221" s="35"/>
      <c r="C221" s="35"/>
      <c r="D221" s="35"/>
      <c r="E221" s="35"/>
      <c r="F221" s="35"/>
      <c r="G221" s="35"/>
      <c r="H221" s="35"/>
    </row>
    <row r="222" spans="1:8" ht="19.5">
      <c r="A222" s="493"/>
      <c r="B222" s="35"/>
      <c r="C222" s="35"/>
      <c r="D222" s="35"/>
      <c r="E222" s="35"/>
      <c r="F222" s="35"/>
      <c r="G222" s="35"/>
      <c r="H222" s="35"/>
    </row>
    <row r="223" spans="1:8" ht="19.5">
      <c r="A223" s="494"/>
      <c r="B223" s="35"/>
      <c r="C223" s="35"/>
      <c r="D223" s="35"/>
      <c r="E223" s="35"/>
      <c r="F223" s="35"/>
      <c r="G223" s="35"/>
      <c r="H223" s="35"/>
    </row>
    <row r="224" spans="1:8" ht="19.5">
      <c r="A224" s="493"/>
      <c r="B224" s="35"/>
      <c r="C224" s="35"/>
      <c r="D224" s="35"/>
      <c r="E224" s="35"/>
      <c r="F224" s="35"/>
      <c r="G224" s="35"/>
      <c r="H224" s="35"/>
    </row>
    <row r="225" spans="1:8" ht="19.5">
      <c r="A225" s="493"/>
      <c r="B225" s="35"/>
      <c r="C225" s="35"/>
      <c r="D225" s="35"/>
      <c r="E225" s="35"/>
      <c r="F225" s="35"/>
      <c r="G225" s="35"/>
      <c r="H225" s="35"/>
    </row>
    <row r="226" spans="1:8" ht="19.5">
      <c r="A226" s="493"/>
      <c r="B226" s="35"/>
      <c r="C226" s="35"/>
      <c r="D226" s="35"/>
      <c r="E226" s="35"/>
      <c r="F226" s="35"/>
      <c r="G226" s="35"/>
      <c r="H226" s="35"/>
    </row>
    <row r="227" spans="1:8" ht="19.5">
      <c r="A227" s="495"/>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7"/>
  <sheetViews>
    <sheetView showGridLines="0" zoomScale="50" workbookViewId="0">
      <selection activeCell="Q5" sqref="Q5"/>
    </sheetView>
  </sheetViews>
  <sheetFormatPr baseColWidth="10" defaultColWidth="9.140625" defaultRowHeight="18"/>
  <cols>
    <col min="1" max="1" width="132.28515625" style="496"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73" t="s">
        <v>1073</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3" t="s">
        <v>490</v>
      </c>
      <c r="B3" s="1073"/>
      <c r="C3" s="1073"/>
      <c r="D3" s="1073"/>
      <c r="E3" s="1073"/>
      <c r="F3" s="1073"/>
      <c r="G3" s="1073"/>
      <c r="H3" s="1073"/>
      <c r="I3" s="1073"/>
    </row>
    <row r="4" spans="1:9" ht="43.5" customHeight="1">
      <c r="A4" s="1074" t="s">
        <v>1330</v>
      </c>
      <c r="B4" s="1074"/>
      <c r="C4" s="1074"/>
      <c r="D4" s="1074"/>
      <c r="E4" s="1074"/>
      <c r="F4" s="1074"/>
      <c r="G4" s="1074"/>
      <c r="H4" s="1074"/>
      <c r="I4" s="1074"/>
    </row>
    <row r="5" spans="1:9" ht="19.5" customHeight="1" thickBot="1">
      <c r="A5" s="1075"/>
      <c r="B5" s="1075"/>
      <c r="C5" s="1075"/>
      <c r="D5" s="1075"/>
      <c r="E5" s="1075"/>
      <c r="F5" s="1075"/>
      <c r="G5" s="1075"/>
      <c r="H5" s="1075"/>
      <c r="I5" s="1075"/>
    </row>
    <row r="6" spans="1:9" s="28" customFormat="1" ht="43.5" customHeight="1" thickTop="1" thickBot="1">
      <c r="A6" s="484" t="s">
        <v>296</v>
      </c>
      <c r="B6" s="82" t="s">
        <v>424</v>
      </c>
      <c r="C6" s="82" t="s">
        <v>425</v>
      </c>
      <c r="D6" s="82" t="s">
        <v>1204</v>
      </c>
      <c r="E6" s="82" t="s">
        <v>1316</v>
      </c>
      <c r="F6" s="82" t="s">
        <v>1372</v>
      </c>
      <c r="G6" s="82" t="s">
        <v>1471</v>
      </c>
      <c r="H6" s="82" t="s">
        <v>1462</v>
      </c>
      <c r="I6" s="82" t="s">
        <v>1472</v>
      </c>
    </row>
    <row r="7" spans="1:9" ht="15" customHeight="1" thickTop="1" thickBot="1">
      <c r="A7" s="485"/>
      <c r="B7" s="686"/>
      <c r="C7" s="686"/>
      <c r="D7" s="686"/>
      <c r="E7" s="686"/>
      <c r="F7" s="686"/>
      <c r="G7" s="686"/>
      <c r="H7" s="686"/>
      <c r="I7" s="686"/>
    </row>
    <row r="8" spans="1:9" ht="24" customHeight="1" thickTop="1" thickBot="1">
      <c r="A8" s="29" t="s">
        <v>426</v>
      </c>
      <c r="B8" s="632">
        <v>2288292.8444373179</v>
      </c>
      <c r="C8" s="632">
        <v>2646183.6442492711</v>
      </c>
      <c r="D8" s="632">
        <v>3151224.3264708458</v>
      </c>
      <c r="E8" s="632">
        <v>3702550.3925218661</v>
      </c>
      <c r="F8" s="632">
        <v>4085981.1115116621</v>
      </c>
      <c r="G8" s="632">
        <v>3929743.8227099124</v>
      </c>
      <c r="H8" s="632">
        <v>5011267.0610116618</v>
      </c>
      <c r="I8" s="632">
        <v>4913034.44285277</v>
      </c>
    </row>
    <row r="9" spans="1:9" s="85" customFormat="1" ht="21" customHeight="1" thickTop="1">
      <c r="A9" s="83" t="s">
        <v>8</v>
      </c>
      <c r="B9" s="633">
        <v>449500.01868075808</v>
      </c>
      <c r="C9" s="633">
        <v>437019.0616457726</v>
      </c>
      <c r="D9" s="633">
        <v>460892.34707580175</v>
      </c>
      <c r="E9" s="633">
        <v>711394.30631924199</v>
      </c>
      <c r="F9" s="633">
        <v>679231.72269096214</v>
      </c>
      <c r="G9" s="633">
        <v>527295.33052186598</v>
      </c>
      <c r="H9" s="633">
        <v>621595.54785714287</v>
      </c>
      <c r="I9" s="633">
        <v>664125.25828717207</v>
      </c>
    </row>
    <row r="10" spans="1:9" s="85" customFormat="1" ht="21" customHeight="1">
      <c r="A10" s="83" t="s">
        <v>17</v>
      </c>
      <c r="B10" s="633">
        <v>484163.77997521864</v>
      </c>
      <c r="C10" s="633">
        <v>562649.8959533528</v>
      </c>
      <c r="D10" s="633">
        <v>824538.80912244902</v>
      </c>
      <c r="E10" s="633">
        <v>837503.99633673462</v>
      </c>
      <c r="F10" s="633">
        <v>853469.17014868802</v>
      </c>
      <c r="G10" s="633">
        <v>846778.62974344019</v>
      </c>
      <c r="H10" s="633">
        <v>934606.6461982507</v>
      </c>
      <c r="I10" s="633">
        <v>871811.66116763838</v>
      </c>
    </row>
    <row r="11" spans="1:9" s="85" customFormat="1" ht="21" customHeight="1">
      <c r="A11" s="83" t="s">
        <v>26</v>
      </c>
      <c r="B11" s="633">
        <v>1280011.6960393586</v>
      </c>
      <c r="C11" s="633">
        <v>1487711.7975962099</v>
      </c>
      <c r="D11" s="633">
        <v>1727635.076185131</v>
      </c>
      <c r="E11" s="633">
        <v>1983218.4541749272</v>
      </c>
      <c r="F11" s="633">
        <v>2357920.9924110789</v>
      </c>
      <c r="G11" s="633">
        <v>2359710.1957172016</v>
      </c>
      <c r="H11" s="633">
        <v>3186282.6962653063</v>
      </c>
      <c r="I11" s="633">
        <v>3197202.2671953356</v>
      </c>
    </row>
    <row r="12" spans="1:9" s="85" customFormat="1" ht="21" customHeight="1">
      <c r="A12" s="486" t="s">
        <v>427</v>
      </c>
      <c r="B12" s="633">
        <v>1275455.182919825</v>
      </c>
      <c r="C12" s="633">
        <v>1485936.0768790084</v>
      </c>
      <c r="D12" s="633">
        <v>1719684.448451895</v>
      </c>
      <c r="E12" s="633">
        <v>1981773.7468833821</v>
      </c>
      <c r="F12" s="633">
        <v>2351280.7145889215</v>
      </c>
      <c r="G12" s="633">
        <v>2352596.0719314869</v>
      </c>
      <c r="H12" s="633">
        <v>3171670.660109329</v>
      </c>
      <c r="I12" s="633">
        <v>3183064.8942201161</v>
      </c>
    </row>
    <row r="13" spans="1:9" s="85" customFormat="1" ht="21" customHeight="1">
      <c r="A13" s="486" t="s">
        <v>428</v>
      </c>
      <c r="B13" s="633">
        <v>1266882.7288848397</v>
      </c>
      <c r="C13" s="633">
        <v>1473832.3684344022</v>
      </c>
      <c r="D13" s="633">
        <v>1704731.6414037901</v>
      </c>
      <c r="E13" s="633">
        <v>1966238.0662638482</v>
      </c>
      <c r="F13" s="633">
        <v>2321794.4793862975</v>
      </c>
      <c r="G13" s="633">
        <v>2322845.3609169093</v>
      </c>
      <c r="H13" s="633">
        <v>3119807.0166603504</v>
      </c>
      <c r="I13" s="633">
        <v>3125951.0503440234</v>
      </c>
    </row>
    <row r="14" spans="1:9" s="85" customFormat="1" ht="21" customHeight="1">
      <c r="A14" s="486" t="s">
        <v>429</v>
      </c>
      <c r="B14" s="633">
        <v>8572.4540349854215</v>
      </c>
      <c r="C14" s="633">
        <v>12103.708444606415</v>
      </c>
      <c r="D14" s="633">
        <v>14952.807048104956</v>
      </c>
      <c r="E14" s="633">
        <v>15535.680619533528</v>
      </c>
      <c r="F14" s="633">
        <v>29486.23520262391</v>
      </c>
      <c r="G14" s="633">
        <v>29750.711014577257</v>
      </c>
      <c r="H14" s="633">
        <v>51863.643448979587</v>
      </c>
      <c r="I14" s="633">
        <v>57113.843876093299</v>
      </c>
    </row>
    <row r="15" spans="1:9" s="85" customFormat="1" ht="21" customHeight="1">
      <c r="A15" s="486" t="s">
        <v>430</v>
      </c>
      <c r="B15" s="633">
        <v>3049.6404475218656</v>
      </c>
      <c r="C15" s="633">
        <v>3382.9585029154514</v>
      </c>
      <c r="D15" s="633">
        <v>6996.8791370262397</v>
      </c>
      <c r="E15" s="633">
        <v>6723.3223921282797</v>
      </c>
      <c r="F15" s="633">
        <v>7194.0757215743442</v>
      </c>
      <c r="G15" s="633">
        <v>8565.2767492711373</v>
      </c>
      <c r="H15" s="633">
        <v>13715.95769825073</v>
      </c>
      <c r="I15" s="633">
        <v>17368.890957725947</v>
      </c>
    </row>
    <row r="16" spans="1:9" s="85" customFormat="1" ht="21" customHeight="1">
      <c r="A16" s="486" t="s">
        <v>431</v>
      </c>
      <c r="B16" s="633">
        <v>2873.250020408163</v>
      </c>
      <c r="C16" s="633">
        <v>3303.5548294460641</v>
      </c>
      <c r="D16" s="633">
        <v>6996.1551530612242</v>
      </c>
      <c r="E16" s="633">
        <v>6622.1546457725944</v>
      </c>
      <c r="F16" s="633">
        <v>7179.4984620991263</v>
      </c>
      <c r="G16" s="633">
        <v>8268.7133848396497</v>
      </c>
      <c r="H16" s="633">
        <v>13002.238763848396</v>
      </c>
      <c r="I16" s="633">
        <v>16749.447708454813</v>
      </c>
    </row>
    <row r="17" spans="1:9" s="85" customFormat="1" ht="21" customHeight="1">
      <c r="A17" s="486" t="s">
        <v>432</v>
      </c>
      <c r="B17" s="633">
        <v>176.39042711370263</v>
      </c>
      <c r="C17" s="633">
        <v>79.403673469387755</v>
      </c>
      <c r="D17" s="633">
        <v>0.72398396501457718</v>
      </c>
      <c r="E17" s="633">
        <v>101.16774635568513</v>
      </c>
      <c r="F17" s="633">
        <v>14.577259475218659</v>
      </c>
      <c r="G17" s="633">
        <v>296.56336443148683</v>
      </c>
      <c r="H17" s="633">
        <v>713.71893440233225</v>
      </c>
      <c r="I17" s="633">
        <v>619.44324927113701</v>
      </c>
    </row>
    <row r="18" spans="1:9" s="85" customFormat="1" ht="21" customHeight="1">
      <c r="A18" s="486" t="s">
        <v>433</v>
      </c>
      <c r="B18" s="633">
        <v>30006.69883819242</v>
      </c>
      <c r="C18" s="633">
        <v>30667.345322157431</v>
      </c>
      <c r="D18" s="633">
        <v>31895.918122448977</v>
      </c>
      <c r="E18" s="633">
        <v>32668.797199708453</v>
      </c>
      <c r="F18" s="633">
        <v>39698.751052478139</v>
      </c>
      <c r="G18" s="633">
        <v>39795.443327988345</v>
      </c>
      <c r="H18" s="633">
        <v>58706.806597667637</v>
      </c>
      <c r="I18" s="633">
        <v>60015.329316326533</v>
      </c>
    </row>
    <row r="19" spans="1:9" s="85" customFormat="1" ht="21" customHeight="1">
      <c r="A19" s="486" t="s">
        <v>434</v>
      </c>
      <c r="B19" s="633">
        <v>17817.696887755104</v>
      </c>
      <c r="C19" s="633">
        <v>19593.900806122449</v>
      </c>
      <c r="D19" s="633">
        <v>21256.87063411079</v>
      </c>
      <c r="E19" s="633">
        <v>23378.953688046651</v>
      </c>
      <c r="F19" s="633">
        <v>30691.635731778424</v>
      </c>
      <c r="G19" s="633">
        <v>30855.830635568513</v>
      </c>
      <c r="H19" s="633">
        <v>46319.234039358598</v>
      </c>
      <c r="I19" s="633">
        <v>47665.47311078717</v>
      </c>
    </row>
    <row r="20" spans="1:9" s="85" customFormat="1" ht="21" customHeight="1">
      <c r="A20" s="486" t="s">
        <v>435</v>
      </c>
      <c r="B20" s="633">
        <v>12189.001950437318</v>
      </c>
      <c r="C20" s="633">
        <v>11073.444516034984</v>
      </c>
      <c r="D20" s="633">
        <v>10639.04748833819</v>
      </c>
      <c r="E20" s="633">
        <v>9289.8435116618075</v>
      </c>
      <c r="F20" s="633">
        <v>9007.1153206997078</v>
      </c>
      <c r="G20" s="633">
        <v>8939.6126924198252</v>
      </c>
      <c r="H20" s="633">
        <v>12387.572558309037</v>
      </c>
      <c r="I20" s="633">
        <v>12349.856205539358</v>
      </c>
    </row>
    <row r="21" spans="1:9" s="85" customFormat="1" ht="21" customHeight="1">
      <c r="A21" s="486" t="s">
        <v>39</v>
      </c>
      <c r="B21" s="633">
        <v>7983.7878206997093</v>
      </c>
      <c r="C21" s="633">
        <v>9043.0770816326531</v>
      </c>
      <c r="D21" s="633">
        <v>11661.91741690962</v>
      </c>
      <c r="E21" s="633">
        <v>12337.551192419827</v>
      </c>
      <c r="F21" s="633">
        <v>13214.44929154519</v>
      </c>
      <c r="G21" s="633">
        <v>13124.414386297376</v>
      </c>
      <c r="H21" s="633">
        <v>19679.552858600586</v>
      </c>
      <c r="I21" s="633">
        <v>19740.735613702625</v>
      </c>
    </row>
    <row r="22" spans="1:9" s="85" customFormat="1" ht="21" customHeight="1">
      <c r="A22" s="486" t="s">
        <v>436</v>
      </c>
      <c r="B22" s="633">
        <v>-36483.613986880468</v>
      </c>
      <c r="C22" s="633">
        <v>-41317.660189504371</v>
      </c>
      <c r="D22" s="633">
        <v>-42604.086943148686</v>
      </c>
      <c r="E22" s="633">
        <v>-50284.963492711373</v>
      </c>
      <c r="F22" s="633">
        <v>-53466.998243440226</v>
      </c>
      <c r="G22" s="633">
        <v>-54371.010677842569</v>
      </c>
      <c r="H22" s="633">
        <v>-77490.280998542279</v>
      </c>
      <c r="I22" s="633">
        <v>-82987.58291253644</v>
      </c>
    </row>
    <row r="23" spans="1:9" s="85" customFormat="1" ht="21" customHeight="1">
      <c r="A23" s="83" t="s">
        <v>57</v>
      </c>
      <c r="B23" s="633">
        <v>13905.739307580176</v>
      </c>
      <c r="C23" s="633">
        <v>18566.710689504373</v>
      </c>
      <c r="D23" s="633">
        <v>21145.836724489796</v>
      </c>
      <c r="E23" s="633">
        <v>38349.688584548101</v>
      </c>
      <c r="F23" s="633">
        <v>28323.679051020408</v>
      </c>
      <c r="G23" s="633">
        <v>29273.014119533531</v>
      </c>
      <c r="H23" s="633">
        <v>41795.880362973759</v>
      </c>
      <c r="I23" s="633">
        <v>33484.026558309037</v>
      </c>
    </row>
    <row r="24" spans="1:9" s="85" customFormat="1" ht="21" customHeight="1">
      <c r="A24" s="83" t="s">
        <v>63</v>
      </c>
      <c r="B24" s="633">
        <v>3685.2470422740525</v>
      </c>
      <c r="C24" s="633">
        <v>983.93114868804662</v>
      </c>
      <c r="D24" s="633">
        <v>592.40329154518952</v>
      </c>
      <c r="E24" s="633">
        <v>1496.2113760932943</v>
      </c>
      <c r="F24" s="633">
        <v>1214.8328688046649</v>
      </c>
      <c r="G24" s="633">
        <v>1186.3218090379009</v>
      </c>
      <c r="H24" s="633">
        <v>4536.5674868804663</v>
      </c>
      <c r="I24" s="633">
        <v>4395.5883760932948</v>
      </c>
    </row>
    <row r="25" spans="1:9" s="85" customFormat="1" ht="21" customHeight="1">
      <c r="A25" s="83" t="s">
        <v>437</v>
      </c>
      <c r="B25" s="633">
        <v>10120.729126822158</v>
      </c>
      <c r="C25" s="633">
        <v>93593.845132653063</v>
      </c>
      <c r="D25" s="633">
        <v>64444.053198250731</v>
      </c>
      <c r="E25" s="633">
        <v>73929.71833965015</v>
      </c>
      <c r="F25" s="633">
        <v>107046.37149854228</v>
      </c>
      <c r="G25" s="633">
        <v>107537.59450291544</v>
      </c>
      <c r="H25" s="633">
        <v>130835.35082069971</v>
      </c>
      <c r="I25" s="633">
        <v>42903.6728542274</v>
      </c>
    </row>
    <row r="26" spans="1:9" s="85" customFormat="1" ht="21" customHeight="1">
      <c r="A26" s="83" t="s">
        <v>74</v>
      </c>
      <c r="B26" s="633">
        <v>39938.960483965013</v>
      </c>
      <c r="C26" s="633">
        <v>40304.08580612245</v>
      </c>
      <c r="D26" s="633">
        <v>45837.512276967929</v>
      </c>
      <c r="E26" s="633">
        <v>48453.746307580172</v>
      </c>
      <c r="F26" s="633">
        <v>46151.347715743439</v>
      </c>
      <c r="G26" s="633">
        <v>45653.009794460639</v>
      </c>
      <c r="H26" s="633">
        <v>56486.385323615163</v>
      </c>
      <c r="I26" s="633">
        <v>55799.556995626823</v>
      </c>
    </row>
    <row r="27" spans="1:9" s="86" customFormat="1" ht="22.5" customHeight="1">
      <c r="A27" s="487" t="s">
        <v>438</v>
      </c>
      <c r="B27" s="634">
        <v>6966.6737813411082</v>
      </c>
      <c r="C27" s="634">
        <v>5354.3162769679293</v>
      </c>
      <c r="D27" s="634">
        <v>6138.2885962099135</v>
      </c>
      <c r="E27" s="634">
        <v>8204.2710830903798</v>
      </c>
      <c r="F27" s="634">
        <v>12622.995126822156</v>
      </c>
      <c r="G27" s="634">
        <v>12309.726501457724</v>
      </c>
      <c r="H27" s="634">
        <v>35127.986696793007</v>
      </c>
      <c r="I27" s="634">
        <v>43312.411418367345</v>
      </c>
    </row>
    <row r="28" spans="1:9" s="86" customFormat="1" ht="43.5" customHeight="1" thickBot="1">
      <c r="A28" s="487" t="s">
        <v>1454</v>
      </c>
      <c r="B28" s="634">
        <v>0</v>
      </c>
      <c r="C28" s="634">
        <v>0</v>
      </c>
      <c r="D28" s="634">
        <v>0</v>
      </c>
      <c r="E28" s="634">
        <v>0</v>
      </c>
      <c r="F28" s="634">
        <v>0</v>
      </c>
      <c r="G28" s="634">
        <v>0</v>
      </c>
      <c r="H28" s="634">
        <v>0</v>
      </c>
      <c r="I28" s="634">
        <v>0</v>
      </c>
    </row>
    <row r="29" spans="1:9" ht="24" customHeight="1" thickTop="1" thickBot="1">
      <c r="A29" s="29" t="s">
        <v>439</v>
      </c>
      <c r="B29" s="632">
        <v>2106977.6989212828</v>
      </c>
      <c r="C29" s="632">
        <v>2448168.8119927114</v>
      </c>
      <c r="D29" s="632">
        <v>2928744.5041239066</v>
      </c>
      <c r="E29" s="632">
        <v>3475812.1286822157</v>
      </c>
      <c r="F29" s="632">
        <v>3827992.8064620998</v>
      </c>
      <c r="G29" s="632">
        <v>3670121.6416107873</v>
      </c>
      <c r="H29" s="632">
        <v>4721261.3153090384</v>
      </c>
      <c r="I29" s="632">
        <v>4622485.700406705</v>
      </c>
    </row>
    <row r="30" spans="1:9" s="85" customFormat="1" ht="21" customHeight="1" thickTop="1">
      <c r="A30" s="83" t="s">
        <v>440</v>
      </c>
      <c r="B30" s="633">
        <v>1768120.3227040817</v>
      </c>
      <c r="C30" s="633">
        <v>2048132.0169985425</v>
      </c>
      <c r="D30" s="633">
        <v>2514257.6009431491</v>
      </c>
      <c r="E30" s="633">
        <v>3075483.394830904</v>
      </c>
      <c r="F30" s="633">
        <v>3262245.0961574344</v>
      </c>
      <c r="G30" s="633">
        <v>3217102.9243760933</v>
      </c>
      <c r="H30" s="633">
        <v>4137537.2131690965</v>
      </c>
      <c r="I30" s="633">
        <v>4109906.202</v>
      </c>
    </row>
    <row r="31" spans="1:9" s="85" customFormat="1" ht="21" customHeight="1">
      <c r="A31" s="486" t="s">
        <v>441</v>
      </c>
      <c r="B31" s="633">
        <v>484497.91841982509</v>
      </c>
      <c r="C31" s="633">
        <v>600578.26011516037</v>
      </c>
      <c r="D31" s="633">
        <v>641319.31027113704</v>
      </c>
      <c r="E31" s="633">
        <v>664406.78519096214</v>
      </c>
      <c r="F31" s="633">
        <v>899846.41494169086</v>
      </c>
      <c r="G31" s="633">
        <v>863098.55377259478</v>
      </c>
      <c r="H31" s="633">
        <v>809514.21212827985</v>
      </c>
      <c r="I31" s="633">
        <v>842227.63688775513</v>
      </c>
    </row>
    <row r="32" spans="1:9" s="85" customFormat="1" ht="21" customHeight="1">
      <c r="A32" s="486" t="s">
        <v>442</v>
      </c>
      <c r="B32" s="633">
        <v>779700.35613702633</v>
      </c>
      <c r="C32" s="633">
        <v>846360.61179300281</v>
      </c>
      <c r="D32" s="633">
        <v>1033393.3709650146</v>
      </c>
      <c r="E32" s="633">
        <v>1419774.9566574346</v>
      </c>
      <c r="F32" s="633">
        <v>1160451.5148250728</v>
      </c>
      <c r="G32" s="633">
        <v>1137289.8710553935</v>
      </c>
      <c r="H32" s="633">
        <v>1413293.8226705538</v>
      </c>
      <c r="I32" s="633">
        <v>1382322.0070131195</v>
      </c>
    </row>
    <row r="33" spans="1:9" s="85" customFormat="1" ht="21" customHeight="1">
      <c r="A33" s="486" t="s">
        <v>443</v>
      </c>
      <c r="B33" s="633">
        <v>149717.01265306122</v>
      </c>
      <c r="C33" s="633">
        <v>154009.09377842565</v>
      </c>
      <c r="D33" s="633">
        <v>44206.112287172022</v>
      </c>
      <c r="E33" s="633">
        <v>30722.771692419828</v>
      </c>
      <c r="F33" s="633">
        <v>30609.884217201165</v>
      </c>
      <c r="G33" s="633">
        <v>26901.711513119535</v>
      </c>
      <c r="H33" s="633">
        <v>12686.389709912535</v>
      </c>
      <c r="I33" s="633">
        <v>12151.275879008746</v>
      </c>
    </row>
    <row r="34" spans="1:9" s="85" customFormat="1" ht="21" customHeight="1">
      <c r="A34" s="486" t="s">
        <v>444</v>
      </c>
      <c r="B34" s="633">
        <v>44190.206368804669</v>
      </c>
      <c r="C34" s="633">
        <v>49387.972832361513</v>
      </c>
      <c r="D34" s="633">
        <v>47103.136457725952</v>
      </c>
      <c r="E34" s="633">
        <v>51621.875502915449</v>
      </c>
      <c r="F34" s="633">
        <v>53312.6440670554</v>
      </c>
      <c r="G34" s="633">
        <v>52166.180475218658</v>
      </c>
      <c r="H34" s="633">
        <v>64537.251116618078</v>
      </c>
      <c r="I34" s="633">
        <v>63461.952829446069</v>
      </c>
    </row>
    <row r="35" spans="1:9" s="85" customFormat="1" ht="21" customHeight="1">
      <c r="A35" s="486" t="s">
        <v>445</v>
      </c>
      <c r="B35" s="633">
        <v>296017.29824927117</v>
      </c>
      <c r="C35" s="633">
        <v>378774.53560349852</v>
      </c>
      <c r="D35" s="633">
        <v>714426.25375072879</v>
      </c>
      <c r="E35" s="633">
        <v>860304.50662973756</v>
      </c>
      <c r="F35" s="633">
        <v>1061420.0244883383</v>
      </c>
      <c r="G35" s="633">
        <v>1084421.1089285715</v>
      </c>
      <c r="H35" s="633">
        <v>1741059.2191355685</v>
      </c>
      <c r="I35" s="633">
        <v>1714656.080069971</v>
      </c>
    </row>
    <row r="36" spans="1:9" s="85" customFormat="1" ht="21" customHeight="1">
      <c r="A36" s="486" t="s">
        <v>446</v>
      </c>
      <c r="B36" s="633">
        <v>13997.530876093295</v>
      </c>
      <c r="C36" s="633">
        <v>19021.542876093295</v>
      </c>
      <c r="D36" s="633">
        <v>33809.417211370259</v>
      </c>
      <c r="E36" s="633">
        <v>48652.499157434402</v>
      </c>
      <c r="F36" s="633">
        <v>56604.613618075804</v>
      </c>
      <c r="G36" s="633">
        <v>53225.49863119534</v>
      </c>
      <c r="H36" s="633">
        <v>96446.318408163264</v>
      </c>
      <c r="I36" s="633">
        <v>95087.249320699717</v>
      </c>
    </row>
    <row r="37" spans="1:9" s="85" customFormat="1" ht="21" customHeight="1">
      <c r="A37" s="83" t="s">
        <v>447</v>
      </c>
      <c r="B37" s="633">
        <v>1318.0286603498541</v>
      </c>
      <c r="C37" s="633">
        <v>1761.2362113702625</v>
      </c>
      <c r="D37" s="633">
        <v>1680.674637026239</v>
      </c>
      <c r="E37" s="633">
        <v>1601.6180685131194</v>
      </c>
      <c r="F37" s="633">
        <v>1359.4389679300291</v>
      </c>
      <c r="G37" s="633">
        <v>6260.9091967930026</v>
      </c>
      <c r="H37" s="633">
        <v>1330.1959635568512</v>
      </c>
      <c r="I37" s="633">
        <v>5714.4896049562676</v>
      </c>
    </row>
    <row r="38" spans="1:9" s="85" customFormat="1" ht="21" customHeight="1">
      <c r="A38" s="83" t="s">
        <v>448</v>
      </c>
      <c r="B38" s="633">
        <v>15945.871432944607</v>
      </c>
      <c r="C38" s="633">
        <v>7943.5418717201164</v>
      </c>
      <c r="D38" s="633">
        <v>9556.6907915451884</v>
      </c>
      <c r="E38" s="633">
        <v>90090.686708454814</v>
      </c>
      <c r="F38" s="633">
        <v>75517.287118075808</v>
      </c>
      <c r="G38" s="633">
        <v>58986.987402332365</v>
      </c>
      <c r="H38" s="633">
        <v>106048.31340379009</v>
      </c>
      <c r="I38" s="633">
        <v>26310.616392128279</v>
      </c>
    </row>
    <row r="39" spans="1:9" s="85" customFormat="1" ht="21" customHeight="1">
      <c r="A39" s="83" t="s">
        <v>449</v>
      </c>
      <c r="B39" s="633">
        <v>35943.152887755103</v>
      </c>
      <c r="C39" s="633">
        <v>37688.585428571423</v>
      </c>
      <c r="D39" s="633">
        <v>42914.804266763844</v>
      </c>
      <c r="E39" s="633">
        <v>31958.521564139941</v>
      </c>
      <c r="F39" s="633">
        <v>55959.120046647222</v>
      </c>
      <c r="G39" s="633">
        <v>54431.548148688045</v>
      </c>
      <c r="H39" s="633">
        <v>69875.901849854228</v>
      </c>
      <c r="I39" s="633">
        <v>69227.696733236153</v>
      </c>
    </row>
    <row r="40" spans="1:9" s="85" customFormat="1" ht="21" customHeight="1">
      <c r="A40" s="83" t="s">
        <v>127</v>
      </c>
      <c r="B40" s="633">
        <v>18704.697940233236</v>
      </c>
      <c r="C40" s="633">
        <v>17831.546078717201</v>
      </c>
      <c r="D40" s="633">
        <v>19051.451198250728</v>
      </c>
      <c r="E40" s="633">
        <v>19921.41058600583</v>
      </c>
      <c r="F40" s="633">
        <v>21761.198256559765</v>
      </c>
      <c r="G40" s="633">
        <v>21591.870518950436</v>
      </c>
      <c r="H40" s="633">
        <v>28045.732580174928</v>
      </c>
      <c r="I40" s="633">
        <v>28148.219224489796</v>
      </c>
    </row>
    <row r="41" spans="1:9" s="85" customFormat="1" ht="21" customHeight="1">
      <c r="A41" s="83" t="s">
        <v>133</v>
      </c>
      <c r="B41" s="633">
        <v>0</v>
      </c>
      <c r="C41" s="633">
        <v>0</v>
      </c>
      <c r="D41" s="633">
        <v>0</v>
      </c>
      <c r="E41" s="633">
        <v>75055.038634110781</v>
      </c>
      <c r="F41" s="633">
        <v>100318.49611516035</v>
      </c>
      <c r="G41" s="633">
        <v>100223.01941836734</v>
      </c>
      <c r="H41" s="633">
        <v>125368.28280174927</v>
      </c>
      <c r="I41" s="633">
        <v>112841.05074635569</v>
      </c>
    </row>
    <row r="42" spans="1:9" s="85" customFormat="1" ht="21" customHeight="1">
      <c r="A42" s="83" t="s">
        <v>450</v>
      </c>
      <c r="B42" s="633">
        <v>4074.1675889212825</v>
      </c>
      <c r="C42" s="633">
        <v>25046.451530612245</v>
      </c>
      <c r="D42" s="633">
        <v>25046.401868804667</v>
      </c>
      <c r="E42" s="633">
        <v>25027.597930029155</v>
      </c>
      <c r="F42" s="633">
        <v>70220.075157434403</v>
      </c>
      <c r="G42" s="633">
        <v>70509.017814868799</v>
      </c>
      <c r="H42" s="633">
        <v>66079.573860058314</v>
      </c>
      <c r="I42" s="633">
        <v>66352.220415451899</v>
      </c>
    </row>
    <row r="43" spans="1:9" s="86" customFormat="1" ht="43.5" customHeight="1" thickBot="1">
      <c r="A43" s="487" t="s">
        <v>109</v>
      </c>
      <c r="B43" s="634">
        <v>262871.45770699705</v>
      </c>
      <c r="C43" s="634">
        <v>309765.4338731778</v>
      </c>
      <c r="D43" s="634">
        <v>316236.88041836739</v>
      </c>
      <c r="E43" s="634">
        <v>156673.86036005829</v>
      </c>
      <c r="F43" s="634">
        <v>240612.09464285715</v>
      </c>
      <c r="G43" s="634">
        <v>141015.3647346939</v>
      </c>
      <c r="H43" s="634">
        <v>186976.101680758</v>
      </c>
      <c r="I43" s="634">
        <v>203985.20529008747</v>
      </c>
    </row>
    <row r="44" spans="1:9" ht="24" customHeight="1" thickTop="1" thickBot="1">
      <c r="A44" s="29" t="s">
        <v>451</v>
      </c>
      <c r="B44" s="632">
        <v>181315.14574927112</v>
      </c>
      <c r="C44" s="632">
        <v>198014.8321618076</v>
      </c>
      <c r="D44" s="632">
        <v>222479.82234548102</v>
      </c>
      <c r="E44" s="632">
        <v>226738.26377842567</v>
      </c>
      <c r="F44" s="632">
        <v>257988.30504664723</v>
      </c>
      <c r="G44" s="632">
        <v>259622.18110204081</v>
      </c>
      <c r="H44" s="632">
        <v>290005.74588192423</v>
      </c>
      <c r="I44" s="632">
        <v>290548.74256268219</v>
      </c>
    </row>
    <row r="45" spans="1:9" s="85" customFormat="1" ht="21" customHeight="1" thickTop="1">
      <c r="A45" s="83" t="s">
        <v>148</v>
      </c>
      <c r="B45" s="633">
        <v>94670.466472303204</v>
      </c>
      <c r="C45" s="633">
        <v>106687.95918367348</v>
      </c>
      <c r="D45" s="633">
        <v>106687.95918367348</v>
      </c>
      <c r="E45" s="633">
        <v>106687.95918367348</v>
      </c>
      <c r="F45" s="633">
        <v>106687.95918367348</v>
      </c>
      <c r="G45" s="633">
        <v>106687.95918367348</v>
      </c>
      <c r="H45" s="633">
        <v>191750.12099125364</v>
      </c>
      <c r="I45" s="633">
        <v>191750.12099125364</v>
      </c>
    </row>
    <row r="46" spans="1:9" s="85" customFormat="1" ht="21" customHeight="1">
      <c r="A46" s="83" t="s">
        <v>152</v>
      </c>
      <c r="B46" s="633">
        <v>28203.016479591835</v>
      </c>
      <c r="C46" s="633">
        <v>27821.41754664723</v>
      </c>
      <c r="D46" s="633">
        <v>40534.125424198253</v>
      </c>
      <c r="E46" s="633">
        <v>56189.751100583097</v>
      </c>
      <c r="F46" s="633">
        <v>67587.369451895051</v>
      </c>
      <c r="G46" s="633">
        <v>67587.369451895051</v>
      </c>
      <c r="H46" s="633">
        <v>4167.3084606413995</v>
      </c>
      <c r="I46" s="633">
        <v>4167.3084606413995</v>
      </c>
    </row>
    <row r="47" spans="1:9" s="85" customFormat="1" ht="21" customHeight="1">
      <c r="A47" s="83" t="s">
        <v>156</v>
      </c>
      <c r="B47" s="633">
        <v>0</v>
      </c>
      <c r="C47" s="633">
        <v>0</v>
      </c>
      <c r="D47" s="633">
        <v>0</v>
      </c>
      <c r="E47" s="633">
        <v>0</v>
      </c>
      <c r="F47" s="633">
        <v>0</v>
      </c>
      <c r="G47" s="633">
        <v>0</v>
      </c>
      <c r="H47" s="633">
        <v>0</v>
      </c>
      <c r="I47" s="633">
        <v>0</v>
      </c>
    </row>
    <row r="48" spans="1:9" s="85" customFormat="1" ht="21" customHeight="1">
      <c r="A48" s="83" t="s">
        <v>452</v>
      </c>
      <c r="B48" s="633">
        <v>31378.4955787172</v>
      </c>
      <c r="C48" s="633">
        <v>35390.157386297375</v>
      </c>
      <c r="D48" s="633">
        <v>38203.568465014578</v>
      </c>
      <c r="E48" s="633">
        <v>41909.107823615166</v>
      </c>
      <c r="F48" s="633">
        <v>44104.443100583092</v>
      </c>
      <c r="G48" s="633">
        <v>44104.443100583092</v>
      </c>
      <c r="H48" s="633">
        <v>48065.376045189507</v>
      </c>
      <c r="I48" s="633">
        <v>48065.376045189507</v>
      </c>
    </row>
    <row r="49" spans="1:9" s="85" customFormat="1" ht="21" customHeight="1">
      <c r="A49" s="83" t="s">
        <v>164</v>
      </c>
      <c r="B49" s="633">
        <v>27063.167218658891</v>
      </c>
      <c r="C49" s="633">
        <v>28115.298045189506</v>
      </c>
      <c r="D49" s="633">
        <v>37054.169272594758</v>
      </c>
      <c r="E49" s="633">
        <v>21951.445670553938</v>
      </c>
      <c r="F49" s="633">
        <v>39608.533310495623</v>
      </c>
      <c r="G49" s="633">
        <v>41242.409365889209</v>
      </c>
      <c r="H49" s="633">
        <v>46022.940384839647</v>
      </c>
      <c r="I49" s="633">
        <v>46565.937065597667</v>
      </c>
    </row>
    <row r="50" spans="1:9" s="85" customFormat="1" ht="21" customHeight="1">
      <c r="A50" s="486" t="s">
        <v>453</v>
      </c>
      <c r="B50" s="633">
        <v>0</v>
      </c>
      <c r="C50" s="633">
        <v>0</v>
      </c>
      <c r="D50" s="633">
        <v>0</v>
      </c>
      <c r="E50" s="633">
        <v>0</v>
      </c>
      <c r="F50" s="633">
        <v>0</v>
      </c>
      <c r="G50" s="633">
        <v>39608.533310495623</v>
      </c>
      <c r="H50" s="633">
        <v>0</v>
      </c>
      <c r="I50" s="633">
        <v>46022.940384839647</v>
      </c>
    </row>
    <row r="51" spans="1:9" s="86" customFormat="1" ht="40.5" customHeight="1" thickBot="1">
      <c r="A51" s="488" t="s">
        <v>454</v>
      </c>
      <c r="B51" s="634">
        <v>27063.167218658891</v>
      </c>
      <c r="C51" s="634">
        <v>28115.298045189506</v>
      </c>
      <c r="D51" s="634">
        <v>37054.169272594758</v>
      </c>
      <c r="E51" s="634">
        <v>21951.445670553938</v>
      </c>
      <c r="F51" s="634">
        <v>39608.533310495623</v>
      </c>
      <c r="G51" s="634">
        <v>1633.8760553935861</v>
      </c>
      <c r="H51" s="634">
        <v>46022.940384839647</v>
      </c>
      <c r="I51" s="634">
        <v>542.99668075801753</v>
      </c>
    </row>
    <row r="52" spans="1:9" ht="24" customHeight="1" thickTop="1" thickBot="1">
      <c r="A52" s="29" t="s">
        <v>455</v>
      </c>
      <c r="B52" s="632">
        <v>2288292.8446705542</v>
      </c>
      <c r="C52" s="632">
        <v>2646183.6441545188</v>
      </c>
      <c r="D52" s="632">
        <v>3151224.3264693879</v>
      </c>
      <c r="E52" s="632">
        <v>3702550.392460641</v>
      </c>
      <c r="F52" s="632">
        <v>4085981.1115087462</v>
      </c>
      <c r="G52" s="632">
        <v>3929743.8227128279</v>
      </c>
      <c r="H52" s="632">
        <v>5011267.0611909619</v>
      </c>
      <c r="I52" s="632">
        <v>4913034.4429693874</v>
      </c>
    </row>
    <row r="53" spans="1:9" s="85" customFormat="1" ht="24" customHeight="1" thickTop="1">
      <c r="A53" s="83" t="s">
        <v>456</v>
      </c>
      <c r="B53" s="633">
        <v>286590.13496501459</v>
      </c>
      <c r="C53" s="633">
        <v>360311.89782653062</v>
      </c>
      <c r="D53" s="633">
        <v>381751.9415787172</v>
      </c>
      <c r="E53" s="633">
        <v>504807.11347667634</v>
      </c>
      <c r="F53" s="633">
        <v>602106.99308017502</v>
      </c>
      <c r="G53" s="633">
        <v>578089.97051311948</v>
      </c>
      <c r="H53" s="633">
        <v>464155.24925072887</v>
      </c>
      <c r="I53" s="633">
        <v>490945.1135437318</v>
      </c>
    </row>
    <row r="54" spans="1:9" s="86" customFormat="1" ht="21" customHeight="1">
      <c r="A54" s="488" t="s">
        <v>457</v>
      </c>
      <c r="B54" s="634">
        <v>12651.066005830904</v>
      </c>
      <c r="C54" s="634">
        <v>20669.113087463556</v>
      </c>
      <c r="D54" s="634">
        <v>27278.079762390669</v>
      </c>
      <c r="E54" s="634">
        <v>21977.853666180759</v>
      </c>
      <c r="F54" s="634">
        <v>12672.170437317785</v>
      </c>
      <c r="G54" s="634">
        <v>14309.506293002916</v>
      </c>
      <c r="H54" s="634">
        <v>20047.88916180758</v>
      </c>
      <c r="I54" s="634">
        <v>19525.998183673473</v>
      </c>
    </row>
    <row r="55" spans="1:9" s="86" customFormat="1" ht="21" customHeight="1">
      <c r="A55" s="488" t="s">
        <v>458</v>
      </c>
      <c r="B55" s="634">
        <v>241304.77388338192</v>
      </c>
      <c r="C55" s="634">
        <v>311539.02045043733</v>
      </c>
      <c r="D55" s="634">
        <v>323483.41926822159</v>
      </c>
      <c r="E55" s="634">
        <v>451070.16508017486</v>
      </c>
      <c r="F55" s="634">
        <v>558826.53431486886</v>
      </c>
      <c r="G55" s="634">
        <v>531666.91758892126</v>
      </c>
      <c r="H55" s="634">
        <v>403722.76237317786</v>
      </c>
      <c r="I55" s="634">
        <v>424780.27669533528</v>
      </c>
    </row>
    <row r="56" spans="1:9" s="86" customFormat="1" ht="21" customHeight="1">
      <c r="A56" s="488" t="s">
        <v>459</v>
      </c>
      <c r="B56" s="634">
        <v>0</v>
      </c>
      <c r="C56" s="634">
        <v>0</v>
      </c>
      <c r="D56" s="634">
        <v>0</v>
      </c>
      <c r="E56" s="634">
        <v>0</v>
      </c>
      <c r="F56" s="634">
        <v>0</v>
      </c>
      <c r="G56" s="634">
        <v>0</v>
      </c>
      <c r="H56" s="634">
        <v>0</v>
      </c>
      <c r="I56" s="634">
        <v>0</v>
      </c>
    </row>
    <row r="57" spans="1:9" s="86" customFormat="1" ht="21" customHeight="1">
      <c r="A57" s="488" t="s">
        <v>460</v>
      </c>
      <c r="B57" s="634">
        <v>29338.878021865887</v>
      </c>
      <c r="C57" s="634">
        <v>27582.849349854227</v>
      </c>
      <c r="D57" s="634">
        <v>30497.650093294462</v>
      </c>
      <c r="E57" s="634">
        <v>30749.964036443147</v>
      </c>
      <c r="F57" s="634">
        <v>29583.950475218659</v>
      </c>
      <c r="G57" s="634">
        <v>29412.71925947522</v>
      </c>
      <c r="H57" s="634">
        <v>29185.873237609328</v>
      </c>
      <c r="I57" s="634">
        <v>28554.231094752187</v>
      </c>
    </row>
    <row r="58" spans="1:9" s="86" customFormat="1" ht="21" customHeight="1">
      <c r="A58" s="488" t="s">
        <v>461</v>
      </c>
      <c r="B58" s="634">
        <v>3295.4170539358597</v>
      </c>
      <c r="C58" s="634">
        <v>520.91493877551022</v>
      </c>
      <c r="D58" s="634">
        <v>492.79245481049566</v>
      </c>
      <c r="E58" s="634">
        <v>1009.130693877551</v>
      </c>
      <c r="F58" s="634">
        <v>1024.3378527696793</v>
      </c>
      <c r="G58" s="634">
        <v>2700.8273717201164</v>
      </c>
      <c r="H58" s="634">
        <v>11198.724478134111</v>
      </c>
      <c r="I58" s="634">
        <v>18084.607569970845</v>
      </c>
    </row>
    <row r="59" spans="1:9" s="86" customFormat="1" ht="61.5" customHeight="1" thickBot="1">
      <c r="A59" s="487" t="s">
        <v>462</v>
      </c>
      <c r="B59" s="634">
        <v>3301800.6850306122</v>
      </c>
      <c r="C59" s="634">
        <v>4050912.194739067</v>
      </c>
      <c r="D59" s="634">
        <v>5396030.7005276978</v>
      </c>
      <c r="E59" s="634">
        <v>6068772.2262755102</v>
      </c>
      <c r="F59" s="634">
        <v>7595989.2256428581</v>
      </c>
      <c r="G59" s="634">
        <v>7589955.5470685139</v>
      </c>
      <c r="H59" s="634">
        <v>11696051.597368805</v>
      </c>
      <c r="I59" s="634">
        <v>11792857.948731778</v>
      </c>
    </row>
    <row r="60" spans="1:9" ht="31.5" customHeight="1" thickTop="1" thickBot="1">
      <c r="A60" s="489" t="s">
        <v>463</v>
      </c>
      <c r="B60" s="632"/>
      <c r="C60" s="632"/>
      <c r="D60" s="632"/>
      <c r="E60" s="632"/>
      <c r="F60" s="632"/>
      <c r="G60" s="632"/>
      <c r="H60" s="632"/>
      <c r="I60" s="632"/>
    </row>
    <row r="61" spans="1:9" ht="30" customHeight="1" thickTop="1">
      <c r="A61" s="32" t="s">
        <v>464</v>
      </c>
      <c r="B61" s="635">
        <v>105282.54034110786</v>
      </c>
      <c r="C61" s="635">
        <v>120297.80073177842</v>
      </c>
      <c r="D61" s="635">
        <v>154739.82414285713</v>
      </c>
      <c r="E61" s="635">
        <v>165202.50831632651</v>
      </c>
      <c r="F61" s="635">
        <v>190514.4231457726</v>
      </c>
      <c r="G61" s="635">
        <v>16468.310658892129</v>
      </c>
      <c r="H61" s="635">
        <v>269951.42600145773</v>
      </c>
      <c r="I61" s="635">
        <v>24096.176511661808</v>
      </c>
    </row>
    <row r="62" spans="1:9" ht="21" customHeight="1">
      <c r="A62" s="34" t="s">
        <v>465</v>
      </c>
      <c r="B62" s="635">
        <v>-14390.470120991253</v>
      </c>
      <c r="C62" s="635">
        <v>-18021.03457580175</v>
      </c>
      <c r="D62" s="635">
        <v>-31464.07954664723</v>
      </c>
      <c r="E62" s="635">
        <v>-44251.467154518949</v>
      </c>
      <c r="F62" s="635">
        <v>-49328.254109329449</v>
      </c>
      <c r="G62" s="635">
        <v>-4684.0981545189507</v>
      </c>
      <c r="H62" s="635">
        <v>-75265.829024781342</v>
      </c>
      <c r="I62" s="635">
        <v>-7730.7924067055392</v>
      </c>
    </row>
    <row r="63" spans="1:9" ht="21.75" customHeight="1">
      <c r="A63" s="490" t="s">
        <v>466</v>
      </c>
      <c r="B63" s="635">
        <v>90892.070220116628</v>
      </c>
      <c r="C63" s="635">
        <v>102276.76615597669</v>
      </c>
      <c r="D63" s="635">
        <v>123275.7445962099</v>
      </c>
      <c r="E63" s="635">
        <v>120951.04116180759</v>
      </c>
      <c r="F63" s="635">
        <v>141186.16903644314</v>
      </c>
      <c r="G63" s="635">
        <v>11784.212504373178</v>
      </c>
      <c r="H63" s="635">
        <v>194685.59697667637</v>
      </c>
      <c r="I63" s="635">
        <v>16365.384104956267</v>
      </c>
    </row>
    <row r="64" spans="1:9">
      <c r="A64" s="32" t="s">
        <v>467</v>
      </c>
      <c r="B64" s="635">
        <v>50062.332276967936</v>
      </c>
      <c r="C64" s="635">
        <v>59342.813158892124</v>
      </c>
      <c r="D64" s="635">
        <v>53427.038145772596</v>
      </c>
      <c r="E64" s="635">
        <v>59243.130750728866</v>
      </c>
      <c r="F64" s="635">
        <v>79783.013551020413</v>
      </c>
      <c r="G64" s="635">
        <v>5543.9285102040812</v>
      </c>
      <c r="H64" s="635">
        <v>83253.441788629731</v>
      </c>
      <c r="I64" s="635">
        <v>6525.6645335276971</v>
      </c>
    </row>
    <row r="65" spans="1:9">
      <c r="A65" s="34" t="s">
        <v>468</v>
      </c>
      <c r="B65" s="635">
        <v>-21776.872816326533</v>
      </c>
      <c r="C65" s="635">
        <v>-25661.893870262393</v>
      </c>
      <c r="D65" s="635">
        <v>-21279.786784256561</v>
      </c>
      <c r="E65" s="635">
        <v>-32494.465370262391</v>
      </c>
      <c r="F65" s="635">
        <v>-47727.700138483968</v>
      </c>
      <c r="G65" s="635">
        <v>-3736.6394125364432</v>
      </c>
      <c r="H65" s="635">
        <v>-58314.341606413996</v>
      </c>
      <c r="I65" s="635">
        <v>-4759.2177419825075</v>
      </c>
    </row>
    <row r="66" spans="1:9">
      <c r="A66" s="33" t="s">
        <v>469</v>
      </c>
      <c r="B66" s="635">
        <v>119177.52968075802</v>
      </c>
      <c r="C66" s="635">
        <v>135957.68544460641</v>
      </c>
      <c r="D66" s="635">
        <v>155422.99595772594</v>
      </c>
      <c r="E66" s="635">
        <v>147699.70654227404</v>
      </c>
      <c r="F66" s="635">
        <v>173241.48244897957</v>
      </c>
      <c r="G66" s="635">
        <v>13591.501602040817</v>
      </c>
      <c r="H66" s="635">
        <v>219624.69715889212</v>
      </c>
      <c r="I66" s="635">
        <v>18131.830896501458</v>
      </c>
    </row>
    <row r="67" spans="1:9">
      <c r="A67" s="32" t="s">
        <v>470</v>
      </c>
      <c r="B67" s="635">
        <v>19568.354623906704</v>
      </c>
      <c r="C67" s="635">
        <v>22257.602249271138</v>
      </c>
      <c r="D67" s="635">
        <v>10997.924495626823</v>
      </c>
      <c r="E67" s="635">
        <v>16232.890634110787</v>
      </c>
      <c r="F67" s="635">
        <v>13130.403931486881</v>
      </c>
      <c r="G67" s="635">
        <v>457.76416034985425</v>
      </c>
      <c r="H67" s="635">
        <v>53347.47832507288</v>
      </c>
      <c r="I67" s="635">
        <v>3298.8714927113706</v>
      </c>
    </row>
    <row r="68" spans="1:9">
      <c r="A68" s="32" t="s">
        <v>471</v>
      </c>
      <c r="B68" s="635">
        <v>-24338.581061224493</v>
      </c>
      <c r="C68" s="635">
        <v>-29111.775505830905</v>
      </c>
      <c r="D68" s="635">
        <v>-17735.821930029153</v>
      </c>
      <c r="E68" s="635">
        <v>-33267.005782798835</v>
      </c>
      <c r="F68" s="635">
        <v>-23827.112255102042</v>
      </c>
      <c r="G68" s="635">
        <v>-1413.7824708454809</v>
      </c>
      <c r="H68" s="635">
        <v>-70802.990693877553</v>
      </c>
      <c r="I68" s="635">
        <v>-6870.0251516034978</v>
      </c>
    </row>
    <row r="69" spans="1:9">
      <c r="A69" s="490" t="s">
        <v>472</v>
      </c>
      <c r="B69" s="635">
        <v>114407.30324344024</v>
      </c>
      <c r="C69" s="635">
        <v>129103.51218804665</v>
      </c>
      <c r="D69" s="635">
        <v>148685.09852332363</v>
      </c>
      <c r="E69" s="635">
        <v>130665.591393586</v>
      </c>
      <c r="F69" s="635">
        <v>162544.77412536443</v>
      </c>
      <c r="G69" s="635">
        <v>12635.483291545188</v>
      </c>
      <c r="H69" s="635">
        <v>202169.18479008746</v>
      </c>
      <c r="I69" s="635">
        <v>14560.677237609329</v>
      </c>
    </row>
    <row r="70" spans="1:9">
      <c r="A70" s="34" t="s">
        <v>473</v>
      </c>
      <c r="B70" s="635">
        <v>-65226.423179300291</v>
      </c>
      <c r="C70" s="635">
        <v>-81816.492483965019</v>
      </c>
      <c r="D70" s="635">
        <v>-94031.119218658903</v>
      </c>
      <c r="E70" s="635">
        <v>-104229.7919431487</v>
      </c>
      <c r="F70" s="635">
        <v>-104392.00358600583</v>
      </c>
      <c r="G70" s="635">
        <v>-9878.8517463556855</v>
      </c>
      <c r="H70" s="635">
        <v>-132245.3014766764</v>
      </c>
      <c r="I70" s="635">
        <v>-12875.588220116617</v>
      </c>
    </row>
    <row r="71" spans="1:9">
      <c r="A71" s="33" t="s">
        <v>474</v>
      </c>
      <c r="B71" s="635">
        <v>49180.880064139943</v>
      </c>
      <c r="C71" s="635">
        <v>47287.019704081635</v>
      </c>
      <c r="D71" s="635">
        <v>54653.979304664717</v>
      </c>
      <c r="E71" s="635">
        <v>26435.799450437316</v>
      </c>
      <c r="F71" s="635">
        <v>58152.7705393586</v>
      </c>
      <c r="G71" s="635">
        <v>2756.6315451895043</v>
      </c>
      <c r="H71" s="635">
        <v>69923.883313411076</v>
      </c>
      <c r="I71" s="635">
        <v>1685.0890174927115</v>
      </c>
    </row>
    <row r="72" spans="1:9">
      <c r="A72" s="33" t="s">
        <v>475</v>
      </c>
      <c r="B72" s="635">
        <v>365.97391107871715</v>
      </c>
      <c r="C72" s="635">
        <v>201.02355539358601</v>
      </c>
      <c r="D72" s="635">
        <v>53.145392128279887</v>
      </c>
      <c r="E72" s="635">
        <v>-26.677746355685134</v>
      </c>
      <c r="F72" s="635">
        <v>-20.097377551020408</v>
      </c>
      <c r="G72" s="635">
        <v>41.881597667638488</v>
      </c>
      <c r="H72" s="635">
        <v>283.4540495626822</v>
      </c>
      <c r="I72" s="635">
        <v>16.110227405247812</v>
      </c>
    </row>
    <row r="73" spans="1:9">
      <c r="A73" s="34" t="s">
        <v>476</v>
      </c>
      <c r="B73" s="635">
        <v>115.46773177842566</v>
      </c>
      <c r="C73" s="635">
        <v>14.592510204081632</v>
      </c>
      <c r="D73" s="635">
        <v>-102.01172303206998</v>
      </c>
      <c r="E73" s="635">
        <v>-178.32846647230321</v>
      </c>
      <c r="F73" s="635">
        <v>-317.7030189504373</v>
      </c>
      <c r="G73" s="635">
        <v>10.723327988338191</v>
      </c>
      <c r="H73" s="635">
        <v>-162.9980335276968</v>
      </c>
      <c r="I73" s="635">
        <v>-4.5338731778425654</v>
      </c>
    </row>
    <row r="74" spans="1:9">
      <c r="A74" s="34" t="s">
        <v>477</v>
      </c>
      <c r="B74" s="635">
        <v>250.50617930029154</v>
      </c>
      <c r="C74" s="635">
        <v>186.43104518950437</v>
      </c>
      <c r="D74" s="635">
        <v>155.15711516034986</v>
      </c>
      <c r="E74" s="635">
        <v>151.65072011661806</v>
      </c>
      <c r="F74" s="635">
        <v>297.60564139941687</v>
      </c>
      <c r="G74" s="635">
        <v>31.158269679300293</v>
      </c>
      <c r="H74" s="635">
        <v>446.45208309037901</v>
      </c>
      <c r="I74" s="635">
        <v>20.644100583090378</v>
      </c>
    </row>
    <row r="75" spans="1:9">
      <c r="A75" s="490" t="s">
        <v>478</v>
      </c>
      <c r="B75" s="635">
        <v>-127.27679591836734</v>
      </c>
      <c r="C75" s="635">
        <v>-86.971365889212819</v>
      </c>
      <c r="D75" s="635">
        <v>-133.50143877551022</v>
      </c>
      <c r="E75" s="635">
        <v>-123.86446355685131</v>
      </c>
      <c r="F75" s="635">
        <v>-137.29857871720117</v>
      </c>
      <c r="G75" s="635">
        <v>-15.242940233236153</v>
      </c>
      <c r="H75" s="635">
        <v>-348.62250874635572</v>
      </c>
      <c r="I75" s="635">
        <v>-10.851849854227407</v>
      </c>
    </row>
    <row r="76" spans="1:9">
      <c r="A76" s="490" t="s">
        <v>1446</v>
      </c>
      <c r="B76" s="635">
        <v>1.8140932944606414</v>
      </c>
      <c r="C76" s="635">
        <v>-0.56688192419825068</v>
      </c>
      <c r="D76" s="635">
        <v>1.8390889212827988</v>
      </c>
      <c r="E76" s="635">
        <v>2.2653061224489797E-3</v>
      </c>
      <c r="F76" s="635">
        <v>-2.3470845481049562E-2</v>
      </c>
      <c r="G76" s="635">
        <v>4.5481049562682213E-4</v>
      </c>
      <c r="H76" s="635">
        <v>-13.462743440233236</v>
      </c>
      <c r="I76" s="635">
        <v>-1.0816326530612244E-3</v>
      </c>
    </row>
    <row r="77" spans="1:9">
      <c r="A77" s="34" t="s">
        <v>479</v>
      </c>
      <c r="B77" s="635">
        <v>-129.09088921282799</v>
      </c>
      <c r="C77" s="635">
        <v>-86.404483965014592</v>
      </c>
      <c r="D77" s="635">
        <v>-135.340527696793</v>
      </c>
      <c r="E77" s="635">
        <v>-123.86672886297377</v>
      </c>
      <c r="F77" s="635">
        <v>-137.27510787172011</v>
      </c>
      <c r="G77" s="635">
        <v>-15.24339504373178</v>
      </c>
      <c r="H77" s="635">
        <v>-335.15976530612249</v>
      </c>
      <c r="I77" s="635">
        <v>-10.850768221574345</v>
      </c>
    </row>
    <row r="78" spans="1:9">
      <c r="A78" s="490" t="s">
        <v>480</v>
      </c>
      <c r="B78" s="635">
        <v>49419.577179300293</v>
      </c>
      <c r="C78" s="635">
        <v>47401.071893586006</v>
      </c>
      <c r="D78" s="635">
        <v>54573.623258017491</v>
      </c>
      <c r="E78" s="635">
        <v>26285.257240524777</v>
      </c>
      <c r="F78" s="635">
        <v>57995.374583090379</v>
      </c>
      <c r="G78" s="635">
        <v>2783.2702026239067</v>
      </c>
      <c r="H78" s="635">
        <v>69858.714854227408</v>
      </c>
      <c r="I78" s="635">
        <v>1690.3473950437319</v>
      </c>
    </row>
    <row r="79" spans="1:9">
      <c r="A79" s="32" t="s">
        <v>481</v>
      </c>
      <c r="B79" s="635">
        <v>0</v>
      </c>
      <c r="C79" s="635">
        <v>0</v>
      </c>
      <c r="D79" s="635">
        <v>210.04753352769683</v>
      </c>
      <c r="E79" s="635">
        <v>263.27202915451898</v>
      </c>
      <c r="F79" s="635">
        <v>337.72498250728864</v>
      </c>
      <c r="G79" s="635">
        <v>25.085049562682215</v>
      </c>
      <c r="H79" s="635">
        <v>2090.6571836734693</v>
      </c>
      <c r="I79" s="635">
        <v>161.74002915451896</v>
      </c>
    </row>
    <row r="80" spans="1:9">
      <c r="A80" s="33" t="s">
        <v>482</v>
      </c>
      <c r="B80" s="635">
        <v>49419.577179300293</v>
      </c>
      <c r="C80" s="635">
        <v>47401.071893586006</v>
      </c>
      <c r="D80" s="635">
        <v>54783.670791545192</v>
      </c>
      <c r="E80" s="635">
        <v>26548.5292696793</v>
      </c>
      <c r="F80" s="635">
        <v>58333.099565597666</v>
      </c>
      <c r="G80" s="635">
        <v>2808.355252186589</v>
      </c>
      <c r="H80" s="635">
        <v>71949.372037900874</v>
      </c>
      <c r="I80" s="635">
        <v>1852.0874241982508</v>
      </c>
    </row>
    <row r="81" spans="1:9">
      <c r="A81" s="32" t="s">
        <v>483</v>
      </c>
      <c r="B81" s="635">
        <v>-9314.8195145772588</v>
      </c>
      <c r="C81" s="635">
        <v>-2599.5845787172011</v>
      </c>
      <c r="D81" s="635">
        <v>1240.4019227405247</v>
      </c>
      <c r="E81" s="635">
        <v>1160.9340539358602</v>
      </c>
      <c r="F81" s="635">
        <v>92.633677842565604</v>
      </c>
      <c r="G81" s="635">
        <v>-401.88444752186587</v>
      </c>
      <c r="H81" s="635">
        <v>905.38864285714283</v>
      </c>
      <c r="I81" s="635">
        <v>-607.92467930029159</v>
      </c>
    </row>
    <row r="82" spans="1:9" ht="21" customHeight="1">
      <c r="A82" s="490" t="s">
        <v>484</v>
      </c>
      <c r="B82" s="635">
        <v>40104.757664723031</v>
      </c>
      <c r="C82" s="635">
        <v>44801.487314868806</v>
      </c>
      <c r="D82" s="635">
        <v>56024.072714285714</v>
      </c>
      <c r="E82" s="635">
        <v>27709.46332361516</v>
      </c>
      <c r="F82" s="635">
        <v>58425.733243440234</v>
      </c>
      <c r="G82" s="635">
        <v>2406.4708046647229</v>
      </c>
      <c r="H82" s="635">
        <v>72854.760680758016</v>
      </c>
      <c r="I82" s="635">
        <v>1244.1627448979591</v>
      </c>
    </row>
    <row r="83" spans="1:9" ht="21" customHeight="1">
      <c r="A83" s="32" t="s">
        <v>485</v>
      </c>
      <c r="B83" s="635">
        <v>0</v>
      </c>
      <c r="C83" s="635">
        <v>0</v>
      </c>
      <c r="D83" s="635">
        <v>0</v>
      </c>
      <c r="E83" s="635">
        <v>0</v>
      </c>
      <c r="F83" s="635">
        <v>0</v>
      </c>
      <c r="G83" s="635">
        <v>0</v>
      </c>
      <c r="H83" s="635">
        <v>0</v>
      </c>
      <c r="I83" s="635">
        <v>0</v>
      </c>
    </row>
    <row r="84" spans="1:9" ht="21" customHeight="1">
      <c r="A84" s="490" t="s">
        <v>486</v>
      </c>
      <c r="B84" s="635">
        <v>40104.757664723031</v>
      </c>
      <c r="C84" s="635">
        <v>44801.487314868806</v>
      </c>
      <c r="D84" s="635">
        <v>56024.072714285714</v>
      </c>
      <c r="E84" s="635">
        <v>27709.46332361516</v>
      </c>
      <c r="F84" s="635">
        <v>58425.733243440234</v>
      </c>
      <c r="G84" s="635">
        <v>2406.4708046647229</v>
      </c>
      <c r="H84" s="635">
        <v>72854.760680758016</v>
      </c>
      <c r="I84" s="635">
        <v>1244.1627448979591</v>
      </c>
    </row>
    <row r="85" spans="1:9" ht="18" customHeight="1" thickBot="1">
      <c r="A85" s="32" t="s">
        <v>487</v>
      </c>
      <c r="B85" s="635">
        <v>-13041.59043148688</v>
      </c>
      <c r="C85" s="635">
        <v>-16686.189174927113</v>
      </c>
      <c r="D85" s="635">
        <v>-18969.903440233236</v>
      </c>
      <c r="E85" s="635">
        <v>-5758.017583090379</v>
      </c>
      <c r="F85" s="635">
        <v>-18817.199981049562</v>
      </c>
      <c r="G85" s="635">
        <v>-772.59475218658895</v>
      </c>
      <c r="H85" s="635">
        <v>-26831.820295918365</v>
      </c>
      <c r="I85" s="635">
        <v>-701.1661807580175</v>
      </c>
    </row>
    <row r="86" spans="1:9" ht="24" customHeight="1" thickTop="1" thickBot="1">
      <c r="A86" s="29" t="s">
        <v>488</v>
      </c>
      <c r="B86" s="632">
        <v>27063.167233236152</v>
      </c>
      <c r="C86" s="632">
        <v>28115.298139941689</v>
      </c>
      <c r="D86" s="632">
        <v>37054.169274052481</v>
      </c>
      <c r="E86" s="632">
        <v>21951.445740524781</v>
      </c>
      <c r="F86" s="632">
        <v>39608.533262390672</v>
      </c>
      <c r="G86" s="632">
        <v>1633.8760524781342</v>
      </c>
      <c r="H86" s="632">
        <v>46022.940384839647</v>
      </c>
      <c r="I86" s="632">
        <v>542.99656413994171</v>
      </c>
    </row>
    <row r="87" spans="1:9" ht="15" customHeight="1" thickTop="1" thickBot="1">
      <c r="A87" s="491"/>
      <c r="B87" s="636"/>
      <c r="C87" s="636"/>
      <c r="D87" s="636"/>
      <c r="E87" s="636"/>
      <c r="F87" s="636"/>
      <c r="G87" s="636"/>
      <c r="H87" s="636"/>
      <c r="I87" s="636"/>
    </row>
    <row r="88" spans="1:9" ht="28.5" customHeight="1" thickTop="1">
      <c r="A88" s="492"/>
      <c r="B88" s="35"/>
      <c r="C88" s="35"/>
      <c r="D88" s="35"/>
      <c r="E88" s="35"/>
      <c r="F88" s="35"/>
      <c r="G88" s="35"/>
      <c r="H88" s="35"/>
    </row>
    <row r="89" spans="1:9">
      <c r="A89" s="492"/>
      <c r="B89" s="35"/>
      <c r="C89" s="35"/>
      <c r="D89" s="35"/>
      <c r="E89" s="35"/>
      <c r="F89" s="35"/>
      <c r="G89" s="35"/>
      <c r="H89" s="35"/>
    </row>
    <row r="90" spans="1:9" ht="19.5">
      <c r="A90" s="493"/>
      <c r="B90" s="35"/>
      <c r="C90" s="35"/>
      <c r="D90" s="35"/>
      <c r="E90" s="35"/>
      <c r="F90" s="35"/>
      <c r="G90" s="35"/>
      <c r="H90" s="35"/>
    </row>
    <row r="91" spans="1:9" ht="19.5">
      <c r="A91" s="493"/>
      <c r="B91" s="35"/>
      <c r="C91" s="35"/>
      <c r="D91" s="35"/>
      <c r="E91" s="35"/>
      <c r="F91" s="35"/>
      <c r="G91" s="35"/>
      <c r="H91" s="35"/>
    </row>
    <row r="92" spans="1:9" ht="19.5">
      <c r="A92" s="493"/>
      <c r="B92" s="35"/>
      <c r="C92" s="35"/>
      <c r="D92" s="35"/>
      <c r="E92" s="35"/>
      <c r="F92" s="35"/>
      <c r="G92" s="35"/>
      <c r="H92" s="35"/>
    </row>
    <row r="93" spans="1:9" ht="19.5">
      <c r="A93" s="494"/>
      <c r="B93" s="35"/>
      <c r="C93" s="35"/>
      <c r="D93" s="35"/>
      <c r="E93" s="35"/>
      <c r="F93" s="35"/>
      <c r="G93" s="35"/>
      <c r="H93" s="35"/>
    </row>
    <row r="94" spans="1:9" ht="19.5">
      <c r="A94" s="494"/>
      <c r="B94" s="35"/>
      <c r="C94" s="35"/>
      <c r="D94" s="35"/>
      <c r="E94" s="35"/>
      <c r="F94" s="35"/>
      <c r="G94" s="35"/>
      <c r="H94" s="35"/>
    </row>
    <row r="95" spans="1:9" ht="19.5">
      <c r="A95" s="494"/>
      <c r="B95" s="35"/>
      <c r="C95" s="35"/>
      <c r="D95" s="35"/>
      <c r="E95" s="35"/>
      <c r="F95" s="35"/>
      <c r="G95" s="35"/>
      <c r="H95" s="35"/>
    </row>
    <row r="96" spans="1:9" ht="19.5">
      <c r="A96" s="493"/>
      <c r="B96" s="35"/>
      <c r="C96" s="35"/>
      <c r="D96" s="35"/>
      <c r="E96" s="35"/>
      <c r="F96" s="35"/>
      <c r="G96" s="35"/>
      <c r="H96" s="35"/>
    </row>
    <row r="97" spans="1:8" ht="19.5">
      <c r="A97" s="493"/>
      <c r="B97" s="35"/>
      <c r="C97" s="35"/>
      <c r="D97" s="35"/>
      <c r="E97" s="35"/>
      <c r="F97" s="35"/>
      <c r="G97" s="35"/>
      <c r="H97" s="35"/>
    </row>
    <row r="98" spans="1:8" ht="19.5">
      <c r="A98" s="493"/>
      <c r="B98" s="35"/>
      <c r="C98" s="35"/>
      <c r="D98" s="35"/>
      <c r="E98" s="35"/>
      <c r="F98" s="35"/>
      <c r="G98" s="35"/>
      <c r="H98" s="35"/>
    </row>
    <row r="99" spans="1:8" ht="19.5">
      <c r="A99" s="493"/>
      <c r="B99" s="35"/>
      <c r="C99" s="35"/>
      <c r="D99" s="35"/>
      <c r="E99" s="35"/>
      <c r="F99" s="35"/>
      <c r="G99" s="35"/>
      <c r="H99" s="35"/>
    </row>
    <row r="100" spans="1:8" ht="19.5">
      <c r="A100" s="493"/>
      <c r="B100" s="35"/>
      <c r="C100" s="35"/>
      <c r="D100" s="35"/>
      <c r="E100" s="35"/>
      <c r="F100" s="35"/>
      <c r="G100" s="35"/>
      <c r="H100" s="35"/>
    </row>
    <row r="101" spans="1:8" ht="19.5">
      <c r="A101" s="87"/>
      <c r="B101" s="35"/>
      <c r="C101" s="35"/>
      <c r="D101" s="35"/>
      <c r="E101" s="35"/>
      <c r="F101" s="35"/>
      <c r="G101" s="35"/>
      <c r="H101" s="35"/>
    </row>
    <row r="102" spans="1:8">
      <c r="A102" s="88"/>
      <c r="B102" s="35"/>
      <c r="C102" s="35"/>
      <c r="D102" s="35"/>
      <c r="E102" s="35"/>
      <c r="F102" s="35"/>
      <c r="G102" s="35"/>
      <c r="H102" s="35"/>
    </row>
    <row r="103" spans="1:8">
      <c r="A103" s="88"/>
      <c r="B103" s="35"/>
      <c r="C103" s="35"/>
      <c r="D103" s="35"/>
      <c r="E103" s="35"/>
      <c r="F103" s="35"/>
      <c r="G103" s="35"/>
      <c r="H103" s="35"/>
    </row>
    <row r="104" spans="1:8">
      <c r="A104" s="88"/>
      <c r="B104" s="35"/>
      <c r="C104" s="35"/>
      <c r="D104" s="35"/>
      <c r="E104" s="35"/>
      <c r="F104" s="35"/>
      <c r="G104" s="35"/>
      <c r="H104" s="35"/>
    </row>
    <row r="105" spans="1:8">
      <c r="A105" s="88"/>
      <c r="B105" s="35"/>
      <c r="C105" s="35"/>
      <c r="D105" s="35"/>
      <c r="E105" s="35"/>
      <c r="F105" s="35"/>
      <c r="G105" s="35"/>
      <c r="H105" s="35"/>
    </row>
    <row r="106" spans="1:8">
      <c r="A106" s="88"/>
      <c r="B106" s="35"/>
      <c r="C106" s="35"/>
      <c r="D106" s="35"/>
      <c r="E106" s="35"/>
      <c r="F106" s="35"/>
      <c r="G106" s="35"/>
      <c r="H106" s="35"/>
    </row>
    <row r="107" spans="1:8">
      <c r="A107" s="88"/>
      <c r="B107" s="35"/>
      <c r="C107" s="35"/>
      <c r="D107" s="35"/>
      <c r="E107" s="35"/>
      <c r="F107" s="35"/>
      <c r="G107" s="35"/>
      <c r="H107" s="35"/>
    </row>
    <row r="108" spans="1:8">
      <c r="A108" s="88"/>
      <c r="B108" s="35"/>
      <c r="C108" s="35"/>
      <c r="D108" s="35"/>
      <c r="E108" s="35"/>
      <c r="F108" s="35"/>
      <c r="G108" s="35"/>
      <c r="H108" s="35"/>
    </row>
    <row r="109" spans="1:8">
      <c r="A109" s="88"/>
      <c r="B109" s="35"/>
      <c r="C109" s="35"/>
      <c r="D109" s="35"/>
      <c r="E109" s="35"/>
      <c r="F109" s="35"/>
      <c r="G109" s="35"/>
      <c r="H109" s="35"/>
    </row>
    <row r="110" spans="1:8" ht="19.5">
      <c r="A110" s="493"/>
      <c r="B110" s="35"/>
      <c r="C110" s="35"/>
      <c r="D110" s="35"/>
      <c r="E110" s="35"/>
      <c r="F110" s="35"/>
      <c r="G110" s="35"/>
      <c r="H110" s="35"/>
    </row>
    <row r="111" spans="1:8" ht="19.5">
      <c r="A111" s="493"/>
      <c r="B111" s="35"/>
      <c r="C111" s="35"/>
      <c r="D111" s="35"/>
      <c r="E111" s="35"/>
      <c r="F111" s="35"/>
      <c r="G111" s="35"/>
      <c r="H111" s="35"/>
    </row>
    <row r="112" spans="1:8" ht="19.5">
      <c r="A112" s="494"/>
      <c r="B112" s="35"/>
      <c r="C112" s="35"/>
      <c r="D112" s="35"/>
      <c r="E112" s="35"/>
      <c r="F112" s="35"/>
      <c r="G112" s="35"/>
      <c r="H112" s="35"/>
    </row>
    <row r="113" spans="1:8" ht="19.5">
      <c r="A113" s="494"/>
      <c r="B113" s="35"/>
      <c r="C113" s="35"/>
      <c r="D113" s="35"/>
      <c r="E113" s="35"/>
      <c r="F113" s="35"/>
      <c r="G113" s="35"/>
      <c r="H113" s="35"/>
    </row>
    <row r="114" spans="1:8" ht="19.5">
      <c r="A114" s="494"/>
      <c r="B114" s="35"/>
      <c r="C114" s="35"/>
      <c r="D114" s="35"/>
      <c r="E114" s="35"/>
      <c r="F114" s="35"/>
      <c r="G114" s="35"/>
      <c r="H114" s="35"/>
    </row>
    <row r="115" spans="1:8" ht="19.5">
      <c r="A115" s="493"/>
      <c r="B115" s="35"/>
      <c r="C115" s="35"/>
      <c r="D115" s="35"/>
      <c r="E115" s="35"/>
      <c r="F115" s="35"/>
      <c r="G115" s="35"/>
      <c r="H115" s="35"/>
    </row>
    <row r="116" spans="1:8" ht="19.5">
      <c r="A116" s="493"/>
      <c r="B116" s="35"/>
      <c r="C116" s="35"/>
      <c r="D116" s="35"/>
      <c r="E116" s="35"/>
      <c r="F116" s="35"/>
      <c r="G116" s="35"/>
      <c r="H116" s="35"/>
    </row>
    <row r="117" spans="1:8" ht="19.5">
      <c r="A117" s="493"/>
      <c r="B117" s="35"/>
      <c r="C117" s="35"/>
      <c r="D117" s="35"/>
      <c r="E117" s="35"/>
      <c r="F117" s="35"/>
      <c r="G117" s="35"/>
      <c r="H117" s="35"/>
    </row>
    <row r="118" spans="1:8" ht="19.5">
      <c r="A118" s="493"/>
      <c r="B118" s="35"/>
      <c r="C118" s="35"/>
      <c r="D118" s="35"/>
      <c r="E118" s="35"/>
      <c r="F118" s="35"/>
      <c r="G118" s="35"/>
      <c r="H118" s="35"/>
    </row>
    <row r="119" spans="1:8" ht="19.5">
      <c r="A119" s="493"/>
      <c r="B119" s="35"/>
      <c r="C119" s="35"/>
      <c r="D119" s="35"/>
      <c r="E119" s="35"/>
      <c r="F119" s="35"/>
      <c r="G119" s="35"/>
      <c r="H119" s="35"/>
    </row>
    <row r="120" spans="1:8" ht="19.5">
      <c r="A120" s="493"/>
      <c r="B120" s="35"/>
      <c r="C120" s="35"/>
      <c r="D120" s="35"/>
      <c r="E120" s="35"/>
      <c r="F120" s="35"/>
      <c r="G120" s="35"/>
      <c r="H120" s="35"/>
    </row>
    <row r="121" spans="1:8" ht="19.5">
      <c r="A121" s="493"/>
      <c r="B121" s="35"/>
      <c r="C121" s="35"/>
      <c r="D121" s="35"/>
      <c r="E121" s="35"/>
      <c r="F121" s="35"/>
      <c r="G121" s="35"/>
      <c r="H121" s="35"/>
    </row>
    <row r="122" spans="1:8" ht="19.5">
      <c r="A122" s="494"/>
      <c r="B122" s="35"/>
      <c r="C122" s="35"/>
      <c r="D122" s="35"/>
      <c r="E122" s="35"/>
      <c r="F122" s="35"/>
      <c r="G122" s="35"/>
      <c r="H122" s="35"/>
    </row>
    <row r="123" spans="1:8" ht="19.5">
      <c r="A123" s="493"/>
      <c r="B123" s="35"/>
      <c r="C123" s="35"/>
      <c r="D123" s="35"/>
      <c r="E123" s="35"/>
      <c r="F123" s="35"/>
      <c r="G123" s="35"/>
      <c r="H123" s="35"/>
    </row>
    <row r="124" spans="1:8" ht="19.5">
      <c r="A124" s="493"/>
      <c r="B124" s="35"/>
      <c r="C124" s="35"/>
      <c r="D124" s="35"/>
      <c r="E124" s="35"/>
      <c r="F124" s="35"/>
      <c r="G124" s="35"/>
      <c r="H124" s="35"/>
    </row>
    <row r="125" spans="1:8" ht="19.5">
      <c r="A125" s="493"/>
      <c r="B125" s="35"/>
      <c r="C125" s="35"/>
      <c r="D125" s="35"/>
      <c r="E125" s="35"/>
      <c r="F125" s="35"/>
      <c r="G125" s="35"/>
      <c r="H125" s="35"/>
    </row>
    <row r="126" spans="1:8" ht="19.5">
      <c r="A126" s="493"/>
      <c r="B126" s="35"/>
      <c r="C126" s="35"/>
      <c r="D126" s="35"/>
      <c r="E126" s="35"/>
      <c r="F126" s="35"/>
      <c r="G126" s="35"/>
      <c r="H126" s="35"/>
    </row>
    <row r="127" spans="1:8" ht="19.5">
      <c r="A127" s="493"/>
      <c r="B127" s="35"/>
      <c r="C127" s="35"/>
      <c r="D127" s="35"/>
      <c r="E127" s="35"/>
      <c r="F127" s="35"/>
      <c r="G127" s="35"/>
      <c r="H127" s="35"/>
    </row>
    <row r="128" spans="1:8" ht="19.5">
      <c r="A128" s="494"/>
      <c r="B128" s="35"/>
      <c r="C128" s="35"/>
      <c r="D128" s="35"/>
      <c r="E128" s="35"/>
      <c r="F128" s="35"/>
      <c r="G128" s="35"/>
      <c r="H128" s="35"/>
    </row>
    <row r="129" spans="1:8" ht="19.5">
      <c r="A129" s="493"/>
      <c r="B129" s="35"/>
      <c r="C129" s="35"/>
      <c r="D129" s="35"/>
      <c r="E129" s="35"/>
      <c r="F129" s="35"/>
      <c r="G129" s="35"/>
      <c r="H129" s="35"/>
    </row>
    <row r="130" spans="1:8" ht="19.5">
      <c r="A130" s="493"/>
      <c r="B130" s="35"/>
      <c r="C130" s="35"/>
      <c r="D130" s="35"/>
      <c r="E130" s="35"/>
      <c r="F130" s="35"/>
      <c r="G130" s="35"/>
      <c r="H130" s="35"/>
    </row>
    <row r="131" spans="1:8" ht="19.5">
      <c r="A131" s="493"/>
      <c r="B131" s="35"/>
      <c r="C131" s="35"/>
      <c r="D131" s="35"/>
      <c r="E131" s="35"/>
      <c r="F131" s="35"/>
      <c r="G131" s="35"/>
      <c r="H131" s="35"/>
    </row>
    <row r="132" spans="1:8" ht="19.5">
      <c r="A132" s="494"/>
      <c r="B132" s="35"/>
      <c r="C132" s="35"/>
      <c r="D132" s="35"/>
      <c r="E132" s="35"/>
      <c r="F132" s="35"/>
      <c r="G132" s="35"/>
      <c r="H132" s="35"/>
    </row>
    <row r="133" spans="1:8" ht="19.5">
      <c r="A133" s="493"/>
      <c r="B133" s="35"/>
      <c r="C133" s="35"/>
      <c r="D133" s="35"/>
      <c r="E133" s="35"/>
      <c r="F133" s="35"/>
      <c r="G133" s="35"/>
      <c r="H133" s="35"/>
    </row>
    <row r="134" spans="1:8" ht="19.5">
      <c r="A134" s="493"/>
      <c r="B134" s="35"/>
      <c r="C134" s="35"/>
      <c r="D134" s="35"/>
      <c r="E134" s="35"/>
      <c r="F134" s="35"/>
      <c r="G134" s="35"/>
      <c r="H134" s="35"/>
    </row>
    <row r="135" spans="1:8" ht="19.5">
      <c r="A135" s="493"/>
      <c r="B135" s="35"/>
      <c r="C135" s="35"/>
      <c r="D135" s="35"/>
      <c r="E135" s="35"/>
      <c r="F135" s="35"/>
      <c r="G135" s="35"/>
      <c r="H135" s="35"/>
    </row>
    <row r="136" spans="1:8" ht="19.5">
      <c r="A136" s="493"/>
      <c r="B136" s="35"/>
      <c r="C136" s="35"/>
      <c r="D136" s="35"/>
      <c r="E136" s="35"/>
      <c r="F136" s="35"/>
      <c r="G136" s="35"/>
      <c r="H136" s="35"/>
    </row>
    <row r="137" spans="1:8" ht="19.5">
      <c r="A137" s="494"/>
      <c r="B137" s="35"/>
      <c r="C137" s="35"/>
      <c r="D137" s="35"/>
      <c r="E137" s="35"/>
      <c r="F137" s="35"/>
      <c r="G137" s="35"/>
      <c r="H137" s="35"/>
    </row>
    <row r="138" spans="1:8" ht="19.5">
      <c r="A138" s="493"/>
      <c r="B138" s="35"/>
      <c r="C138" s="35"/>
      <c r="D138" s="35"/>
      <c r="E138" s="35"/>
      <c r="F138" s="35"/>
      <c r="G138" s="35"/>
      <c r="H138" s="35"/>
    </row>
    <row r="139" spans="1:8" ht="19.5">
      <c r="A139" s="493"/>
      <c r="B139" s="35"/>
      <c r="C139" s="35"/>
      <c r="D139" s="35"/>
      <c r="E139" s="35"/>
      <c r="F139" s="35"/>
      <c r="G139" s="35"/>
      <c r="H139" s="35"/>
    </row>
    <row r="140" spans="1:8" ht="19.5">
      <c r="A140" s="493"/>
      <c r="B140" s="35"/>
      <c r="C140" s="35"/>
      <c r="D140" s="35"/>
      <c r="E140" s="35"/>
      <c r="F140" s="35"/>
      <c r="G140" s="35"/>
      <c r="H140" s="35"/>
    </row>
    <row r="141" spans="1:8" ht="19.5">
      <c r="A141" s="493"/>
      <c r="B141" s="35"/>
      <c r="C141" s="35"/>
      <c r="D141" s="35"/>
      <c r="E141" s="35"/>
      <c r="F141" s="35"/>
      <c r="G141" s="35"/>
      <c r="H141" s="35"/>
    </row>
    <row r="142" spans="1:8" ht="19.5">
      <c r="A142" s="494"/>
      <c r="B142" s="35"/>
      <c r="C142" s="35"/>
      <c r="D142" s="35"/>
      <c r="E142" s="35"/>
      <c r="F142" s="35"/>
      <c r="G142" s="35"/>
      <c r="H142" s="35"/>
    </row>
    <row r="143" spans="1:8" ht="19.5">
      <c r="A143" s="494"/>
      <c r="B143" s="35"/>
      <c r="C143" s="35"/>
      <c r="D143" s="35"/>
      <c r="E143" s="35"/>
      <c r="F143" s="35"/>
      <c r="G143" s="35"/>
      <c r="H143" s="35"/>
    </row>
    <row r="144" spans="1:8" ht="19.5">
      <c r="A144" s="494"/>
      <c r="B144" s="35"/>
      <c r="C144" s="35"/>
      <c r="D144" s="35"/>
      <c r="E144" s="35"/>
      <c r="F144" s="35"/>
      <c r="G144" s="35"/>
      <c r="H144" s="35"/>
    </row>
    <row r="145" spans="1:8" ht="19.5">
      <c r="A145" s="493"/>
      <c r="B145" s="35"/>
      <c r="C145" s="35"/>
      <c r="D145" s="35"/>
      <c r="E145" s="35"/>
      <c r="F145" s="35"/>
      <c r="G145" s="35"/>
      <c r="H145" s="35"/>
    </row>
    <row r="146" spans="1:8" ht="19.5">
      <c r="A146" s="493"/>
      <c r="B146" s="35"/>
      <c r="C146" s="35"/>
      <c r="D146" s="35"/>
      <c r="E146" s="35"/>
      <c r="F146" s="35"/>
      <c r="G146" s="35"/>
      <c r="H146" s="35"/>
    </row>
    <row r="147" spans="1:8" ht="19.5">
      <c r="A147" s="90"/>
      <c r="B147" s="35"/>
      <c r="C147" s="35"/>
      <c r="D147" s="35"/>
      <c r="E147" s="35"/>
      <c r="F147" s="35"/>
      <c r="G147" s="35"/>
      <c r="H147" s="35"/>
    </row>
    <row r="148" spans="1:8" ht="19.5">
      <c r="A148" s="494"/>
      <c r="B148" s="35"/>
      <c r="C148" s="35"/>
      <c r="D148" s="35"/>
      <c r="E148" s="35"/>
      <c r="F148" s="35"/>
      <c r="G148" s="35"/>
      <c r="H148" s="35"/>
    </row>
    <row r="149" spans="1:8" ht="19.5">
      <c r="A149" s="493"/>
      <c r="B149" s="35"/>
      <c r="C149" s="35"/>
      <c r="D149" s="35"/>
      <c r="E149" s="35"/>
      <c r="F149" s="35"/>
      <c r="G149" s="35"/>
      <c r="H149" s="35"/>
    </row>
    <row r="150" spans="1:8" ht="19.5">
      <c r="A150" s="493"/>
      <c r="B150" s="35"/>
      <c r="C150" s="35"/>
      <c r="D150" s="35"/>
      <c r="E150" s="35"/>
      <c r="F150" s="35"/>
      <c r="G150" s="35"/>
      <c r="H150" s="35"/>
    </row>
    <row r="151" spans="1:8" ht="19.5">
      <c r="A151" s="493"/>
      <c r="B151" s="35"/>
      <c r="C151" s="35"/>
      <c r="D151" s="35"/>
      <c r="E151" s="35"/>
      <c r="F151" s="35"/>
      <c r="G151" s="35"/>
      <c r="H151" s="35"/>
    </row>
    <row r="152" spans="1:8" ht="19.5">
      <c r="A152" s="494"/>
      <c r="B152" s="35"/>
      <c r="C152" s="35"/>
      <c r="D152" s="35"/>
      <c r="E152" s="35"/>
      <c r="F152" s="35"/>
      <c r="G152" s="35"/>
      <c r="H152" s="35"/>
    </row>
    <row r="153" spans="1:8" ht="19.5">
      <c r="A153" s="493"/>
      <c r="B153" s="35"/>
      <c r="C153" s="35"/>
      <c r="D153" s="35"/>
      <c r="E153" s="35"/>
      <c r="F153" s="35"/>
      <c r="G153" s="35"/>
      <c r="H153" s="35"/>
    </row>
    <row r="154" spans="1:8" ht="19.5">
      <c r="A154" s="493"/>
      <c r="B154" s="35"/>
      <c r="C154" s="35"/>
      <c r="D154" s="35"/>
      <c r="E154" s="35"/>
      <c r="F154" s="35"/>
      <c r="G154" s="35"/>
      <c r="H154" s="35"/>
    </row>
    <row r="155" spans="1:8" ht="19.5">
      <c r="A155" s="493"/>
      <c r="B155" s="35"/>
      <c r="C155" s="35"/>
      <c r="D155" s="35"/>
      <c r="E155" s="35"/>
      <c r="F155" s="35"/>
      <c r="G155" s="35"/>
      <c r="H155" s="35"/>
    </row>
    <row r="156" spans="1:8" ht="19.5">
      <c r="A156" s="494"/>
      <c r="B156" s="35"/>
      <c r="C156" s="35"/>
      <c r="D156" s="35"/>
      <c r="E156" s="35"/>
      <c r="F156" s="35"/>
      <c r="G156" s="35"/>
      <c r="H156" s="35"/>
    </row>
    <row r="157" spans="1:8" ht="19.5">
      <c r="A157" s="493"/>
      <c r="B157" s="35"/>
      <c r="C157" s="35"/>
      <c r="D157" s="35"/>
      <c r="E157" s="35"/>
      <c r="F157" s="35"/>
      <c r="G157" s="35"/>
      <c r="H157" s="35"/>
    </row>
    <row r="158" spans="1:8" ht="19.5">
      <c r="A158" s="493"/>
      <c r="B158" s="35"/>
      <c r="C158" s="35"/>
      <c r="D158" s="35"/>
      <c r="E158" s="35"/>
      <c r="F158" s="35"/>
      <c r="G158" s="35"/>
      <c r="H158" s="35"/>
    </row>
    <row r="159" spans="1:8" ht="19.5">
      <c r="A159" s="493"/>
      <c r="B159" s="35"/>
      <c r="C159" s="35"/>
      <c r="D159" s="35"/>
      <c r="E159" s="35"/>
      <c r="F159" s="35"/>
      <c r="G159" s="35"/>
      <c r="H159" s="35"/>
    </row>
    <row r="160" spans="1:8" ht="19.5">
      <c r="A160" s="494"/>
      <c r="B160" s="35"/>
      <c r="C160" s="35"/>
      <c r="D160" s="35"/>
      <c r="E160" s="35"/>
      <c r="F160" s="35"/>
      <c r="G160" s="35"/>
      <c r="H160" s="35"/>
    </row>
    <row r="161" spans="1:8" ht="19.5">
      <c r="A161" s="493"/>
      <c r="B161" s="35"/>
      <c r="C161" s="35"/>
      <c r="D161" s="35"/>
      <c r="E161" s="35"/>
      <c r="F161" s="35"/>
      <c r="G161" s="35"/>
      <c r="H161" s="35"/>
    </row>
    <row r="162" spans="1:8" ht="19.5">
      <c r="A162" s="493"/>
      <c r="B162" s="35"/>
      <c r="C162" s="35"/>
      <c r="D162" s="35"/>
      <c r="E162" s="35"/>
      <c r="F162" s="35"/>
      <c r="G162" s="35"/>
      <c r="H162" s="35"/>
    </row>
    <row r="163" spans="1:8" ht="19.5">
      <c r="A163" s="493"/>
      <c r="B163" s="35"/>
      <c r="C163" s="35"/>
      <c r="D163" s="35"/>
      <c r="E163" s="35"/>
      <c r="F163" s="35"/>
      <c r="G163" s="35"/>
      <c r="H163" s="35"/>
    </row>
    <row r="164" spans="1:8" ht="19.5">
      <c r="A164" s="89"/>
      <c r="B164" s="35"/>
      <c r="C164" s="35"/>
      <c r="D164" s="35"/>
      <c r="E164" s="35"/>
      <c r="F164" s="35"/>
      <c r="G164" s="35"/>
      <c r="H164" s="35"/>
    </row>
    <row r="165" spans="1:8" ht="19.5">
      <c r="A165" s="89"/>
      <c r="B165" s="35"/>
      <c r="C165" s="35"/>
      <c r="D165" s="35"/>
      <c r="E165" s="35"/>
      <c r="F165" s="35"/>
      <c r="G165" s="35"/>
      <c r="H165" s="35"/>
    </row>
    <row r="166" spans="1:8" ht="19.5">
      <c r="A166" s="89"/>
      <c r="B166" s="35"/>
      <c r="C166" s="35"/>
      <c r="D166" s="35"/>
      <c r="E166" s="35"/>
      <c r="F166" s="35"/>
      <c r="G166" s="35"/>
      <c r="H166" s="35"/>
    </row>
    <row r="167" spans="1:8" ht="19.5">
      <c r="A167" s="87"/>
      <c r="B167" s="35"/>
      <c r="C167" s="35"/>
      <c r="D167" s="35"/>
      <c r="E167" s="35"/>
      <c r="F167" s="35"/>
      <c r="G167" s="35"/>
      <c r="H167" s="35"/>
    </row>
    <row r="168" spans="1:8" ht="19.5">
      <c r="A168" s="87"/>
      <c r="B168" s="35"/>
      <c r="C168" s="35"/>
      <c r="D168" s="35"/>
      <c r="E168" s="35"/>
      <c r="F168" s="35"/>
      <c r="G168" s="35"/>
      <c r="H168" s="35"/>
    </row>
    <row r="169" spans="1:8" ht="19.5">
      <c r="A169" s="494"/>
      <c r="B169" s="35"/>
      <c r="C169" s="35"/>
      <c r="D169" s="35"/>
      <c r="E169" s="35"/>
      <c r="F169" s="35"/>
      <c r="G169" s="35"/>
      <c r="H169" s="35"/>
    </row>
    <row r="170" spans="1:8" ht="19.5">
      <c r="A170" s="493"/>
      <c r="B170" s="35"/>
      <c r="C170" s="35"/>
      <c r="D170" s="35"/>
      <c r="E170" s="35"/>
      <c r="F170" s="35"/>
      <c r="G170" s="35"/>
      <c r="H170" s="35"/>
    </row>
    <row r="171" spans="1:8" ht="19.5">
      <c r="A171" s="493"/>
      <c r="B171" s="35"/>
      <c r="C171" s="35"/>
      <c r="D171" s="35"/>
      <c r="E171" s="35"/>
      <c r="F171" s="35"/>
      <c r="G171" s="35"/>
      <c r="H171" s="35"/>
    </row>
    <row r="172" spans="1:8" ht="19.5">
      <c r="A172" s="493"/>
      <c r="B172" s="35"/>
      <c r="C172" s="35"/>
      <c r="D172" s="35"/>
      <c r="E172" s="35"/>
      <c r="F172" s="35"/>
      <c r="G172" s="35"/>
      <c r="H172" s="35"/>
    </row>
    <row r="173" spans="1:8" ht="19.5">
      <c r="A173" s="493"/>
      <c r="B173" s="35"/>
      <c r="C173" s="35"/>
      <c r="D173" s="35"/>
      <c r="E173" s="35"/>
      <c r="F173" s="35"/>
      <c r="G173" s="35"/>
      <c r="H173" s="35"/>
    </row>
    <row r="174" spans="1:8" ht="19.5">
      <c r="A174" s="493"/>
      <c r="B174" s="35"/>
      <c r="C174" s="35"/>
      <c r="D174" s="35"/>
      <c r="E174" s="35"/>
      <c r="F174" s="35"/>
      <c r="G174" s="35"/>
      <c r="H174" s="35"/>
    </row>
    <row r="175" spans="1:8" ht="19.5">
      <c r="A175" s="494"/>
      <c r="B175" s="35"/>
      <c r="C175" s="35"/>
      <c r="D175" s="35"/>
      <c r="E175" s="35"/>
      <c r="F175" s="35"/>
      <c r="G175" s="35"/>
      <c r="H175" s="35"/>
    </row>
    <row r="176" spans="1:8" ht="19.5">
      <c r="A176" s="493"/>
      <c r="B176" s="35"/>
      <c r="C176" s="35"/>
      <c r="D176" s="35"/>
      <c r="E176" s="35"/>
      <c r="F176" s="35"/>
      <c r="G176" s="35"/>
      <c r="H176" s="35"/>
    </row>
    <row r="177" spans="1:8" ht="19.5">
      <c r="A177" s="493"/>
      <c r="B177" s="35"/>
      <c r="C177" s="35"/>
      <c r="D177" s="35"/>
      <c r="E177" s="35"/>
      <c r="F177" s="35"/>
      <c r="G177" s="35"/>
      <c r="H177" s="35"/>
    </row>
    <row r="178" spans="1:8" ht="19.5">
      <c r="A178" s="493"/>
      <c r="B178" s="35"/>
      <c r="C178" s="35"/>
      <c r="D178" s="35"/>
      <c r="E178" s="35"/>
      <c r="F178" s="35"/>
      <c r="G178" s="35"/>
      <c r="H178" s="35"/>
    </row>
    <row r="179" spans="1:8" ht="19.5">
      <c r="A179" s="493"/>
      <c r="B179" s="35"/>
      <c r="C179" s="35"/>
      <c r="D179" s="35"/>
      <c r="E179" s="35"/>
      <c r="F179" s="35"/>
      <c r="G179" s="35"/>
      <c r="H179" s="35"/>
    </row>
    <row r="180" spans="1:8" ht="19.5">
      <c r="A180" s="494"/>
      <c r="B180" s="35"/>
      <c r="C180" s="35"/>
      <c r="D180" s="35"/>
      <c r="E180" s="35"/>
      <c r="F180" s="35"/>
      <c r="G180" s="35"/>
      <c r="H180" s="35"/>
    </row>
    <row r="181" spans="1:8" ht="19.5">
      <c r="A181" s="494"/>
      <c r="B181" s="35"/>
      <c r="C181" s="35"/>
      <c r="D181" s="35"/>
      <c r="E181" s="35"/>
      <c r="F181" s="35"/>
      <c r="G181" s="35"/>
      <c r="H181" s="35"/>
    </row>
    <row r="182" spans="1:8" ht="19.5">
      <c r="A182" s="493"/>
      <c r="B182" s="35"/>
      <c r="C182" s="35"/>
      <c r="D182" s="35"/>
      <c r="E182" s="35"/>
      <c r="F182" s="35"/>
      <c r="G182" s="35"/>
      <c r="H182" s="35"/>
    </row>
    <row r="183" spans="1:8" ht="19.5">
      <c r="A183" s="493"/>
      <c r="B183" s="35"/>
      <c r="C183" s="35"/>
      <c r="D183" s="35"/>
      <c r="E183" s="35"/>
      <c r="F183" s="35"/>
      <c r="G183" s="35"/>
      <c r="H183" s="35"/>
    </row>
    <row r="184" spans="1:8" ht="19.5">
      <c r="A184" s="493"/>
      <c r="B184" s="35"/>
      <c r="C184" s="35"/>
      <c r="D184" s="35"/>
      <c r="E184" s="35"/>
      <c r="F184" s="35"/>
      <c r="G184" s="35"/>
      <c r="H184" s="35"/>
    </row>
    <row r="185" spans="1:8" ht="19.5">
      <c r="A185" s="494"/>
      <c r="B185" s="35"/>
      <c r="C185" s="35"/>
      <c r="D185" s="35"/>
      <c r="E185" s="35"/>
      <c r="F185" s="35"/>
      <c r="G185" s="35"/>
      <c r="H185" s="35"/>
    </row>
    <row r="186" spans="1:8" ht="19.5">
      <c r="A186" s="494"/>
      <c r="B186" s="35"/>
      <c r="C186" s="35"/>
      <c r="D186" s="35"/>
      <c r="E186" s="35"/>
      <c r="F186" s="35"/>
      <c r="G186" s="35"/>
      <c r="H186" s="35"/>
    </row>
    <row r="187" spans="1:8" ht="19.5">
      <c r="A187" s="494"/>
      <c r="B187" s="35"/>
      <c r="C187" s="35"/>
      <c r="D187" s="35"/>
      <c r="E187" s="35"/>
      <c r="F187" s="35"/>
      <c r="G187" s="35"/>
      <c r="H187" s="35"/>
    </row>
    <row r="188" spans="1:8" ht="19.5">
      <c r="A188" s="494"/>
      <c r="B188" s="35"/>
      <c r="C188" s="35"/>
      <c r="D188" s="35"/>
      <c r="E188" s="35"/>
      <c r="F188" s="35"/>
      <c r="G188" s="35"/>
      <c r="H188" s="35"/>
    </row>
    <row r="189" spans="1:8" ht="19.5">
      <c r="A189" s="494"/>
      <c r="B189" s="35"/>
      <c r="C189" s="35"/>
      <c r="D189" s="35"/>
      <c r="E189" s="35"/>
      <c r="F189" s="35"/>
      <c r="G189" s="35"/>
      <c r="H189" s="35"/>
    </row>
    <row r="190" spans="1:8" ht="19.5">
      <c r="A190" s="494"/>
      <c r="B190" s="35"/>
      <c r="C190" s="35"/>
      <c r="D190" s="35"/>
      <c r="E190" s="35"/>
      <c r="F190" s="35"/>
      <c r="G190" s="35"/>
      <c r="H190" s="35"/>
    </row>
    <row r="191" spans="1:8" ht="19.5">
      <c r="A191" s="493"/>
      <c r="B191" s="35"/>
      <c r="C191" s="35"/>
      <c r="D191" s="35"/>
      <c r="E191" s="35"/>
      <c r="F191" s="35"/>
      <c r="G191" s="35"/>
      <c r="H191" s="35"/>
    </row>
    <row r="192" spans="1:8" ht="19.5">
      <c r="A192" s="493"/>
      <c r="B192" s="35"/>
      <c r="C192" s="35"/>
      <c r="D192" s="35"/>
      <c r="E192" s="35"/>
      <c r="F192" s="35"/>
      <c r="G192" s="35"/>
      <c r="H192" s="35"/>
    </row>
    <row r="193" spans="1:8" ht="19.5">
      <c r="A193" s="493"/>
      <c r="B193" s="35"/>
      <c r="C193" s="35"/>
      <c r="D193" s="35"/>
      <c r="E193" s="35"/>
      <c r="F193" s="35"/>
      <c r="G193" s="35"/>
      <c r="H193" s="35"/>
    </row>
    <row r="194" spans="1:8" ht="19.5">
      <c r="A194" s="494"/>
      <c r="B194" s="35"/>
      <c r="C194" s="35"/>
      <c r="D194" s="35"/>
      <c r="E194" s="35"/>
      <c r="F194" s="35"/>
      <c r="G194" s="35"/>
      <c r="H194" s="35"/>
    </row>
    <row r="195" spans="1:8" ht="19.5">
      <c r="A195" s="493"/>
      <c r="B195" s="35"/>
      <c r="C195" s="35"/>
      <c r="D195" s="35"/>
      <c r="E195" s="35"/>
      <c r="F195" s="35"/>
      <c r="G195" s="35"/>
      <c r="H195" s="35"/>
    </row>
    <row r="196" spans="1:8" ht="19.5">
      <c r="A196" s="493"/>
      <c r="B196" s="35"/>
      <c r="C196" s="35"/>
      <c r="D196" s="35"/>
      <c r="E196" s="35"/>
      <c r="F196" s="35"/>
      <c r="G196" s="35"/>
      <c r="H196" s="35"/>
    </row>
    <row r="197" spans="1:8" ht="19.5">
      <c r="A197" s="90"/>
      <c r="B197" s="35"/>
      <c r="C197" s="35"/>
      <c r="D197" s="35"/>
      <c r="E197" s="35"/>
      <c r="F197" s="35"/>
      <c r="G197" s="35"/>
      <c r="H197" s="35"/>
    </row>
    <row r="198" spans="1:8" ht="19.5">
      <c r="A198" s="493"/>
      <c r="B198" s="35"/>
      <c r="C198" s="35"/>
      <c r="D198" s="35"/>
      <c r="E198" s="35"/>
      <c r="F198" s="35"/>
      <c r="G198" s="35"/>
      <c r="H198" s="35"/>
    </row>
    <row r="199" spans="1:8" ht="19.5">
      <c r="A199" s="494"/>
      <c r="B199" s="35"/>
      <c r="C199" s="35"/>
      <c r="D199" s="35"/>
      <c r="E199" s="35"/>
      <c r="F199" s="35"/>
      <c r="G199" s="35"/>
      <c r="H199" s="35"/>
    </row>
    <row r="200" spans="1:8" ht="19.5">
      <c r="A200" s="493"/>
      <c r="B200" s="35"/>
      <c r="C200" s="35"/>
      <c r="D200" s="35"/>
      <c r="E200" s="35"/>
      <c r="F200" s="35"/>
      <c r="G200" s="35"/>
      <c r="H200" s="35"/>
    </row>
    <row r="201" spans="1:8" ht="19.5">
      <c r="A201" s="493"/>
      <c r="B201" s="35"/>
      <c r="C201" s="35"/>
      <c r="D201" s="35"/>
      <c r="E201" s="35"/>
      <c r="F201" s="35"/>
      <c r="G201" s="35"/>
      <c r="H201" s="35"/>
    </row>
    <row r="202" spans="1:8" ht="19.5">
      <c r="A202" s="494"/>
      <c r="B202" s="35"/>
      <c r="C202" s="35"/>
      <c r="D202" s="35"/>
      <c r="E202" s="35"/>
      <c r="F202" s="35"/>
      <c r="G202" s="35"/>
      <c r="H202" s="35"/>
    </row>
    <row r="203" spans="1:8" ht="19.5">
      <c r="A203" s="493"/>
      <c r="B203" s="35"/>
      <c r="C203" s="35"/>
      <c r="D203" s="35"/>
      <c r="E203" s="35"/>
      <c r="F203" s="35"/>
      <c r="G203" s="35"/>
      <c r="H203" s="35"/>
    </row>
    <row r="204" spans="1:8" ht="19.5">
      <c r="A204" s="493"/>
      <c r="B204" s="35"/>
      <c r="C204" s="35"/>
      <c r="D204" s="35"/>
      <c r="E204" s="35"/>
      <c r="F204" s="35"/>
      <c r="G204" s="35"/>
      <c r="H204" s="35"/>
    </row>
    <row r="205" spans="1:8" ht="19.5">
      <c r="A205" s="494"/>
      <c r="B205" s="35"/>
      <c r="C205" s="35"/>
      <c r="D205" s="35"/>
      <c r="E205" s="35"/>
      <c r="F205" s="35"/>
      <c r="G205" s="35"/>
      <c r="H205" s="35"/>
    </row>
    <row r="206" spans="1:8" ht="19.5">
      <c r="A206" s="493"/>
      <c r="B206" s="35"/>
      <c r="C206" s="35"/>
      <c r="D206" s="35"/>
      <c r="E206" s="35"/>
      <c r="F206" s="35"/>
      <c r="G206" s="35"/>
      <c r="H206" s="35"/>
    </row>
    <row r="207" spans="1:8" ht="19.5">
      <c r="A207" s="493"/>
      <c r="B207" s="35"/>
      <c r="C207" s="35"/>
      <c r="D207" s="35"/>
      <c r="E207" s="35"/>
      <c r="F207" s="35"/>
      <c r="G207" s="35"/>
      <c r="H207" s="35"/>
    </row>
    <row r="208" spans="1:8" ht="19.5">
      <c r="A208" s="493"/>
      <c r="B208" s="35"/>
      <c r="C208" s="35"/>
      <c r="D208" s="35"/>
      <c r="E208" s="35"/>
      <c r="F208" s="35"/>
      <c r="G208" s="35"/>
      <c r="H208" s="35"/>
    </row>
    <row r="209" spans="1:8" ht="19.5">
      <c r="A209" s="493"/>
      <c r="B209" s="35"/>
      <c r="C209" s="35"/>
      <c r="D209" s="35"/>
      <c r="E209" s="35"/>
      <c r="F209" s="35"/>
      <c r="G209" s="35"/>
      <c r="H209" s="35"/>
    </row>
    <row r="210" spans="1:8" ht="19.5">
      <c r="A210" s="493"/>
      <c r="B210" s="35"/>
      <c r="C210" s="35"/>
      <c r="D210" s="35"/>
      <c r="E210" s="35"/>
      <c r="F210" s="35"/>
      <c r="G210" s="35"/>
      <c r="H210" s="35"/>
    </row>
    <row r="211" spans="1:8" ht="19.5">
      <c r="A211" s="493"/>
      <c r="B211" s="35"/>
      <c r="C211" s="35"/>
      <c r="D211" s="35"/>
      <c r="E211" s="35"/>
      <c r="F211" s="35"/>
      <c r="G211" s="35"/>
      <c r="H211" s="35"/>
    </row>
    <row r="212" spans="1:8" ht="19.5">
      <c r="A212" s="493"/>
      <c r="B212" s="35"/>
      <c r="C212" s="35"/>
      <c r="D212" s="35"/>
      <c r="E212" s="35"/>
      <c r="F212" s="35"/>
      <c r="G212" s="35"/>
      <c r="H212" s="35"/>
    </row>
    <row r="213" spans="1:8" ht="19.5">
      <c r="A213" s="493"/>
      <c r="B213" s="35"/>
      <c r="C213" s="35"/>
      <c r="D213" s="35"/>
      <c r="E213" s="35"/>
      <c r="F213" s="35"/>
      <c r="G213" s="35"/>
      <c r="H213" s="35"/>
    </row>
    <row r="214" spans="1:8" ht="19.5">
      <c r="A214" s="494"/>
      <c r="B214" s="35"/>
      <c r="C214" s="35"/>
      <c r="D214" s="35"/>
      <c r="E214" s="35"/>
      <c r="F214" s="35"/>
      <c r="G214" s="35"/>
      <c r="H214" s="35"/>
    </row>
    <row r="215" spans="1:8" ht="19.5">
      <c r="A215" s="493"/>
      <c r="B215" s="35"/>
      <c r="C215" s="35"/>
      <c r="D215" s="35"/>
      <c r="E215" s="35"/>
      <c r="F215" s="35"/>
      <c r="G215" s="35"/>
      <c r="H215" s="35"/>
    </row>
    <row r="216" spans="1:8" ht="19.5">
      <c r="A216" s="493"/>
      <c r="B216" s="35"/>
      <c r="C216" s="35"/>
      <c r="D216" s="35"/>
      <c r="E216" s="35"/>
      <c r="F216" s="35"/>
      <c r="G216" s="35"/>
      <c r="H216" s="35"/>
    </row>
    <row r="217" spans="1:8" ht="19.5">
      <c r="A217" s="493"/>
      <c r="B217" s="35"/>
      <c r="C217" s="35"/>
      <c r="D217" s="35"/>
      <c r="E217" s="35"/>
      <c r="F217" s="35"/>
      <c r="G217" s="35"/>
      <c r="H217" s="35"/>
    </row>
    <row r="218" spans="1:8" ht="19.5">
      <c r="A218" s="493"/>
      <c r="B218" s="35"/>
      <c r="C218" s="35"/>
      <c r="D218" s="35"/>
      <c r="E218" s="35"/>
      <c r="F218" s="35"/>
      <c r="G218" s="35"/>
      <c r="H218" s="35"/>
    </row>
    <row r="219" spans="1:8" ht="19.5">
      <c r="A219" s="493"/>
      <c r="B219" s="35"/>
      <c r="C219" s="35"/>
      <c r="D219" s="35"/>
      <c r="E219" s="35"/>
      <c r="F219" s="35"/>
      <c r="G219" s="35"/>
      <c r="H219" s="35"/>
    </row>
    <row r="220" spans="1:8" ht="19.5">
      <c r="A220" s="494"/>
      <c r="B220" s="35"/>
      <c r="C220" s="35"/>
      <c r="D220" s="35"/>
      <c r="E220" s="35"/>
      <c r="F220" s="35"/>
      <c r="G220" s="35"/>
      <c r="H220" s="35"/>
    </row>
    <row r="221" spans="1:8" ht="19.5">
      <c r="A221" s="493"/>
      <c r="B221" s="35"/>
      <c r="C221" s="35"/>
      <c r="D221" s="35"/>
      <c r="E221" s="35"/>
      <c r="F221" s="35"/>
      <c r="G221" s="35"/>
      <c r="H221" s="35"/>
    </row>
    <row r="222" spans="1:8" ht="19.5">
      <c r="A222" s="493"/>
      <c r="B222" s="35"/>
      <c r="C222" s="35"/>
      <c r="D222" s="35"/>
      <c r="E222" s="35"/>
      <c r="F222" s="35"/>
      <c r="G222" s="35"/>
      <c r="H222" s="35"/>
    </row>
    <row r="223" spans="1:8" ht="19.5">
      <c r="A223" s="494"/>
      <c r="B223" s="35"/>
      <c r="C223" s="35"/>
      <c r="D223" s="35"/>
      <c r="E223" s="35"/>
      <c r="F223" s="35"/>
      <c r="G223" s="35"/>
      <c r="H223" s="35"/>
    </row>
    <row r="224" spans="1:8" ht="19.5">
      <c r="A224" s="493"/>
      <c r="B224" s="35"/>
      <c r="C224" s="35"/>
      <c r="D224" s="35"/>
      <c r="E224" s="35"/>
      <c r="F224" s="35"/>
      <c r="G224" s="35"/>
      <c r="H224" s="35"/>
    </row>
    <row r="225" spans="1:8" ht="19.5">
      <c r="A225" s="493"/>
      <c r="B225" s="35"/>
      <c r="C225" s="35"/>
      <c r="D225" s="35"/>
      <c r="E225" s="35"/>
      <c r="F225" s="35"/>
      <c r="G225" s="35"/>
      <c r="H225" s="35"/>
    </row>
    <row r="226" spans="1:8" ht="19.5">
      <c r="A226" s="493"/>
      <c r="B226" s="35"/>
      <c r="C226" s="35"/>
      <c r="D226" s="35"/>
      <c r="E226" s="35"/>
      <c r="F226" s="35"/>
      <c r="G226" s="35"/>
      <c r="H226" s="35"/>
    </row>
    <row r="227" spans="1:8" ht="19.5">
      <c r="A227" s="495"/>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7"/>
  <sheetViews>
    <sheetView showGridLines="0" zoomScale="50" workbookViewId="0">
      <selection activeCell="O27" sqref="O27"/>
    </sheetView>
  </sheetViews>
  <sheetFormatPr baseColWidth="10" defaultColWidth="9.140625" defaultRowHeight="18"/>
  <cols>
    <col min="1" max="1" width="132.28515625" style="496"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73" t="s">
        <v>1073</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3" t="s">
        <v>491</v>
      </c>
      <c r="B3" s="1073"/>
      <c r="C3" s="1073"/>
      <c r="D3" s="1073"/>
      <c r="E3" s="1073"/>
      <c r="F3" s="1073"/>
      <c r="G3" s="1073"/>
      <c r="H3" s="1073"/>
      <c r="I3" s="1073"/>
    </row>
    <row r="4" spans="1:9" ht="43.5" customHeight="1">
      <c r="A4" s="1074" t="s">
        <v>1330</v>
      </c>
      <c r="B4" s="1074"/>
      <c r="C4" s="1074"/>
      <c r="D4" s="1074"/>
      <c r="E4" s="1074"/>
      <c r="F4" s="1074"/>
      <c r="G4" s="1074"/>
      <c r="H4" s="1074"/>
      <c r="I4" s="1074"/>
    </row>
    <row r="5" spans="1:9" ht="19.5" customHeight="1" thickBot="1">
      <c r="A5" s="1073"/>
      <c r="B5" s="1073"/>
      <c r="C5" s="1073"/>
      <c r="D5" s="1073"/>
      <c r="E5" s="1073"/>
      <c r="F5" s="1073"/>
      <c r="G5" s="1073"/>
      <c r="H5" s="1073"/>
      <c r="I5" s="1073"/>
    </row>
    <row r="6" spans="1:9" s="28" customFormat="1" ht="33" customHeight="1" thickTop="1" thickBot="1">
      <c r="A6" s="484" t="s">
        <v>296</v>
      </c>
      <c r="B6" s="82" t="s">
        <v>424</v>
      </c>
      <c r="C6" s="82" t="s">
        <v>425</v>
      </c>
      <c r="D6" s="82" t="s">
        <v>1204</v>
      </c>
      <c r="E6" s="82" t="s">
        <v>1316</v>
      </c>
      <c r="F6" s="82" t="s">
        <v>1372</v>
      </c>
      <c r="G6" s="82" t="s">
        <v>1471</v>
      </c>
      <c r="H6" s="82" t="s">
        <v>1462</v>
      </c>
      <c r="I6" s="82" t="s">
        <v>1472</v>
      </c>
    </row>
    <row r="7" spans="1:9" ht="15" customHeight="1" thickTop="1" thickBot="1">
      <c r="A7" s="485"/>
      <c r="B7" s="686"/>
      <c r="C7" s="686"/>
      <c r="D7" s="686"/>
      <c r="E7" s="686"/>
      <c r="F7" s="686"/>
      <c r="G7" s="686"/>
      <c r="H7" s="686"/>
      <c r="I7" s="686"/>
    </row>
    <row r="8" spans="1:9" ht="24" customHeight="1" thickTop="1" thickBot="1">
      <c r="A8" s="29" t="s">
        <v>426</v>
      </c>
      <c r="B8" s="632">
        <v>1832157.7961807579</v>
      </c>
      <c r="C8" s="632">
        <v>1950358.3093425655</v>
      </c>
      <c r="D8" s="632">
        <v>2383336.1613688045</v>
      </c>
      <c r="E8" s="632">
        <v>2436196.4862507288</v>
      </c>
      <c r="F8" s="632">
        <v>2673526.0322084548</v>
      </c>
      <c r="G8" s="632">
        <v>2714827.3906676387</v>
      </c>
      <c r="H8" s="632">
        <v>3016318.0814373181</v>
      </c>
      <c r="I8" s="632">
        <v>2917344.0376574346</v>
      </c>
    </row>
    <row r="9" spans="1:9" s="85" customFormat="1" ht="21" customHeight="1" thickTop="1">
      <c r="A9" s="83" t="s">
        <v>8</v>
      </c>
      <c r="B9" s="633">
        <v>349169.86863994168</v>
      </c>
      <c r="C9" s="633">
        <v>392261.49854373187</v>
      </c>
      <c r="D9" s="633">
        <v>538420.2269591837</v>
      </c>
      <c r="E9" s="633">
        <v>428583.87272740522</v>
      </c>
      <c r="F9" s="633">
        <v>446134.66199125367</v>
      </c>
      <c r="G9" s="633">
        <v>418975.58325072884</v>
      </c>
      <c r="H9" s="633">
        <v>462559.19966326526</v>
      </c>
      <c r="I9" s="633">
        <v>451278.81640524784</v>
      </c>
    </row>
    <row r="10" spans="1:9" s="85" customFormat="1" ht="21" customHeight="1">
      <c r="A10" s="83" t="s">
        <v>17</v>
      </c>
      <c r="B10" s="633">
        <v>543138.42877259478</v>
      </c>
      <c r="C10" s="633">
        <v>489225.6757172012</v>
      </c>
      <c r="D10" s="633">
        <v>546693.39750728861</v>
      </c>
      <c r="E10" s="633">
        <v>464415.69227405253</v>
      </c>
      <c r="F10" s="633">
        <v>420298.56766472297</v>
      </c>
      <c r="G10" s="633">
        <v>513366.43437172013</v>
      </c>
      <c r="H10" s="633">
        <v>510715.98550437315</v>
      </c>
      <c r="I10" s="633">
        <v>478316.27079300291</v>
      </c>
    </row>
    <row r="11" spans="1:9" s="85" customFormat="1" ht="21" customHeight="1">
      <c r="A11" s="83" t="s">
        <v>26</v>
      </c>
      <c r="B11" s="633">
        <v>816620.62374489789</v>
      </c>
      <c r="C11" s="633">
        <v>903870.05164577265</v>
      </c>
      <c r="D11" s="633">
        <v>1115563.1611297377</v>
      </c>
      <c r="E11" s="633">
        <v>1340619.9715276968</v>
      </c>
      <c r="F11" s="633">
        <v>1572776.068479592</v>
      </c>
      <c r="G11" s="633">
        <v>1547939.0480306121</v>
      </c>
      <c r="H11" s="633">
        <v>1855728.4488498543</v>
      </c>
      <c r="I11" s="633">
        <v>1855505.2152201168</v>
      </c>
    </row>
    <row r="12" spans="1:9" s="85" customFormat="1" ht="21" customHeight="1">
      <c r="A12" s="486" t="s">
        <v>427</v>
      </c>
      <c r="B12" s="633">
        <v>827590.01725218666</v>
      </c>
      <c r="C12" s="633">
        <v>912414.77266909624</v>
      </c>
      <c r="D12" s="633">
        <v>1124410.9059635568</v>
      </c>
      <c r="E12" s="633">
        <v>1348471.5612478133</v>
      </c>
      <c r="F12" s="633">
        <v>1581695.2630145773</v>
      </c>
      <c r="G12" s="633">
        <v>1554514.9423075803</v>
      </c>
      <c r="H12" s="633">
        <v>1869733.4144271137</v>
      </c>
      <c r="I12" s="633">
        <v>1869732.2474883383</v>
      </c>
    </row>
    <row r="13" spans="1:9" s="85" customFormat="1" ht="21" customHeight="1">
      <c r="A13" s="486" t="s">
        <v>428</v>
      </c>
      <c r="B13" s="633">
        <v>798071.93408746354</v>
      </c>
      <c r="C13" s="633">
        <v>883017.84136734693</v>
      </c>
      <c r="D13" s="633">
        <v>1106525.8666836733</v>
      </c>
      <c r="E13" s="633">
        <v>1325634.7202274052</v>
      </c>
      <c r="F13" s="633">
        <v>1537080.4900962098</v>
      </c>
      <c r="G13" s="633">
        <v>1512575.8389110789</v>
      </c>
      <c r="H13" s="633">
        <v>1802061.6817026238</v>
      </c>
      <c r="I13" s="633">
        <v>1800810.4321895042</v>
      </c>
    </row>
    <row r="14" spans="1:9" s="85" customFormat="1" ht="21" customHeight="1">
      <c r="A14" s="486" t="s">
        <v>429</v>
      </c>
      <c r="B14" s="633">
        <v>29518.083164723033</v>
      </c>
      <c r="C14" s="633">
        <v>29396.931301749271</v>
      </c>
      <c r="D14" s="633">
        <v>17885.039279883382</v>
      </c>
      <c r="E14" s="633">
        <v>22836.841020408167</v>
      </c>
      <c r="F14" s="633">
        <v>44614.772918367351</v>
      </c>
      <c r="G14" s="633">
        <v>41939.103396501465</v>
      </c>
      <c r="H14" s="633">
        <v>67671.732724489804</v>
      </c>
      <c r="I14" s="633">
        <v>68921.815298833812</v>
      </c>
    </row>
    <row r="15" spans="1:9" s="85" customFormat="1" ht="21" customHeight="1">
      <c r="A15" s="486" t="s">
        <v>430</v>
      </c>
      <c r="B15" s="633">
        <v>8163.9665670553932</v>
      </c>
      <c r="C15" s="633">
        <v>6265.8504999999996</v>
      </c>
      <c r="D15" s="633">
        <v>6666.4319723032067</v>
      </c>
      <c r="E15" s="633">
        <v>4689.609520408163</v>
      </c>
      <c r="F15" s="633">
        <v>6571.4844271137026</v>
      </c>
      <c r="G15" s="633">
        <v>10294.020607871722</v>
      </c>
      <c r="H15" s="633">
        <v>10540.232405247812</v>
      </c>
      <c r="I15" s="633">
        <v>9308.4213221574337</v>
      </c>
    </row>
    <row r="16" spans="1:9" s="85" customFormat="1" ht="21" customHeight="1">
      <c r="A16" s="486" t="s">
        <v>431</v>
      </c>
      <c r="B16" s="633">
        <v>4561.3989241982508</v>
      </c>
      <c r="C16" s="633">
        <v>4476.3514446064137</v>
      </c>
      <c r="D16" s="633">
        <v>5956.0979067055396</v>
      </c>
      <c r="E16" s="633">
        <v>3935.0370218658891</v>
      </c>
      <c r="F16" s="633">
        <v>5375.1827376093288</v>
      </c>
      <c r="G16" s="633">
        <v>6728.3213906705541</v>
      </c>
      <c r="H16" s="633">
        <v>8211.8063002915442</v>
      </c>
      <c r="I16" s="633">
        <v>7187.5993746355689</v>
      </c>
    </row>
    <row r="17" spans="1:9" s="85" customFormat="1" ht="21" customHeight="1">
      <c r="A17" s="486" t="s">
        <v>432</v>
      </c>
      <c r="B17" s="633">
        <v>3602.5676428571428</v>
      </c>
      <c r="C17" s="633">
        <v>1789.4990553935859</v>
      </c>
      <c r="D17" s="633">
        <v>710.33406559766775</v>
      </c>
      <c r="E17" s="633">
        <v>754.57249854227405</v>
      </c>
      <c r="F17" s="633">
        <v>1196.3016895043731</v>
      </c>
      <c r="G17" s="633">
        <v>3565.699217201166</v>
      </c>
      <c r="H17" s="633">
        <v>2328.4261049562683</v>
      </c>
      <c r="I17" s="633">
        <v>2120.8219475218657</v>
      </c>
    </row>
    <row r="18" spans="1:9" s="85" customFormat="1" ht="21" customHeight="1">
      <c r="A18" s="486" t="s">
        <v>433</v>
      </c>
      <c r="B18" s="633">
        <v>7564.1343731778425</v>
      </c>
      <c r="C18" s="633">
        <v>11993.976072886298</v>
      </c>
      <c r="D18" s="633">
        <v>16704.529045189505</v>
      </c>
      <c r="E18" s="633">
        <v>24028.108379008747</v>
      </c>
      <c r="F18" s="633">
        <v>25290.845135568514</v>
      </c>
      <c r="G18" s="633">
        <v>25743.91027696793</v>
      </c>
      <c r="H18" s="633">
        <v>31327.62943440233</v>
      </c>
      <c r="I18" s="633">
        <v>33630.890711370266</v>
      </c>
    </row>
    <row r="19" spans="1:9" s="85" customFormat="1" ht="21" customHeight="1">
      <c r="A19" s="486" t="s">
        <v>434</v>
      </c>
      <c r="B19" s="633">
        <v>5154.7271559766759</v>
      </c>
      <c r="C19" s="633">
        <v>7395.4793381924192</v>
      </c>
      <c r="D19" s="633">
        <v>12431.116172011662</v>
      </c>
      <c r="E19" s="633">
        <v>20090.828024781342</v>
      </c>
      <c r="F19" s="633">
        <v>21353.830801749275</v>
      </c>
      <c r="G19" s="633">
        <v>21765.90055830904</v>
      </c>
      <c r="H19" s="633">
        <v>24991.825065597666</v>
      </c>
      <c r="I19" s="633">
        <v>25690.791890670556</v>
      </c>
    </row>
    <row r="20" spans="1:9" s="85" customFormat="1" ht="21" customHeight="1">
      <c r="A20" s="486" t="s">
        <v>435</v>
      </c>
      <c r="B20" s="633">
        <v>2409.4072172011665</v>
      </c>
      <c r="C20" s="633">
        <v>4598.4967346938774</v>
      </c>
      <c r="D20" s="633">
        <v>4273.4128731778428</v>
      </c>
      <c r="E20" s="633">
        <v>3937.280354227405</v>
      </c>
      <c r="F20" s="633">
        <v>3937.0143338192415</v>
      </c>
      <c r="G20" s="633">
        <v>3978.0097186588923</v>
      </c>
      <c r="H20" s="633">
        <v>6335.8043688046646</v>
      </c>
      <c r="I20" s="633">
        <v>7940.0988206997081</v>
      </c>
    </row>
    <row r="21" spans="1:9" s="85" customFormat="1" ht="21" customHeight="1">
      <c r="A21" s="486" t="s">
        <v>39</v>
      </c>
      <c r="B21" s="633">
        <v>6916.4305612244898</v>
      </c>
      <c r="C21" s="633">
        <v>8056.3605306122454</v>
      </c>
      <c r="D21" s="633">
        <v>9981.6056341107869</v>
      </c>
      <c r="E21" s="633">
        <v>11954.283973760932</v>
      </c>
      <c r="F21" s="633">
        <v>13271.469403790086</v>
      </c>
      <c r="G21" s="633">
        <v>13654.878529154517</v>
      </c>
      <c r="H21" s="633">
        <v>16111.483386297377</v>
      </c>
      <c r="I21" s="633">
        <v>16767.904804664722</v>
      </c>
    </row>
    <row r="22" spans="1:9" s="85" customFormat="1" ht="21" customHeight="1">
      <c r="A22" s="486" t="s">
        <v>436</v>
      </c>
      <c r="B22" s="633">
        <v>-33613.925008746359</v>
      </c>
      <c r="C22" s="633">
        <v>-34860.908126822156</v>
      </c>
      <c r="D22" s="633">
        <v>-42200.311485422746</v>
      </c>
      <c r="E22" s="633">
        <v>-48523.591593294463</v>
      </c>
      <c r="F22" s="633">
        <v>-54052.993501457728</v>
      </c>
      <c r="G22" s="633">
        <v>-56268.703690962102</v>
      </c>
      <c r="H22" s="633">
        <v>-71984.310803207001</v>
      </c>
      <c r="I22" s="633">
        <v>-73934.24910641399</v>
      </c>
    </row>
    <row r="23" spans="1:9" s="85" customFormat="1" ht="21" customHeight="1">
      <c r="A23" s="83" t="s">
        <v>57</v>
      </c>
      <c r="B23" s="633">
        <v>8733.2576676384851</v>
      </c>
      <c r="C23" s="633">
        <v>9855.5031909620993</v>
      </c>
      <c r="D23" s="633">
        <v>15179.934663265307</v>
      </c>
      <c r="E23" s="633">
        <v>10753.85065451895</v>
      </c>
      <c r="F23" s="633">
        <v>14196.764329446065</v>
      </c>
      <c r="G23" s="633">
        <v>14663.245413994169</v>
      </c>
      <c r="H23" s="633">
        <v>15374.01775218659</v>
      </c>
      <c r="I23" s="633">
        <v>16416.248651603499</v>
      </c>
    </row>
    <row r="24" spans="1:9" s="85" customFormat="1" ht="21" customHeight="1">
      <c r="A24" s="83" t="s">
        <v>63</v>
      </c>
      <c r="B24" s="633">
        <v>637.97794023323615</v>
      </c>
      <c r="C24" s="633">
        <v>76.715746355685141</v>
      </c>
      <c r="D24" s="633">
        <v>105.49365160349853</v>
      </c>
      <c r="E24" s="633">
        <v>301.56393148688051</v>
      </c>
      <c r="F24" s="633">
        <v>1099.826032069971</v>
      </c>
      <c r="G24" s="633">
        <v>1307.4037886297378</v>
      </c>
      <c r="H24" s="633">
        <v>1248.5321763848397</v>
      </c>
      <c r="I24" s="633">
        <v>1159.6880670553935</v>
      </c>
    </row>
    <row r="25" spans="1:9" s="85" customFormat="1" ht="21" customHeight="1">
      <c r="A25" s="83" t="s">
        <v>437</v>
      </c>
      <c r="B25" s="633">
        <v>71787.659928571433</v>
      </c>
      <c r="C25" s="633">
        <v>112479.18878862975</v>
      </c>
      <c r="D25" s="633">
        <v>117607.17473760934</v>
      </c>
      <c r="E25" s="633">
        <v>135511.58927696795</v>
      </c>
      <c r="F25" s="633">
        <v>162083.58640233238</v>
      </c>
      <c r="G25" s="633">
        <v>163436.29168658893</v>
      </c>
      <c r="H25" s="633">
        <v>112270.39265451896</v>
      </c>
      <c r="I25" s="633">
        <v>57050.791488338189</v>
      </c>
    </row>
    <row r="26" spans="1:9" s="85" customFormat="1" ht="21" customHeight="1">
      <c r="A26" s="83" t="s">
        <v>74</v>
      </c>
      <c r="B26" s="633">
        <v>37917.636616618074</v>
      </c>
      <c r="C26" s="633">
        <v>37756.018564139944</v>
      </c>
      <c r="D26" s="633">
        <v>42035.636002915453</v>
      </c>
      <c r="E26" s="633">
        <v>48125.374655976673</v>
      </c>
      <c r="F26" s="633">
        <v>48350.633647230316</v>
      </c>
      <c r="G26" s="633">
        <v>46493.039387755103</v>
      </c>
      <c r="H26" s="633">
        <v>33761.575695335276</v>
      </c>
      <c r="I26" s="633">
        <v>33327.864259475216</v>
      </c>
    </row>
    <row r="27" spans="1:9" s="86" customFormat="1" ht="21" customHeight="1">
      <c r="A27" s="487" t="s">
        <v>438</v>
      </c>
      <c r="B27" s="634">
        <v>4152.3428702623905</v>
      </c>
      <c r="C27" s="634">
        <v>4833.657145772595</v>
      </c>
      <c r="D27" s="634">
        <v>7731.136717201166</v>
      </c>
      <c r="E27" s="634">
        <v>7884.5712026239071</v>
      </c>
      <c r="F27" s="634">
        <v>8585.9236618075811</v>
      </c>
      <c r="G27" s="634">
        <v>8646.34473760933</v>
      </c>
      <c r="H27" s="634">
        <v>10793.188224489795</v>
      </c>
      <c r="I27" s="634">
        <v>10422.401855685132</v>
      </c>
    </row>
    <row r="28" spans="1:9" s="86" customFormat="1" ht="43.5" customHeight="1" thickBot="1">
      <c r="A28" s="487" t="s">
        <v>1454</v>
      </c>
      <c r="B28" s="634">
        <v>0</v>
      </c>
      <c r="C28" s="634">
        <v>0</v>
      </c>
      <c r="D28" s="634">
        <v>0</v>
      </c>
      <c r="E28" s="634">
        <v>0</v>
      </c>
      <c r="F28" s="634">
        <v>0</v>
      </c>
      <c r="G28" s="634">
        <v>0</v>
      </c>
      <c r="H28" s="880">
        <v>13866.740916909619</v>
      </c>
      <c r="I28" s="880">
        <v>13866.740916909619</v>
      </c>
    </row>
    <row r="29" spans="1:9" ht="24" customHeight="1" thickTop="1" thickBot="1">
      <c r="A29" s="29" t="s">
        <v>439</v>
      </c>
      <c r="B29" s="632">
        <v>1652514.0613323615</v>
      </c>
      <c r="C29" s="632">
        <v>1754875.5299927113</v>
      </c>
      <c r="D29" s="632">
        <v>2157457.9901749273</v>
      </c>
      <c r="E29" s="632">
        <v>2182234.3463177839</v>
      </c>
      <c r="F29" s="632">
        <v>2386738.7182405246</v>
      </c>
      <c r="G29" s="632">
        <v>2447937.2036588923</v>
      </c>
      <c r="H29" s="632">
        <v>2798710.6968717203</v>
      </c>
      <c r="I29" s="632">
        <v>2720877.6974723032</v>
      </c>
    </row>
    <row r="30" spans="1:9" s="85" customFormat="1" ht="21" customHeight="1" thickTop="1">
      <c r="A30" s="83" t="s">
        <v>440</v>
      </c>
      <c r="B30" s="633">
        <v>1525658.5170058308</v>
      </c>
      <c r="C30" s="633">
        <v>1571309.3081705538</v>
      </c>
      <c r="D30" s="633">
        <v>1891111.7062463558</v>
      </c>
      <c r="E30" s="633">
        <v>1970894.2672536445</v>
      </c>
      <c r="F30" s="633">
        <v>2148088.2939737607</v>
      </c>
      <c r="G30" s="633">
        <v>2209902.9603892127</v>
      </c>
      <c r="H30" s="633">
        <v>2464556.0677988343</v>
      </c>
      <c r="I30" s="633">
        <v>2451278.7249620995</v>
      </c>
    </row>
    <row r="31" spans="1:9" s="85" customFormat="1" ht="21" customHeight="1">
      <c r="A31" s="486" t="s">
        <v>441</v>
      </c>
      <c r="B31" s="633">
        <v>572675.23103644315</v>
      </c>
      <c r="C31" s="633">
        <v>584972.28749708459</v>
      </c>
      <c r="D31" s="633">
        <v>724641.02021720109</v>
      </c>
      <c r="E31" s="633">
        <v>705817.78890087456</v>
      </c>
      <c r="F31" s="633">
        <v>703968.65466326522</v>
      </c>
      <c r="G31" s="633">
        <v>775881.37541982508</v>
      </c>
      <c r="H31" s="633">
        <v>712495.54054810503</v>
      </c>
      <c r="I31" s="633">
        <v>731661.24843148689</v>
      </c>
    </row>
    <row r="32" spans="1:9" s="85" customFormat="1" ht="21" customHeight="1">
      <c r="A32" s="486" t="s">
        <v>442</v>
      </c>
      <c r="B32" s="633">
        <v>388217.8144868805</v>
      </c>
      <c r="C32" s="633">
        <v>457767.42677696794</v>
      </c>
      <c r="D32" s="633">
        <v>551661.6165714286</v>
      </c>
      <c r="E32" s="633">
        <v>604589.97337317781</v>
      </c>
      <c r="F32" s="633">
        <v>605439.57932653057</v>
      </c>
      <c r="G32" s="633">
        <v>595182.2221413994</v>
      </c>
      <c r="H32" s="633">
        <v>648661.79409329442</v>
      </c>
      <c r="I32" s="633">
        <v>635613.75469970843</v>
      </c>
    </row>
    <row r="33" spans="1:9" s="85" customFormat="1" ht="21" customHeight="1">
      <c r="A33" s="486" t="s">
        <v>443</v>
      </c>
      <c r="B33" s="633">
        <v>75487.514217201155</v>
      </c>
      <c r="C33" s="633">
        <v>53632.225957725947</v>
      </c>
      <c r="D33" s="633">
        <v>19628.57212536443</v>
      </c>
      <c r="E33" s="633">
        <v>11205.753196793004</v>
      </c>
      <c r="F33" s="633">
        <v>7381.3250174927107</v>
      </c>
      <c r="G33" s="633">
        <v>7276.3031895043741</v>
      </c>
      <c r="H33" s="633">
        <v>5845.2543877551025</v>
      </c>
      <c r="I33" s="633">
        <v>5821.159501457726</v>
      </c>
    </row>
    <row r="34" spans="1:9" s="85" customFormat="1" ht="21" customHeight="1">
      <c r="A34" s="486" t="s">
        <v>444</v>
      </c>
      <c r="B34" s="633">
        <v>77770.076282798822</v>
      </c>
      <c r="C34" s="633">
        <v>83334.90404810496</v>
      </c>
      <c r="D34" s="633">
        <v>109974.88999562683</v>
      </c>
      <c r="E34" s="633">
        <v>87137.7840962099</v>
      </c>
      <c r="F34" s="633">
        <v>117027.55579300292</v>
      </c>
      <c r="G34" s="633">
        <v>117123.72291690962</v>
      </c>
      <c r="H34" s="633">
        <v>146419.31184110788</v>
      </c>
      <c r="I34" s="633">
        <v>124051.15281049562</v>
      </c>
    </row>
    <row r="35" spans="1:9" s="85" customFormat="1" ht="21" customHeight="1">
      <c r="A35" s="486" t="s">
        <v>445</v>
      </c>
      <c r="B35" s="633">
        <v>383400.51359329448</v>
      </c>
      <c r="C35" s="633">
        <v>359698.87950145773</v>
      </c>
      <c r="D35" s="633">
        <v>446647.79108892131</v>
      </c>
      <c r="E35" s="633">
        <v>510404.23948104959</v>
      </c>
      <c r="F35" s="633">
        <v>645177.63507580163</v>
      </c>
      <c r="G35" s="633">
        <v>643517.12518513133</v>
      </c>
      <c r="H35" s="633">
        <v>864541.86636588932</v>
      </c>
      <c r="I35" s="633">
        <v>864997.25225218653</v>
      </c>
    </row>
    <row r="36" spans="1:9" s="85" customFormat="1" ht="21" customHeight="1">
      <c r="A36" s="486" t="s">
        <v>446</v>
      </c>
      <c r="B36" s="633">
        <v>28107.367389212828</v>
      </c>
      <c r="C36" s="633">
        <v>31903.584389212825</v>
      </c>
      <c r="D36" s="633">
        <v>38557.816247813411</v>
      </c>
      <c r="E36" s="633">
        <v>51738.728205539359</v>
      </c>
      <c r="F36" s="633">
        <v>69093.544097667633</v>
      </c>
      <c r="G36" s="633">
        <v>70922.211536443152</v>
      </c>
      <c r="H36" s="633">
        <v>86592.300562682212</v>
      </c>
      <c r="I36" s="633">
        <v>89134.157266763854</v>
      </c>
    </row>
    <row r="37" spans="1:9" s="85" customFormat="1" ht="21" customHeight="1">
      <c r="A37" s="83" t="s">
        <v>447</v>
      </c>
      <c r="B37" s="633">
        <v>136.82921574344024</v>
      </c>
      <c r="C37" s="633">
        <v>525.40539358600586</v>
      </c>
      <c r="D37" s="633">
        <v>1318.7000976676386</v>
      </c>
      <c r="E37" s="633">
        <v>1391.3523061224491</v>
      </c>
      <c r="F37" s="633">
        <v>493.27419533527694</v>
      </c>
      <c r="G37" s="633">
        <v>2415.8528177842563</v>
      </c>
      <c r="H37" s="633">
        <v>381.41160058309038</v>
      </c>
      <c r="I37" s="633">
        <v>3228.8067507288624</v>
      </c>
    </row>
    <row r="38" spans="1:9" s="85" customFormat="1" ht="21" customHeight="1">
      <c r="A38" s="83" t="s">
        <v>448</v>
      </c>
      <c r="B38" s="633">
        <v>32821.761106413993</v>
      </c>
      <c r="C38" s="633">
        <v>41189.757848396497</v>
      </c>
      <c r="D38" s="633">
        <v>54495.733963556857</v>
      </c>
      <c r="E38" s="633">
        <v>40106.517870262382</v>
      </c>
      <c r="F38" s="633">
        <v>46480.650033527701</v>
      </c>
      <c r="G38" s="633">
        <v>45972.290067055394</v>
      </c>
      <c r="H38" s="633">
        <v>130495.81971137026</v>
      </c>
      <c r="I38" s="633">
        <v>72424.418392128282</v>
      </c>
    </row>
    <row r="39" spans="1:9" s="85" customFormat="1" ht="21" customHeight="1">
      <c r="A39" s="83" t="s">
        <v>449</v>
      </c>
      <c r="B39" s="633">
        <v>39691.095435860057</v>
      </c>
      <c r="C39" s="633">
        <v>40710.013739067057</v>
      </c>
      <c r="D39" s="633">
        <v>69327.967567055399</v>
      </c>
      <c r="E39" s="633">
        <v>65941.891205539359</v>
      </c>
      <c r="F39" s="633">
        <v>59467.996871720119</v>
      </c>
      <c r="G39" s="633">
        <v>57156.153476676387</v>
      </c>
      <c r="H39" s="633">
        <v>66026.171351311947</v>
      </c>
      <c r="I39" s="633">
        <v>60162.049673469388</v>
      </c>
    </row>
    <row r="40" spans="1:9" s="85" customFormat="1" ht="21" customHeight="1">
      <c r="A40" s="83" t="s">
        <v>127</v>
      </c>
      <c r="B40" s="633">
        <v>47250.040494169101</v>
      </c>
      <c r="C40" s="633">
        <v>47617.278390670552</v>
      </c>
      <c r="D40" s="633">
        <v>48439.22645335277</v>
      </c>
      <c r="E40" s="633">
        <v>38045.177899416907</v>
      </c>
      <c r="F40" s="633">
        <v>39250.398935860059</v>
      </c>
      <c r="G40" s="633">
        <v>38133.350737609333</v>
      </c>
      <c r="H40" s="633">
        <v>42289.519600583088</v>
      </c>
      <c r="I40" s="633">
        <v>41816.521728862979</v>
      </c>
    </row>
    <row r="41" spans="1:9" s="85" customFormat="1" ht="21" customHeight="1">
      <c r="A41" s="83" t="s">
        <v>133</v>
      </c>
      <c r="B41" s="633">
        <v>0</v>
      </c>
      <c r="C41" s="633">
        <v>0</v>
      </c>
      <c r="D41" s="633">
        <v>0</v>
      </c>
      <c r="E41" s="633">
        <v>0</v>
      </c>
      <c r="F41" s="633">
        <v>0</v>
      </c>
      <c r="G41" s="633">
        <v>0</v>
      </c>
      <c r="H41" s="633">
        <v>0</v>
      </c>
      <c r="I41" s="633">
        <v>0</v>
      </c>
    </row>
    <row r="42" spans="1:9" s="85" customFormat="1" ht="21" customHeight="1">
      <c r="A42" s="83" t="s">
        <v>450</v>
      </c>
      <c r="B42" s="633">
        <v>1975.1875408163264</v>
      </c>
      <c r="C42" s="633">
        <v>1327.6643600583091</v>
      </c>
      <c r="D42" s="633">
        <v>20005.917999999998</v>
      </c>
      <c r="E42" s="633">
        <v>40453.500529154517</v>
      </c>
      <c r="F42" s="633">
        <v>67267.275897959189</v>
      </c>
      <c r="G42" s="633">
        <v>67562.180026239075</v>
      </c>
      <c r="H42" s="633">
        <v>61407.630616618073</v>
      </c>
      <c r="I42" s="633">
        <v>61668.975520408159</v>
      </c>
    </row>
    <row r="43" spans="1:9" s="86" customFormat="1" ht="43.5" customHeight="1" thickBot="1">
      <c r="A43" s="487" t="s">
        <v>109</v>
      </c>
      <c r="B43" s="634">
        <v>4980.6305335276975</v>
      </c>
      <c r="C43" s="634">
        <v>52196.102090379005</v>
      </c>
      <c r="D43" s="634">
        <v>72758.737846938777</v>
      </c>
      <c r="E43" s="634">
        <v>25401.639253644316</v>
      </c>
      <c r="F43" s="634">
        <v>25690.828332361518</v>
      </c>
      <c r="G43" s="634">
        <v>26794.41614431487</v>
      </c>
      <c r="H43" s="634">
        <v>33554.076192419823</v>
      </c>
      <c r="I43" s="634">
        <v>30298.200444606413</v>
      </c>
    </row>
    <row r="44" spans="1:9" ht="24" customHeight="1" thickTop="1" thickBot="1">
      <c r="A44" s="29" t="s">
        <v>451</v>
      </c>
      <c r="B44" s="632">
        <v>179643.7348483965</v>
      </c>
      <c r="C44" s="632">
        <v>195482.77934985422</v>
      </c>
      <c r="D44" s="632">
        <v>225878.17119387758</v>
      </c>
      <c r="E44" s="632">
        <v>253962.13993294461</v>
      </c>
      <c r="F44" s="632">
        <v>286787.31396793004</v>
      </c>
      <c r="G44" s="632">
        <v>266890.18700874638</v>
      </c>
      <c r="H44" s="632">
        <v>217607.38456559763</v>
      </c>
      <c r="I44" s="632">
        <v>196466.34018513121</v>
      </c>
    </row>
    <row r="45" spans="1:9" s="85" customFormat="1" ht="21" customHeight="1" thickTop="1">
      <c r="A45" s="83" t="s">
        <v>148</v>
      </c>
      <c r="B45" s="633">
        <v>135197.44023323615</v>
      </c>
      <c r="C45" s="633">
        <v>147089.27551020408</v>
      </c>
      <c r="D45" s="633">
        <v>159298.17055393587</v>
      </c>
      <c r="E45" s="633">
        <v>177191.97084548103</v>
      </c>
      <c r="F45" s="633">
        <v>203826.04227405245</v>
      </c>
      <c r="G45" s="633">
        <v>203826.04227405245</v>
      </c>
      <c r="H45" s="633">
        <v>129263.5029154519</v>
      </c>
      <c r="I45" s="633">
        <v>129263.5029154519</v>
      </c>
    </row>
    <row r="46" spans="1:9" s="85" customFormat="1" ht="21" customHeight="1">
      <c r="A46" s="83" t="s">
        <v>152</v>
      </c>
      <c r="B46" s="633">
        <v>0</v>
      </c>
      <c r="C46" s="633">
        <v>0</v>
      </c>
      <c r="D46" s="633">
        <v>0</v>
      </c>
      <c r="E46" s="633">
        <v>0</v>
      </c>
      <c r="F46" s="633">
        <v>0</v>
      </c>
      <c r="G46" s="633">
        <v>0</v>
      </c>
      <c r="H46" s="633">
        <v>0.74567201166180763</v>
      </c>
      <c r="I46" s="633">
        <v>0.74567201166180763</v>
      </c>
    </row>
    <row r="47" spans="1:9" s="85" customFormat="1" ht="21" customHeight="1">
      <c r="A47" s="83" t="s">
        <v>156</v>
      </c>
      <c r="B47" s="633">
        <v>0</v>
      </c>
      <c r="C47" s="633">
        <v>0</v>
      </c>
      <c r="D47" s="633">
        <v>0</v>
      </c>
      <c r="E47" s="633">
        <v>0</v>
      </c>
      <c r="F47" s="633">
        <v>0</v>
      </c>
      <c r="G47" s="633">
        <v>0</v>
      </c>
      <c r="H47" s="633">
        <v>0</v>
      </c>
      <c r="I47" s="633">
        <v>0</v>
      </c>
    </row>
    <row r="48" spans="1:9" s="85" customFormat="1" ht="21" customHeight="1">
      <c r="A48" s="83" t="s">
        <v>452</v>
      </c>
      <c r="B48" s="633">
        <v>18753.330628279884</v>
      </c>
      <c r="C48" s="633">
        <v>21262.625543731774</v>
      </c>
      <c r="D48" s="633">
        <v>23975.713562682216</v>
      </c>
      <c r="E48" s="633">
        <v>28236.14255102041</v>
      </c>
      <c r="F48" s="633">
        <v>33089.546262390671</v>
      </c>
      <c r="G48" s="633">
        <v>38078.883529154518</v>
      </c>
      <c r="H48" s="633">
        <v>38076.718806122444</v>
      </c>
      <c r="I48" s="633">
        <v>58330.901985422744</v>
      </c>
    </row>
    <row r="49" spans="1:9" s="85" customFormat="1" ht="21" customHeight="1">
      <c r="A49" s="83" t="s">
        <v>164</v>
      </c>
      <c r="B49" s="633">
        <v>25692.963986880462</v>
      </c>
      <c r="C49" s="633">
        <v>27130.878295918366</v>
      </c>
      <c r="D49" s="633">
        <v>42604.287077259483</v>
      </c>
      <c r="E49" s="633">
        <v>48534.026536443154</v>
      </c>
      <c r="F49" s="633">
        <v>49871.725431486877</v>
      </c>
      <c r="G49" s="633">
        <v>24985.261205539358</v>
      </c>
      <c r="H49" s="633">
        <v>50266.417172011665</v>
      </c>
      <c r="I49" s="633">
        <v>8871.1896122448979</v>
      </c>
    </row>
    <row r="50" spans="1:9" s="85" customFormat="1" ht="21" customHeight="1">
      <c r="A50" s="486" t="s">
        <v>453</v>
      </c>
      <c r="B50" s="633">
        <v>600</v>
      </c>
      <c r="C50" s="633">
        <v>0</v>
      </c>
      <c r="D50" s="633">
        <v>0</v>
      </c>
      <c r="E50" s="633">
        <v>0</v>
      </c>
      <c r="F50" s="633">
        <v>0</v>
      </c>
      <c r="G50" s="633">
        <v>20946.124680758017</v>
      </c>
      <c r="H50" s="633">
        <v>0</v>
      </c>
      <c r="I50" s="633">
        <v>5884.3537492711375</v>
      </c>
    </row>
    <row r="51" spans="1:9" s="86" customFormat="1" ht="40.5" customHeight="1" thickBot="1">
      <c r="A51" s="488" t="s">
        <v>454</v>
      </c>
      <c r="B51" s="634">
        <v>25092.963986880462</v>
      </c>
      <c r="C51" s="634">
        <v>27130.878295918366</v>
      </c>
      <c r="D51" s="634">
        <v>42604.287077259483</v>
      </c>
      <c r="E51" s="634">
        <v>48534.026536443154</v>
      </c>
      <c r="F51" s="634">
        <v>49871.725431486877</v>
      </c>
      <c r="G51" s="634">
        <v>4039.136524781341</v>
      </c>
      <c r="H51" s="634">
        <v>50266.417172011665</v>
      </c>
      <c r="I51" s="634">
        <v>2986.8358629737609</v>
      </c>
    </row>
    <row r="52" spans="1:9" ht="24" customHeight="1" thickTop="1" thickBot="1">
      <c r="A52" s="29" t="s">
        <v>455</v>
      </c>
      <c r="B52" s="632">
        <v>1832157.7961807579</v>
      </c>
      <c r="C52" s="632">
        <v>1950358.3093425655</v>
      </c>
      <c r="D52" s="632">
        <v>2383336.1613688045</v>
      </c>
      <c r="E52" s="632">
        <v>2436196.4862507288</v>
      </c>
      <c r="F52" s="632">
        <v>2673526.0322084548</v>
      </c>
      <c r="G52" s="632">
        <v>2714827.3906676387</v>
      </c>
      <c r="H52" s="632">
        <v>3016318.0814373181</v>
      </c>
      <c r="I52" s="632">
        <v>2917344.0376574346</v>
      </c>
    </row>
    <row r="53" spans="1:9" s="85" customFormat="1" ht="24" customHeight="1" thickTop="1">
      <c r="A53" s="83" t="s">
        <v>456</v>
      </c>
      <c r="B53" s="633">
        <v>413925.51659037895</v>
      </c>
      <c r="C53" s="633">
        <v>510694.98824198253</v>
      </c>
      <c r="D53" s="633">
        <v>665293.94837755105</v>
      </c>
      <c r="E53" s="633">
        <v>856247.44605830905</v>
      </c>
      <c r="F53" s="633">
        <v>1036675.4949212827</v>
      </c>
      <c r="G53" s="633">
        <v>977466.85186880466</v>
      </c>
      <c r="H53" s="633">
        <v>1011432.2273469389</v>
      </c>
      <c r="I53" s="633">
        <v>975632.43061224499</v>
      </c>
    </row>
    <row r="54" spans="1:9" s="86" customFormat="1" ht="21" customHeight="1">
      <c r="A54" s="488" t="s">
        <v>457</v>
      </c>
      <c r="B54" s="634">
        <v>37708.856172011663</v>
      </c>
      <c r="C54" s="634">
        <v>35166.163516034983</v>
      </c>
      <c r="D54" s="634">
        <v>42491.718895043734</v>
      </c>
      <c r="E54" s="634">
        <v>43195.637507288629</v>
      </c>
      <c r="F54" s="634">
        <v>40099.307371720119</v>
      </c>
      <c r="G54" s="634">
        <v>39572.666338192423</v>
      </c>
      <c r="H54" s="634">
        <v>33377.328673469383</v>
      </c>
      <c r="I54" s="634">
        <v>34639.149446064141</v>
      </c>
    </row>
    <row r="55" spans="1:9" s="86" customFormat="1" ht="21" customHeight="1">
      <c r="A55" s="488" t="s">
        <v>458</v>
      </c>
      <c r="B55" s="634">
        <v>352663.19430903788</v>
      </c>
      <c r="C55" s="634">
        <v>449673.68423906702</v>
      </c>
      <c r="D55" s="634">
        <v>595867.9201895044</v>
      </c>
      <c r="E55" s="634">
        <v>777614.44916909619</v>
      </c>
      <c r="F55" s="634">
        <v>958141.214223032</v>
      </c>
      <c r="G55" s="634">
        <v>900625.14529300283</v>
      </c>
      <c r="H55" s="634">
        <v>936183.82237609325</v>
      </c>
      <c r="I55" s="634">
        <v>900234.63405393576</v>
      </c>
    </row>
    <row r="56" spans="1:9" s="86" customFormat="1" ht="21" customHeight="1">
      <c r="A56" s="488" t="s">
        <v>459</v>
      </c>
      <c r="B56" s="634">
        <v>0</v>
      </c>
      <c r="C56" s="634">
        <v>0</v>
      </c>
      <c r="D56" s="634">
        <v>0</v>
      </c>
      <c r="E56" s="634">
        <v>0</v>
      </c>
      <c r="F56" s="634">
        <v>0</v>
      </c>
      <c r="G56" s="634">
        <v>0</v>
      </c>
      <c r="H56" s="634">
        <v>0</v>
      </c>
      <c r="I56" s="634">
        <v>0</v>
      </c>
    </row>
    <row r="57" spans="1:9" s="86" customFormat="1" ht="21" customHeight="1">
      <c r="A57" s="488" t="s">
        <v>460</v>
      </c>
      <c r="B57" s="634">
        <v>22623.47102040816</v>
      </c>
      <c r="C57" s="634">
        <v>25520.023868804667</v>
      </c>
      <c r="D57" s="634">
        <v>26466.174345481049</v>
      </c>
      <c r="E57" s="634">
        <v>35095.814192419828</v>
      </c>
      <c r="F57" s="634">
        <v>38113.42813702624</v>
      </c>
      <c r="G57" s="634">
        <v>36947.495048104953</v>
      </c>
      <c r="H57" s="634">
        <v>41549.531107871713</v>
      </c>
      <c r="I57" s="634">
        <v>40437.101922740527</v>
      </c>
    </row>
    <row r="58" spans="1:9" s="86" customFormat="1" ht="21" customHeight="1">
      <c r="A58" s="488" t="s">
        <v>461</v>
      </c>
      <c r="B58" s="634">
        <v>929.99508892128279</v>
      </c>
      <c r="C58" s="634">
        <v>335.11661807580174</v>
      </c>
      <c r="D58" s="634">
        <v>468.13494752186591</v>
      </c>
      <c r="E58" s="634">
        <v>341.54518950437318</v>
      </c>
      <c r="F58" s="634">
        <v>321.54518950437318</v>
      </c>
      <c r="G58" s="634">
        <v>321.54518950437318</v>
      </c>
      <c r="H58" s="634">
        <v>321.54518950437318</v>
      </c>
      <c r="I58" s="634">
        <v>321.54518950437318</v>
      </c>
    </row>
    <row r="59" spans="1:9" s="86" customFormat="1" ht="61.5" customHeight="1" thickBot="1">
      <c r="A59" s="487" t="s">
        <v>462</v>
      </c>
      <c r="B59" s="634">
        <v>2747469.7512988336</v>
      </c>
      <c r="C59" s="634">
        <v>3093232.6483556856</v>
      </c>
      <c r="D59" s="634">
        <v>3648937.0618032073</v>
      </c>
      <c r="E59" s="634">
        <v>4253128.9280728865</v>
      </c>
      <c r="F59" s="634">
        <v>4604265.2110626828</v>
      </c>
      <c r="G59" s="634">
        <v>4586189.0147186592</v>
      </c>
      <c r="H59" s="634">
        <v>5164010.8244635565</v>
      </c>
      <c r="I59" s="634">
        <v>5132873.9740816317</v>
      </c>
    </row>
    <row r="60" spans="1:9" ht="31.5" customHeight="1" thickTop="1" thickBot="1">
      <c r="A60" s="489" t="s">
        <v>463</v>
      </c>
      <c r="B60" s="632"/>
      <c r="C60" s="632"/>
      <c r="D60" s="632"/>
      <c r="E60" s="632"/>
      <c r="F60" s="632"/>
      <c r="G60" s="632"/>
      <c r="H60" s="632"/>
      <c r="I60" s="632"/>
    </row>
    <row r="61" spans="1:9" ht="30" customHeight="1" thickTop="1">
      <c r="A61" s="32" t="s">
        <v>464</v>
      </c>
      <c r="B61" s="635">
        <v>77704.385113702621</v>
      </c>
      <c r="C61" s="635">
        <v>88077.245784256564</v>
      </c>
      <c r="D61" s="635">
        <v>111902.79241253645</v>
      </c>
      <c r="E61" s="635">
        <v>126715.72465451896</v>
      </c>
      <c r="F61" s="635">
        <v>142878.23611516034</v>
      </c>
      <c r="G61" s="635">
        <v>13507.560501457727</v>
      </c>
      <c r="H61" s="635">
        <v>160489.71428862977</v>
      </c>
      <c r="I61" s="635">
        <v>15021.109202623906</v>
      </c>
    </row>
    <row r="62" spans="1:9" ht="21" customHeight="1">
      <c r="A62" s="34" t="s">
        <v>465</v>
      </c>
      <c r="B62" s="635">
        <v>-15379.699620991254</v>
      </c>
      <c r="C62" s="635">
        <v>-15792.968513119533</v>
      </c>
      <c r="D62" s="635">
        <v>-16907.880246355686</v>
      </c>
      <c r="E62" s="635">
        <v>-20452.752672011662</v>
      </c>
      <c r="F62" s="635">
        <v>-25237.941418367347</v>
      </c>
      <c r="G62" s="635">
        <v>-2391.3085758017496</v>
      </c>
      <c r="H62" s="635">
        <v>-32829.371502915448</v>
      </c>
      <c r="I62" s="635">
        <v>-3512.334848396501</v>
      </c>
    </row>
    <row r="63" spans="1:9" ht="21.75" customHeight="1">
      <c r="A63" s="490" t="s">
        <v>466</v>
      </c>
      <c r="B63" s="635">
        <v>62324.685492711367</v>
      </c>
      <c r="C63" s="635">
        <v>72284.27727113702</v>
      </c>
      <c r="D63" s="635">
        <v>94994.912166180773</v>
      </c>
      <c r="E63" s="635">
        <v>106262.97198250728</v>
      </c>
      <c r="F63" s="635">
        <v>117640.294696793</v>
      </c>
      <c r="G63" s="635">
        <v>11116.251925655975</v>
      </c>
      <c r="H63" s="635">
        <v>127660.3427857143</v>
      </c>
      <c r="I63" s="635">
        <v>11508.774354227404</v>
      </c>
    </row>
    <row r="64" spans="1:9">
      <c r="A64" s="32" t="s">
        <v>467</v>
      </c>
      <c r="B64" s="635">
        <v>67508.639288629725</v>
      </c>
      <c r="C64" s="635">
        <v>59385.781631195336</v>
      </c>
      <c r="D64" s="635">
        <v>74652.826846938769</v>
      </c>
      <c r="E64" s="635">
        <v>75424.195922740517</v>
      </c>
      <c r="F64" s="635">
        <v>121509.80944897961</v>
      </c>
      <c r="G64" s="635">
        <v>11748.337128279885</v>
      </c>
      <c r="H64" s="635">
        <v>131010.85209620991</v>
      </c>
      <c r="I64" s="635">
        <v>6805.266569970845</v>
      </c>
    </row>
    <row r="65" spans="1:9">
      <c r="A65" s="34" t="s">
        <v>468</v>
      </c>
      <c r="B65" s="635">
        <v>-22626.888532069974</v>
      </c>
      <c r="C65" s="635">
        <v>-12453.436565597667</v>
      </c>
      <c r="D65" s="635">
        <v>-10123.477491253645</v>
      </c>
      <c r="E65" s="635">
        <v>-23927.673776967935</v>
      </c>
      <c r="F65" s="635">
        <v>-62054.031094752187</v>
      </c>
      <c r="G65" s="635">
        <v>-6852.5809183673464</v>
      </c>
      <c r="H65" s="635">
        <v>-68460.974657434403</v>
      </c>
      <c r="I65" s="635">
        <v>-3895.1109606413997</v>
      </c>
    </row>
    <row r="66" spans="1:9">
      <c r="A66" s="33" t="s">
        <v>469</v>
      </c>
      <c r="B66" s="635">
        <v>107206.43624927114</v>
      </c>
      <c r="C66" s="635">
        <v>119216.6223367347</v>
      </c>
      <c r="D66" s="635">
        <v>159524.26152186588</v>
      </c>
      <c r="E66" s="635">
        <v>157759.49412827988</v>
      </c>
      <c r="F66" s="635">
        <v>177096.07305102042</v>
      </c>
      <c r="G66" s="635">
        <v>16012.008135568512</v>
      </c>
      <c r="H66" s="635">
        <v>190210.22022448978</v>
      </c>
      <c r="I66" s="635">
        <v>14418.92996355685</v>
      </c>
    </row>
    <row r="67" spans="1:9">
      <c r="A67" s="32" t="s">
        <v>470</v>
      </c>
      <c r="B67" s="635">
        <v>30159.057995626823</v>
      </c>
      <c r="C67" s="635">
        <v>30923.424865889214</v>
      </c>
      <c r="D67" s="635">
        <v>37838.15422303207</v>
      </c>
      <c r="E67" s="635">
        <v>50640.402629737611</v>
      </c>
      <c r="F67" s="635">
        <v>36583.471112244901</v>
      </c>
      <c r="G67" s="635">
        <v>2599.0798134110787</v>
      </c>
      <c r="H67" s="635">
        <v>40509.231533527694</v>
      </c>
      <c r="I67" s="635">
        <v>2969.7942011661808</v>
      </c>
    </row>
    <row r="68" spans="1:9">
      <c r="A68" s="32" t="s">
        <v>471</v>
      </c>
      <c r="B68" s="635">
        <v>-33961.534768221572</v>
      </c>
      <c r="C68" s="635">
        <v>-40259.06663265307</v>
      </c>
      <c r="D68" s="635">
        <v>-49604.46816909621</v>
      </c>
      <c r="E68" s="635">
        <v>-54862.890775510205</v>
      </c>
      <c r="F68" s="635">
        <v>-56336.307069970848</v>
      </c>
      <c r="G68" s="635">
        <v>-4088.9311982507288</v>
      </c>
      <c r="H68" s="635">
        <v>-64809.743497084542</v>
      </c>
      <c r="I68" s="635">
        <v>-3923.5255918367343</v>
      </c>
    </row>
    <row r="69" spans="1:9">
      <c r="A69" s="490" t="s">
        <v>472</v>
      </c>
      <c r="B69" s="635">
        <v>103403.95947667638</v>
      </c>
      <c r="C69" s="635">
        <v>109880.98056997085</v>
      </c>
      <c r="D69" s="635">
        <v>147757.94757580175</v>
      </c>
      <c r="E69" s="635">
        <v>153537.00598250728</v>
      </c>
      <c r="F69" s="635">
        <v>157343.23709329445</v>
      </c>
      <c r="G69" s="635">
        <v>14522.156750728862</v>
      </c>
      <c r="H69" s="635">
        <v>165909.70826093294</v>
      </c>
      <c r="I69" s="635">
        <v>13465.198572886295</v>
      </c>
    </row>
    <row r="70" spans="1:9">
      <c r="A70" s="34" t="s">
        <v>473</v>
      </c>
      <c r="B70" s="635">
        <v>-66453.459800291545</v>
      </c>
      <c r="C70" s="635">
        <v>-76000.817447521869</v>
      </c>
      <c r="D70" s="635">
        <v>-83533.226733236152</v>
      </c>
      <c r="E70" s="635">
        <v>-91122.20233090379</v>
      </c>
      <c r="F70" s="635">
        <v>-88903.954103498545</v>
      </c>
      <c r="G70" s="635">
        <v>-7530.8797040816326</v>
      </c>
      <c r="H70" s="635">
        <v>-98246.175629737612</v>
      </c>
      <c r="I70" s="635">
        <v>-8223.8027594752184</v>
      </c>
    </row>
    <row r="71" spans="1:9">
      <c r="A71" s="33" t="s">
        <v>474</v>
      </c>
      <c r="B71" s="635">
        <v>36950.499676384839</v>
      </c>
      <c r="C71" s="635">
        <v>33880.163122448983</v>
      </c>
      <c r="D71" s="635">
        <v>64224.720842565606</v>
      </c>
      <c r="E71" s="635">
        <v>62414.803651603499</v>
      </c>
      <c r="F71" s="635">
        <v>68439.282989795916</v>
      </c>
      <c r="G71" s="635">
        <v>6991.2770466472302</v>
      </c>
      <c r="H71" s="635">
        <v>67663.532631195339</v>
      </c>
      <c r="I71" s="635">
        <v>5241.395813411079</v>
      </c>
    </row>
    <row r="72" spans="1:9">
      <c r="A72" s="33" t="s">
        <v>475</v>
      </c>
      <c r="B72" s="635">
        <v>2530.9037317784259</v>
      </c>
      <c r="C72" s="635">
        <v>-1016.0577317784256</v>
      </c>
      <c r="D72" s="635">
        <v>-4626.4317784256564</v>
      </c>
      <c r="E72" s="635">
        <v>-5279.5914416909618</v>
      </c>
      <c r="F72" s="635">
        <v>-2260.162470845481</v>
      </c>
      <c r="G72" s="635">
        <v>2663.5154723032069</v>
      </c>
      <c r="H72" s="635">
        <v>20610.882708454807</v>
      </c>
      <c r="I72" s="635">
        <v>905.93543002915453</v>
      </c>
    </row>
    <row r="73" spans="1:9">
      <c r="A73" s="34" t="s">
        <v>476</v>
      </c>
      <c r="B73" s="635">
        <v>2398.9531195335276</v>
      </c>
      <c r="C73" s="635">
        <v>-1073.8829198250728</v>
      </c>
      <c r="D73" s="635">
        <v>-4702.4049329446061</v>
      </c>
      <c r="E73" s="635">
        <v>-5279.7141720116624</v>
      </c>
      <c r="F73" s="635">
        <v>-2282.0721064139943</v>
      </c>
      <c r="G73" s="635">
        <v>2663.1206763848395</v>
      </c>
      <c r="H73" s="635">
        <v>20607.177224489795</v>
      </c>
      <c r="I73" s="635">
        <v>905.64802186588918</v>
      </c>
    </row>
    <row r="74" spans="1:9">
      <c r="A74" s="34" t="s">
        <v>477</v>
      </c>
      <c r="B74" s="635">
        <v>131.95061224489797</v>
      </c>
      <c r="C74" s="635">
        <v>57.825188046647227</v>
      </c>
      <c r="D74" s="635">
        <v>75.973154518950437</v>
      </c>
      <c r="E74" s="635">
        <v>0.12273032069970845</v>
      </c>
      <c r="F74" s="635">
        <v>21.909635568513121</v>
      </c>
      <c r="G74" s="635">
        <v>0.39479591836734701</v>
      </c>
      <c r="H74" s="635">
        <v>3.7054839650145772</v>
      </c>
      <c r="I74" s="635">
        <v>0.2874081632653061</v>
      </c>
    </row>
    <row r="75" spans="1:9">
      <c r="A75" s="490" t="s">
        <v>478</v>
      </c>
      <c r="B75" s="635">
        <v>-2933.2581924198253</v>
      </c>
      <c r="C75" s="635">
        <v>1040.2835670553936</v>
      </c>
      <c r="D75" s="635">
        <v>4688.0436559766767</v>
      </c>
      <c r="E75" s="635">
        <v>5348.6373396501458</v>
      </c>
      <c r="F75" s="635">
        <v>2321.7929154518952</v>
      </c>
      <c r="G75" s="635">
        <v>-2655.2733221574344</v>
      </c>
      <c r="H75" s="635">
        <v>-20586.064290087466</v>
      </c>
      <c r="I75" s="635">
        <v>-905.02666909620996</v>
      </c>
    </row>
    <row r="76" spans="1:9">
      <c r="A76" s="490" t="s">
        <v>1446</v>
      </c>
      <c r="B76" s="635">
        <v>-2813.3925174927112</v>
      </c>
      <c r="C76" s="635">
        <v>1070.2772900874636</v>
      </c>
      <c r="D76" s="635">
        <v>4709.3704358600589</v>
      </c>
      <c r="E76" s="635">
        <v>5362.0591865889219</v>
      </c>
      <c r="F76" s="635">
        <v>2333.7382405247813</v>
      </c>
      <c r="G76" s="635">
        <v>-2654.1683090379011</v>
      </c>
      <c r="H76" s="635">
        <v>-20575.467927113699</v>
      </c>
      <c r="I76" s="635">
        <v>-904.09922448979592</v>
      </c>
    </row>
    <row r="77" spans="1:9">
      <c r="A77" s="34" t="s">
        <v>479</v>
      </c>
      <c r="B77" s="635">
        <v>-119.86567492711372</v>
      </c>
      <c r="C77" s="635">
        <v>-29.993723032069973</v>
      </c>
      <c r="D77" s="635">
        <v>-21.326779883381921</v>
      </c>
      <c r="E77" s="635">
        <v>-13.421846938775509</v>
      </c>
      <c r="F77" s="635">
        <v>-11.945325072886297</v>
      </c>
      <c r="G77" s="635">
        <v>-1.1050131195335278</v>
      </c>
      <c r="H77" s="635">
        <v>-10.596362973760934</v>
      </c>
      <c r="I77" s="635">
        <v>-0.92744460641399429</v>
      </c>
    </row>
    <row r="78" spans="1:9">
      <c r="A78" s="490" t="s">
        <v>480</v>
      </c>
      <c r="B78" s="635">
        <v>36548.14521574344</v>
      </c>
      <c r="C78" s="635">
        <v>33904.388957725947</v>
      </c>
      <c r="D78" s="635">
        <v>64286.332720116618</v>
      </c>
      <c r="E78" s="635">
        <v>62483.849549562685</v>
      </c>
      <c r="F78" s="635">
        <v>68500.913434402333</v>
      </c>
      <c r="G78" s="635">
        <v>6999.5191967930023</v>
      </c>
      <c r="H78" s="635">
        <v>67688.351049562683</v>
      </c>
      <c r="I78" s="635">
        <v>5242.3045743440234</v>
      </c>
    </row>
    <row r="79" spans="1:9">
      <c r="A79" s="32" t="s">
        <v>481</v>
      </c>
      <c r="B79" s="635">
        <v>0.41978134110787169</v>
      </c>
      <c r="C79" s="635">
        <v>3746.3879620991256</v>
      </c>
      <c r="D79" s="635">
        <v>33.163746355685127</v>
      </c>
      <c r="E79" s="635">
        <v>12.730367346938776</v>
      </c>
      <c r="F79" s="635">
        <v>-1.521039358600583</v>
      </c>
      <c r="G79" s="635">
        <v>15.157897959183671</v>
      </c>
      <c r="H79" s="635">
        <v>175.65498833819242</v>
      </c>
      <c r="I79" s="635">
        <v>13.442953352769679</v>
      </c>
    </row>
    <row r="80" spans="1:9">
      <c r="A80" s="33" t="s">
        <v>482</v>
      </c>
      <c r="B80" s="635">
        <v>36548.564997084548</v>
      </c>
      <c r="C80" s="635">
        <v>37650.776919825068</v>
      </c>
      <c r="D80" s="635">
        <v>64319.496466472301</v>
      </c>
      <c r="E80" s="635">
        <v>62496.579916909621</v>
      </c>
      <c r="F80" s="635">
        <v>68499.392395043731</v>
      </c>
      <c r="G80" s="635">
        <v>7014.6770947521863</v>
      </c>
      <c r="H80" s="635">
        <v>67864.006037900879</v>
      </c>
      <c r="I80" s="635">
        <v>5255.7475276967925</v>
      </c>
    </row>
    <row r="81" spans="1:9">
      <c r="A81" s="32" t="s">
        <v>483</v>
      </c>
      <c r="B81" s="635">
        <v>-51.161943148688046</v>
      </c>
      <c r="C81" s="635">
        <v>568.13898542274046</v>
      </c>
      <c r="D81" s="635">
        <v>18.727928571428571</v>
      </c>
      <c r="E81" s="635">
        <v>277.55813556851314</v>
      </c>
      <c r="F81" s="635">
        <v>246.35869241982508</v>
      </c>
      <c r="G81" s="635">
        <v>-15.012581632653061</v>
      </c>
      <c r="H81" s="635">
        <v>346.84903498542275</v>
      </c>
      <c r="I81" s="635">
        <v>32.941396501457724</v>
      </c>
    </row>
    <row r="82" spans="1:9" ht="21" customHeight="1">
      <c r="A82" s="490" t="s">
        <v>484</v>
      </c>
      <c r="B82" s="635">
        <v>36497.403053935857</v>
      </c>
      <c r="C82" s="635">
        <v>38218.915905247813</v>
      </c>
      <c r="D82" s="635">
        <v>64338.224395043733</v>
      </c>
      <c r="E82" s="635">
        <v>62774.138052478134</v>
      </c>
      <c r="F82" s="635">
        <v>68745.751087463548</v>
      </c>
      <c r="G82" s="635">
        <v>6999.6645131195346</v>
      </c>
      <c r="H82" s="635">
        <v>68210.855072886305</v>
      </c>
      <c r="I82" s="635">
        <v>5288.6889241982508</v>
      </c>
    </row>
    <row r="83" spans="1:9" ht="21" customHeight="1">
      <c r="A83" s="32" t="s">
        <v>485</v>
      </c>
      <c r="B83" s="635">
        <v>0</v>
      </c>
      <c r="C83" s="635">
        <v>0</v>
      </c>
      <c r="D83" s="635">
        <v>0</v>
      </c>
      <c r="E83" s="635">
        <v>0</v>
      </c>
      <c r="F83" s="635">
        <v>0</v>
      </c>
      <c r="G83" s="635">
        <v>0</v>
      </c>
      <c r="H83" s="635">
        <v>0</v>
      </c>
      <c r="I83" s="635">
        <v>0</v>
      </c>
    </row>
    <row r="84" spans="1:9" ht="21" customHeight="1">
      <c r="A84" s="490" t="s">
        <v>486</v>
      </c>
      <c r="B84" s="635">
        <v>36497.403053935857</v>
      </c>
      <c r="C84" s="635">
        <v>38218.915905247813</v>
      </c>
      <c r="D84" s="635">
        <v>64338.224395043733</v>
      </c>
      <c r="E84" s="635">
        <v>62774.138052478134</v>
      </c>
      <c r="F84" s="635">
        <v>68745.751087463548</v>
      </c>
      <c r="G84" s="635">
        <v>6999.6645131195346</v>
      </c>
      <c r="H84" s="635">
        <v>68210.855072886305</v>
      </c>
      <c r="I84" s="635">
        <v>5288.6889241982508</v>
      </c>
    </row>
    <row r="85" spans="1:9" ht="18" customHeight="1" thickBot="1">
      <c r="A85" s="32" t="s">
        <v>487</v>
      </c>
      <c r="B85" s="635">
        <v>-11404.439067055395</v>
      </c>
      <c r="C85" s="635">
        <v>-11088.037609329445</v>
      </c>
      <c r="D85" s="635">
        <v>-21733.937317784257</v>
      </c>
      <c r="E85" s="635">
        <v>-14240.111516034984</v>
      </c>
      <c r="F85" s="635">
        <v>-18874.025655976679</v>
      </c>
      <c r="G85" s="635">
        <v>-2960.5279883381927</v>
      </c>
      <c r="H85" s="635">
        <v>-17944.437900874636</v>
      </c>
      <c r="I85" s="635">
        <v>-2301.8530612244899</v>
      </c>
    </row>
    <row r="86" spans="1:9" ht="24" customHeight="1" thickTop="1" thickBot="1">
      <c r="A86" s="29" t="s">
        <v>488</v>
      </c>
      <c r="B86" s="632">
        <v>25092.963986880462</v>
      </c>
      <c r="C86" s="632">
        <v>27130.878295918366</v>
      </c>
      <c r="D86" s="632">
        <v>42604.287077259483</v>
      </c>
      <c r="E86" s="632">
        <v>48534.026536443154</v>
      </c>
      <c r="F86" s="632">
        <v>49871.725431486877</v>
      </c>
      <c r="G86" s="632">
        <v>4039.136524781341</v>
      </c>
      <c r="H86" s="632">
        <v>50266.417172011665</v>
      </c>
      <c r="I86" s="632">
        <v>2986.8358629737609</v>
      </c>
    </row>
    <row r="87" spans="1:9" ht="15" customHeight="1" thickTop="1" thickBot="1">
      <c r="A87" s="491"/>
      <c r="B87" s="636"/>
      <c r="C87" s="636"/>
      <c r="D87" s="636"/>
      <c r="E87" s="636"/>
      <c r="F87" s="636"/>
      <c r="G87" s="636"/>
      <c r="H87" s="636"/>
      <c r="I87" s="636"/>
    </row>
    <row r="88" spans="1:9" ht="28.5" customHeight="1" thickTop="1">
      <c r="A88" s="492"/>
      <c r="B88" s="35"/>
      <c r="C88" s="35"/>
      <c r="D88" s="35"/>
      <c r="E88" s="35"/>
      <c r="F88" s="35"/>
      <c r="G88" s="35"/>
      <c r="H88" s="35"/>
    </row>
    <row r="89" spans="1:9">
      <c r="A89" s="492"/>
      <c r="B89" s="35"/>
      <c r="C89" s="35"/>
      <c r="D89" s="35"/>
      <c r="E89" s="35"/>
      <c r="F89" s="35"/>
      <c r="G89" s="35"/>
      <c r="H89" s="35"/>
    </row>
    <row r="90" spans="1:9" ht="19.5">
      <c r="A90" s="493"/>
      <c r="B90" s="35"/>
      <c r="C90" s="35"/>
      <c r="D90" s="35"/>
      <c r="E90" s="35"/>
      <c r="F90" s="35"/>
      <c r="G90" s="35"/>
      <c r="H90" s="35"/>
    </row>
    <row r="91" spans="1:9" ht="19.5">
      <c r="A91" s="493"/>
      <c r="B91" s="35"/>
      <c r="C91" s="35"/>
      <c r="D91" s="35"/>
      <c r="E91" s="35"/>
      <c r="F91" s="35"/>
      <c r="G91" s="35"/>
      <c r="H91" s="35"/>
    </row>
    <row r="92" spans="1:9" ht="19.5">
      <c r="A92" s="493"/>
      <c r="B92" s="35"/>
      <c r="C92" s="35"/>
      <c r="D92" s="35"/>
      <c r="E92" s="35"/>
      <c r="F92" s="35"/>
      <c r="G92" s="35"/>
      <c r="H92" s="35"/>
    </row>
    <row r="93" spans="1:9" ht="19.5">
      <c r="A93" s="494"/>
      <c r="B93" s="35"/>
      <c r="C93" s="35"/>
      <c r="D93" s="35"/>
      <c r="E93" s="35"/>
      <c r="F93" s="35"/>
      <c r="G93" s="35"/>
      <c r="H93" s="35"/>
    </row>
    <row r="94" spans="1:9" ht="19.5">
      <c r="A94" s="494"/>
      <c r="B94" s="35"/>
      <c r="C94" s="35"/>
      <c r="D94" s="35"/>
      <c r="E94" s="35"/>
      <c r="F94" s="35"/>
      <c r="G94" s="35"/>
      <c r="H94" s="35"/>
    </row>
    <row r="95" spans="1:9" ht="19.5">
      <c r="A95" s="494"/>
      <c r="B95" s="35"/>
      <c r="C95" s="35"/>
      <c r="D95" s="35"/>
      <c r="E95" s="35"/>
      <c r="F95" s="35"/>
      <c r="G95" s="35"/>
      <c r="H95" s="35"/>
    </row>
    <row r="96" spans="1:9" ht="19.5">
      <c r="A96" s="493"/>
      <c r="B96" s="35"/>
      <c r="C96" s="35"/>
      <c r="D96" s="35"/>
      <c r="E96" s="35"/>
      <c r="F96" s="35"/>
      <c r="G96" s="35"/>
      <c r="H96" s="35"/>
    </row>
    <row r="97" spans="1:8" ht="19.5">
      <c r="A97" s="493"/>
      <c r="B97" s="35"/>
      <c r="C97" s="35"/>
      <c r="D97" s="35"/>
      <c r="E97" s="35"/>
      <c r="F97" s="35"/>
      <c r="G97" s="35"/>
      <c r="H97" s="35"/>
    </row>
    <row r="98" spans="1:8" ht="19.5">
      <c r="A98" s="493"/>
      <c r="B98" s="35"/>
      <c r="C98" s="35"/>
      <c r="D98" s="35"/>
      <c r="E98" s="35"/>
      <c r="F98" s="35"/>
      <c r="G98" s="35"/>
      <c r="H98" s="35"/>
    </row>
    <row r="99" spans="1:8" ht="19.5">
      <c r="A99" s="493"/>
      <c r="B99" s="35"/>
      <c r="C99" s="35"/>
      <c r="D99" s="35"/>
      <c r="E99" s="35"/>
      <c r="F99" s="35"/>
      <c r="G99" s="35"/>
      <c r="H99" s="35"/>
    </row>
    <row r="100" spans="1:8" ht="19.5">
      <c r="A100" s="493"/>
      <c r="B100" s="35"/>
      <c r="C100" s="35"/>
      <c r="D100" s="35"/>
      <c r="E100" s="35"/>
      <c r="F100" s="35"/>
      <c r="G100" s="35"/>
      <c r="H100" s="35"/>
    </row>
    <row r="101" spans="1:8" ht="19.5">
      <c r="A101" s="87"/>
      <c r="B101" s="35"/>
      <c r="C101" s="35"/>
      <c r="D101" s="35"/>
      <c r="E101" s="35"/>
      <c r="F101" s="35"/>
      <c r="G101" s="35"/>
      <c r="H101" s="35"/>
    </row>
    <row r="102" spans="1:8">
      <c r="A102" s="88"/>
      <c r="B102" s="35"/>
      <c r="C102" s="35"/>
      <c r="D102" s="35"/>
      <c r="E102" s="35"/>
      <c r="F102" s="35"/>
      <c r="G102" s="35"/>
      <c r="H102" s="35"/>
    </row>
    <row r="103" spans="1:8">
      <c r="A103" s="88"/>
      <c r="B103" s="35"/>
      <c r="C103" s="35"/>
      <c r="D103" s="35"/>
      <c r="E103" s="35"/>
      <c r="F103" s="35"/>
      <c r="G103" s="35"/>
      <c r="H103" s="35"/>
    </row>
    <row r="104" spans="1:8">
      <c r="A104" s="88"/>
      <c r="B104" s="35"/>
      <c r="C104" s="35"/>
      <c r="D104" s="35"/>
      <c r="E104" s="35"/>
      <c r="F104" s="35"/>
      <c r="G104" s="35"/>
      <c r="H104" s="35"/>
    </row>
    <row r="105" spans="1:8">
      <c r="A105" s="88"/>
      <c r="B105" s="35"/>
      <c r="C105" s="35"/>
      <c r="D105" s="35"/>
      <c r="E105" s="35"/>
      <c r="F105" s="35"/>
      <c r="G105" s="35"/>
      <c r="H105" s="35"/>
    </row>
    <row r="106" spans="1:8">
      <c r="A106" s="88"/>
      <c r="B106" s="35"/>
      <c r="C106" s="35"/>
      <c r="D106" s="35"/>
      <c r="E106" s="35"/>
      <c r="F106" s="35"/>
      <c r="G106" s="35"/>
      <c r="H106" s="35"/>
    </row>
    <row r="107" spans="1:8">
      <c r="A107" s="88"/>
      <c r="B107" s="35"/>
      <c r="C107" s="35"/>
      <c r="D107" s="35"/>
      <c r="E107" s="35"/>
      <c r="F107" s="35"/>
      <c r="G107" s="35"/>
      <c r="H107" s="35"/>
    </row>
    <row r="108" spans="1:8">
      <c r="A108" s="88"/>
      <c r="B108" s="35"/>
      <c r="C108" s="35"/>
      <c r="D108" s="35"/>
      <c r="E108" s="35"/>
      <c r="F108" s="35"/>
      <c r="G108" s="35"/>
      <c r="H108" s="35"/>
    </row>
    <row r="109" spans="1:8">
      <c r="A109" s="88"/>
      <c r="B109" s="35"/>
      <c r="C109" s="35"/>
      <c r="D109" s="35"/>
      <c r="E109" s="35"/>
      <c r="F109" s="35"/>
      <c r="G109" s="35"/>
      <c r="H109" s="35"/>
    </row>
    <row r="110" spans="1:8" ht="19.5">
      <c r="A110" s="493"/>
      <c r="B110" s="35"/>
      <c r="C110" s="35"/>
      <c r="D110" s="35"/>
      <c r="E110" s="35"/>
      <c r="F110" s="35"/>
      <c r="G110" s="35"/>
      <c r="H110" s="35"/>
    </row>
    <row r="111" spans="1:8" ht="19.5">
      <c r="A111" s="493"/>
      <c r="B111" s="35"/>
      <c r="C111" s="35"/>
      <c r="D111" s="35"/>
      <c r="E111" s="35"/>
      <c r="F111" s="35"/>
      <c r="G111" s="35"/>
      <c r="H111" s="35"/>
    </row>
    <row r="112" spans="1:8" ht="19.5">
      <c r="A112" s="494"/>
      <c r="B112" s="35"/>
      <c r="C112" s="35"/>
      <c r="D112" s="35"/>
      <c r="E112" s="35"/>
      <c r="F112" s="35"/>
      <c r="G112" s="35"/>
      <c r="H112" s="35"/>
    </row>
    <row r="113" spans="1:8" ht="19.5">
      <c r="A113" s="494"/>
      <c r="B113" s="35"/>
      <c r="C113" s="35"/>
      <c r="D113" s="35"/>
      <c r="E113" s="35"/>
      <c r="F113" s="35"/>
      <c r="G113" s="35"/>
      <c r="H113" s="35"/>
    </row>
    <row r="114" spans="1:8" ht="19.5">
      <c r="A114" s="494"/>
      <c r="B114" s="35"/>
      <c r="C114" s="35"/>
      <c r="D114" s="35"/>
      <c r="E114" s="35"/>
      <c r="F114" s="35"/>
      <c r="G114" s="35"/>
      <c r="H114" s="35"/>
    </row>
    <row r="115" spans="1:8" ht="19.5">
      <c r="A115" s="493"/>
      <c r="B115" s="35"/>
      <c r="C115" s="35"/>
      <c r="D115" s="35"/>
      <c r="E115" s="35"/>
      <c r="F115" s="35"/>
      <c r="G115" s="35"/>
      <c r="H115" s="35"/>
    </row>
    <row r="116" spans="1:8" ht="19.5">
      <c r="A116" s="493"/>
      <c r="B116" s="35"/>
      <c r="C116" s="35"/>
      <c r="D116" s="35"/>
      <c r="E116" s="35"/>
      <c r="F116" s="35"/>
      <c r="G116" s="35"/>
      <c r="H116" s="35"/>
    </row>
    <row r="117" spans="1:8" ht="19.5">
      <c r="A117" s="493"/>
      <c r="B117" s="35"/>
      <c r="C117" s="35"/>
      <c r="D117" s="35"/>
      <c r="E117" s="35"/>
      <c r="F117" s="35"/>
      <c r="G117" s="35"/>
      <c r="H117" s="35"/>
    </row>
    <row r="118" spans="1:8" ht="19.5">
      <c r="A118" s="493"/>
      <c r="B118" s="35"/>
      <c r="C118" s="35"/>
      <c r="D118" s="35"/>
      <c r="E118" s="35"/>
      <c r="F118" s="35"/>
      <c r="G118" s="35"/>
      <c r="H118" s="35"/>
    </row>
    <row r="119" spans="1:8" ht="19.5">
      <c r="A119" s="493"/>
      <c r="B119" s="35"/>
      <c r="C119" s="35"/>
      <c r="D119" s="35"/>
      <c r="E119" s="35"/>
      <c r="F119" s="35"/>
      <c r="G119" s="35"/>
      <c r="H119" s="35"/>
    </row>
    <row r="120" spans="1:8" ht="19.5">
      <c r="A120" s="493"/>
      <c r="B120" s="35"/>
      <c r="C120" s="35"/>
      <c r="D120" s="35"/>
      <c r="E120" s="35"/>
      <c r="F120" s="35"/>
      <c r="G120" s="35"/>
      <c r="H120" s="35"/>
    </row>
    <row r="121" spans="1:8" ht="19.5">
      <c r="A121" s="493"/>
      <c r="B121" s="35"/>
      <c r="C121" s="35"/>
      <c r="D121" s="35"/>
      <c r="E121" s="35"/>
      <c r="F121" s="35"/>
      <c r="G121" s="35"/>
      <c r="H121" s="35"/>
    </row>
    <row r="122" spans="1:8" ht="19.5">
      <c r="A122" s="494"/>
      <c r="B122" s="35"/>
      <c r="C122" s="35"/>
      <c r="D122" s="35"/>
      <c r="E122" s="35"/>
      <c r="F122" s="35"/>
      <c r="G122" s="35"/>
      <c r="H122" s="35"/>
    </row>
    <row r="123" spans="1:8" ht="19.5">
      <c r="A123" s="493"/>
      <c r="B123" s="35"/>
      <c r="C123" s="35"/>
      <c r="D123" s="35"/>
      <c r="E123" s="35"/>
      <c r="F123" s="35"/>
      <c r="G123" s="35"/>
      <c r="H123" s="35"/>
    </row>
    <row r="124" spans="1:8" ht="19.5">
      <c r="A124" s="493"/>
      <c r="B124" s="35"/>
      <c r="C124" s="35"/>
      <c r="D124" s="35"/>
      <c r="E124" s="35"/>
      <c r="F124" s="35"/>
      <c r="G124" s="35"/>
      <c r="H124" s="35"/>
    </row>
    <row r="125" spans="1:8" ht="19.5">
      <c r="A125" s="493"/>
      <c r="B125" s="35"/>
      <c r="C125" s="35"/>
      <c r="D125" s="35"/>
      <c r="E125" s="35"/>
      <c r="F125" s="35"/>
      <c r="G125" s="35"/>
      <c r="H125" s="35"/>
    </row>
    <row r="126" spans="1:8" ht="19.5">
      <c r="A126" s="493"/>
      <c r="B126" s="35"/>
      <c r="C126" s="35"/>
      <c r="D126" s="35"/>
      <c r="E126" s="35"/>
      <c r="F126" s="35"/>
      <c r="G126" s="35"/>
      <c r="H126" s="35"/>
    </row>
    <row r="127" spans="1:8" ht="19.5">
      <c r="A127" s="493"/>
      <c r="B127" s="35"/>
      <c r="C127" s="35"/>
      <c r="D127" s="35"/>
      <c r="E127" s="35"/>
      <c r="F127" s="35"/>
      <c r="G127" s="35"/>
      <c r="H127" s="35"/>
    </row>
    <row r="128" spans="1:8" ht="19.5">
      <c r="A128" s="494"/>
      <c r="B128" s="35"/>
      <c r="C128" s="35"/>
      <c r="D128" s="35"/>
      <c r="E128" s="35"/>
      <c r="F128" s="35"/>
      <c r="G128" s="35"/>
      <c r="H128" s="35"/>
    </row>
    <row r="129" spans="1:8" ht="19.5">
      <c r="A129" s="493"/>
      <c r="B129" s="35"/>
      <c r="C129" s="35"/>
      <c r="D129" s="35"/>
      <c r="E129" s="35"/>
      <c r="F129" s="35"/>
      <c r="G129" s="35"/>
      <c r="H129" s="35"/>
    </row>
    <row r="130" spans="1:8" ht="19.5">
      <c r="A130" s="493"/>
      <c r="B130" s="35"/>
      <c r="C130" s="35"/>
      <c r="D130" s="35"/>
      <c r="E130" s="35"/>
      <c r="F130" s="35"/>
      <c r="G130" s="35"/>
      <c r="H130" s="35"/>
    </row>
    <row r="131" spans="1:8" ht="19.5">
      <c r="A131" s="493"/>
      <c r="B131" s="35"/>
      <c r="C131" s="35"/>
      <c r="D131" s="35"/>
      <c r="E131" s="35"/>
      <c r="F131" s="35"/>
      <c r="G131" s="35"/>
      <c r="H131" s="35"/>
    </row>
    <row r="132" spans="1:8" ht="19.5">
      <c r="A132" s="494"/>
      <c r="B132" s="35"/>
      <c r="C132" s="35"/>
      <c r="D132" s="35"/>
      <c r="E132" s="35"/>
      <c r="F132" s="35"/>
      <c r="G132" s="35"/>
      <c r="H132" s="35"/>
    </row>
    <row r="133" spans="1:8" ht="19.5">
      <c r="A133" s="493"/>
      <c r="B133" s="35"/>
      <c r="C133" s="35"/>
      <c r="D133" s="35"/>
      <c r="E133" s="35"/>
      <c r="F133" s="35"/>
      <c r="G133" s="35"/>
      <c r="H133" s="35"/>
    </row>
    <row r="134" spans="1:8" ht="19.5">
      <c r="A134" s="493"/>
      <c r="B134" s="35"/>
      <c r="C134" s="35"/>
      <c r="D134" s="35"/>
      <c r="E134" s="35"/>
      <c r="F134" s="35"/>
      <c r="G134" s="35"/>
      <c r="H134" s="35"/>
    </row>
    <row r="135" spans="1:8" ht="19.5">
      <c r="A135" s="493"/>
      <c r="B135" s="35"/>
      <c r="C135" s="35"/>
      <c r="D135" s="35"/>
      <c r="E135" s="35"/>
      <c r="F135" s="35"/>
      <c r="G135" s="35"/>
      <c r="H135" s="35"/>
    </row>
    <row r="136" spans="1:8" ht="19.5">
      <c r="A136" s="493"/>
      <c r="B136" s="35"/>
      <c r="C136" s="35"/>
      <c r="D136" s="35"/>
      <c r="E136" s="35"/>
      <c r="F136" s="35"/>
      <c r="G136" s="35"/>
      <c r="H136" s="35"/>
    </row>
    <row r="137" spans="1:8" ht="19.5">
      <c r="A137" s="494"/>
      <c r="B137" s="35"/>
      <c r="C137" s="35"/>
      <c r="D137" s="35"/>
      <c r="E137" s="35"/>
      <c r="F137" s="35"/>
      <c r="G137" s="35"/>
      <c r="H137" s="35"/>
    </row>
    <row r="138" spans="1:8" ht="19.5">
      <c r="A138" s="493"/>
      <c r="B138" s="35"/>
      <c r="C138" s="35"/>
      <c r="D138" s="35"/>
      <c r="E138" s="35"/>
      <c r="F138" s="35"/>
      <c r="G138" s="35"/>
      <c r="H138" s="35"/>
    </row>
    <row r="139" spans="1:8" ht="19.5">
      <c r="A139" s="493"/>
      <c r="B139" s="35"/>
      <c r="C139" s="35"/>
      <c r="D139" s="35"/>
      <c r="E139" s="35"/>
      <c r="F139" s="35"/>
      <c r="G139" s="35"/>
      <c r="H139" s="35"/>
    </row>
    <row r="140" spans="1:8" ht="19.5">
      <c r="A140" s="493"/>
      <c r="B140" s="35"/>
      <c r="C140" s="35"/>
      <c r="D140" s="35"/>
      <c r="E140" s="35"/>
      <c r="F140" s="35"/>
      <c r="G140" s="35"/>
      <c r="H140" s="35"/>
    </row>
    <row r="141" spans="1:8" ht="19.5">
      <c r="A141" s="493"/>
      <c r="B141" s="35"/>
      <c r="C141" s="35"/>
      <c r="D141" s="35"/>
      <c r="E141" s="35"/>
      <c r="F141" s="35"/>
      <c r="G141" s="35"/>
      <c r="H141" s="35"/>
    </row>
    <row r="142" spans="1:8" ht="19.5">
      <c r="A142" s="494"/>
      <c r="B142" s="35"/>
      <c r="C142" s="35"/>
      <c r="D142" s="35"/>
      <c r="E142" s="35"/>
      <c r="F142" s="35"/>
      <c r="G142" s="35"/>
      <c r="H142" s="35"/>
    </row>
    <row r="143" spans="1:8" ht="19.5">
      <c r="A143" s="494"/>
      <c r="B143" s="35"/>
      <c r="C143" s="35"/>
      <c r="D143" s="35"/>
      <c r="E143" s="35"/>
      <c r="F143" s="35"/>
      <c r="G143" s="35"/>
      <c r="H143" s="35"/>
    </row>
    <row r="144" spans="1:8" ht="19.5">
      <c r="A144" s="494"/>
      <c r="B144" s="35"/>
      <c r="C144" s="35"/>
      <c r="D144" s="35"/>
      <c r="E144" s="35"/>
      <c r="F144" s="35"/>
      <c r="G144" s="35"/>
      <c r="H144" s="35"/>
    </row>
    <row r="145" spans="1:8" ht="19.5">
      <c r="A145" s="493"/>
      <c r="B145" s="35"/>
      <c r="C145" s="35"/>
      <c r="D145" s="35"/>
      <c r="E145" s="35"/>
      <c r="F145" s="35"/>
      <c r="G145" s="35"/>
      <c r="H145" s="35"/>
    </row>
    <row r="146" spans="1:8" ht="19.5">
      <c r="A146" s="493"/>
      <c r="B146" s="35"/>
      <c r="C146" s="35"/>
      <c r="D146" s="35"/>
      <c r="E146" s="35"/>
      <c r="F146" s="35"/>
      <c r="G146" s="35"/>
      <c r="H146" s="35"/>
    </row>
    <row r="147" spans="1:8" ht="19.5">
      <c r="A147" s="90"/>
      <c r="B147" s="35"/>
      <c r="C147" s="35"/>
      <c r="D147" s="35"/>
      <c r="E147" s="35"/>
      <c r="F147" s="35"/>
      <c r="G147" s="35"/>
      <c r="H147" s="35"/>
    </row>
    <row r="148" spans="1:8" ht="19.5">
      <c r="A148" s="494"/>
      <c r="B148" s="35"/>
      <c r="C148" s="35"/>
      <c r="D148" s="35"/>
      <c r="E148" s="35"/>
      <c r="F148" s="35"/>
      <c r="G148" s="35"/>
      <c r="H148" s="35"/>
    </row>
    <row r="149" spans="1:8" ht="19.5">
      <c r="A149" s="493"/>
      <c r="B149" s="35"/>
      <c r="C149" s="35"/>
      <c r="D149" s="35"/>
      <c r="E149" s="35"/>
      <c r="F149" s="35"/>
      <c r="G149" s="35"/>
      <c r="H149" s="35"/>
    </row>
    <row r="150" spans="1:8" ht="19.5">
      <c r="A150" s="493"/>
      <c r="B150" s="35"/>
      <c r="C150" s="35"/>
      <c r="D150" s="35"/>
      <c r="E150" s="35"/>
      <c r="F150" s="35"/>
      <c r="G150" s="35"/>
      <c r="H150" s="35"/>
    </row>
    <row r="151" spans="1:8" ht="19.5">
      <c r="A151" s="493"/>
      <c r="B151" s="35"/>
      <c r="C151" s="35"/>
      <c r="D151" s="35"/>
      <c r="E151" s="35"/>
      <c r="F151" s="35"/>
      <c r="G151" s="35"/>
      <c r="H151" s="35"/>
    </row>
    <row r="152" spans="1:8" ht="19.5">
      <c r="A152" s="494"/>
      <c r="B152" s="35"/>
      <c r="C152" s="35"/>
      <c r="D152" s="35"/>
      <c r="E152" s="35"/>
      <c r="F152" s="35"/>
      <c r="G152" s="35"/>
      <c r="H152" s="35"/>
    </row>
    <row r="153" spans="1:8" ht="19.5">
      <c r="A153" s="493"/>
      <c r="B153" s="35"/>
      <c r="C153" s="35"/>
      <c r="D153" s="35"/>
      <c r="E153" s="35"/>
      <c r="F153" s="35"/>
      <c r="G153" s="35"/>
      <c r="H153" s="35"/>
    </row>
    <row r="154" spans="1:8" ht="19.5">
      <c r="A154" s="493"/>
      <c r="B154" s="35"/>
      <c r="C154" s="35"/>
      <c r="D154" s="35"/>
      <c r="E154" s="35"/>
      <c r="F154" s="35"/>
      <c r="G154" s="35"/>
      <c r="H154" s="35"/>
    </row>
    <row r="155" spans="1:8" ht="19.5">
      <c r="A155" s="493"/>
      <c r="B155" s="35"/>
      <c r="C155" s="35"/>
      <c r="D155" s="35"/>
      <c r="E155" s="35"/>
      <c r="F155" s="35"/>
      <c r="G155" s="35"/>
      <c r="H155" s="35"/>
    </row>
    <row r="156" spans="1:8" ht="19.5">
      <c r="A156" s="494"/>
      <c r="B156" s="35"/>
      <c r="C156" s="35"/>
      <c r="D156" s="35"/>
      <c r="E156" s="35"/>
      <c r="F156" s="35"/>
      <c r="G156" s="35"/>
      <c r="H156" s="35"/>
    </row>
    <row r="157" spans="1:8" ht="19.5">
      <c r="A157" s="493"/>
      <c r="B157" s="35"/>
      <c r="C157" s="35"/>
      <c r="D157" s="35"/>
      <c r="E157" s="35"/>
      <c r="F157" s="35"/>
      <c r="G157" s="35"/>
      <c r="H157" s="35"/>
    </row>
    <row r="158" spans="1:8" ht="19.5">
      <c r="A158" s="493"/>
      <c r="B158" s="35"/>
      <c r="C158" s="35"/>
      <c r="D158" s="35"/>
      <c r="E158" s="35"/>
      <c r="F158" s="35"/>
      <c r="G158" s="35"/>
      <c r="H158" s="35"/>
    </row>
    <row r="159" spans="1:8" ht="19.5">
      <c r="A159" s="493"/>
      <c r="B159" s="35"/>
      <c r="C159" s="35"/>
      <c r="D159" s="35"/>
      <c r="E159" s="35"/>
      <c r="F159" s="35"/>
      <c r="G159" s="35"/>
      <c r="H159" s="35"/>
    </row>
    <row r="160" spans="1:8" ht="19.5">
      <c r="A160" s="494"/>
      <c r="B160" s="35"/>
      <c r="C160" s="35"/>
      <c r="D160" s="35"/>
      <c r="E160" s="35"/>
      <c r="F160" s="35"/>
      <c r="G160" s="35"/>
      <c r="H160" s="35"/>
    </row>
    <row r="161" spans="1:8" ht="19.5">
      <c r="A161" s="493"/>
      <c r="B161" s="35"/>
      <c r="C161" s="35"/>
      <c r="D161" s="35"/>
      <c r="E161" s="35"/>
      <c r="F161" s="35"/>
      <c r="G161" s="35"/>
      <c r="H161" s="35"/>
    </row>
    <row r="162" spans="1:8" ht="19.5">
      <c r="A162" s="493"/>
      <c r="B162" s="35"/>
      <c r="C162" s="35"/>
      <c r="D162" s="35"/>
      <c r="E162" s="35"/>
      <c r="F162" s="35"/>
      <c r="G162" s="35"/>
      <c r="H162" s="35"/>
    </row>
    <row r="163" spans="1:8" ht="19.5">
      <c r="A163" s="493"/>
      <c r="B163" s="35"/>
      <c r="C163" s="35"/>
      <c r="D163" s="35"/>
      <c r="E163" s="35"/>
      <c r="F163" s="35"/>
      <c r="G163" s="35"/>
      <c r="H163" s="35"/>
    </row>
    <row r="164" spans="1:8" ht="19.5">
      <c r="A164" s="89"/>
      <c r="B164" s="35"/>
      <c r="C164" s="35"/>
      <c r="D164" s="35"/>
      <c r="E164" s="35"/>
      <c r="F164" s="35"/>
      <c r="G164" s="35"/>
      <c r="H164" s="35"/>
    </row>
    <row r="165" spans="1:8" ht="19.5">
      <c r="A165" s="89"/>
      <c r="B165" s="35"/>
      <c r="C165" s="35"/>
      <c r="D165" s="35"/>
      <c r="E165" s="35"/>
      <c r="F165" s="35"/>
      <c r="G165" s="35"/>
      <c r="H165" s="35"/>
    </row>
    <row r="166" spans="1:8" ht="19.5">
      <c r="A166" s="89"/>
      <c r="B166" s="35"/>
      <c r="C166" s="35"/>
      <c r="D166" s="35"/>
      <c r="E166" s="35"/>
      <c r="F166" s="35"/>
      <c r="G166" s="35"/>
      <c r="H166" s="35"/>
    </row>
    <row r="167" spans="1:8" ht="19.5">
      <c r="A167" s="87"/>
      <c r="B167" s="35"/>
      <c r="C167" s="35"/>
      <c r="D167" s="35"/>
      <c r="E167" s="35"/>
      <c r="F167" s="35"/>
      <c r="G167" s="35"/>
      <c r="H167" s="35"/>
    </row>
    <row r="168" spans="1:8" ht="19.5">
      <c r="A168" s="87"/>
      <c r="B168" s="35"/>
      <c r="C168" s="35"/>
      <c r="D168" s="35"/>
      <c r="E168" s="35"/>
      <c r="F168" s="35"/>
      <c r="G168" s="35"/>
      <c r="H168" s="35"/>
    </row>
    <row r="169" spans="1:8" ht="19.5">
      <c r="A169" s="494"/>
      <c r="B169" s="35"/>
      <c r="C169" s="35"/>
      <c r="D169" s="35"/>
      <c r="E169" s="35"/>
      <c r="F169" s="35"/>
      <c r="G169" s="35"/>
      <c r="H169" s="35"/>
    </row>
    <row r="170" spans="1:8" ht="19.5">
      <c r="A170" s="493"/>
      <c r="B170" s="35"/>
      <c r="C170" s="35"/>
      <c r="D170" s="35"/>
      <c r="E170" s="35"/>
      <c r="F170" s="35"/>
      <c r="G170" s="35"/>
      <c r="H170" s="35"/>
    </row>
    <row r="171" spans="1:8" ht="19.5">
      <c r="A171" s="493"/>
      <c r="B171" s="35"/>
      <c r="C171" s="35"/>
      <c r="D171" s="35"/>
      <c r="E171" s="35"/>
      <c r="F171" s="35"/>
      <c r="G171" s="35"/>
      <c r="H171" s="35"/>
    </row>
    <row r="172" spans="1:8" ht="19.5">
      <c r="A172" s="493"/>
      <c r="B172" s="35"/>
      <c r="C172" s="35"/>
      <c r="D172" s="35"/>
      <c r="E172" s="35"/>
      <c r="F172" s="35"/>
      <c r="G172" s="35"/>
      <c r="H172" s="35"/>
    </row>
    <row r="173" spans="1:8" ht="19.5">
      <c r="A173" s="493"/>
      <c r="B173" s="35"/>
      <c r="C173" s="35"/>
      <c r="D173" s="35"/>
      <c r="E173" s="35"/>
      <c r="F173" s="35"/>
      <c r="G173" s="35"/>
      <c r="H173" s="35"/>
    </row>
    <row r="174" spans="1:8" ht="19.5">
      <c r="A174" s="493"/>
      <c r="B174" s="35"/>
      <c r="C174" s="35"/>
      <c r="D174" s="35"/>
      <c r="E174" s="35"/>
      <c r="F174" s="35"/>
      <c r="G174" s="35"/>
      <c r="H174" s="35"/>
    </row>
    <row r="175" spans="1:8" ht="19.5">
      <c r="A175" s="494"/>
      <c r="B175" s="35"/>
      <c r="C175" s="35"/>
      <c r="D175" s="35"/>
      <c r="E175" s="35"/>
      <c r="F175" s="35"/>
      <c r="G175" s="35"/>
      <c r="H175" s="35"/>
    </row>
    <row r="176" spans="1:8" ht="19.5">
      <c r="A176" s="493"/>
      <c r="B176" s="35"/>
      <c r="C176" s="35"/>
      <c r="D176" s="35"/>
      <c r="E176" s="35"/>
      <c r="F176" s="35"/>
      <c r="G176" s="35"/>
      <c r="H176" s="35"/>
    </row>
    <row r="177" spans="1:8" ht="19.5">
      <c r="A177" s="493"/>
      <c r="B177" s="35"/>
      <c r="C177" s="35"/>
      <c r="D177" s="35"/>
      <c r="E177" s="35"/>
      <c r="F177" s="35"/>
      <c r="G177" s="35"/>
      <c r="H177" s="35"/>
    </row>
    <row r="178" spans="1:8" ht="19.5">
      <c r="A178" s="493"/>
      <c r="B178" s="35"/>
      <c r="C178" s="35"/>
      <c r="D178" s="35"/>
      <c r="E178" s="35"/>
      <c r="F178" s="35"/>
      <c r="G178" s="35"/>
      <c r="H178" s="35"/>
    </row>
    <row r="179" spans="1:8" ht="19.5">
      <c r="A179" s="493"/>
      <c r="B179" s="35"/>
      <c r="C179" s="35"/>
      <c r="D179" s="35"/>
      <c r="E179" s="35"/>
      <c r="F179" s="35"/>
      <c r="G179" s="35"/>
      <c r="H179" s="35"/>
    </row>
    <row r="180" spans="1:8" ht="19.5">
      <c r="A180" s="494"/>
      <c r="B180" s="35"/>
      <c r="C180" s="35"/>
      <c r="D180" s="35"/>
      <c r="E180" s="35"/>
      <c r="F180" s="35"/>
      <c r="G180" s="35"/>
      <c r="H180" s="35"/>
    </row>
    <row r="181" spans="1:8" ht="19.5">
      <c r="A181" s="494"/>
      <c r="B181" s="35"/>
      <c r="C181" s="35"/>
      <c r="D181" s="35"/>
      <c r="E181" s="35"/>
      <c r="F181" s="35"/>
      <c r="G181" s="35"/>
      <c r="H181" s="35"/>
    </row>
    <row r="182" spans="1:8" ht="19.5">
      <c r="A182" s="493"/>
      <c r="B182" s="35"/>
      <c r="C182" s="35"/>
      <c r="D182" s="35"/>
      <c r="E182" s="35"/>
      <c r="F182" s="35"/>
      <c r="G182" s="35"/>
      <c r="H182" s="35"/>
    </row>
    <row r="183" spans="1:8" ht="19.5">
      <c r="A183" s="493"/>
      <c r="B183" s="35"/>
      <c r="C183" s="35"/>
      <c r="D183" s="35"/>
      <c r="E183" s="35"/>
      <c r="F183" s="35"/>
      <c r="G183" s="35"/>
      <c r="H183" s="35"/>
    </row>
    <row r="184" spans="1:8" ht="19.5">
      <c r="A184" s="493"/>
      <c r="B184" s="35"/>
      <c r="C184" s="35"/>
      <c r="D184" s="35"/>
      <c r="E184" s="35"/>
      <c r="F184" s="35"/>
      <c r="G184" s="35"/>
      <c r="H184" s="35"/>
    </row>
    <row r="185" spans="1:8" ht="19.5">
      <c r="A185" s="494"/>
      <c r="B185" s="35"/>
      <c r="C185" s="35"/>
      <c r="D185" s="35"/>
      <c r="E185" s="35"/>
      <c r="F185" s="35"/>
      <c r="G185" s="35"/>
      <c r="H185" s="35"/>
    </row>
    <row r="186" spans="1:8" ht="19.5">
      <c r="A186" s="494"/>
      <c r="B186" s="35"/>
      <c r="C186" s="35"/>
      <c r="D186" s="35"/>
      <c r="E186" s="35"/>
      <c r="F186" s="35"/>
      <c r="G186" s="35"/>
      <c r="H186" s="35"/>
    </row>
    <row r="187" spans="1:8" ht="19.5">
      <c r="A187" s="494"/>
      <c r="B187" s="35"/>
      <c r="C187" s="35"/>
      <c r="D187" s="35"/>
      <c r="E187" s="35"/>
      <c r="F187" s="35"/>
      <c r="G187" s="35"/>
      <c r="H187" s="35"/>
    </row>
    <row r="188" spans="1:8" ht="19.5">
      <c r="A188" s="494"/>
      <c r="B188" s="35"/>
      <c r="C188" s="35"/>
      <c r="D188" s="35"/>
      <c r="E188" s="35"/>
      <c r="F188" s="35"/>
      <c r="G188" s="35"/>
      <c r="H188" s="35"/>
    </row>
    <row r="189" spans="1:8" ht="19.5">
      <c r="A189" s="494"/>
      <c r="B189" s="35"/>
      <c r="C189" s="35"/>
      <c r="D189" s="35"/>
      <c r="E189" s="35"/>
      <c r="F189" s="35"/>
      <c r="G189" s="35"/>
      <c r="H189" s="35"/>
    </row>
    <row r="190" spans="1:8" ht="19.5">
      <c r="A190" s="494"/>
      <c r="B190" s="35"/>
      <c r="C190" s="35"/>
      <c r="D190" s="35"/>
      <c r="E190" s="35"/>
      <c r="F190" s="35"/>
      <c r="G190" s="35"/>
      <c r="H190" s="35"/>
    </row>
    <row r="191" spans="1:8" ht="19.5">
      <c r="A191" s="493"/>
      <c r="B191" s="35"/>
      <c r="C191" s="35"/>
      <c r="D191" s="35"/>
      <c r="E191" s="35"/>
      <c r="F191" s="35"/>
      <c r="G191" s="35"/>
      <c r="H191" s="35"/>
    </row>
    <row r="192" spans="1:8" ht="19.5">
      <c r="A192" s="493"/>
      <c r="B192" s="35"/>
      <c r="C192" s="35"/>
      <c r="D192" s="35"/>
      <c r="E192" s="35"/>
      <c r="F192" s="35"/>
      <c r="G192" s="35"/>
      <c r="H192" s="35"/>
    </row>
    <row r="193" spans="1:8" ht="19.5">
      <c r="A193" s="493"/>
      <c r="B193" s="35"/>
      <c r="C193" s="35"/>
      <c r="D193" s="35"/>
      <c r="E193" s="35"/>
      <c r="F193" s="35"/>
      <c r="G193" s="35"/>
      <c r="H193" s="35"/>
    </row>
    <row r="194" spans="1:8" ht="19.5">
      <c r="A194" s="494"/>
      <c r="B194" s="35"/>
      <c r="C194" s="35"/>
      <c r="D194" s="35"/>
      <c r="E194" s="35"/>
      <c r="F194" s="35"/>
      <c r="G194" s="35"/>
      <c r="H194" s="35"/>
    </row>
    <row r="195" spans="1:8" ht="19.5">
      <c r="A195" s="493"/>
      <c r="B195" s="35"/>
      <c r="C195" s="35"/>
      <c r="D195" s="35"/>
      <c r="E195" s="35"/>
      <c r="F195" s="35"/>
      <c r="G195" s="35"/>
      <c r="H195" s="35"/>
    </row>
    <row r="196" spans="1:8" ht="19.5">
      <c r="A196" s="493"/>
      <c r="B196" s="35"/>
      <c r="C196" s="35"/>
      <c r="D196" s="35"/>
      <c r="E196" s="35"/>
      <c r="F196" s="35"/>
      <c r="G196" s="35"/>
      <c r="H196" s="35"/>
    </row>
    <row r="197" spans="1:8" ht="19.5">
      <c r="A197" s="90"/>
      <c r="B197" s="35"/>
      <c r="C197" s="35"/>
      <c r="D197" s="35"/>
      <c r="E197" s="35"/>
      <c r="F197" s="35"/>
      <c r="G197" s="35"/>
      <c r="H197" s="35"/>
    </row>
    <row r="198" spans="1:8" ht="19.5">
      <c r="A198" s="493"/>
      <c r="B198" s="35"/>
      <c r="C198" s="35"/>
      <c r="D198" s="35"/>
      <c r="E198" s="35"/>
      <c r="F198" s="35"/>
      <c r="G198" s="35"/>
      <c r="H198" s="35"/>
    </row>
    <row r="199" spans="1:8" ht="19.5">
      <c r="A199" s="494"/>
      <c r="B199" s="35"/>
      <c r="C199" s="35"/>
      <c r="D199" s="35"/>
      <c r="E199" s="35"/>
      <c r="F199" s="35"/>
      <c r="G199" s="35"/>
      <c r="H199" s="35"/>
    </row>
    <row r="200" spans="1:8" ht="19.5">
      <c r="A200" s="493"/>
      <c r="B200" s="35"/>
      <c r="C200" s="35"/>
      <c r="D200" s="35"/>
      <c r="E200" s="35"/>
      <c r="F200" s="35"/>
      <c r="G200" s="35"/>
      <c r="H200" s="35"/>
    </row>
    <row r="201" spans="1:8" ht="19.5">
      <c r="A201" s="493"/>
      <c r="B201" s="35"/>
      <c r="C201" s="35"/>
      <c r="D201" s="35"/>
      <c r="E201" s="35"/>
      <c r="F201" s="35"/>
      <c r="G201" s="35"/>
      <c r="H201" s="35"/>
    </row>
    <row r="202" spans="1:8" ht="19.5">
      <c r="A202" s="494"/>
      <c r="B202" s="35"/>
      <c r="C202" s="35"/>
      <c r="D202" s="35"/>
      <c r="E202" s="35"/>
      <c r="F202" s="35"/>
      <c r="G202" s="35"/>
      <c r="H202" s="35"/>
    </row>
    <row r="203" spans="1:8" ht="19.5">
      <c r="A203" s="493"/>
      <c r="B203" s="35"/>
      <c r="C203" s="35"/>
      <c r="D203" s="35"/>
      <c r="E203" s="35"/>
      <c r="F203" s="35"/>
      <c r="G203" s="35"/>
      <c r="H203" s="35"/>
    </row>
    <row r="204" spans="1:8" ht="19.5">
      <c r="A204" s="493"/>
      <c r="B204" s="35"/>
      <c r="C204" s="35"/>
      <c r="D204" s="35"/>
      <c r="E204" s="35"/>
      <c r="F204" s="35"/>
      <c r="G204" s="35"/>
      <c r="H204" s="35"/>
    </row>
    <row r="205" spans="1:8" ht="19.5">
      <c r="A205" s="494"/>
      <c r="B205" s="35"/>
      <c r="C205" s="35"/>
      <c r="D205" s="35"/>
      <c r="E205" s="35"/>
      <c r="F205" s="35"/>
      <c r="G205" s="35"/>
      <c r="H205" s="35"/>
    </row>
    <row r="206" spans="1:8" ht="19.5">
      <c r="A206" s="493"/>
      <c r="B206" s="35"/>
      <c r="C206" s="35"/>
      <c r="D206" s="35"/>
      <c r="E206" s="35"/>
      <c r="F206" s="35"/>
      <c r="G206" s="35"/>
      <c r="H206" s="35"/>
    </row>
    <row r="207" spans="1:8" ht="19.5">
      <c r="A207" s="493"/>
      <c r="B207" s="35"/>
      <c r="C207" s="35"/>
      <c r="D207" s="35"/>
      <c r="E207" s="35"/>
      <c r="F207" s="35"/>
      <c r="G207" s="35"/>
      <c r="H207" s="35"/>
    </row>
    <row r="208" spans="1:8" ht="19.5">
      <c r="A208" s="493"/>
      <c r="B208" s="35"/>
      <c r="C208" s="35"/>
      <c r="D208" s="35"/>
      <c r="E208" s="35"/>
      <c r="F208" s="35"/>
      <c r="G208" s="35"/>
      <c r="H208" s="35"/>
    </row>
    <row r="209" spans="1:8" ht="19.5">
      <c r="A209" s="493"/>
      <c r="B209" s="35"/>
      <c r="C209" s="35"/>
      <c r="D209" s="35"/>
      <c r="E209" s="35"/>
      <c r="F209" s="35"/>
      <c r="G209" s="35"/>
      <c r="H209" s="35"/>
    </row>
    <row r="210" spans="1:8" ht="19.5">
      <c r="A210" s="493"/>
      <c r="B210" s="35"/>
      <c r="C210" s="35"/>
      <c r="D210" s="35"/>
      <c r="E210" s="35"/>
      <c r="F210" s="35"/>
      <c r="G210" s="35"/>
      <c r="H210" s="35"/>
    </row>
    <row r="211" spans="1:8" ht="19.5">
      <c r="A211" s="493"/>
      <c r="B211" s="35"/>
      <c r="C211" s="35"/>
      <c r="D211" s="35"/>
      <c r="E211" s="35"/>
      <c r="F211" s="35"/>
      <c r="G211" s="35"/>
      <c r="H211" s="35"/>
    </row>
    <row r="212" spans="1:8" ht="19.5">
      <c r="A212" s="493"/>
      <c r="B212" s="35"/>
      <c r="C212" s="35"/>
      <c r="D212" s="35"/>
      <c r="E212" s="35"/>
      <c r="F212" s="35"/>
      <c r="G212" s="35"/>
      <c r="H212" s="35"/>
    </row>
    <row r="213" spans="1:8" ht="19.5">
      <c r="A213" s="493"/>
      <c r="B213" s="35"/>
      <c r="C213" s="35"/>
      <c r="D213" s="35"/>
      <c r="E213" s="35"/>
      <c r="F213" s="35"/>
      <c r="G213" s="35"/>
      <c r="H213" s="35"/>
    </row>
    <row r="214" spans="1:8" ht="19.5">
      <c r="A214" s="494"/>
      <c r="B214" s="35"/>
      <c r="C214" s="35"/>
      <c r="D214" s="35"/>
      <c r="E214" s="35"/>
      <c r="F214" s="35"/>
      <c r="G214" s="35"/>
      <c r="H214" s="35"/>
    </row>
    <row r="215" spans="1:8" ht="19.5">
      <c r="A215" s="493"/>
      <c r="B215" s="35"/>
      <c r="C215" s="35"/>
      <c r="D215" s="35"/>
      <c r="E215" s="35"/>
      <c r="F215" s="35"/>
      <c r="G215" s="35"/>
      <c r="H215" s="35"/>
    </row>
    <row r="216" spans="1:8" ht="19.5">
      <c r="A216" s="493"/>
      <c r="B216" s="35"/>
      <c r="C216" s="35"/>
      <c r="D216" s="35"/>
      <c r="E216" s="35"/>
      <c r="F216" s="35"/>
      <c r="G216" s="35"/>
      <c r="H216" s="35"/>
    </row>
    <row r="217" spans="1:8" ht="19.5">
      <c r="A217" s="493"/>
      <c r="B217" s="35"/>
      <c r="C217" s="35"/>
      <c r="D217" s="35"/>
      <c r="E217" s="35"/>
      <c r="F217" s="35"/>
      <c r="G217" s="35"/>
      <c r="H217" s="35"/>
    </row>
    <row r="218" spans="1:8" ht="19.5">
      <c r="A218" s="493"/>
      <c r="B218" s="35"/>
      <c r="C218" s="35"/>
      <c r="D218" s="35"/>
      <c r="E218" s="35"/>
      <c r="F218" s="35"/>
      <c r="G218" s="35"/>
      <c r="H218" s="35"/>
    </row>
    <row r="219" spans="1:8" ht="19.5">
      <c r="A219" s="493"/>
      <c r="B219" s="35"/>
      <c r="C219" s="35"/>
      <c r="D219" s="35"/>
      <c r="E219" s="35"/>
      <c r="F219" s="35"/>
      <c r="G219" s="35"/>
      <c r="H219" s="35"/>
    </row>
    <row r="220" spans="1:8" ht="19.5">
      <c r="A220" s="494"/>
      <c r="B220" s="35"/>
      <c r="C220" s="35"/>
      <c r="D220" s="35"/>
      <c r="E220" s="35"/>
      <c r="F220" s="35"/>
      <c r="G220" s="35"/>
      <c r="H220" s="35"/>
    </row>
    <row r="221" spans="1:8" ht="19.5">
      <c r="A221" s="493"/>
      <c r="B221" s="35"/>
      <c r="C221" s="35"/>
      <c r="D221" s="35"/>
      <c r="E221" s="35"/>
      <c r="F221" s="35"/>
      <c r="G221" s="35"/>
      <c r="H221" s="35"/>
    </row>
    <row r="222" spans="1:8" ht="19.5">
      <c r="A222" s="493"/>
      <c r="B222" s="35"/>
      <c r="C222" s="35"/>
      <c r="D222" s="35"/>
      <c r="E222" s="35"/>
      <c r="F222" s="35"/>
      <c r="G222" s="35"/>
      <c r="H222" s="35"/>
    </row>
    <row r="223" spans="1:8" ht="19.5">
      <c r="A223" s="494"/>
      <c r="B223" s="35"/>
      <c r="C223" s="35"/>
      <c r="D223" s="35"/>
      <c r="E223" s="35"/>
      <c r="F223" s="35"/>
      <c r="G223" s="35"/>
      <c r="H223" s="35"/>
    </row>
    <row r="224" spans="1:8" ht="19.5">
      <c r="A224" s="493"/>
      <c r="B224" s="35"/>
      <c r="C224" s="35"/>
      <c r="D224" s="35"/>
      <c r="E224" s="35"/>
      <c r="F224" s="35"/>
      <c r="G224" s="35"/>
      <c r="H224" s="35"/>
    </row>
    <row r="225" spans="1:8" ht="19.5">
      <c r="A225" s="493"/>
      <c r="B225" s="35"/>
      <c r="C225" s="35"/>
      <c r="D225" s="35"/>
      <c r="E225" s="35"/>
      <c r="F225" s="35"/>
      <c r="G225" s="35"/>
      <c r="H225" s="35"/>
    </row>
    <row r="226" spans="1:8" ht="19.5">
      <c r="A226" s="493"/>
      <c r="B226" s="35"/>
      <c r="C226" s="35"/>
      <c r="D226" s="35"/>
      <c r="E226" s="35"/>
      <c r="F226" s="35"/>
      <c r="G226" s="35"/>
      <c r="H226" s="35"/>
    </row>
    <row r="227" spans="1:8" ht="19.5">
      <c r="A227" s="495"/>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7"/>
  <sheetViews>
    <sheetView showGridLines="0" zoomScale="50" workbookViewId="0">
      <selection activeCell="M11" sqref="M11"/>
    </sheetView>
  </sheetViews>
  <sheetFormatPr baseColWidth="10" defaultColWidth="9.140625" defaultRowHeight="18"/>
  <cols>
    <col min="1" max="1" width="132.28515625" style="496"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73" t="s">
        <v>1073</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3" t="s">
        <v>1450</v>
      </c>
      <c r="B3" s="1073"/>
      <c r="C3" s="1073"/>
      <c r="D3" s="1073"/>
      <c r="E3" s="1073"/>
      <c r="F3" s="1073"/>
      <c r="G3" s="1073"/>
      <c r="H3" s="1073"/>
      <c r="I3" s="1073"/>
    </row>
    <row r="4" spans="1:9" ht="43.5" customHeight="1">
      <c r="A4" s="1074" t="s">
        <v>1330</v>
      </c>
      <c r="B4" s="1074"/>
      <c r="C4" s="1074"/>
      <c r="D4" s="1074"/>
      <c r="E4" s="1074"/>
      <c r="F4" s="1074"/>
      <c r="G4" s="1074"/>
      <c r="H4" s="1074"/>
      <c r="I4" s="1074"/>
    </row>
    <row r="5" spans="1:9" ht="19.5" customHeight="1" thickBot="1">
      <c r="A5" s="1073"/>
      <c r="B5" s="1073"/>
      <c r="C5" s="1073"/>
      <c r="D5" s="1073"/>
      <c r="E5" s="1073"/>
      <c r="F5" s="1073"/>
      <c r="G5" s="1073"/>
      <c r="H5" s="1073"/>
      <c r="I5" s="1073"/>
    </row>
    <row r="6" spans="1:9" s="28" customFormat="1" ht="30" customHeight="1" thickTop="1" thickBot="1">
      <c r="A6" s="484" t="s">
        <v>296</v>
      </c>
      <c r="B6" s="82" t="s">
        <v>424</v>
      </c>
      <c r="C6" s="82" t="s">
        <v>425</v>
      </c>
      <c r="D6" s="82" t="s">
        <v>1204</v>
      </c>
      <c r="E6" s="82" t="s">
        <v>1316</v>
      </c>
      <c r="F6" s="82" t="s">
        <v>1372</v>
      </c>
      <c r="G6" s="82" t="s">
        <v>1471</v>
      </c>
      <c r="H6" s="82" t="s">
        <v>1462</v>
      </c>
      <c r="I6" s="82" t="s">
        <v>1472</v>
      </c>
    </row>
    <row r="7" spans="1:9" ht="15" customHeight="1" thickTop="1" thickBot="1">
      <c r="A7" s="485"/>
      <c r="B7" s="686"/>
      <c r="C7" s="686"/>
      <c r="D7" s="686"/>
      <c r="E7" s="686"/>
      <c r="F7" s="686"/>
      <c r="G7" s="686"/>
      <c r="H7" s="686"/>
      <c r="I7" s="686"/>
    </row>
    <row r="8" spans="1:9" ht="24" customHeight="1" thickTop="1" thickBot="1">
      <c r="A8" s="29" t="s">
        <v>426</v>
      </c>
      <c r="B8" s="632">
        <v>1419501.2109271137</v>
      </c>
      <c r="C8" s="632">
        <v>1688551.9868790088</v>
      </c>
      <c r="D8" s="632">
        <v>1761205.6749096208</v>
      </c>
      <c r="E8" s="632">
        <v>2129149.7544329446</v>
      </c>
      <c r="F8" s="632">
        <v>2381931.4390087463</v>
      </c>
      <c r="G8" s="632">
        <v>2355990.3327784259</v>
      </c>
      <c r="H8" s="632">
        <v>2826140.7866107877</v>
      </c>
      <c r="I8" s="632">
        <v>2767631.1360247815</v>
      </c>
    </row>
    <row r="9" spans="1:9" s="85" customFormat="1" ht="21" customHeight="1" thickTop="1">
      <c r="A9" s="83" t="s">
        <v>8</v>
      </c>
      <c r="B9" s="633">
        <v>212806.74690233235</v>
      </c>
      <c r="C9" s="633">
        <v>289624.2419650146</v>
      </c>
      <c r="D9" s="633">
        <v>204137.00413556848</v>
      </c>
      <c r="E9" s="633">
        <v>378059.60622303211</v>
      </c>
      <c r="F9" s="633">
        <v>400008.8696632653</v>
      </c>
      <c r="G9" s="633">
        <v>342281.00609183672</v>
      </c>
      <c r="H9" s="633">
        <v>395376.03388046648</v>
      </c>
      <c r="I9" s="633">
        <v>348268.6997551021</v>
      </c>
    </row>
    <row r="10" spans="1:9" s="85" customFormat="1" ht="21" customHeight="1">
      <c r="A10" s="83" t="s">
        <v>17</v>
      </c>
      <c r="B10" s="633">
        <v>288535.10877988336</v>
      </c>
      <c r="C10" s="633">
        <v>320465.30512536445</v>
      </c>
      <c r="D10" s="633">
        <v>377794.93681486882</v>
      </c>
      <c r="E10" s="633">
        <v>362132.14532215742</v>
      </c>
      <c r="F10" s="633">
        <v>357848.23786005826</v>
      </c>
      <c r="G10" s="633">
        <v>368520.39628862974</v>
      </c>
      <c r="H10" s="633">
        <v>447566.03916763852</v>
      </c>
      <c r="I10" s="633">
        <v>460687.01713848399</v>
      </c>
    </row>
    <row r="11" spans="1:9" s="85" customFormat="1" ht="21" customHeight="1">
      <c r="A11" s="83" t="s">
        <v>26</v>
      </c>
      <c r="B11" s="633">
        <v>886976.00768367341</v>
      </c>
      <c r="C11" s="633">
        <v>1045452.7901559767</v>
      </c>
      <c r="D11" s="633">
        <v>1149805.6087667639</v>
      </c>
      <c r="E11" s="633">
        <v>1348469.1664067053</v>
      </c>
      <c r="F11" s="633">
        <v>1594474.1471297375</v>
      </c>
      <c r="G11" s="633">
        <v>1612911.9142463556</v>
      </c>
      <c r="H11" s="633">
        <v>1898012.0772769679</v>
      </c>
      <c r="I11" s="633">
        <v>1905948.7619795918</v>
      </c>
    </row>
    <row r="12" spans="1:9" s="85" customFormat="1" ht="21" customHeight="1">
      <c r="A12" s="486" t="s">
        <v>427</v>
      </c>
      <c r="B12" s="633">
        <v>889651.66639941686</v>
      </c>
      <c r="C12" s="633">
        <v>1051862.6482725947</v>
      </c>
      <c r="D12" s="633">
        <v>1156703.5596399417</v>
      </c>
      <c r="E12" s="633">
        <v>1354170.2609941692</v>
      </c>
      <c r="F12" s="633">
        <v>1596776.8583629739</v>
      </c>
      <c r="G12" s="633">
        <v>1615167.2524795919</v>
      </c>
      <c r="H12" s="633">
        <v>1895912.947985423</v>
      </c>
      <c r="I12" s="633">
        <v>1906439.9909781341</v>
      </c>
    </row>
    <row r="13" spans="1:9" s="85" customFormat="1" ht="21" customHeight="1">
      <c r="A13" s="486" t="s">
        <v>428</v>
      </c>
      <c r="B13" s="633">
        <v>883786.59156413993</v>
      </c>
      <c r="C13" s="633">
        <v>1047729.5247376093</v>
      </c>
      <c r="D13" s="633">
        <v>1149707.3438921284</v>
      </c>
      <c r="E13" s="633">
        <v>1347969.4038206995</v>
      </c>
      <c r="F13" s="633">
        <v>1588933.185377551</v>
      </c>
      <c r="G13" s="633">
        <v>1607307.47543586</v>
      </c>
      <c r="H13" s="633">
        <v>1888862.7739271135</v>
      </c>
      <c r="I13" s="633">
        <v>1899400.2313629738</v>
      </c>
    </row>
    <row r="14" spans="1:9" s="85" customFormat="1" ht="21" customHeight="1">
      <c r="A14" s="486" t="s">
        <v>429</v>
      </c>
      <c r="B14" s="633">
        <v>5865.074835276967</v>
      </c>
      <c r="C14" s="633">
        <v>4133.1235349854223</v>
      </c>
      <c r="D14" s="633">
        <v>6996.2157478134113</v>
      </c>
      <c r="E14" s="633">
        <v>6200.8571734693878</v>
      </c>
      <c r="F14" s="633">
        <v>7843.6729854227406</v>
      </c>
      <c r="G14" s="633">
        <v>7859.7770437317786</v>
      </c>
      <c r="H14" s="633">
        <v>7050.1740583090386</v>
      </c>
      <c r="I14" s="633">
        <v>7039.7596151603493</v>
      </c>
    </row>
    <row r="15" spans="1:9" s="85" customFormat="1" ht="21" customHeight="1">
      <c r="A15" s="486" t="s">
        <v>430</v>
      </c>
      <c r="B15" s="633">
        <v>3058.820425655977</v>
      </c>
      <c r="C15" s="633">
        <v>7200.7636690962108</v>
      </c>
      <c r="D15" s="633">
        <v>7286.5577201166179</v>
      </c>
      <c r="E15" s="633">
        <v>7270.9006574344012</v>
      </c>
      <c r="F15" s="633">
        <v>12344.874352769681</v>
      </c>
      <c r="G15" s="633">
        <v>11586.973274052476</v>
      </c>
      <c r="H15" s="633">
        <v>18003.127139941691</v>
      </c>
      <c r="I15" s="633">
        <v>18020.060979591835</v>
      </c>
    </row>
    <row r="16" spans="1:9" s="85" customFormat="1" ht="21" customHeight="1">
      <c r="A16" s="486" t="s">
        <v>431</v>
      </c>
      <c r="B16" s="633">
        <v>3015.5693906705537</v>
      </c>
      <c r="C16" s="633">
        <v>5958.1812944606409</v>
      </c>
      <c r="D16" s="633">
        <v>6991.9955335276964</v>
      </c>
      <c r="E16" s="633">
        <v>7180.8618586005832</v>
      </c>
      <c r="F16" s="633">
        <v>11163.854763848396</v>
      </c>
      <c r="G16" s="633">
        <v>10412.050663265305</v>
      </c>
      <c r="H16" s="633">
        <v>15921.907185131196</v>
      </c>
      <c r="I16" s="633">
        <v>16089.430935860059</v>
      </c>
    </row>
    <row r="17" spans="1:9" s="85" customFormat="1" ht="21" customHeight="1">
      <c r="A17" s="486" t="s">
        <v>432</v>
      </c>
      <c r="B17" s="633">
        <v>43.251034985422734</v>
      </c>
      <c r="C17" s="633">
        <v>1242.5823746355684</v>
      </c>
      <c r="D17" s="633">
        <v>294.56218658892129</v>
      </c>
      <c r="E17" s="633">
        <v>90.038798833819243</v>
      </c>
      <c r="F17" s="633">
        <v>1181.0195889212828</v>
      </c>
      <c r="G17" s="633">
        <v>1174.9226107871721</v>
      </c>
      <c r="H17" s="633">
        <v>2081.2199548104959</v>
      </c>
      <c r="I17" s="633">
        <v>1930.6300437317784</v>
      </c>
    </row>
    <row r="18" spans="1:9" s="85" customFormat="1" ht="21" customHeight="1">
      <c r="A18" s="486" t="s">
        <v>433</v>
      </c>
      <c r="B18" s="633">
        <v>8143.767647230321</v>
      </c>
      <c r="C18" s="633">
        <v>7092.4926457725951</v>
      </c>
      <c r="D18" s="633">
        <v>8933.4672230320703</v>
      </c>
      <c r="E18" s="633">
        <v>14411.394868804664</v>
      </c>
      <c r="F18" s="633">
        <v>17049.808056851311</v>
      </c>
      <c r="G18" s="633">
        <v>17847.422160349855</v>
      </c>
      <c r="H18" s="633">
        <v>18506.326099125366</v>
      </c>
      <c r="I18" s="633">
        <v>18909.866123906704</v>
      </c>
    </row>
    <row r="19" spans="1:9" s="85" customFormat="1" ht="21" customHeight="1">
      <c r="A19" s="486" t="s">
        <v>434</v>
      </c>
      <c r="B19" s="633">
        <v>7746.3439912536451</v>
      </c>
      <c r="C19" s="633">
        <v>6972.1152682215743</v>
      </c>
      <c r="D19" s="633">
        <v>7976.3191341107868</v>
      </c>
      <c r="E19" s="633">
        <v>13618.776274052478</v>
      </c>
      <c r="F19" s="633">
        <v>16413.155724489796</v>
      </c>
      <c r="G19" s="633">
        <v>17157.482087463559</v>
      </c>
      <c r="H19" s="633">
        <v>17893.342556851312</v>
      </c>
      <c r="I19" s="633">
        <v>18241.064486880467</v>
      </c>
    </row>
    <row r="20" spans="1:9" s="85" customFormat="1" ht="21" customHeight="1">
      <c r="A20" s="486" t="s">
        <v>435</v>
      </c>
      <c r="B20" s="633">
        <v>397.42365597667634</v>
      </c>
      <c r="C20" s="633">
        <v>120.37737755102042</v>
      </c>
      <c r="D20" s="633">
        <v>957.14808892128281</v>
      </c>
      <c r="E20" s="633">
        <v>792.6185947521866</v>
      </c>
      <c r="F20" s="633">
        <v>636.65233236151607</v>
      </c>
      <c r="G20" s="633">
        <v>689.94007288629746</v>
      </c>
      <c r="H20" s="633">
        <v>612.98354227405241</v>
      </c>
      <c r="I20" s="633">
        <v>668.80163702623918</v>
      </c>
    </row>
    <row r="21" spans="1:9" s="85" customFormat="1" ht="21" customHeight="1">
      <c r="A21" s="486" t="s">
        <v>39</v>
      </c>
      <c r="B21" s="633">
        <v>6156.9261530612248</v>
      </c>
      <c r="C21" s="633">
        <v>6815.0688017492703</v>
      </c>
      <c r="D21" s="633">
        <v>7676.277224489796</v>
      </c>
      <c r="E21" s="633">
        <v>9363.2827069970845</v>
      </c>
      <c r="F21" s="633">
        <v>10806.175768221572</v>
      </c>
      <c r="G21" s="633">
        <v>11333.082297376093</v>
      </c>
      <c r="H21" s="633">
        <v>14077.962177842566</v>
      </c>
      <c r="I21" s="633">
        <v>14106.123502915452</v>
      </c>
    </row>
    <row r="22" spans="1:9" s="85" customFormat="1" ht="21" customHeight="1">
      <c r="A22" s="486" t="s">
        <v>436</v>
      </c>
      <c r="B22" s="633">
        <v>-20035.172940233238</v>
      </c>
      <c r="C22" s="633">
        <v>-27518.183233236148</v>
      </c>
      <c r="D22" s="633">
        <v>-30794.253040816329</v>
      </c>
      <c r="E22" s="633">
        <v>-36746.672820699714</v>
      </c>
      <c r="F22" s="633">
        <v>-42503.569411078723</v>
      </c>
      <c r="G22" s="633">
        <v>-43022.815965014575</v>
      </c>
      <c r="H22" s="633">
        <v>-48488.28612536443</v>
      </c>
      <c r="I22" s="633">
        <v>-51527.27960495626</v>
      </c>
    </row>
    <row r="23" spans="1:9" s="85" customFormat="1" ht="21" customHeight="1">
      <c r="A23" s="83" t="s">
        <v>57</v>
      </c>
      <c r="B23" s="633">
        <v>7694.1853790087462</v>
      </c>
      <c r="C23" s="633">
        <v>8817.5598965014578</v>
      </c>
      <c r="D23" s="633">
        <v>8677.5206690962095</v>
      </c>
      <c r="E23" s="633">
        <v>20664.80468950437</v>
      </c>
      <c r="F23" s="633">
        <v>13472.838052478135</v>
      </c>
      <c r="G23" s="633">
        <v>13012.640927113704</v>
      </c>
      <c r="H23" s="633">
        <v>12659.331553935859</v>
      </c>
      <c r="I23" s="633">
        <v>12954.541067055392</v>
      </c>
    </row>
    <row r="24" spans="1:9" s="85" customFormat="1" ht="21" customHeight="1">
      <c r="A24" s="83" t="s">
        <v>63</v>
      </c>
      <c r="B24" s="633">
        <v>2.9154518950437319E-6</v>
      </c>
      <c r="C24" s="633">
        <v>2.9154518950437319E-6</v>
      </c>
      <c r="D24" s="633">
        <v>2.9154518950437319E-6</v>
      </c>
      <c r="E24" s="633">
        <v>45.035975218658884</v>
      </c>
      <c r="F24" s="633">
        <v>309.21323177842567</v>
      </c>
      <c r="G24" s="633">
        <v>298.69049125364432</v>
      </c>
      <c r="H24" s="633">
        <v>854.15213994169085</v>
      </c>
      <c r="I24" s="633">
        <v>822.40044606413994</v>
      </c>
    </row>
    <row r="25" spans="1:9" s="85" customFormat="1" ht="21" customHeight="1">
      <c r="A25" s="83" t="s">
        <v>437</v>
      </c>
      <c r="B25" s="633">
        <v>5404.9706239067045</v>
      </c>
      <c r="C25" s="633">
        <v>7069.8052696793002</v>
      </c>
      <c r="D25" s="633">
        <v>3310.8637696793003</v>
      </c>
      <c r="E25" s="633">
        <v>3315.7130451895041</v>
      </c>
      <c r="F25" s="633">
        <v>3675.0032609329451</v>
      </c>
      <c r="G25" s="633">
        <v>7329.2042113702619</v>
      </c>
      <c r="H25" s="633">
        <v>49582.782167638485</v>
      </c>
      <c r="I25" s="633">
        <v>17501.453279883382</v>
      </c>
    </row>
    <row r="26" spans="1:9" s="85" customFormat="1" ht="21" customHeight="1">
      <c r="A26" s="83" t="s">
        <v>74</v>
      </c>
      <c r="B26" s="633">
        <v>13423.561288629737</v>
      </c>
      <c r="C26" s="633">
        <v>13158.298074344024</v>
      </c>
      <c r="D26" s="633">
        <v>13581.576948979593</v>
      </c>
      <c r="E26" s="633">
        <v>12484.159291545189</v>
      </c>
      <c r="F26" s="633">
        <v>7767.9981545189512</v>
      </c>
      <c r="G26" s="633">
        <v>7577.9514227405243</v>
      </c>
      <c r="H26" s="633">
        <v>17363.541849854228</v>
      </c>
      <c r="I26" s="633">
        <v>17266.976706997084</v>
      </c>
    </row>
    <row r="27" spans="1:9" s="86" customFormat="1" ht="19.5" customHeight="1">
      <c r="A27" s="487" t="s">
        <v>438</v>
      </c>
      <c r="B27" s="634">
        <v>4660.630265306123</v>
      </c>
      <c r="C27" s="634">
        <v>3963.9863892128278</v>
      </c>
      <c r="D27" s="634">
        <v>3898.163801749271</v>
      </c>
      <c r="E27" s="634">
        <v>3979.1234795918367</v>
      </c>
      <c r="F27" s="634">
        <v>4375.1316559766765</v>
      </c>
      <c r="G27" s="634">
        <v>4058.5290991253646</v>
      </c>
      <c r="H27" s="634">
        <v>4726.8285743440238</v>
      </c>
      <c r="I27" s="634">
        <v>4181.2856516034981</v>
      </c>
    </row>
    <row r="28" spans="1:9" s="86" customFormat="1" ht="43.5" customHeight="1" thickBot="1">
      <c r="A28" s="487" t="s">
        <v>1454</v>
      </c>
      <c r="B28" s="634">
        <v>0</v>
      </c>
      <c r="C28" s="634">
        <v>0</v>
      </c>
      <c r="D28" s="634">
        <v>0</v>
      </c>
      <c r="E28" s="634">
        <v>0</v>
      </c>
      <c r="F28" s="634">
        <v>0</v>
      </c>
      <c r="G28" s="634">
        <v>0</v>
      </c>
      <c r="H28" s="634">
        <v>0</v>
      </c>
      <c r="I28" s="634">
        <v>0</v>
      </c>
    </row>
    <row r="29" spans="1:9" ht="24" customHeight="1" thickTop="1" thickBot="1">
      <c r="A29" s="29" t="s">
        <v>439</v>
      </c>
      <c r="B29" s="632">
        <v>1289107.5864591836</v>
      </c>
      <c r="C29" s="632">
        <v>1548501.8998206998</v>
      </c>
      <c r="D29" s="632">
        <v>1602814.081383382</v>
      </c>
      <c r="E29" s="632">
        <v>1964457.2669810497</v>
      </c>
      <c r="F29" s="632">
        <v>2201861.5778790088</v>
      </c>
      <c r="G29" s="632">
        <v>2173498.9947274053</v>
      </c>
      <c r="H29" s="632">
        <v>2634367.7339241984</v>
      </c>
      <c r="I29" s="632">
        <v>2585696.0685641398</v>
      </c>
    </row>
    <row r="30" spans="1:9" s="85" customFormat="1" ht="21" customHeight="1" thickTop="1">
      <c r="A30" s="83" t="s">
        <v>440</v>
      </c>
      <c r="B30" s="633">
        <v>1205105.1490043732</v>
      </c>
      <c r="C30" s="633">
        <v>1328312.795654519</v>
      </c>
      <c r="D30" s="633">
        <v>1398792.1875889215</v>
      </c>
      <c r="E30" s="633">
        <v>1784388.4975291544</v>
      </c>
      <c r="F30" s="633">
        <v>1865823.2805962099</v>
      </c>
      <c r="G30" s="633">
        <v>1891249.3564139942</v>
      </c>
      <c r="H30" s="633">
        <v>2284209.5931209913</v>
      </c>
      <c r="I30" s="633">
        <v>2276042.9673615163</v>
      </c>
    </row>
    <row r="31" spans="1:9" s="85" customFormat="1" ht="21" customHeight="1">
      <c r="A31" s="486" t="s">
        <v>441</v>
      </c>
      <c r="B31" s="633">
        <v>393151.53876530612</v>
      </c>
      <c r="C31" s="633">
        <v>411489.71838338196</v>
      </c>
      <c r="D31" s="633">
        <v>413692.65751311951</v>
      </c>
      <c r="E31" s="633">
        <v>552930.22530029155</v>
      </c>
      <c r="F31" s="633">
        <v>473375.91193294461</v>
      </c>
      <c r="G31" s="633">
        <v>474913.20169679297</v>
      </c>
      <c r="H31" s="633">
        <v>532389.65802332363</v>
      </c>
      <c r="I31" s="633">
        <v>520416.60795189504</v>
      </c>
    </row>
    <row r="32" spans="1:9" s="85" customFormat="1" ht="21" customHeight="1">
      <c r="A32" s="486" t="s">
        <v>442</v>
      </c>
      <c r="B32" s="633">
        <v>421033.16802186595</v>
      </c>
      <c r="C32" s="633">
        <v>421482.29219096206</v>
      </c>
      <c r="D32" s="633">
        <v>443949.81435860059</v>
      </c>
      <c r="E32" s="633">
        <v>518504.2736530613</v>
      </c>
      <c r="F32" s="633">
        <v>521321.98063411081</v>
      </c>
      <c r="G32" s="633">
        <v>543096.82193440234</v>
      </c>
      <c r="H32" s="633">
        <v>558001.57619533525</v>
      </c>
      <c r="I32" s="633">
        <v>544124.80185276968</v>
      </c>
    </row>
    <row r="33" spans="1:9" s="85" customFormat="1" ht="21" customHeight="1">
      <c r="A33" s="486" t="s">
        <v>443</v>
      </c>
      <c r="B33" s="633">
        <v>86001.434504373188</v>
      </c>
      <c r="C33" s="633">
        <v>62037.978110787168</v>
      </c>
      <c r="D33" s="633">
        <v>12945.779371720115</v>
      </c>
      <c r="E33" s="633">
        <v>5070.7659169096205</v>
      </c>
      <c r="F33" s="633">
        <v>3154.133454810496</v>
      </c>
      <c r="G33" s="633">
        <v>3013.0501486880466</v>
      </c>
      <c r="H33" s="633">
        <v>2676.5679795918368</v>
      </c>
      <c r="I33" s="633">
        <v>2621.7133702623905</v>
      </c>
    </row>
    <row r="34" spans="1:9" s="85" customFormat="1" ht="21" customHeight="1">
      <c r="A34" s="486" t="s">
        <v>444</v>
      </c>
      <c r="B34" s="633">
        <v>42740.082762390673</v>
      </c>
      <c r="C34" s="633">
        <v>36464.945074344025</v>
      </c>
      <c r="D34" s="633">
        <v>38325.938692419826</v>
      </c>
      <c r="E34" s="633">
        <v>75898.378411078709</v>
      </c>
      <c r="F34" s="633">
        <v>99426.837463556847</v>
      </c>
      <c r="G34" s="633">
        <v>92632.714883381937</v>
      </c>
      <c r="H34" s="633">
        <v>57844.215552478134</v>
      </c>
      <c r="I34" s="633">
        <v>64485.635737609329</v>
      </c>
    </row>
    <row r="35" spans="1:9" s="85" customFormat="1" ht="21" customHeight="1">
      <c r="A35" s="486" t="s">
        <v>445</v>
      </c>
      <c r="B35" s="633">
        <v>246700.72768658891</v>
      </c>
      <c r="C35" s="633">
        <v>377199.68950437318</v>
      </c>
      <c r="D35" s="633">
        <v>466342.62208892131</v>
      </c>
      <c r="E35" s="633">
        <v>598027.79150291544</v>
      </c>
      <c r="F35" s="633">
        <v>722794.73779446073</v>
      </c>
      <c r="G35" s="633">
        <v>730422.56579591834</v>
      </c>
      <c r="H35" s="633">
        <v>1066370.6342900873</v>
      </c>
      <c r="I35" s="633">
        <v>1074460.9729344023</v>
      </c>
    </row>
    <row r="36" spans="1:9" s="85" customFormat="1" ht="21" customHeight="1">
      <c r="A36" s="486" t="s">
        <v>446</v>
      </c>
      <c r="B36" s="633">
        <v>15478.197263848399</v>
      </c>
      <c r="C36" s="633">
        <v>19638.172390670552</v>
      </c>
      <c r="D36" s="633">
        <v>23535.37556413994</v>
      </c>
      <c r="E36" s="633">
        <v>33957.062744897958</v>
      </c>
      <c r="F36" s="633">
        <v>45749.679316326532</v>
      </c>
      <c r="G36" s="633">
        <v>47171.001954810497</v>
      </c>
      <c r="H36" s="633">
        <v>66926.941080174933</v>
      </c>
      <c r="I36" s="633">
        <v>69933.23551457726</v>
      </c>
    </row>
    <row r="37" spans="1:9" s="85" customFormat="1" ht="21" customHeight="1">
      <c r="A37" s="83" t="s">
        <v>447</v>
      </c>
      <c r="B37" s="633">
        <v>85.348460641399399</v>
      </c>
      <c r="C37" s="633">
        <v>142.89757434402333</v>
      </c>
      <c r="D37" s="633">
        <v>88.785924198250726</v>
      </c>
      <c r="E37" s="633">
        <v>220.54131778425656</v>
      </c>
      <c r="F37" s="633">
        <v>300.28198833819243</v>
      </c>
      <c r="G37" s="633">
        <v>55.677177842565598</v>
      </c>
      <c r="H37" s="633">
        <v>318.799444606414</v>
      </c>
      <c r="I37" s="633">
        <v>66.359635568513113</v>
      </c>
    </row>
    <row r="38" spans="1:9" s="85" customFormat="1" ht="21" customHeight="1">
      <c r="A38" s="83" t="s">
        <v>448</v>
      </c>
      <c r="B38" s="633">
        <v>14162.935520408164</v>
      </c>
      <c r="C38" s="633">
        <v>16985.467733236153</v>
      </c>
      <c r="D38" s="633">
        <v>15384.792293002914</v>
      </c>
      <c r="E38" s="633">
        <v>4755.6756486880467</v>
      </c>
      <c r="F38" s="633">
        <v>152053.75946355684</v>
      </c>
      <c r="G38" s="633">
        <v>111630.17640233236</v>
      </c>
      <c r="H38" s="633">
        <v>170041.89884693877</v>
      </c>
      <c r="I38" s="633">
        <v>122444.56947813412</v>
      </c>
    </row>
    <row r="39" spans="1:9" s="85" customFormat="1" ht="21" customHeight="1">
      <c r="A39" s="83" t="s">
        <v>449</v>
      </c>
      <c r="B39" s="633">
        <v>27940.690683673467</v>
      </c>
      <c r="C39" s="633">
        <v>30365.224103498542</v>
      </c>
      <c r="D39" s="633">
        <v>39328.843655976678</v>
      </c>
      <c r="E39" s="633">
        <v>38499.347714285715</v>
      </c>
      <c r="F39" s="633">
        <v>55779.617548104958</v>
      </c>
      <c r="G39" s="633">
        <v>43441.832629737604</v>
      </c>
      <c r="H39" s="633">
        <v>51475.185103498545</v>
      </c>
      <c r="I39" s="633">
        <v>55348.501976676387</v>
      </c>
    </row>
    <row r="40" spans="1:9" s="85" customFormat="1" ht="21" customHeight="1">
      <c r="A40" s="83" t="s">
        <v>127</v>
      </c>
      <c r="B40" s="633">
        <v>20248.21498688047</v>
      </c>
      <c r="C40" s="633">
        <v>24124.016957725948</v>
      </c>
      <c r="D40" s="633">
        <v>25018.181192419823</v>
      </c>
      <c r="E40" s="633">
        <v>26892.214653061226</v>
      </c>
      <c r="F40" s="633">
        <v>24785.75547813411</v>
      </c>
      <c r="G40" s="633">
        <v>24655.652552478132</v>
      </c>
      <c r="H40" s="633">
        <v>29943.233594752186</v>
      </c>
      <c r="I40" s="633">
        <v>26512.884518950443</v>
      </c>
    </row>
    <row r="41" spans="1:9" s="85" customFormat="1" ht="21" customHeight="1">
      <c r="A41" s="83" t="s">
        <v>133</v>
      </c>
      <c r="B41" s="633">
        <v>0</v>
      </c>
      <c r="C41" s="633">
        <v>0</v>
      </c>
      <c r="D41" s="633">
        <v>0</v>
      </c>
      <c r="E41" s="633">
        <v>0</v>
      </c>
      <c r="F41" s="633">
        <v>0</v>
      </c>
      <c r="G41" s="633">
        <v>0</v>
      </c>
      <c r="H41" s="633">
        <v>0</v>
      </c>
      <c r="I41" s="633">
        <v>0</v>
      </c>
    </row>
    <row r="42" spans="1:9" s="85" customFormat="1" ht="21" customHeight="1">
      <c r="A42" s="83" t="s">
        <v>450</v>
      </c>
      <c r="B42" s="633">
        <v>0</v>
      </c>
      <c r="C42" s="633">
        <v>10308.887868804664</v>
      </c>
      <c r="D42" s="633">
        <v>10310.374150145773</v>
      </c>
      <c r="E42" s="633">
        <v>31031.099033527698</v>
      </c>
      <c r="F42" s="633">
        <v>30674.027769679302</v>
      </c>
      <c r="G42" s="633">
        <v>30819.362236151603</v>
      </c>
      <c r="H42" s="633">
        <v>30697.468807580175</v>
      </c>
      <c r="I42" s="633">
        <v>30842.80327405248</v>
      </c>
    </row>
    <row r="43" spans="1:9" s="86" customFormat="1" ht="43.5" customHeight="1" thickBot="1">
      <c r="A43" s="487" t="s">
        <v>109</v>
      </c>
      <c r="B43" s="634">
        <v>21565.247801749269</v>
      </c>
      <c r="C43" s="634">
        <v>138262.60992857142</v>
      </c>
      <c r="D43" s="634">
        <v>113890.9165787172</v>
      </c>
      <c r="E43" s="634">
        <v>78669.891084548115</v>
      </c>
      <c r="F43" s="634">
        <v>72444.855034985419</v>
      </c>
      <c r="G43" s="634">
        <v>71646.937314868803</v>
      </c>
      <c r="H43" s="634">
        <v>67681.555005830902</v>
      </c>
      <c r="I43" s="634">
        <v>74437.982319241972</v>
      </c>
    </row>
    <row r="44" spans="1:9" ht="24" customHeight="1" thickTop="1" thickBot="1">
      <c r="A44" s="29" t="s">
        <v>451</v>
      </c>
      <c r="B44" s="632">
        <v>130393.6244606414</v>
      </c>
      <c r="C44" s="632">
        <v>140050.08680903789</v>
      </c>
      <c r="D44" s="632">
        <v>158391.59328862975</v>
      </c>
      <c r="E44" s="632">
        <v>164692.48729737606</v>
      </c>
      <c r="F44" s="632">
        <v>180069.86096938778</v>
      </c>
      <c r="G44" s="632">
        <v>182491.33796501459</v>
      </c>
      <c r="H44" s="632">
        <v>191773.05278862975</v>
      </c>
      <c r="I44" s="632">
        <v>181935.06759329446</v>
      </c>
    </row>
    <row r="45" spans="1:9" s="85" customFormat="1" ht="21" customHeight="1" thickTop="1">
      <c r="A45" s="83" t="s">
        <v>148</v>
      </c>
      <c r="B45" s="633">
        <v>45996.793002915452</v>
      </c>
      <c r="C45" s="633">
        <v>42941.399416909619</v>
      </c>
      <c r="D45" s="633">
        <v>42941.399416909619</v>
      </c>
      <c r="E45" s="633">
        <v>42953.352769679303</v>
      </c>
      <c r="F45" s="633">
        <v>131527.69679300292</v>
      </c>
      <c r="G45" s="633">
        <v>131527.69679300292</v>
      </c>
      <c r="H45" s="633">
        <v>131527.69679300292</v>
      </c>
      <c r="I45" s="633">
        <v>131527.69679300292</v>
      </c>
    </row>
    <row r="46" spans="1:9" s="85" customFormat="1" ht="21" customHeight="1">
      <c r="A46" s="83" t="s">
        <v>152</v>
      </c>
      <c r="B46" s="633">
        <v>0</v>
      </c>
      <c r="C46" s="633">
        <v>0</v>
      </c>
      <c r="D46" s="633">
        <v>0</v>
      </c>
      <c r="E46" s="633">
        <v>1.1661807580174928</v>
      </c>
      <c r="F46" s="633">
        <v>1.1661807580174928</v>
      </c>
      <c r="G46" s="633">
        <v>1.1661807580174928</v>
      </c>
      <c r="H46" s="633">
        <v>1.1661807580174928</v>
      </c>
      <c r="I46" s="633">
        <v>1.1661807580174928</v>
      </c>
    </row>
    <row r="47" spans="1:9" s="85" customFormat="1" ht="21" customHeight="1">
      <c r="A47" s="83" t="s">
        <v>156</v>
      </c>
      <c r="B47" s="633">
        <v>0</v>
      </c>
      <c r="C47" s="633">
        <v>0</v>
      </c>
      <c r="D47" s="633">
        <v>0</v>
      </c>
      <c r="E47" s="633">
        <v>0</v>
      </c>
      <c r="F47" s="633">
        <v>0</v>
      </c>
      <c r="G47" s="633">
        <v>0</v>
      </c>
      <c r="H47" s="633">
        <v>0</v>
      </c>
      <c r="I47" s="633">
        <v>0</v>
      </c>
    </row>
    <row r="48" spans="1:9" s="85" customFormat="1" ht="21" customHeight="1">
      <c r="A48" s="83" t="s">
        <v>452</v>
      </c>
      <c r="B48" s="633">
        <v>63098.20096209913</v>
      </c>
      <c r="C48" s="633">
        <v>84396.831456268221</v>
      </c>
      <c r="D48" s="633">
        <v>91388.38371720117</v>
      </c>
      <c r="E48" s="633">
        <v>101388.36834256561</v>
      </c>
      <c r="F48" s="633">
        <v>22998.396501457726</v>
      </c>
      <c r="G48" s="633">
        <v>22998.396501457726</v>
      </c>
      <c r="H48" s="633">
        <v>35769.729029154514</v>
      </c>
      <c r="I48" s="633">
        <v>48007.023236151595</v>
      </c>
    </row>
    <row r="49" spans="1:9" s="85" customFormat="1" ht="21" customHeight="1">
      <c r="A49" s="83" t="s">
        <v>164</v>
      </c>
      <c r="B49" s="633">
        <v>21298.630495626821</v>
      </c>
      <c r="C49" s="633">
        <v>12711.855935860058</v>
      </c>
      <c r="D49" s="633">
        <v>24061.810154518949</v>
      </c>
      <c r="E49" s="633">
        <v>20349.600004373176</v>
      </c>
      <c r="F49" s="633">
        <v>25542.601494169096</v>
      </c>
      <c r="G49" s="633">
        <v>27964.07848979592</v>
      </c>
      <c r="H49" s="633">
        <v>24474.460785714287</v>
      </c>
      <c r="I49" s="633">
        <v>2399.1813833819238</v>
      </c>
    </row>
    <row r="50" spans="1:9" s="85" customFormat="1" ht="21" customHeight="1">
      <c r="A50" s="486" t="s">
        <v>453</v>
      </c>
      <c r="B50" s="633">
        <v>0</v>
      </c>
      <c r="C50" s="633">
        <v>0</v>
      </c>
      <c r="D50" s="633">
        <v>0</v>
      </c>
      <c r="E50" s="633">
        <v>0</v>
      </c>
      <c r="F50" s="633">
        <v>0</v>
      </c>
      <c r="G50" s="633">
        <v>25542.601488338194</v>
      </c>
      <c r="H50" s="633">
        <v>0</v>
      </c>
      <c r="I50" s="633">
        <v>0</v>
      </c>
    </row>
    <row r="51" spans="1:9" s="86" customFormat="1" ht="40.5" customHeight="1" thickBot="1">
      <c r="A51" s="488" t="s">
        <v>454</v>
      </c>
      <c r="B51" s="634">
        <v>21298.630495626821</v>
      </c>
      <c r="C51" s="634">
        <v>12711.855935860058</v>
      </c>
      <c r="D51" s="634">
        <v>24061.810154518949</v>
      </c>
      <c r="E51" s="634">
        <v>20349.600004373176</v>
      </c>
      <c r="F51" s="634">
        <v>25542.601494169096</v>
      </c>
      <c r="G51" s="634">
        <v>2421.4770014577261</v>
      </c>
      <c r="H51" s="634">
        <v>24474.460785714287</v>
      </c>
      <c r="I51" s="634">
        <v>2399.1813833819238</v>
      </c>
    </row>
    <row r="52" spans="1:9" ht="24" customHeight="1" thickTop="1" thickBot="1">
      <c r="A52" s="29" t="s">
        <v>455</v>
      </c>
      <c r="B52" s="632">
        <v>1419501.2109198251</v>
      </c>
      <c r="C52" s="632">
        <v>1688551.9866297378</v>
      </c>
      <c r="D52" s="632">
        <v>1761205.6746720118</v>
      </c>
      <c r="E52" s="632">
        <v>2129149.7542784256</v>
      </c>
      <c r="F52" s="632">
        <v>2381931.4388483963</v>
      </c>
      <c r="G52" s="632">
        <v>2355990.3326924196</v>
      </c>
      <c r="H52" s="632">
        <v>2826140.7867128281</v>
      </c>
      <c r="I52" s="632">
        <v>2767631.1361574349</v>
      </c>
    </row>
    <row r="53" spans="1:9" s="85" customFormat="1" ht="24" customHeight="1" thickTop="1">
      <c r="A53" s="83" t="s">
        <v>456</v>
      </c>
      <c r="B53" s="633">
        <v>170075.01900583092</v>
      </c>
      <c r="C53" s="633">
        <v>272467.69420116616</v>
      </c>
      <c r="D53" s="633">
        <v>274713.6458046647</v>
      </c>
      <c r="E53" s="633">
        <v>354257.75820116617</v>
      </c>
      <c r="F53" s="633">
        <v>482149.02991545189</v>
      </c>
      <c r="G53" s="633">
        <v>432011.81929446064</v>
      </c>
      <c r="H53" s="633">
        <v>446161.60265160352</v>
      </c>
      <c r="I53" s="633">
        <v>439647.33036443149</v>
      </c>
    </row>
    <row r="54" spans="1:9" s="86" customFormat="1" ht="21" customHeight="1">
      <c r="A54" s="488" t="s">
        <v>457</v>
      </c>
      <c r="B54" s="634">
        <v>11022.867536443149</v>
      </c>
      <c r="C54" s="634">
        <v>18754.645957725945</v>
      </c>
      <c r="D54" s="634">
        <v>18983.106619533526</v>
      </c>
      <c r="E54" s="634">
        <v>13491.271699708454</v>
      </c>
      <c r="F54" s="634">
        <v>19147.790011661808</v>
      </c>
      <c r="G54" s="634">
        <v>19235.844839650144</v>
      </c>
      <c r="H54" s="634">
        <v>37377.205185131192</v>
      </c>
      <c r="I54" s="634">
        <v>37605.017288629737</v>
      </c>
    </row>
    <row r="55" spans="1:9" s="86" customFormat="1" ht="21" customHeight="1">
      <c r="A55" s="488" t="s">
        <v>458</v>
      </c>
      <c r="B55" s="634">
        <v>135954.66373760931</v>
      </c>
      <c r="C55" s="634">
        <v>230780.7324533528</v>
      </c>
      <c r="D55" s="634">
        <v>233466.28155830904</v>
      </c>
      <c r="E55" s="634">
        <v>314005.61647230323</v>
      </c>
      <c r="F55" s="634">
        <v>431247.58167492709</v>
      </c>
      <c r="G55" s="634">
        <v>379440.48318950436</v>
      </c>
      <c r="H55" s="634">
        <v>378114.85854956275</v>
      </c>
      <c r="I55" s="634">
        <v>374636.13993586006</v>
      </c>
    </row>
    <row r="56" spans="1:9" s="86" customFormat="1" ht="21" customHeight="1">
      <c r="A56" s="488" t="s">
        <v>459</v>
      </c>
      <c r="B56" s="634">
        <v>0</v>
      </c>
      <c r="C56" s="634">
        <v>0</v>
      </c>
      <c r="D56" s="634">
        <v>0</v>
      </c>
      <c r="E56" s="634">
        <v>0</v>
      </c>
      <c r="F56" s="634">
        <v>0</v>
      </c>
      <c r="G56" s="634">
        <v>0</v>
      </c>
      <c r="H56" s="634">
        <v>0</v>
      </c>
      <c r="I56" s="634">
        <v>0</v>
      </c>
    </row>
    <row r="57" spans="1:9" s="86" customFormat="1" ht="21" customHeight="1">
      <c r="A57" s="488" t="s">
        <v>460</v>
      </c>
      <c r="B57" s="634">
        <v>19319.994632653063</v>
      </c>
      <c r="C57" s="634">
        <v>19136.589890670552</v>
      </c>
      <c r="D57" s="634">
        <v>18450.676727405247</v>
      </c>
      <c r="E57" s="634">
        <v>20025.092259475219</v>
      </c>
      <c r="F57" s="634">
        <v>25017.880459183674</v>
      </c>
      <c r="G57" s="634">
        <v>26599.713495626824</v>
      </c>
      <c r="H57" s="634">
        <v>26898.350916909621</v>
      </c>
      <c r="I57" s="634">
        <v>27190.165139941691</v>
      </c>
    </row>
    <row r="58" spans="1:9" s="86" customFormat="1" ht="21" customHeight="1">
      <c r="A58" s="488" t="s">
        <v>461</v>
      </c>
      <c r="B58" s="634">
        <v>3777.4931005830904</v>
      </c>
      <c r="C58" s="634">
        <v>3795.7258994169097</v>
      </c>
      <c r="D58" s="634">
        <v>3813.5808994169092</v>
      </c>
      <c r="E58" s="634">
        <v>6735.7777696793</v>
      </c>
      <c r="F58" s="634">
        <v>6735.7777696793</v>
      </c>
      <c r="G58" s="634">
        <v>6735.7777696793</v>
      </c>
      <c r="H58" s="634">
        <v>3771.1880000000001</v>
      </c>
      <c r="I58" s="634">
        <v>216.00799999999998</v>
      </c>
    </row>
    <row r="59" spans="1:9" s="86" customFormat="1" ht="61.5" customHeight="1" thickBot="1">
      <c r="A59" s="487" t="s">
        <v>462</v>
      </c>
      <c r="B59" s="634">
        <v>2584462.0001064143</v>
      </c>
      <c r="C59" s="634">
        <v>3211483.8443658887</v>
      </c>
      <c r="D59" s="634">
        <v>4462383.8732507285</v>
      </c>
      <c r="E59" s="634">
        <v>4591399.6549416911</v>
      </c>
      <c r="F59" s="634">
        <v>6179185.6970860064</v>
      </c>
      <c r="G59" s="634">
        <v>6055042.3960393593</v>
      </c>
      <c r="H59" s="634">
        <v>6162032.7919548098</v>
      </c>
      <c r="I59" s="634">
        <v>5934713.1225262387</v>
      </c>
    </row>
    <row r="60" spans="1:9" ht="31.5" customHeight="1" thickTop="1" thickBot="1">
      <c r="A60" s="489" t="s">
        <v>463</v>
      </c>
      <c r="B60" s="632"/>
      <c r="C60" s="632"/>
      <c r="D60" s="632"/>
      <c r="E60" s="632"/>
      <c r="F60" s="632"/>
      <c r="G60" s="632"/>
      <c r="H60" s="632"/>
      <c r="I60" s="632"/>
    </row>
    <row r="61" spans="1:9" ht="30" customHeight="1" thickTop="1">
      <c r="A61" s="32" t="s">
        <v>464</v>
      </c>
      <c r="B61" s="635">
        <v>78378.130752186582</v>
      </c>
      <c r="C61" s="635">
        <v>89821.853262390679</v>
      </c>
      <c r="D61" s="635">
        <v>108850.78317930028</v>
      </c>
      <c r="E61" s="635">
        <v>118425.32604810497</v>
      </c>
      <c r="F61" s="635">
        <v>136409.35600874637</v>
      </c>
      <c r="G61" s="635">
        <v>12314.671822157436</v>
      </c>
      <c r="H61" s="635">
        <v>165779.77303206996</v>
      </c>
      <c r="I61" s="635">
        <v>14912.55393148688</v>
      </c>
    </row>
    <row r="62" spans="1:9" ht="21" customHeight="1">
      <c r="A62" s="34" t="s">
        <v>465</v>
      </c>
      <c r="B62" s="635">
        <v>-9802.9433644314886</v>
      </c>
      <c r="C62" s="635">
        <v>-11801.041376093295</v>
      </c>
      <c r="D62" s="635">
        <v>-22120.901950437317</v>
      </c>
      <c r="E62" s="635">
        <v>-27819.909086005831</v>
      </c>
      <c r="F62" s="635">
        <v>-30179.537236151606</v>
      </c>
      <c r="G62" s="635">
        <v>-2842.2855728862974</v>
      </c>
      <c r="H62" s="635">
        <v>-46450.220381924199</v>
      </c>
      <c r="I62" s="635">
        <v>-5078.3510699708459</v>
      </c>
    </row>
    <row r="63" spans="1:9" ht="21.75" customHeight="1">
      <c r="A63" s="490" t="s">
        <v>466</v>
      </c>
      <c r="B63" s="635">
        <v>68575.187387755112</v>
      </c>
      <c r="C63" s="635">
        <v>78020.811886297379</v>
      </c>
      <c r="D63" s="635">
        <v>86729.881228862971</v>
      </c>
      <c r="E63" s="635">
        <v>90605.416962099116</v>
      </c>
      <c r="F63" s="635">
        <v>106229.81877259475</v>
      </c>
      <c r="G63" s="635">
        <v>9472.3862492711378</v>
      </c>
      <c r="H63" s="635">
        <v>119329.55265014578</v>
      </c>
      <c r="I63" s="635">
        <v>9834.2028615160325</v>
      </c>
    </row>
    <row r="64" spans="1:9">
      <c r="A64" s="32" t="s">
        <v>467</v>
      </c>
      <c r="B64" s="635">
        <v>29526.894239067053</v>
      </c>
      <c r="C64" s="635">
        <v>32151.843223032069</v>
      </c>
      <c r="D64" s="635">
        <v>33516.910674927109</v>
      </c>
      <c r="E64" s="635">
        <v>33569.225825072885</v>
      </c>
      <c r="F64" s="635">
        <v>39068.64103498542</v>
      </c>
      <c r="G64" s="635">
        <v>4601.1079241982507</v>
      </c>
      <c r="H64" s="635">
        <v>70136.614660349849</v>
      </c>
      <c r="I64" s="635">
        <v>4938.6520743440224</v>
      </c>
    </row>
    <row r="65" spans="1:9">
      <c r="A65" s="34" t="s">
        <v>468</v>
      </c>
      <c r="B65" s="635">
        <v>-11869.697743440232</v>
      </c>
      <c r="C65" s="635">
        <v>-14874.188870262391</v>
      </c>
      <c r="D65" s="635">
        <v>-12464.427672011661</v>
      </c>
      <c r="E65" s="635">
        <v>-17154.220453352769</v>
      </c>
      <c r="F65" s="635">
        <v>-22864.740091836735</v>
      </c>
      <c r="G65" s="635">
        <v>-3615.5121355685133</v>
      </c>
      <c r="H65" s="635">
        <v>-52012.092559766766</v>
      </c>
      <c r="I65" s="635">
        <v>-3392.233734693878</v>
      </c>
    </row>
    <row r="66" spans="1:9">
      <c r="A66" s="33" t="s">
        <v>469</v>
      </c>
      <c r="B66" s="635">
        <v>86232.383883381932</v>
      </c>
      <c r="C66" s="635">
        <v>95298.466239067056</v>
      </c>
      <c r="D66" s="635">
        <v>107782.36423177843</v>
      </c>
      <c r="E66" s="635">
        <v>107020.42233381925</v>
      </c>
      <c r="F66" s="635">
        <v>122433.71971574344</v>
      </c>
      <c r="G66" s="635">
        <v>10457.982037900874</v>
      </c>
      <c r="H66" s="635">
        <v>137454.07475072888</v>
      </c>
      <c r="I66" s="635">
        <v>11380.621201166179</v>
      </c>
    </row>
    <row r="67" spans="1:9">
      <c r="A67" s="32" t="s">
        <v>470</v>
      </c>
      <c r="B67" s="635">
        <v>8759.9685860058307</v>
      </c>
      <c r="C67" s="635">
        <v>16372.391379008744</v>
      </c>
      <c r="D67" s="635">
        <v>14134.177167638485</v>
      </c>
      <c r="E67" s="635">
        <v>20085.422088921285</v>
      </c>
      <c r="F67" s="635">
        <v>25662.000762390668</v>
      </c>
      <c r="G67" s="635">
        <v>1587.4237798833822</v>
      </c>
      <c r="H67" s="635">
        <v>16143.646001457726</v>
      </c>
      <c r="I67" s="635">
        <v>4671.340393586006</v>
      </c>
    </row>
    <row r="68" spans="1:9">
      <c r="A68" s="32" t="s">
        <v>471</v>
      </c>
      <c r="B68" s="635">
        <v>-15947.729071428572</v>
      </c>
      <c r="C68" s="635">
        <v>-30937.834903790088</v>
      </c>
      <c r="D68" s="635">
        <v>-21663.078744897957</v>
      </c>
      <c r="E68" s="635">
        <v>-30088.144871720116</v>
      </c>
      <c r="F68" s="635">
        <v>-41019.969689504367</v>
      </c>
      <c r="G68" s="635">
        <v>-2527.1278440233236</v>
      </c>
      <c r="H68" s="635">
        <v>-42915.463456268219</v>
      </c>
      <c r="I68" s="635">
        <v>-5345.296255102041</v>
      </c>
    </row>
    <row r="69" spans="1:9">
      <c r="A69" s="490" t="s">
        <v>472</v>
      </c>
      <c r="B69" s="635">
        <v>79044.623397959178</v>
      </c>
      <c r="C69" s="635">
        <v>80733.022714285733</v>
      </c>
      <c r="D69" s="635">
        <v>100253.46265451894</v>
      </c>
      <c r="E69" s="635">
        <v>97017.6995510204</v>
      </c>
      <c r="F69" s="635">
        <v>107075.75078862974</v>
      </c>
      <c r="G69" s="635">
        <v>9518.2779737609326</v>
      </c>
      <c r="H69" s="635">
        <v>110682.25729591836</v>
      </c>
      <c r="I69" s="635">
        <v>10706.665339650146</v>
      </c>
    </row>
    <row r="70" spans="1:9">
      <c r="A70" s="34" t="s">
        <v>473</v>
      </c>
      <c r="B70" s="635">
        <v>-52208.101724489788</v>
      </c>
      <c r="C70" s="635">
        <v>-63651.939626822154</v>
      </c>
      <c r="D70" s="635">
        <v>-64635.968835276959</v>
      </c>
      <c r="E70" s="635">
        <v>-68562.398467930034</v>
      </c>
      <c r="F70" s="635">
        <v>-68898.386370262393</v>
      </c>
      <c r="G70" s="635">
        <v>-6260.8712215743444</v>
      </c>
      <c r="H70" s="635">
        <v>-77184.209814868795</v>
      </c>
      <c r="I70" s="635">
        <v>-7023.6759023323611</v>
      </c>
    </row>
    <row r="71" spans="1:9">
      <c r="A71" s="33" t="s">
        <v>474</v>
      </c>
      <c r="B71" s="635">
        <v>26836.521673469386</v>
      </c>
      <c r="C71" s="635">
        <v>17081.083087463558</v>
      </c>
      <c r="D71" s="635">
        <v>35617.49381924198</v>
      </c>
      <c r="E71" s="635">
        <v>28455.30108309038</v>
      </c>
      <c r="F71" s="635">
        <v>38177.364418367346</v>
      </c>
      <c r="G71" s="635">
        <v>3257.4067521865891</v>
      </c>
      <c r="H71" s="635">
        <v>33498.047481049558</v>
      </c>
      <c r="I71" s="635">
        <v>3682.989437317784</v>
      </c>
    </row>
    <row r="72" spans="1:9">
      <c r="A72" s="33" t="s">
        <v>475</v>
      </c>
      <c r="B72" s="635">
        <v>-10.163301749271136</v>
      </c>
      <c r="C72" s="635">
        <v>-650.67124927113696</v>
      </c>
      <c r="D72" s="635">
        <v>-111.98193440233236</v>
      </c>
      <c r="E72" s="635">
        <v>-140.66915160349853</v>
      </c>
      <c r="F72" s="635">
        <v>-94.240591836734694</v>
      </c>
      <c r="G72" s="635">
        <v>4.7403950437317777</v>
      </c>
      <c r="H72" s="635">
        <v>-31.845854227405248</v>
      </c>
      <c r="I72" s="635">
        <v>16.280969387755103</v>
      </c>
    </row>
    <row r="73" spans="1:9">
      <c r="A73" s="34" t="s">
        <v>476</v>
      </c>
      <c r="B73" s="635">
        <v>-26.66224198250729</v>
      </c>
      <c r="C73" s="635">
        <v>-682.8317915451895</v>
      </c>
      <c r="D73" s="635">
        <v>-164.83143148688049</v>
      </c>
      <c r="E73" s="635">
        <v>-141.28052040816326</v>
      </c>
      <c r="F73" s="635">
        <v>-94.815529154518956</v>
      </c>
      <c r="G73" s="635">
        <v>4.7687798833819244</v>
      </c>
      <c r="H73" s="635">
        <v>-32.352705539358602</v>
      </c>
      <c r="I73" s="635">
        <v>16.302978134110784</v>
      </c>
    </row>
    <row r="74" spans="1:9">
      <c r="A74" s="34" t="s">
        <v>477</v>
      </c>
      <c r="B74" s="635">
        <v>16.498941690962102</v>
      </c>
      <c r="C74" s="635">
        <v>32.160542274052474</v>
      </c>
      <c r="D74" s="635">
        <v>52.849497084548105</v>
      </c>
      <c r="E74" s="635">
        <v>0.61136880466472299</v>
      </c>
      <c r="F74" s="635">
        <v>0.57493731778425661</v>
      </c>
      <c r="G74" s="635">
        <v>-2.8384839650145773E-2</v>
      </c>
      <c r="H74" s="635">
        <v>0.50685131195335276</v>
      </c>
      <c r="I74" s="635">
        <v>-2.2008746355685133E-2</v>
      </c>
    </row>
    <row r="75" spans="1:9">
      <c r="A75" s="490" t="s">
        <v>478</v>
      </c>
      <c r="B75" s="635">
        <v>0.39103935860058314</v>
      </c>
      <c r="C75" s="635">
        <v>-3.5494868804664721</v>
      </c>
      <c r="D75" s="635">
        <v>-1.6110932944606415</v>
      </c>
      <c r="E75" s="635">
        <v>7.6464956268221576</v>
      </c>
      <c r="F75" s="635">
        <v>-1.2537857142857143</v>
      </c>
      <c r="G75" s="635">
        <v>-1.3931239067055394</v>
      </c>
      <c r="H75" s="635">
        <v>-11.356692419825075</v>
      </c>
      <c r="I75" s="635">
        <v>-12.036412536443148</v>
      </c>
    </row>
    <row r="76" spans="1:9">
      <c r="A76" s="490" t="s">
        <v>1446</v>
      </c>
      <c r="B76" s="635">
        <v>3.8619766763848395</v>
      </c>
      <c r="C76" s="635">
        <v>-0.39137317784256564</v>
      </c>
      <c r="D76" s="635">
        <v>2.5541078717201167</v>
      </c>
      <c r="E76" s="635">
        <v>8.3451457725947513</v>
      </c>
      <c r="F76" s="635">
        <v>1.3796632653061225</v>
      </c>
      <c r="G76" s="635">
        <v>-1.2847084548104957</v>
      </c>
      <c r="H76" s="635">
        <v>-10.340029154518952</v>
      </c>
      <c r="I76" s="635">
        <v>-11.662813411078716</v>
      </c>
    </row>
    <row r="77" spans="1:9">
      <c r="A77" s="34" t="s">
        <v>479</v>
      </c>
      <c r="B77" s="635">
        <v>-3.4709373177842564</v>
      </c>
      <c r="C77" s="635">
        <v>-3.1581137026239068</v>
      </c>
      <c r="D77" s="635">
        <v>-4.1652011661807578</v>
      </c>
      <c r="E77" s="635">
        <v>-0.69865014577259477</v>
      </c>
      <c r="F77" s="635">
        <v>-2.6334489795918365</v>
      </c>
      <c r="G77" s="635">
        <v>-0.10841545189504373</v>
      </c>
      <c r="H77" s="635">
        <v>-1.0166632653061225</v>
      </c>
      <c r="I77" s="635">
        <v>-0.37359912536443146</v>
      </c>
    </row>
    <row r="78" spans="1:9">
      <c r="A78" s="490" t="s">
        <v>480</v>
      </c>
      <c r="B78" s="635">
        <v>26826.749411078719</v>
      </c>
      <c r="C78" s="635">
        <v>16426.862351311953</v>
      </c>
      <c r="D78" s="635">
        <v>35503.900791545188</v>
      </c>
      <c r="E78" s="635">
        <v>28322.278427113699</v>
      </c>
      <c r="F78" s="635">
        <v>38081.870040816328</v>
      </c>
      <c r="G78" s="635">
        <v>3260.754023323615</v>
      </c>
      <c r="H78" s="635">
        <v>33454.844934402332</v>
      </c>
      <c r="I78" s="635">
        <v>3687.2339941690957</v>
      </c>
    </row>
    <row r="79" spans="1:9">
      <c r="A79" s="32" t="s">
        <v>481</v>
      </c>
      <c r="B79" s="635">
        <v>24.171413994169097</v>
      </c>
      <c r="C79" s="635">
        <v>742.28540670553934</v>
      </c>
      <c r="D79" s="635">
        <v>-3.4169096209912542E-3</v>
      </c>
      <c r="E79" s="635">
        <v>163.46361953352769</v>
      </c>
      <c r="F79" s="635">
        <v>2050.1041559766763</v>
      </c>
      <c r="G79" s="635">
        <v>4.9585466472303201</v>
      </c>
      <c r="H79" s="635">
        <v>798.93958017492707</v>
      </c>
      <c r="I79" s="635">
        <v>-502.55873323615162</v>
      </c>
    </row>
    <row r="80" spans="1:9">
      <c r="A80" s="33" t="s">
        <v>482</v>
      </c>
      <c r="B80" s="635">
        <v>26850.920825072888</v>
      </c>
      <c r="C80" s="635">
        <v>17169.147758017494</v>
      </c>
      <c r="D80" s="635">
        <v>35503.89737463557</v>
      </c>
      <c r="E80" s="635">
        <v>28485.742046647232</v>
      </c>
      <c r="F80" s="635">
        <v>40131.974196793009</v>
      </c>
      <c r="G80" s="635">
        <v>3265.7125699708458</v>
      </c>
      <c r="H80" s="635">
        <v>34253.784514577266</v>
      </c>
      <c r="I80" s="635">
        <v>3184.6752609329446</v>
      </c>
    </row>
    <row r="81" spans="1:9">
      <c r="A81" s="32" t="s">
        <v>483</v>
      </c>
      <c r="B81" s="635">
        <v>429.77163702623909</v>
      </c>
      <c r="C81" s="635">
        <v>615.06121574344024</v>
      </c>
      <c r="D81" s="635">
        <v>313.3350816326531</v>
      </c>
      <c r="E81" s="635">
        <v>347.616556851312</v>
      </c>
      <c r="F81" s="635">
        <v>535.56803206997085</v>
      </c>
      <c r="G81" s="635">
        <v>0</v>
      </c>
      <c r="H81" s="635">
        <v>260.52904081632653</v>
      </c>
      <c r="I81" s="635">
        <v>0</v>
      </c>
    </row>
    <row r="82" spans="1:9" ht="21" customHeight="1">
      <c r="A82" s="490" t="s">
        <v>484</v>
      </c>
      <c r="B82" s="635">
        <v>27280.692462099123</v>
      </c>
      <c r="C82" s="635">
        <v>17784.208973760931</v>
      </c>
      <c r="D82" s="635">
        <v>35817.232456268226</v>
      </c>
      <c r="E82" s="635">
        <v>28833.358603498542</v>
      </c>
      <c r="F82" s="635">
        <v>40667.542228862971</v>
      </c>
      <c r="G82" s="635">
        <v>3265.7125699708458</v>
      </c>
      <c r="H82" s="635">
        <v>34514.313555393586</v>
      </c>
      <c r="I82" s="635">
        <v>3184.6752609329446</v>
      </c>
    </row>
    <row r="83" spans="1:9" ht="21" customHeight="1">
      <c r="A83" s="32" t="s">
        <v>485</v>
      </c>
      <c r="B83" s="635">
        <v>0</v>
      </c>
      <c r="C83" s="635">
        <v>0</v>
      </c>
      <c r="D83" s="635">
        <v>0</v>
      </c>
      <c r="E83" s="635">
        <v>0</v>
      </c>
      <c r="F83" s="635">
        <v>0</v>
      </c>
      <c r="G83" s="635">
        <v>0</v>
      </c>
      <c r="H83" s="635">
        <v>0</v>
      </c>
      <c r="I83" s="635">
        <v>0</v>
      </c>
    </row>
    <row r="84" spans="1:9" ht="21" customHeight="1">
      <c r="A84" s="490" t="s">
        <v>486</v>
      </c>
      <c r="B84" s="635">
        <v>27280.692462099123</v>
      </c>
      <c r="C84" s="635">
        <v>17784.208973760931</v>
      </c>
      <c r="D84" s="635">
        <v>35817.232456268226</v>
      </c>
      <c r="E84" s="635">
        <v>28833.358603498542</v>
      </c>
      <c r="F84" s="635">
        <v>40667.542228862971</v>
      </c>
      <c r="G84" s="635">
        <v>3265.7125699708458</v>
      </c>
      <c r="H84" s="635">
        <v>34514.313555393586</v>
      </c>
      <c r="I84" s="635">
        <v>3184.6752609329446</v>
      </c>
    </row>
    <row r="85" spans="1:9" ht="18" customHeight="1" thickBot="1">
      <c r="A85" s="32" t="s">
        <v>487</v>
      </c>
      <c r="B85" s="635">
        <v>-5982.0619708454806</v>
      </c>
      <c r="C85" s="635">
        <v>-5072.3530408163269</v>
      </c>
      <c r="D85" s="635">
        <v>-11755.422309037904</v>
      </c>
      <c r="E85" s="635">
        <v>-8483.7586005830908</v>
      </c>
      <c r="F85" s="635">
        <v>-15124.940734693877</v>
      </c>
      <c r="G85" s="635">
        <v>-844.23556851311957</v>
      </c>
      <c r="H85" s="635">
        <v>-10039.852769679301</v>
      </c>
      <c r="I85" s="635">
        <v>-785.49387755102043</v>
      </c>
    </row>
    <row r="86" spans="1:9" ht="24" customHeight="1" thickTop="1" thickBot="1">
      <c r="A86" s="29" t="s">
        <v>488</v>
      </c>
      <c r="B86" s="632">
        <v>21298.630491253643</v>
      </c>
      <c r="C86" s="632">
        <v>12711.855932944607</v>
      </c>
      <c r="D86" s="632">
        <v>24061.810147230321</v>
      </c>
      <c r="E86" s="632">
        <v>20349.600002915453</v>
      </c>
      <c r="F86" s="632">
        <v>25542.601494169096</v>
      </c>
      <c r="G86" s="632">
        <v>2421.4770014577261</v>
      </c>
      <c r="H86" s="632">
        <v>24474.460785714287</v>
      </c>
      <c r="I86" s="632">
        <v>2399.1813833819238</v>
      </c>
    </row>
    <row r="87" spans="1:9" ht="15" customHeight="1" thickTop="1" thickBot="1">
      <c r="A87" s="491"/>
      <c r="B87" s="636"/>
      <c r="C87" s="636"/>
      <c r="D87" s="636"/>
      <c r="E87" s="636"/>
      <c r="F87" s="636"/>
      <c r="G87" s="636"/>
      <c r="H87" s="636"/>
      <c r="I87" s="636"/>
    </row>
    <row r="88" spans="1:9" ht="28.5" customHeight="1" thickTop="1">
      <c r="A88" s="492"/>
      <c r="B88" s="35"/>
      <c r="C88" s="35"/>
      <c r="D88" s="35"/>
      <c r="E88" s="35"/>
      <c r="F88" s="35"/>
      <c r="G88" s="35"/>
      <c r="H88" s="35"/>
    </row>
    <row r="89" spans="1:9">
      <c r="A89" s="492"/>
      <c r="B89" s="35"/>
      <c r="C89" s="35"/>
      <c r="D89" s="35"/>
      <c r="E89" s="35"/>
      <c r="F89" s="35"/>
      <c r="G89" s="35"/>
      <c r="H89" s="35"/>
    </row>
    <row r="90" spans="1:9" ht="19.5">
      <c r="A90" s="493"/>
      <c r="B90" s="35"/>
      <c r="C90" s="35"/>
      <c r="D90" s="35"/>
      <c r="E90" s="35"/>
      <c r="F90" s="35"/>
      <c r="G90" s="35"/>
      <c r="H90" s="35"/>
    </row>
    <row r="91" spans="1:9" ht="19.5">
      <c r="A91" s="493"/>
      <c r="B91" s="35"/>
      <c r="C91" s="35"/>
      <c r="D91" s="35"/>
      <c r="E91" s="35"/>
      <c r="F91" s="35"/>
      <c r="G91" s="35"/>
      <c r="H91" s="35"/>
    </row>
    <row r="92" spans="1:9" ht="19.5">
      <c r="A92" s="493"/>
      <c r="B92" s="35"/>
      <c r="C92" s="35"/>
      <c r="D92" s="35"/>
      <c r="E92" s="35"/>
      <c r="F92" s="35"/>
      <c r="G92" s="35"/>
      <c r="H92" s="35"/>
    </row>
    <row r="93" spans="1:9" ht="19.5">
      <c r="A93" s="494"/>
      <c r="B93" s="35"/>
      <c r="C93" s="35"/>
      <c r="D93" s="35"/>
      <c r="E93" s="35"/>
      <c r="F93" s="35"/>
      <c r="G93" s="35"/>
      <c r="H93" s="35"/>
    </row>
    <row r="94" spans="1:9" ht="19.5">
      <c r="A94" s="494"/>
      <c r="B94" s="35"/>
      <c r="C94" s="35"/>
      <c r="D94" s="35"/>
      <c r="E94" s="35"/>
      <c r="F94" s="35"/>
      <c r="G94" s="35"/>
      <c r="H94" s="35"/>
    </row>
    <row r="95" spans="1:9" ht="19.5">
      <c r="A95" s="494"/>
      <c r="B95" s="35"/>
      <c r="C95" s="35"/>
      <c r="D95" s="35"/>
      <c r="E95" s="35"/>
      <c r="F95" s="35"/>
      <c r="G95" s="35"/>
      <c r="H95" s="35"/>
    </row>
    <row r="96" spans="1:9" ht="19.5">
      <c r="A96" s="493"/>
      <c r="B96" s="35"/>
      <c r="C96" s="35"/>
      <c r="D96" s="35"/>
      <c r="E96" s="35"/>
      <c r="F96" s="35"/>
      <c r="G96" s="35"/>
      <c r="H96" s="35"/>
    </row>
    <row r="97" spans="1:8" ht="19.5">
      <c r="A97" s="493"/>
      <c r="B97" s="35"/>
      <c r="C97" s="35"/>
      <c r="D97" s="35"/>
      <c r="E97" s="35"/>
      <c r="F97" s="35"/>
      <c r="G97" s="35"/>
      <c r="H97" s="35"/>
    </row>
    <row r="98" spans="1:8" ht="19.5">
      <c r="A98" s="493"/>
      <c r="B98" s="35"/>
      <c r="C98" s="35"/>
      <c r="D98" s="35"/>
      <c r="E98" s="35"/>
      <c r="F98" s="35"/>
      <c r="G98" s="35"/>
      <c r="H98" s="35"/>
    </row>
    <row r="99" spans="1:8" ht="19.5">
      <c r="A99" s="493"/>
      <c r="B99" s="35"/>
      <c r="C99" s="35"/>
      <c r="D99" s="35"/>
      <c r="E99" s="35"/>
      <c r="F99" s="35"/>
      <c r="G99" s="35"/>
      <c r="H99" s="35"/>
    </row>
    <row r="100" spans="1:8" ht="19.5">
      <c r="A100" s="493"/>
      <c r="B100" s="35"/>
      <c r="C100" s="35"/>
      <c r="D100" s="35"/>
      <c r="E100" s="35"/>
      <c r="F100" s="35"/>
      <c r="G100" s="35"/>
      <c r="H100" s="35"/>
    </row>
    <row r="101" spans="1:8" ht="19.5">
      <c r="A101" s="87"/>
      <c r="B101" s="35"/>
      <c r="C101" s="35"/>
      <c r="D101" s="35"/>
      <c r="E101" s="35"/>
      <c r="F101" s="35"/>
      <c r="G101" s="35"/>
      <c r="H101" s="35"/>
    </row>
    <row r="102" spans="1:8">
      <c r="A102" s="88"/>
      <c r="B102" s="35"/>
      <c r="C102" s="35"/>
      <c r="D102" s="35"/>
      <c r="E102" s="35"/>
      <c r="F102" s="35"/>
      <c r="G102" s="35"/>
      <c r="H102" s="35"/>
    </row>
    <row r="103" spans="1:8">
      <c r="A103" s="88"/>
      <c r="B103" s="35"/>
      <c r="C103" s="35"/>
      <c r="D103" s="35"/>
      <c r="E103" s="35"/>
      <c r="F103" s="35"/>
      <c r="G103" s="35"/>
      <c r="H103" s="35"/>
    </row>
    <row r="104" spans="1:8">
      <c r="A104" s="88"/>
      <c r="B104" s="35"/>
      <c r="C104" s="35"/>
      <c r="D104" s="35"/>
      <c r="E104" s="35"/>
      <c r="F104" s="35"/>
      <c r="G104" s="35"/>
      <c r="H104" s="35"/>
    </row>
    <row r="105" spans="1:8">
      <c r="A105" s="88"/>
      <c r="B105" s="35"/>
      <c r="C105" s="35"/>
      <c r="D105" s="35"/>
      <c r="E105" s="35"/>
      <c r="F105" s="35"/>
      <c r="G105" s="35"/>
      <c r="H105" s="35"/>
    </row>
    <row r="106" spans="1:8">
      <c r="A106" s="88"/>
      <c r="B106" s="35"/>
      <c r="C106" s="35"/>
      <c r="D106" s="35"/>
      <c r="E106" s="35"/>
      <c r="F106" s="35"/>
      <c r="G106" s="35"/>
      <c r="H106" s="35"/>
    </row>
    <row r="107" spans="1:8">
      <c r="A107" s="88"/>
      <c r="B107" s="35"/>
      <c r="C107" s="35"/>
      <c r="D107" s="35"/>
      <c r="E107" s="35"/>
      <c r="F107" s="35"/>
      <c r="G107" s="35"/>
      <c r="H107" s="35"/>
    </row>
    <row r="108" spans="1:8">
      <c r="A108" s="88"/>
      <c r="B108" s="35"/>
      <c r="C108" s="35"/>
      <c r="D108" s="35"/>
      <c r="E108" s="35"/>
      <c r="F108" s="35"/>
      <c r="G108" s="35"/>
      <c r="H108" s="35"/>
    </row>
    <row r="109" spans="1:8">
      <c r="A109" s="88"/>
      <c r="B109" s="35"/>
      <c r="C109" s="35"/>
      <c r="D109" s="35"/>
      <c r="E109" s="35"/>
      <c r="F109" s="35"/>
      <c r="G109" s="35"/>
      <c r="H109" s="35"/>
    </row>
    <row r="110" spans="1:8" ht="19.5">
      <c r="A110" s="493"/>
      <c r="B110" s="35"/>
      <c r="C110" s="35"/>
      <c r="D110" s="35"/>
      <c r="E110" s="35"/>
      <c r="F110" s="35"/>
      <c r="G110" s="35"/>
      <c r="H110" s="35"/>
    </row>
    <row r="111" spans="1:8" ht="19.5">
      <c r="A111" s="493"/>
      <c r="B111" s="35"/>
      <c r="C111" s="35"/>
      <c r="D111" s="35"/>
      <c r="E111" s="35"/>
      <c r="F111" s="35"/>
      <c r="G111" s="35"/>
      <c r="H111" s="35"/>
    </row>
    <row r="112" spans="1:8" ht="19.5">
      <c r="A112" s="494"/>
      <c r="B112" s="35"/>
      <c r="C112" s="35"/>
      <c r="D112" s="35"/>
      <c r="E112" s="35"/>
      <c r="F112" s="35"/>
      <c r="G112" s="35"/>
      <c r="H112" s="35"/>
    </row>
    <row r="113" spans="1:8" ht="19.5">
      <c r="A113" s="494"/>
      <c r="B113" s="35"/>
      <c r="C113" s="35"/>
      <c r="D113" s="35"/>
      <c r="E113" s="35"/>
      <c r="F113" s="35"/>
      <c r="G113" s="35"/>
      <c r="H113" s="35"/>
    </row>
    <row r="114" spans="1:8" ht="19.5">
      <c r="A114" s="494"/>
      <c r="B114" s="35"/>
      <c r="C114" s="35"/>
      <c r="D114" s="35"/>
      <c r="E114" s="35"/>
      <c r="F114" s="35"/>
      <c r="G114" s="35"/>
      <c r="H114" s="35"/>
    </row>
    <row r="115" spans="1:8" ht="19.5">
      <c r="A115" s="493"/>
      <c r="B115" s="35"/>
      <c r="C115" s="35"/>
      <c r="D115" s="35"/>
      <c r="E115" s="35"/>
      <c r="F115" s="35"/>
      <c r="G115" s="35"/>
      <c r="H115" s="35"/>
    </row>
    <row r="116" spans="1:8" ht="19.5">
      <c r="A116" s="493"/>
      <c r="B116" s="35"/>
      <c r="C116" s="35"/>
      <c r="D116" s="35"/>
      <c r="E116" s="35"/>
      <c r="F116" s="35"/>
      <c r="G116" s="35"/>
      <c r="H116" s="35"/>
    </row>
    <row r="117" spans="1:8" ht="19.5">
      <c r="A117" s="493"/>
      <c r="B117" s="35"/>
      <c r="C117" s="35"/>
      <c r="D117" s="35"/>
      <c r="E117" s="35"/>
      <c r="F117" s="35"/>
      <c r="G117" s="35"/>
      <c r="H117" s="35"/>
    </row>
    <row r="118" spans="1:8" ht="19.5">
      <c r="A118" s="493"/>
      <c r="B118" s="35"/>
      <c r="C118" s="35"/>
      <c r="D118" s="35"/>
      <c r="E118" s="35"/>
      <c r="F118" s="35"/>
      <c r="G118" s="35"/>
      <c r="H118" s="35"/>
    </row>
    <row r="119" spans="1:8" ht="19.5">
      <c r="A119" s="493"/>
      <c r="B119" s="35"/>
      <c r="C119" s="35"/>
      <c r="D119" s="35"/>
      <c r="E119" s="35"/>
      <c r="F119" s="35"/>
      <c r="G119" s="35"/>
      <c r="H119" s="35"/>
    </row>
    <row r="120" spans="1:8" ht="19.5">
      <c r="A120" s="493"/>
      <c r="B120" s="35"/>
      <c r="C120" s="35"/>
      <c r="D120" s="35"/>
      <c r="E120" s="35"/>
      <c r="F120" s="35"/>
      <c r="G120" s="35"/>
      <c r="H120" s="35"/>
    </row>
    <row r="121" spans="1:8" ht="19.5">
      <c r="A121" s="493"/>
      <c r="B121" s="35"/>
      <c r="C121" s="35"/>
      <c r="D121" s="35"/>
      <c r="E121" s="35"/>
      <c r="F121" s="35"/>
      <c r="G121" s="35"/>
      <c r="H121" s="35"/>
    </row>
    <row r="122" spans="1:8" ht="19.5">
      <c r="A122" s="494"/>
      <c r="B122" s="35"/>
      <c r="C122" s="35"/>
      <c r="D122" s="35"/>
      <c r="E122" s="35"/>
      <c r="F122" s="35"/>
      <c r="G122" s="35"/>
      <c r="H122" s="35"/>
    </row>
    <row r="123" spans="1:8" ht="19.5">
      <c r="A123" s="493"/>
      <c r="B123" s="35"/>
      <c r="C123" s="35"/>
      <c r="D123" s="35"/>
      <c r="E123" s="35"/>
      <c r="F123" s="35"/>
      <c r="G123" s="35"/>
      <c r="H123" s="35"/>
    </row>
    <row r="124" spans="1:8" ht="19.5">
      <c r="A124" s="493"/>
      <c r="B124" s="35"/>
      <c r="C124" s="35"/>
      <c r="D124" s="35"/>
      <c r="E124" s="35"/>
      <c r="F124" s="35"/>
      <c r="G124" s="35"/>
      <c r="H124" s="35"/>
    </row>
    <row r="125" spans="1:8" ht="19.5">
      <c r="A125" s="493"/>
      <c r="B125" s="35"/>
      <c r="C125" s="35"/>
      <c r="D125" s="35"/>
      <c r="E125" s="35"/>
      <c r="F125" s="35"/>
      <c r="G125" s="35"/>
      <c r="H125" s="35"/>
    </row>
    <row r="126" spans="1:8" ht="19.5">
      <c r="A126" s="493"/>
      <c r="B126" s="35"/>
      <c r="C126" s="35"/>
      <c r="D126" s="35"/>
      <c r="E126" s="35"/>
      <c r="F126" s="35"/>
      <c r="G126" s="35"/>
      <c r="H126" s="35"/>
    </row>
    <row r="127" spans="1:8" ht="19.5">
      <c r="A127" s="493"/>
      <c r="B127" s="35"/>
      <c r="C127" s="35"/>
      <c r="D127" s="35"/>
      <c r="E127" s="35"/>
      <c r="F127" s="35"/>
      <c r="G127" s="35"/>
      <c r="H127" s="35"/>
    </row>
    <row r="128" spans="1:8" ht="19.5">
      <c r="A128" s="494"/>
      <c r="B128" s="35"/>
      <c r="C128" s="35"/>
      <c r="D128" s="35"/>
      <c r="E128" s="35"/>
      <c r="F128" s="35"/>
      <c r="G128" s="35"/>
      <c r="H128" s="35"/>
    </row>
    <row r="129" spans="1:8" ht="19.5">
      <c r="A129" s="493"/>
      <c r="B129" s="35"/>
      <c r="C129" s="35"/>
      <c r="D129" s="35"/>
      <c r="E129" s="35"/>
      <c r="F129" s="35"/>
      <c r="G129" s="35"/>
      <c r="H129" s="35"/>
    </row>
    <row r="130" spans="1:8" ht="19.5">
      <c r="A130" s="493"/>
      <c r="B130" s="35"/>
      <c r="C130" s="35"/>
      <c r="D130" s="35"/>
      <c r="E130" s="35"/>
      <c r="F130" s="35"/>
      <c r="G130" s="35"/>
      <c r="H130" s="35"/>
    </row>
    <row r="131" spans="1:8" ht="19.5">
      <c r="A131" s="493"/>
      <c r="B131" s="35"/>
      <c r="C131" s="35"/>
      <c r="D131" s="35"/>
      <c r="E131" s="35"/>
      <c r="F131" s="35"/>
      <c r="G131" s="35"/>
      <c r="H131" s="35"/>
    </row>
    <row r="132" spans="1:8" ht="19.5">
      <c r="A132" s="494"/>
      <c r="B132" s="35"/>
      <c r="C132" s="35"/>
      <c r="D132" s="35"/>
      <c r="E132" s="35"/>
      <c r="F132" s="35"/>
      <c r="G132" s="35"/>
      <c r="H132" s="35"/>
    </row>
    <row r="133" spans="1:8" ht="19.5">
      <c r="A133" s="493"/>
      <c r="B133" s="35"/>
      <c r="C133" s="35"/>
      <c r="D133" s="35"/>
      <c r="E133" s="35"/>
      <c r="F133" s="35"/>
      <c r="G133" s="35"/>
      <c r="H133" s="35"/>
    </row>
    <row r="134" spans="1:8" ht="19.5">
      <c r="A134" s="493"/>
      <c r="B134" s="35"/>
      <c r="C134" s="35"/>
      <c r="D134" s="35"/>
      <c r="E134" s="35"/>
      <c r="F134" s="35"/>
      <c r="G134" s="35"/>
      <c r="H134" s="35"/>
    </row>
    <row r="135" spans="1:8" ht="19.5">
      <c r="A135" s="493"/>
      <c r="B135" s="35"/>
      <c r="C135" s="35"/>
      <c r="D135" s="35"/>
      <c r="E135" s="35"/>
      <c r="F135" s="35"/>
      <c r="G135" s="35"/>
      <c r="H135" s="35"/>
    </row>
    <row r="136" spans="1:8" ht="19.5">
      <c r="A136" s="493"/>
      <c r="B136" s="35"/>
      <c r="C136" s="35"/>
      <c r="D136" s="35"/>
      <c r="E136" s="35"/>
      <c r="F136" s="35"/>
      <c r="G136" s="35"/>
      <c r="H136" s="35"/>
    </row>
    <row r="137" spans="1:8" ht="19.5">
      <c r="A137" s="494"/>
      <c r="B137" s="35"/>
      <c r="C137" s="35"/>
      <c r="D137" s="35"/>
      <c r="E137" s="35"/>
      <c r="F137" s="35"/>
      <c r="G137" s="35"/>
      <c r="H137" s="35"/>
    </row>
    <row r="138" spans="1:8" ht="19.5">
      <c r="A138" s="493"/>
      <c r="B138" s="35"/>
      <c r="C138" s="35"/>
      <c r="D138" s="35"/>
      <c r="E138" s="35"/>
      <c r="F138" s="35"/>
      <c r="G138" s="35"/>
      <c r="H138" s="35"/>
    </row>
    <row r="139" spans="1:8" ht="19.5">
      <c r="A139" s="493"/>
      <c r="B139" s="35"/>
      <c r="C139" s="35"/>
      <c r="D139" s="35"/>
      <c r="E139" s="35"/>
      <c r="F139" s="35"/>
      <c r="G139" s="35"/>
      <c r="H139" s="35"/>
    </row>
    <row r="140" spans="1:8" ht="19.5">
      <c r="A140" s="493"/>
      <c r="B140" s="35"/>
      <c r="C140" s="35"/>
      <c r="D140" s="35"/>
      <c r="E140" s="35"/>
      <c r="F140" s="35"/>
      <c r="G140" s="35"/>
      <c r="H140" s="35"/>
    </row>
    <row r="141" spans="1:8" ht="19.5">
      <c r="A141" s="493"/>
      <c r="B141" s="35"/>
      <c r="C141" s="35"/>
      <c r="D141" s="35"/>
      <c r="E141" s="35"/>
      <c r="F141" s="35"/>
      <c r="G141" s="35"/>
      <c r="H141" s="35"/>
    </row>
    <row r="142" spans="1:8" ht="19.5">
      <c r="A142" s="494"/>
      <c r="B142" s="35"/>
      <c r="C142" s="35"/>
      <c r="D142" s="35"/>
      <c r="E142" s="35"/>
      <c r="F142" s="35"/>
      <c r="G142" s="35"/>
      <c r="H142" s="35"/>
    </row>
    <row r="143" spans="1:8" ht="19.5">
      <c r="A143" s="494"/>
      <c r="B143" s="35"/>
      <c r="C143" s="35"/>
      <c r="D143" s="35"/>
      <c r="E143" s="35"/>
      <c r="F143" s="35"/>
      <c r="G143" s="35"/>
      <c r="H143" s="35"/>
    </row>
    <row r="144" spans="1:8" ht="19.5">
      <c r="A144" s="494"/>
      <c r="B144" s="35"/>
      <c r="C144" s="35"/>
      <c r="D144" s="35"/>
      <c r="E144" s="35"/>
      <c r="F144" s="35"/>
      <c r="G144" s="35"/>
      <c r="H144" s="35"/>
    </row>
    <row r="145" spans="1:8" ht="19.5">
      <c r="A145" s="493"/>
      <c r="B145" s="35"/>
      <c r="C145" s="35"/>
      <c r="D145" s="35"/>
      <c r="E145" s="35"/>
      <c r="F145" s="35"/>
      <c r="G145" s="35"/>
      <c r="H145" s="35"/>
    </row>
    <row r="146" spans="1:8" ht="19.5">
      <c r="A146" s="493"/>
      <c r="B146" s="35"/>
      <c r="C146" s="35"/>
      <c r="D146" s="35"/>
      <c r="E146" s="35"/>
      <c r="F146" s="35"/>
      <c r="G146" s="35"/>
      <c r="H146" s="35"/>
    </row>
    <row r="147" spans="1:8" ht="19.5">
      <c r="A147" s="90"/>
      <c r="B147" s="35"/>
      <c r="C147" s="35"/>
      <c r="D147" s="35"/>
      <c r="E147" s="35"/>
      <c r="F147" s="35"/>
      <c r="G147" s="35"/>
      <c r="H147" s="35"/>
    </row>
    <row r="148" spans="1:8" ht="19.5">
      <c r="A148" s="494"/>
      <c r="B148" s="35"/>
      <c r="C148" s="35"/>
      <c r="D148" s="35"/>
      <c r="E148" s="35"/>
      <c r="F148" s="35"/>
      <c r="G148" s="35"/>
      <c r="H148" s="35"/>
    </row>
    <row r="149" spans="1:8" ht="19.5">
      <c r="A149" s="493"/>
      <c r="B149" s="35"/>
      <c r="C149" s="35"/>
      <c r="D149" s="35"/>
      <c r="E149" s="35"/>
      <c r="F149" s="35"/>
      <c r="G149" s="35"/>
      <c r="H149" s="35"/>
    </row>
    <row r="150" spans="1:8" ht="19.5">
      <c r="A150" s="493"/>
      <c r="B150" s="35"/>
      <c r="C150" s="35"/>
      <c r="D150" s="35"/>
      <c r="E150" s="35"/>
      <c r="F150" s="35"/>
      <c r="G150" s="35"/>
      <c r="H150" s="35"/>
    </row>
    <row r="151" spans="1:8" ht="19.5">
      <c r="A151" s="493"/>
      <c r="B151" s="35"/>
      <c r="C151" s="35"/>
      <c r="D151" s="35"/>
      <c r="E151" s="35"/>
      <c r="F151" s="35"/>
      <c r="G151" s="35"/>
      <c r="H151" s="35"/>
    </row>
    <row r="152" spans="1:8" ht="19.5">
      <c r="A152" s="494"/>
      <c r="B152" s="35"/>
      <c r="C152" s="35"/>
      <c r="D152" s="35"/>
      <c r="E152" s="35"/>
      <c r="F152" s="35"/>
      <c r="G152" s="35"/>
      <c r="H152" s="35"/>
    </row>
    <row r="153" spans="1:8" ht="19.5">
      <c r="A153" s="493"/>
      <c r="B153" s="35"/>
      <c r="C153" s="35"/>
      <c r="D153" s="35"/>
      <c r="E153" s="35"/>
      <c r="F153" s="35"/>
      <c r="G153" s="35"/>
      <c r="H153" s="35"/>
    </row>
    <row r="154" spans="1:8" ht="19.5">
      <c r="A154" s="493"/>
      <c r="B154" s="35"/>
      <c r="C154" s="35"/>
      <c r="D154" s="35"/>
      <c r="E154" s="35"/>
      <c r="F154" s="35"/>
      <c r="G154" s="35"/>
      <c r="H154" s="35"/>
    </row>
    <row r="155" spans="1:8" ht="19.5">
      <c r="A155" s="493"/>
      <c r="B155" s="35"/>
      <c r="C155" s="35"/>
      <c r="D155" s="35"/>
      <c r="E155" s="35"/>
      <c r="F155" s="35"/>
      <c r="G155" s="35"/>
      <c r="H155" s="35"/>
    </row>
    <row r="156" spans="1:8" ht="19.5">
      <c r="A156" s="494"/>
      <c r="B156" s="35"/>
      <c r="C156" s="35"/>
      <c r="D156" s="35"/>
      <c r="E156" s="35"/>
      <c r="F156" s="35"/>
      <c r="G156" s="35"/>
      <c r="H156" s="35"/>
    </row>
    <row r="157" spans="1:8" ht="19.5">
      <c r="A157" s="493"/>
      <c r="B157" s="35"/>
      <c r="C157" s="35"/>
      <c r="D157" s="35"/>
      <c r="E157" s="35"/>
      <c r="F157" s="35"/>
      <c r="G157" s="35"/>
      <c r="H157" s="35"/>
    </row>
    <row r="158" spans="1:8" ht="19.5">
      <c r="A158" s="493"/>
      <c r="B158" s="35"/>
      <c r="C158" s="35"/>
      <c r="D158" s="35"/>
      <c r="E158" s="35"/>
      <c r="F158" s="35"/>
      <c r="G158" s="35"/>
      <c r="H158" s="35"/>
    </row>
    <row r="159" spans="1:8" ht="19.5">
      <c r="A159" s="493"/>
      <c r="B159" s="35"/>
      <c r="C159" s="35"/>
      <c r="D159" s="35"/>
      <c r="E159" s="35"/>
      <c r="F159" s="35"/>
      <c r="G159" s="35"/>
      <c r="H159" s="35"/>
    </row>
    <row r="160" spans="1:8" ht="19.5">
      <c r="A160" s="494"/>
      <c r="B160" s="35"/>
      <c r="C160" s="35"/>
      <c r="D160" s="35"/>
      <c r="E160" s="35"/>
      <c r="F160" s="35"/>
      <c r="G160" s="35"/>
      <c r="H160" s="35"/>
    </row>
    <row r="161" spans="1:8" ht="19.5">
      <c r="A161" s="493"/>
      <c r="B161" s="35"/>
      <c r="C161" s="35"/>
      <c r="D161" s="35"/>
      <c r="E161" s="35"/>
      <c r="F161" s="35"/>
      <c r="G161" s="35"/>
      <c r="H161" s="35"/>
    </row>
    <row r="162" spans="1:8" ht="19.5">
      <c r="A162" s="493"/>
      <c r="B162" s="35"/>
      <c r="C162" s="35"/>
      <c r="D162" s="35"/>
      <c r="E162" s="35"/>
      <c r="F162" s="35"/>
      <c r="G162" s="35"/>
      <c r="H162" s="35"/>
    </row>
    <row r="163" spans="1:8" ht="19.5">
      <c r="A163" s="493"/>
      <c r="B163" s="35"/>
      <c r="C163" s="35"/>
      <c r="D163" s="35"/>
      <c r="E163" s="35"/>
      <c r="F163" s="35"/>
      <c r="G163" s="35"/>
      <c r="H163" s="35"/>
    </row>
    <row r="164" spans="1:8" ht="19.5">
      <c r="A164" s="89"/>
      <c r="B164" s="35"/>
      <c r="C164" s="35"/>
      <c r="D164" s="35"/>
      <c r="E164" s="35"/>
      <c r="F164" s="35"/>
      <c r="G164" s="35"/>
      <c r="H164" s="35"/>
    </row>
    <row r="165" spans="1:8" ht="19.5">
      <c r="A165" s="89"/>
      <c r="B165" s="35"/>
      <c r="C165" s="35"/>
      <c r="D165" s="35"/>
      <c r="E165" s="35"/>
      <c r="F165" s="35"/>
      <c r="G165" s="35"/>
      <c r="H165" s="35"/>
    </row>
    <row r="166" spans="1:8" ht="19.5">
      <c r="A166" s="89"/>
      <c r="B166" s="35"/>
      <c r="C166" s="35"/>
      <c r="D166" s="35"/>
      <c r="E166" s="35"/>
      <c r="F166" s="35"/>
      <c r="G166" s="35"/>
      <c r="H166" s="35"/>
    </row>
    <row r="167" spans="1:8" ht="19.5">
      <c r="A167" s="87"/>
      <c r="B167" s="35"/>
      <c r="C167" s="35"/>
      <c r="D167" s="35"/>
      <c r="E167" s="35"/>
      <c r="F167" s="35"/>
      <c r="G167" s="35"/>
      <c r="H167" s="35"/>
    </row>
    <row r="168" spans="1:8" ht="19.5">
      <c r="A168" s="87"/>
      <c r="B168" s="35"/>
      <c r="C168" s="35"/>
      <c r="D168" s="35"/>
      <c r="E168" s="35"/>
      <c r="F168" s="35"/>
      <c r="G168" s="35"/>
      <c r="H168" s="35"/>
    </row>
    <row r="169" spans="1:8" ht="19.5">
      <c r="A169" s="494"/>
      <c r="B169" s="35"/>
      <c r="C169" s="35"/>
      <c r="D169" s="35"/>
      <c r="E169" s="35"/>
      <c r="F169" s="35"/>
      <c r="G169" s="35"/>
      <c r="H169" s="35"/>
    </row>
    <row r="170" spans="1:8" ht="19.5">
      <c r="A170" s="493"/>
      <c r="B170" s="35"/>
      <c r="C170" s="35"/>
      <c r="D170" s="35"/>
      <c r="E170" s="35"/>
      <c r="F170" s="35"/>
      <c r="G170" s="35"/>
      <c r="H170" s="35"/>
    </row>
    <row r="171" spans="1:8" ht="19.5">
      <c r="A171" s="493"/>
      <c r="B171" s="35"/>
      <c r="C171" s="35"/>
      <c r="D171" s="35"/>
      <c r="E171" s="35"/>
      <c r="F171" s="35"/>
      <c r="G171" s="35"/>
      <c r="H171" s="35"/>
    </row>
    <row r="172" spans="1:8" ht="19.5">
      <c r="A172" s="493"/>
      <c r="B172" s="35"/>
      <c r="C172" s="35"/>
      <c r="D172" s="35"/>
      <c r="E172" s="35"/>
      <c r="F172" s="35"/>
      <c r="G172" s="35"/>
      <c r="H172" s="35"/>
    </row>
    <row r="173" spans="1:8" ht="19.5">
      <c r="A173" s="493"/>
      <c r="B173" s="35"/>
      <c r="C173" s="35"/>
      <c r="D173" s="35"/>
      <c r="E173" s="35"/>
      <c r="F173" s="35"/>
      <c r="G173" s="35"/>
      <c r="H173" s="35"/>
    </row>
    <row r="174" spans="1:8" ht="19.5">
      <c r="A174" s="493"/>
      <c r="B174" s="35"/>
      <c r="C174" s="35"/>
      <c r="D174" s="35"/>
      <c r="E174" s="35"/>
      <c r="F174" s="35"/>
      <c r="G174" s="35"/>
      <c r="H174" s="35"/>
    </row>
    <row r="175" spans="1:8" ht="19.5">
      <c r="A175" s="494"/>
      <c r="B175" s="35"/>
      <c r="C175" s="35"/>
      <c r="D175" s="35"/>
      <c r="E175" s="35"/>
      <c r="F175" s="35"/>
      <c r="G175" s="35"/>
      <c r="H175" s="35"/>
    </row>
    <row r="176" spans="1:8" ht="19.5">
      <c r="A176" s="493"/>
      <c r="B176" s="35"/>
      <c r="C176" s="35"/>
      <c r="D176" s="35"/>
      <c r="E176" s="35"/>
      <c r="F176" s="35"/>
      <c r="G176" s="35"/>
      <c r="H176" s="35"/>
    </row>
    <row r="177" spans="1:8" ht="19.5">
      <c r="A177" s="493"/>
      <c r="B177" s="35"/>
      <c r="C177" s="35"/>
      <c r="D177" s="35"/>
      <c r="E177" s="35"/>
      <c r="F177" s="35"/>
      <c r="G177" s="35"/>
      <c r="H177" s="35"/>
    </row>
    <row r="178" spans="1:8" ht="19.5">
      <c r="A178" s="493"/>
      <c r="B178" s="35"/>
      <c r="C178" s="35"/>
      <c r="D178" s="35"/>
      <c r="E178" s="35"/>
      <c r="F178" s="35"/>
      <c r="G178" s="35"/>
      <c r="H178" s="35"/>
    </row>
    <row r="179" spans="1:8" ht="19.5">
      <c r="A179" s="493"/>
      <c r="B179" s="35"/>
      <c r="C179" s="35"/>
      <c r="D179" s="35"/>
      <c r="E179" s="35"/>
      <c r="F179" s="35"/>
      <c r="G179" s="35"/>
      <c r="H179" s="35"/>
    </row>
    <row r="180" spans="1:8" ht="19.5">
      <c r="A180" s="494"/>
      <c r="B180" s="35"/>
      <c r="C180" s="35"/>
      <c r="D180" s="35"/>
      <c r="E180" s="35"/>
      <c r="F180" s="35"/>
      <c r="G180" s="35"/>
      <c r="H180" s="35"/>
    </row>
    <row r="181" spans="1:8" ht="19.5">
      <c r="A181" s="494"/>
      <c r="B181" s="35"/>
      <c r="C181" s="35"/>
      <c r="D181" s="35"/>
      <c r="E181" s="35"/>
      <c r="F181" s="35"/>
      <c r="G181" s="35"/>
      <c r="H181" s="35"/>
    </row>
    <row r="182" spans="1:8" ht="19.5">
      <c r="A182" s="493"/>
      <c r="B182" s="35"/>
      <c r="C182" s="35"/>
      <c r="D182" s="35"/>
      <c r="E182" s="35"/>
      <c r="F182" s="35"/>
      <c r="G182" s="35"/>
      <c r="H182" s="35"/>
    </row>
    <row r="183" spans="1:8" ht="19.5">
      <c r="A183" s="493"/>
      <c r="B183" s="35"/>
      <c r="C183" s="35"/>
      <c r="D183" s="35"/>
      <c r="E183" s="35"/>
      <c r="F183" s="35"/>
      <c r="G183" s="35"/>
      <c r="H183" s="35"/>
    </row>
    <row r="184" spans="1:8" ht="19.5">
      <c r="A184" s="493"/>
      <c r="B184" s="35"/>
      <c r="C184" s="35"/>
      <c r="D184" s="35"/>
      <c r="E184" s="35"/>
      <c r="F184" s="35"/>
      <c r="G184" s="35"/>
      <c r="H184" s="35"/>
    </row>
    <row r="185" spans="1:8" ht="19.5">
      <c r="A185" s="494"/>
      <c r="B185" s="35"/>
      <c r="C185" s="35"/>
      <c r="D185" s="35"/>
      <c r="E185" s="35"/>
      <c r="F185" s="35"/>
      <c r="G185" s="35"/>
      <c r="H185" s="35"/>
    </row>
    <row r="186" spans="1:8" ht="19.5">
      <c r="A186" s="494"/>
      <c r="B186" s="35"/>
      <c r="C186" s="35"/>
      <c r="D186" s="35"/>
      <c r="E186" s="35"/>
      <c r="F186" s="35"/>
      <c r="G186" s="35"/>
      <c r="H186" s="35"/>
    </row>
    <row r="187" spans="1:8" ht="19.5">
      <c r="A187" s="494"/>
      <c r="B187" s="35"/>
      <c r="C187" s="35"/>
      <c r="D187" s="35"/>
      <c r="E187" s="35"/>
      <c r="F187" s="35"/>
      <c r="G187" s="35"/>
      <c r="H187" s="35"/>
    </row>
    <row r="188" spans="1:8" ht="19.5">
      <c r="A188" s="494"/>
      <c r="B188" s="35"/>
      <c r="C188" s="35"/>
      <c r="D188" s="35"/>
      <c r="E188" s="35"/>
      <c r="F188" s="35"/>
      <c r="G188" s="35"/>
      <c r="H188" s="35"/>
    </row>
    <row r="189" spans="1:8" ht="19.5">
      <c r="A189" s="494"/>
      <c r="B189" s="35"/>
      <c r="C189" s="35"/>
      <c r="D189" s="35"/>
      <c r="E189" s="35"/>
      <c r="F189" s="35"/>
      <c r="G189" s="35"/>
      <c r="H189" s="35"/>
    </row>
    <row r="190" spans="1:8" ht="19.5">
      <c r="A190" s="494"/>
      <c r="B190" s="35"/>
      <c r="C190" s="35"/>
      <c r="D190" s="35"/>
      <c r="E190" s="35"/>
      <c r="F190" s="35"/>
      <c r="G190" s="35"/>
      <c r="H190" s="35"/>
    </row>
    <row r="191" spans="1:8" ht="19.5">
      <c r="A191" s="493"/>
      <c r="B191" s="35"/>
      <c r="C191" s="35"/>
      <c r="D191" s="35"/>
      <c r="E191" s="35"/>
      <c r="F191" s="35"/>
      <c r="G191" s="35"/>
      <c r="H191" s="35"/>
    </row>
    <row r="192" spans="1:8" ht="19.5">
      <c r="A192" s="493"/>
      <c r="B192" s="35"/>
      <c r="C192" s="35"/>
      <c r="D192" s="35"/>
      <c r="E192" s="35"/>
      <c r="F192" s="35"/>
      <c r="G192" s="35"/>
      <c r="H192" s="35"/>
    </row>
    <row r="193" spans="1:8" ht="19.5">
      <c r="A193" s="493"/>
      <c r="B193" s="35"/>
      <c r="C193" s="35"/>
      <c r="D193" s="35"/>
      <c r="E193" s="35"/>
      <c r="F193" s="35"/>
      <c r="G193" s="35"/>
      <c r="H193" s="35"/>
    </row>
    <row r="194" spans="1:8" ht="19.5">
      <c r="A194" s="494"/>
      <c r="B194" s="35"/>
      <c r="C194" s="35"/>
      <c r="D194" s="35"/>
      <c r="E194" s="35"/>
      <c r="F194" s="35"/>
      <c r="G194" s="35"/>
      <c r="H194" s="35"/>
    </row>
    <row r="195" spans="1:8" ht="19.5">
      <c r="A195" s="493"/>
      <c r="B195" s="35"/>
      <c r="C195" s="35"/>
      <c r="D195" s="35"/>
      <c r="E195" s="35"/>
      <c r="F195" s="35"/>
      <c r="G195" s="35"/>
      <c r="H195" s="35"/>
    </row>
    <row r="196" spans="1:8" ht="19.5">
      <c r="A196" s="493"/>
      <c r="B196" s="35"/>
      <c r="C196" s="35"/>
      <c r="D196" s="35"/>
      <c r="E196" s="35"/>
      <c r="F196" s="35"/>
      <c r="G196" s="35"/>
      <c r="H196" s="35"/>
    </row>
    <row r="197" spans="1:8" ht="19.5">
      <c r="A197" s="90"/>
      <c r="B197" s="35"/>
      <c r="C197" s="35"/>
      <c r="D197" s="35"/>
      <c r="E197" s="35"/>
      <c r="F197" s="35"/>
      <c r="G197" s="35"/>
      <c r="H197" s="35"/>
    </row>
    <row r="198" spans="1:8" ht="19.5">
      <c r="A198" s="493"/>
      <c r="B198" s="35"/>
      <c r="C198" s="35"/>
      <c r="D198" s="35"/>
      <c r="E198" s="35"/>
      <c r="F198" s="35"/>
      <c r="G198" s="35"/>
      <c r="H198" s="35"/>
    </row>
    <row r="199" spans="1:8" ht="19.5">
      <c r="A199" s="494"/>
      <c r="B199" s="35"/>
      <c r="C199" s="35"/>
      <c r="D199" s="35"/>
      <c r="E199" s="35"/>
      <c r="F199" s="35"/>
      <c r="G199" s="35"/>
      <c r="H199" s="35"/>
    </row>
    <row r="200" spans="1:8" ht="19.5">
      <c r="A200" s="493"/>
      <c r="B200" s="35"/>
      <c r="C200" s="35"/>
      <c r="D200" s="35"/>
      <c r="E200" s="35"/>
      <c r="F200" s="35"/>
      <c r="G200" s="35"/>
      <c r="H200" s="35"/>
    </row>
    <row r="201" spans="1:8" ht="19.5">
      <c r="A201" s="493"/>
      <c r="B201" s="35"/>
      <c r="C201" s="35"/>
      <c r="D201" s="35"/>
      <c r="E201" s="35"/>
      <c r="F201" s="35"/>
      <c r="G201" s="35"/>
      <c r="H201" s="35"/>
    </row>
    <row r="202" spans="1:8" ht="19.5">
      <c r="A202" s="494"/>
      <c r="B202" s="35"/>
      <c r="C202" s="35"/>
      <c r="D202" s="35"/>
      <c r="E202" s="35"/>
      <c r="F202" s="35"/>
      <c r="G202" s="35"/>
      <c r="H202" s="35"/>
    </row>
    <row r="203" spans="1:8" ht="19.5">
      <c r="A203" s="493"/>
      <c r="B203" s="35"/>
      <c r="C203" s="35"/>
      <c r="D203" s="35"/>
      <c r="E203" s="35"/>
      <c r="F203" s="35"/>
      <c r="G203" s="35"/>
      <c r="H203" s="35"/>
    </row>
    <row r="204" spans="1:8" ht="19.5">
      <c r="A204" s="493"/>
      <c r="B204" s="35"/>
      <c r="C204" s="35"/>
      <c r="D204" s="35"/>
      <c r="E204" s="35"/>
      <c r="F204" s="35"/>
      <c r="G204" s="35"/>
      <c r="H204" s="35"/>
    </row>
    <row r="205" spans="1:8" ht="19.5">
      <c r="A205" s="494"/>
      <c r="B205" s="35"/>
      <c r="C205" s="35"/>
      <c r="D205" s="35"/>
      <c r="E205" s="35"/>
      <c r="F205" s="35"/>
      <c r="G205" s="35"/>
      <c r="H205" s="35"/>
    </row>
    <row r="206" spans="1:8" ht="19.5">
      <c r="A206" s="493"/>
      <c r="B206" s="35"/>
      <c r="C206" s="35"/>
      <c r="D206" s="35"/>
      <c r="E206" s="35"/>
      <c r="F206" s="35"/>
      <c r="G206" s="35"/>
      <c r="H206" s="35"/>
    </row>
    <row r="207" spans="1:8" ht="19.5">
      <c r="A207" s="493"/>
      <c r="B207" s="35"/>
      <c r="C207" s="35"/>
      <c r="D207" s="35"/>
      <c r="E207" s="35"/>
      <c r="F207" s="35"/>
      <c r="G207" s="35"/>
      <c r="H207" s="35"/>
    </row>
    <row r="208" spans="1:8" ht="19.5">
      <c r="A208" s="493"/>
      <c r="B208" s="35"/>
      <c r="C208" s="35"/>
      <c r="D208" s="35"/>
      <c r="E208" s="35"/>
      <c r="F208" s="35"/>
      <c r="G208" s="35"/>
      <c r="H208" s="35"/>
    </row>
    <row r="209" spans="1:8" ht="19.5">
      <c r="A209" s="493"/>
      <c r="B209" s="35"/>
      <c r="C209" s="35"/>
      <c r="D209" s="35"/>
      <c r="E209" s="35"/>
      <c r="F209" s="35"/>
      <c r="G209" s="35"/>
      <c r="H209" s="35"/>
    </row>
    <row r="210" spans="1:8" ht="19.5">
      <c r="A210" s="493"/>
      <c r="B210" s="35"/>
      <c r="C210" s="35"/>
      <c r="D210" s="35"/>
      <c r="E210" s="35"/>
      <c r="F210" s="35"/>
      <c r="G210" s="35"/>
      <c r="H210" s="35"/>
    </row>
    <row r="211" spans="1:8" ht="19.5">
      <c r="A211" s="493"/>
      <c r="B211" s="35"/>
      <c r="C211" s="35"/>
      <c r="D211" s="35"/>
      <c r="E211" s="35"/>
      <c r="F211" s="35"/>
      <c r="G211" s="35"/>
      <c r="H211" s="35"/>
    </row>
    <row r="212" spans="1:8" ht="19.5">
      <c r="A212" s="493"/>
      <c r="B212" s="35"/>
      <c r="C212" s="35"/>
      <c r="D212" s="35"/>
      <c r="E212" s="35"/>
      <c r="F212" s="35"/>
      <c r="G212" s="35"/>
      <c r="H212" s="35"/>
    </row>
    <row r="213" spans="1:8" ht="19.5">
      <c r="A213" s="493"/>
      <c r="B213" s="35"/>
      <c r="C213" s="35"/>
      <c r="D213" s="35"/>
      <c r="E213" s="35"/>
      <c r="F213" s="35"/>
      <c r="G213" s="35"/>
      <c r="H213" s="35"/>
    </row>
    <row r="214" spans="1:8" ht="19.5">
      <c r="A214" s="494"/>
      <c r="B214" s="35"/>
      <c r="C214" s="35"/>
      <c r="D214" s="35"/>
      <c r="E214" s="35"/>
      <c r="F214" s="35"/>
      <c r="G214" s="35"/>
      <c r="H214" s="35"/>
    </row>
    <row r="215" spans="1:8" ht="19.5">
      <c r="A215" s="493"/>
      <c r="B215" s="35"/>
      <c r="C215" s="35"/>
      <c r="D215" s="35"/>
      <c r="E215" s="35"/>
      <c r="F215" s="35"/>
      <c r="G215" s="35"/>
      <c r="H215" s="35"/>
    </row>
    <row r="216" spans="1:8" ht="19.5">
      <c r="A216" s="493"/>
      <c r="B216" s="35"/>
      <c r="C216" s="35"/>
      <c r="D216" s="35"/>
      <c r="E216" s="35"/>
      <c r="F216" s="35"/>
      <c r="G216" s="35"/>
      <c r="H216" s="35"/>
    </row>
    <row r="217" spans="1:8" ht="19.5">
      <c r="A217" s="493"/>
      <c r="B217" s="35"/>
      <c r="C217" s="35"/>
      <c r="D217" s="35"/>
      <c r="E217" s="35"/>
      <c r="F217" s="35"/>
      <c r="G217" s="35"/>
      <c r="H217" s="35"/>
    </row>
    <row r="218" spans="1:8" ht="19.5">
      <c r="A218" s="493"/>
      <c r="B218" s="35"/>
      <c r="C218" s="35"/>
      <c r="D218" s="35"/>
      <c r="E218" s="35"/>
      <c r="F218" s="35"/>
      <c r="G218" s="35"/>
      <c r="H218" s="35"/>
    </row>
    <row r="219" spans="1:8" ht="19.5">
      <c r="A219" s="493"/>
      <c r="B219" s="35"/>
      <c r="C219" s="35"/>
      <c r="D219" s="35"/>
      <c r="E219" s="35"/>
      <c r="F219" s="35"/>
      <c r="G219" s="35"/>
      <c r="H219" s="35"/>
    </row>
    <row r="220" spans="1:8" ht="19.5">
      <c r="A220" s="494"/>
      <c r="B220" s="35"/>
      <c r="C220" s="35"/>
      <c r="D220" s="35"/>
      <c r="E220" s="35"/>
      <c r="F220" s="35"/>
      <c r="G220" s="35"/>
      <c r="H220" s="35"/>
    </row>
    <row r="221" spans="1:8" ht="19.5">
      <c r="A221" s="493"/>
      <c r="B221" s="35"/>
      <c r="C221" s="35"/>
      <c r="D221" s="35"/>
      <c r="E221" s="35"/>
      <c r="F221" s="35"/>
      <c r="G221" s="35"/>
      <c r="H221" s="35"/>
    </row>
    <row r="222" spans="1:8" ht="19.5">
      <c r="A222" s="493"/>
      <c r="B222" s="35"/>
      <c r="C222" s="35"/>
      <c r="D222" s="35"/>
      <c r="E222" s="35"/>
      <c r="F222" s="35"/>
      <c r="G222" s="35"/>
      <c r="H222" s="35"/>
    </row>
    <row r="223" spans="1:8" ht="19.5">
      <c r="A223" s="494"/>
      <c r="B223" s="35"/>
      <c r="C223" s="35"/>
      <c r="D223" s="35"/>
      <c r="E223" s="35"/>
      <c r="F223" s="35"/>
      <c r="G223" s="35"/>
      <c r="H223" s="35"/>
    </row>
    <row r="224" spans="1:8" ht="19.5">
      <c r="A224" s="493"/>
      <c r="B224" s="35"/>
      <c r="C224" s="35"/>
      <c r="D224" s="35"/>
      <c r="E224" s="35"/>
      <c r="F224" s="35"/>
      <c r="G224" s="35"/>
      <c r="H224" s="35"/>
    </row>
    <row r="225" spans="1:8" ht="19.5">
      <c r="A225" s="493"/>
      <c r="B225" s="35"/>
      <c r="C225" s="35"/>
      <c r="D225" s="35"/>
      <c r="E225" s="35"/>
      <c r="F225" s="35"/>
      <c r="G225" s="35"/>
      <c r="H225" s="35"/>
    </row>
    <row r="226" spans="1:8" ht="19.5">
      <c r="A226" s="493"/>
      <c r="B226" s="35"/>
      <c r="C226" s="35"/>
      <c r="D226" s="35"/>
      <c r="E226" s="35"/>
      <c r="F226" s="35"/>
      <c r="G226" s="35"/>
      <c r="H226" s="35"/>
    </row>
    <row r="227" spans="1:8" ht="19.5">
      <c r="A227" s="495"/>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7"/>
  <sheetViews>
    <sheetView showGridLines="0" zoomScale="50" workbookViewId="0">
      <selection activeCell="O40" sqref="O40"/>
    </sheetView>
  </sheetViews>
  <sheetFormatPr baseColWidth="10" defaultColWidth="9.140625" defaultRowHeight="18"/>
  <cols>
    <col min="1" max="1" width="132.28515625" style="496"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73" t="s">
        <v>1073</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3" t="s">
        <v>492</v>
      </c>
      <c r="B3" s="1073"/>
      <c r="C3" s="1073"/>
      <c r="D3" s="1073"/>
      <c r="E3" s="1073"/>
      <c r="F3" s="1073"/>
      <c r="G3" s="1073"/>
      <c r="H3" s="1073"/>
      <c r="I3" s="1073"/>
    </row>
    <row r="4" spans="1:9" ht="43.5" customHeight="1">
      <c r="A4" s="1074" t="s">
        <v>1330</v>
      </c>
      <c r="B4" s="1074"/>
      <c r="C4" s="1074"/>
      <c r="D4" s="1074"/>
      <c r="E4" s="1074"/>
      <c r="F4" s="1074"/>
      <c r="G4" s="1074"/>
      <c r="H4" s="1074"/>
      <c r="I4" s="1074"/>
    </row>
    <row r="5" spans="1:9" ht="19.5" customHeight="1" thickBot="1">
      <c r="A5" s="1073"/>
      <c r="B5" s="1073"/>
      <c r="C5" s="1073"/>
      <c r="D5" s="1073"/>
      <c r="E5" s="1073"/>
      <c r="F5" s="1073"/>
      <c r="G5" s="1073"/>
      <c r="H5" s="1073"/>
      <c r="I5" s="1073"/>
    </row>
    <row r="6" spans="1:9" s="28" customFormat="1" ht="39" customHeight="1" thickTop="1" thickBot="1">
      <c r="A6" s="484" t="s">
        <v>296</v>
      </c>
      <c r="B6" s="82" t="s">
        <v>424</v>
      </c>
      <c r="C6" s="82" t="s">
        <v>425</v>
      </c>
      <c r="D6" s="82" t="s">
        <v>1204</v>
      </c>
      <c r="E6" s="82" t="s">
        <v>1316</v>
      </c>
      <c r="F6" s="82" t="s">
        <v>1372</v>
      </c>
      <c r="G6" s="82" t="s">
        <v>1471</v>
      </c>
      <c r="H6" s="82" t="s">
        <v>1462</v>
      </c>
      <c r="I6" s="82" t="s">
        <v>1472</v>
      </c>
    </row>
    <row r="7" spans="1:9" ht="15" customHeight="1" thickTop="1" thickBot="1">
      <c r="A7" s="485"/>
      <c r="B7" s="686"/>
      <c r="C7" s="686"/>
      <c r="D7" s="686"/>
      <c r="E7" s="686"/>
      <c r="F7" s="686"/>
      <c r="G7" s="686"/>
      <c r="H7" s="686"/>
      <c r="I7" s="686"/>
    </row>
    <row r="8" spans="1:9" ht="24" customHeight="1" thickTop="1" thickBot="1">
      <c r="A8" s="29" t="s">
        <v>426</v>
      </c>
      <c r="B8" s="632">
        <v>856189.41594169103</v>
      </c>
      <c r="C8" s="632">
        <v>956905.36125655985</v>
      </c>
      <c r="D8" s="632">
        <v>1093229.5736690962</v>
      </c>
      <c r="E8" s="632">
        <v>1296048.3927638484</v>
      </c>
      <c r="F8" s="632">
        <v>1449886.990857143</v>
      </c>
      <c r="G8" s="632">
        <v>1461510.9190918368</v>
      </c>
      <c r="H8" s="632">
        <v>1639718.3914679298</v>
      </c>
      <c r="I8" s="632">
        <v>1645262.5896880466</v>
      </c>
    </row>
    <row r="9" spans="1:9" s="85" customFormat="1" ht="21" customHeight="1" thickTop="1">
      <c r="A9" s="83" t="s">
        <v>8</v>
      </c>
      <c r="B9" s="633">
        <v>192808.35054664724</v>
      </c>
      <c r="C9" s="633">
        <v>126052.09125655975</v>
      </c>
      <c r="D9" s="633">
        <v>154279.48916180758</v>
      </c>
      <c r="E9" s="633">
        <v>198146.51186005829</v>
      </c>
      <c r="F9" s="633">
        <v>210871.66423323617</v>
      </c>
      <c r="G9" s="633">
        <v>165993.16474344023</v>
      </c>
      <c r="H9" s="633">
        <v>188700.63612827988</v>
      </c>
      <c r="I9" s="633">
        <v>221964.5732594752</v>
      </c>
    </row>
    <row r="10" spans="1:9" s="85" customFormat="1" ht="21" customHeight="1">
      <c r="A10" s="83" t="s">
        <v>17</v>
      </c>
      <c r="B10" s="633">
        <v>178421.29573615163</v>
      </c>
      <c r="C10" s="633">
        <v>206219.67979883382</v>
      </c>
      <c r="D10" s="633">
        <v>197998.06554081629</v>
      </c>
      <c r="E10" s="633">
        <v>180002.51161370263</v>
      </c>
      <c r="F10" s="633">
        <v>194166.29490087464</v>
      </c>
      <c r="G10" s="633">
        <v>238090.60789212832</v>
      </c>
      <c r="H10" s="633">
        <v>237141.54360204082</v>
      </c>
      <c r="I10" s="633">
        <v>226130.08596938776</v>
      </c>
    </row>
    <row r="11" spans="1:9" s="85" customFormat="1" ht="21" customHeight="1">
      <c r="A11" s="83" t="s">
        <v>26</v>
      </c>
      <c r="B11" s="633">
        <v>460008.25088192424</v>
      </c>
      <c r="C11" s="633">
        <v>577233.32514723029</v>
      </c>
      <c r="D11" s="633">
        <v>700849.55426967924</v>
      </c>
      <c r="E11" s="633">
        <v>876766.36206268228</v>
      </c>
      <c r="F11" s="633">
        <v>996769.61950000003</v>
      </c>
      <c r="G11" s="633">
        <v>1004069.881771137</v>
      </c>
      <c r="H11" s="633">
        <v>1134756.8565568512</v>
      </c>
      <c r="I11" s="633">
        <v>1137297.196239067</v>
      </c>
    </row>
    <row r="12" spans="1:9" s="85" customFormat="1" ht="21" customHeight="1">
      <c r="A12" s="486" t="s">
        <v>427</v>
      </c>
      <c r="B12" s="633">
        <v>458420.13710787171</v>
      </c>
      <c r="C12" s="633">
        <v>575024.10295189498</v>
      </c>
      <c r="D12" s="633">
        <v>698214.49865160347</v>
      </c>
      <c r="E12" s="633">
        <v>870991.39609912538</v>
      </c>
      <c r="F12" s="633">
        <v>989061.67088629736</v>
      </c>
      <c r="G12" s="633">
        <v>994527.70916763856</v>
      </c>
      <c r="H12" s="633">
        <v>1126960.5394504373</v>
      </c>
      <c r="I12" s="633">
        <v>1127574.0348629737</v>
      </c>
    </row>
    <row r="13" spans="1:9" s="85" customFormat="1" ht="21" customHeight="1">
      <c r="A13" s="486" t="s">
        <v>428</v>
      </c>
      <c r="B13" s="633">
        <v>446266.58977988339</v>
      </c>
      <c r="C13" s="633">
        <v>562155.65024198242</v>
      </c>
      <c r="D13" s="633">
        <v>684491.20332361525</v>
      </c>
      <c r="E13" s="633">
        <v>852402.96176822146</v>
      </c>
      <c r="F13" s="633">
        <v>969756.66695772589</v>
      </c>
      <c r="G13" s="633">
        <v>974635.69999708445</v>
      </c>
      <c r="H13" s="633">
        <v>1109836.436084548</v>
      </c>
      <c r="I13" s="633">
        <v>1104860.5332988338</v>
      </c>
    </row>
    <row r="14" spans="1:9" s="85" customFormat="1" ht="21" customHeight="1">
      <c r="A14" s="486" t="s">
        <v>429</v>
      </c>
      <c r="B14" s="633">
        <v>12153.547327988337</v>
      </c>
      <c r="C14" s="633">
        <v>12868.452709912537</v>
      </c>
      <c r="D14" s="633">
        <v>13723.295327988339</v>
      </c>
      <c r="E14" s="633">
        <v>18588.43433090379</v>
      </c>
      <c r="F14" s="633">
        <v>19305.00392857143</v>
      </c>
      <c r="G14" s="633">
        <v>19892.009170553938</v>
      </c>
      <c r="H14" s="633">
        <v>17124.103365889212</v>
      </c>
      <c r="I14" s="633">
        <v>22713.50156413994</v>
      </c>
    </row>
    <row r="15" spans="1:9" s="85" customFormat="1" ht="21" customHeight="1">
      <c r="A15" s="486" t="s">
        <v>430</v>
      </c>
      <c r="B15" s="633">
        <v>1211.8293877551018</v>
      </c>
      <c r="C15" s="633">
        <v>2060.0022565597669</v>
      </c>
      <c r="D15" s="633">
        <v>1370.7986239067056</v>
      </c>
      <c r="E15" s="633">
        <v>2322.7241661807579</v>
      </c>
      <c r="F15" s="633">
        <v>2190.7134927113702</v>
      </c>
      <c r="G15" s="633">
        <v>3553.9644985422738</v>
      </c>
      <c r="H15" s="633">
        <v>2640.7453804664719</v>
      </c>
      <c r="I15" s="633">
        <v>5285.2114052478137</v>
      </c>
    </row>
    <row r="16" spans="1:9" s="85" customFormat="1" ht="21" customHeight="1">
      <c r="A16" s="486" t="s">
        <v>431</v>
      </c>
      <c r="B16" s="633">
        <v>1200.3652973760934</v>
      </c>
      <c r="C16" s="633">
        <v>2058.5520160349856</v>
      </c>
      <c r="D16" s="633">
        <v>1370.7986239067056</v>
      </c>
      <c r="E16" s="633">
        <v>2289.4510087463559</v>
      </c>
      <c r="F16" s="633">
        <v>1993.5579241982505</v>
      </c>
      <c r="G16" s="633">
        <v>3029.1795437317787</v>
      </c>
      <c r="H16" s="633">
        <v>2621.8908906705537</v>
      </c>
      <c r="I16" s="633">
        <v>5240.2574868804668</v>
      </c>
    </row>
    <row r="17" spans="1:9" s="85" customFormat="1" ht="21" customHeight="1">
      <c r="A17" s="486" t="s">
        <v>432</v>
      </c>
      <c r="B17" s="633">
        <v>11.464090379008747</v>
      </c>
      <c r="C17" s="633">
        <v>1.450240524781341</v>
      </c>
      <c r="D17" s="633">
        <v>0</v>
      </c>
      <c r="E17" s="633">
        <v>33.273157434402329</v>
      </c>
      <c r="F17" s="633">
        <v>197.15556851311953</v>
      </c>
      <c r="G17" s="633">
        <v>524.78495481049561</v>
      </c>
      <c r="H17" s="633">
        <v>18.854489795918369</v>
      </c>
      <c r="I17" s="633">
        <v>44.953918367346937</v>
      </c>
    </row>
    <row r="18" spans="1:9" s="85" customFormat="1" ht="21" customHeight="1">
      <c r="A18" s="486" t="s">
        <v>433</v>
      </c>
      <c r="B18" s="633">
        <v>4535.7319650145773</v>
      </c>
      <c r="C18" s="633">
        <v>5495.6917405247823</v>
      </c>
      <c r="D18" s="633">
        <v>7337.7449198250733</v>
      </c>
      <c r="E18" s="633">
        <v>8766.5971355685142</v>
      </c>
      <c r="F18" s="633">
        <v>12633.962533527696</v>
      </c>
      <c r="G18" s="633">
        <v>12993.870934402332</v>
      </c>
      <c r="H18" s="633">
        <v>14055.128157434403</v>
      </c>
      <c r="I18" s="633">
        <v>13757.188587463555</v>
      </c>
    </row>
    <row r="19" spans="1:9" s="85" customFormat="1" ht="21" customHeight="1">
      <c r="A19" s="486" t="s">
        <v>434</v>
      </c>
      <c r="B19" s="633">
        <v>2446.4669373177844</v>
      </c>
      <c r="C19" s="633">
        <v>2856.0666851311953</v>
      </c>
      <c r="D19" s="633">
        <v>4845.054489795918</v>
      </c>
      <c r="E19" s="633">
        <v>6117.5353658892127</v>
      </c>
      <c r="F19" s="633">
        <v>10089.874466472304</v>
      </c>
      <c r="G19" s="633">
        <v>10415.487151603498</v>
      </c>
      <c r="H19" s="633">
        <v>11315.098702623905</v>
      </c>
      <c r="I19" s="633">
        <v>11723.252039358598</v>
      </c>
    </row>
    <row r="20" spans="1:9" s="85" customFormat="1" ht="21" customHeight="1">
      <c r="A20" s="486" t="s">
        <v>435</v>
      </c>
      <c r="B20" s="633">
        <v>2089.2650276967929</v>
      </c>
      <c r="C20" s="633">
        <v>2639.6250553935861</v>
      </c>
      <c r="D20" s="633">
        <v>2492.6904300291549</v>
      </c>
      <c r="E20" s="633">
        <v>2649.0617696793001</v>
      </c>
      <c r="F20" s="633">
        <v>2544.0880670553934</v>
      </c>
      <c r="G20" s="633">
        <v>2578.3837827988336</v>
      </c>
      <c r="H20" s="633">
        <v>2740.0294548104953</v>
      </c>
      <c r="I20" s="633">
        <v>2033.9365481049563</v>
      </c>
    </row>
    <row r="21" spans="1:9" s="85" customFormat="1" ht="21" customHeight="1">
      <c r="A21" s="486" t="s">
        <v>39</v>
      </c>
      <c r="B21" s="633">
        <v>4458.9850043731776</v>
      </c>
      <c r="C21" s="633">
        <v>5198.873208454811</v>
      </c>
      <c r="D21" s="633">
        <v>6369.0560772594745</v>
      </c>
      <c r="E21" s="633">
        <v>6791.813545189505</v>
      </c>
      <c r="F21" s="633">
        <v>8385.7909067055389</v>
      </c>
      <c r="G21" s="633">
        <v>8764.0639810495632</v>
      </c>
      <c r="H21" s="633">
        <v>9992.0640466472305</v>
      </c>
      <c r="I21" s="633">
        <v>10133.061744897957</v>
      </c>
    </row>
    <row r="22" spans="1:9" s="85" customFormat="1" ht="21" customHeight="1">
      <c r="A22" s="486" t="s">
        <v>436</v>
      </c>
      <c r="B22" s="633">
        <v>-8618.4325830903799</v>
      </c>
      <c r="C22" s="633">
        <v>-10545.345010204081</v>
      </c>
      <c r="D22" s="633">
        <v>-12442.544002915451</v>
      </c>
      <c r="E22" s="633">
        <v>-12106.168883381924</v>
      </c>
      <c r="F22" s="633">
        <v>-15502.518319241983</v>
      </c>
      <c r="G22" s="633">
        <v>-15769.726810495627</v>
      </c>
      <c r="H22" s="633">
        <v>-18891.620478134111</v>
      </c>
      <c r="I22" s="633">
        <v>-19452.300361516038</v>
      </c>
    </row>
    <row r="23" spans="1:9" s="85" customFormat="1" ht="21" customHeight="1">
      <c r="A23" s="83" t="s">
        <v>57</v>
      </c>
      <c r="B23" s="633">
        <v>5310.9080889212837</v>
      </c>
      <c r="C23" s="633">
        <v>6448.2373950437322</v>
      </c>
      <c r="D23" s="633">
        <v>9091.0659635568518</v>
      </c>
      <c r="E23" s="633">
        <v>9640.5952361516029</v>
      </c>
      <c r="F23" s="633">
        <v>8271.4423002915446</v>
      </c>
      <c r="G23" s="633">
        <v>10875.07245335277</v>
      </c>
      <c r="H23" s="633">
        <v>10904.476403790088</v>
      </c>
      <c r="I23" s="633">
        <v>8484.1068279883384</v>
      </c>
    </row>
    <row r="24" spans="1:9" s="85" customFormat="1" ht="21" customHeight="1">
      <c r="A24" s="83" t="s">
        <v>63</v>
      </c>
      <c r="B24" s="633">
        <v>54.826564139941688</v>
      </c>
      <c r="C24" s="633">
        <v>98.711189504373181</v>
      </c>
      <c r="D24" s="633">
        <v>2538.3869985422739</v>
      </c>
      <c r="E24" s="633">
        <v>421.30908600583092</v>
      </c>
      <c r="F24" s="633">
        <v>1096.8931209912535</v>
      </c>
      <c r="G24" s="633">
        <v>1030.5361895043732</v>
      </c>
      <c r="H24" s="633">
        <v>1571.1453032069969</v>
      </c>
      <c r="I24" s="633">
        <v>1508.3632317784256</v>
      </c>
    </row>
    <row r="25" spans="1:9" s="85" customFormat="1" ht="21" customHeight="1">
      <c r="A25" s="83" t="s">
        <v>437</v>
      </c>
      <c r="B25" s="633">
        <v>580.19576676384838</v>
      </c>
      <c r="C25" s="633">
        <v>19881.825374635569</v>
      </c>
      <c r="D25" s="633">
        <v>1550.2016574344023</v>
      </c>
      <c r="E25" s="633">
        <v>1796.6727609329448</v>
      </c>
      <c r="F25" s="633">
        <v>4968.3749518950444</v>
      </c>
      <c r="G25" s="633">
        <v>4976.5527317784263</v>
      </c>
      <c r="H25" s="633">
        <v>29744.28495626822</v>
      </c>
      <c r="I25" s="633">
        <v>9929.5017725947509</v>
      </c>
    </row>
    <row r="26" spans="1:9" s="85" customFormat="1" ht="21" customHeight="1">
      <c r="A26" s="83" t="s">
        <v>74</v>
      </c>
      <c r="B26" s="633">
        <v>15894.90746355685</v>
      </c>
      <c r="C26" s="633">
        <v>17595.013096209914</v>
      </c>
      <c r="D26" s="633">
        <v>23372.290384839649</v>
      </c>
      <c r="E26" s="633">
        <v>25683.829205539358</v>
      </c>
      <c r="F26" s="633">
        <v>28040.662772594751</v>
      </c>
      <c r="G26" s="633">
        <v>27955.506416909622</v>
      </c>
      <c r="H26" s="633">
        <v>32418.083790087465</v>
      </c>
      <c r="I26" s="633">
        <v>34831.122607871723</v>
      </c>
    </row>
    <row r="27" spans="1:9" s="86" customFormat="1" ht="24" customHeight="1">
      <c r="A27" s="487" t="s">
        <v>438</v>
      </c>
      <c r="B27" s="634">
        <v>3110.6808935860058</v>
      </c>
      <c r="C27" s="634">
        <v>3376.4779985422742</v>
      </c>
      <c r="D27" s="634">
        <v>3550.5196924198249</v>
      </c>
      <c r="E27" s="634">
        <v>3590.6009387755103</v>
      </c>
      <c r="F27" s="634">
        <v>5702.0390772594756</v>
      </c>
      <c r="G27" s="634">
        <v>8519.5968935860055</v>
      </c>
      <c r="H27" s="634">
        <v>4481.3647274052473</v>
      </c>
      <c r="I27" s="634">
        <v>5117.6397798833814</v>
      </c>
    </row>
    <row r="28" spans="1:9" s="86" customFormat="1" ht="43.5" customHeight="1" thickBot="1">
      <c r="A28" s="487" t="s">
        <v>1454</v>
      </c>
      <c r="B28" s="634">
        <v>0</v>
      </c>
      <c r="C28" s="634">
        <v>0</v>
      </c>
      <c r="D28" s="634">
        <v>0</v>
      </c>
      <c r="E28" s="634">
        <v>0</v>
      </c>
      <c r="F28" s="634">
        <v>0</v>
      </c>
      <c r="G28" s="634">
        <v>0</v>
      </c>
      <c r="H28" s="634">
        <v>0</v>
      </c>
      <c r="I28" s="634">
        <v>0</v>
      </c>
    </row>
    <row r="29" spans="1:9" ht="24" customHeight="1" thickTop="1" thickBot="1">
      <c r="A29" s="29" t="s">
        <v>439</v>
      </c>
      <c r="B29" s="632">
        <v>804203.06872594752</v>
      </c>
      <c r="C29" s="632">
        <v>900177.92344752187</v>
      </c>
      <c r="D29" s="632">
        <v>1028122.2351836734</v>
      </c>
      <c r="E29" s="632">
        <v>1216641.436415452</v>
      </c>
      <c r="F29" s="632">
        <v>1359102.6037346942</v>
      </c>
      <c r="G29" s="632">
        <v>1373685.7090131196</v>
      </c>
      <c r="H29" s="632">
        <v>1538633.2371166183</v>
      </c>
      <c r="I29" s="632">
        <v>1547136.9601836735</v>
      </c>
    </row>
    <row r="30" spans="1:9" s="85" customFormat="1" ht="21" customHeight="1" thickTop="1">
      <c r="A30" s="83" t="s">
        <v>440</v>
      </c>
      <c r="B30" s="633">
        <v>727523.92750874639</v>
      </c>
      <c r="C30" s="633">
        <v>796250.36839650141</v>
      </c>
      <c r="D30" s="633">
        <v>912574.84045189514</v>
      </c>
      <c r="E30" s="633">
        <v>1037562.1721311953</v>
      </c>
      <c r="F30" s="633">
        <v>1104506.4870626822</v>
      </c>
      <c r="G30" s="633">
        <v>1115882.3183046647</v>
      </c>
      <c r="H30" s="633">
        <v>1267492.8736472302</v>
      </c>
      <c r="I30" s="633">
        <v>1273032.9476559767</v>
      </c>
    </row>
    <row r="31" spans="1:9" s="85" customFormat="1" ht="21" customHeight="1">
      <c r="A31" s="486" t="s">
        <v>441</v>
      </c>
      <c r="B31" s="633">
        <v>245474.66877405246</v>
      </c>
      <c r="C31" s="633">
        <v>270358.64662973763</v>
      </c>
      <c r="D31" s="633">
        <v>295756.80469387758</v>
      </c>
      <c r="E31" s="633">
        <v>302332.8814591837</v>
      </c>
      <c r="F31" s="633">
        <v>284304.00895335281</v>
      </c>
      <c r="G31" s="633">
        <v>302593.52823906706</v>
      </c>
      <c r="H31" s="633">
        <v>319217.60823469388</v>
      </c>
      <c r="I31" s="633">
        <v>296469.50913702621</v>
      </c>
    </row>
    <row r="32" spans="1:9" s="85" customFormat="1" ht="21" customHeight="1">
      <c r="A32" s="486" t="s">
        <v>442</v>
      </c>
      <c r="B32" s="633">
        <v>175474.80722157436</v>
      </c>
      <c r="C32" s="633">
        <v>212779.49969970845</v>
      </c>
      <c r="D32" s="633">
        <v>258811.65194606411</v>
      </c>
      <c r="E32" s="633">
        <v>259993.74688338191</v>
      </c>
      <c r="F32" s="633">
        <v>278258.04561661807</v>
      </c>
      <c r="G32" s="633">
        <v>274521.5770568513</v>
      </c>
      <c r="H32" s="633">
        <v>305858.7590991254</v>
      </c>
      <c r="I32" s="633">
        <v>297370.28625801747</v>
      </c>
    </row>
    <row r="33" spans="1:9" s="85" customFormat="1" ht="21" customHeight="1">
      <c r="A33" s="486" t="s">
        <v>443</v>
      </c>
      <c r="B33" s="633">
        <v>265641.06168658892</v>
      </c>
      <c r="C33" s="633">
        <v>269483.26207142859</v>
      </c>
      <c r="D33" s="633">
        <v>223689.56688338192</v>
      </c>
      <c r="E33" s="633">
        <v>192238.33451020409</v>
      </c>
      <c r="F33" s="633">
        <v>1790.3699358600581</v>
      </c>
      <c r="G33" s="633">
        <v>1781.556887755102</v>
      </c>
      <c r="H33" s="633">
        <v>692.02509620991248</v>
      </c>
      <c r="I33" s="633">
        <v>577.82444752186586</v>
      </c>
    </row>
    <row r="34" spans="1:9" s="85" customFormat="1" ht="21" customHeight="1">
      <c r="A34" s="486" t="s">
        <v>444</v>
      </c>
      <c r="B34" s="633">
        <v>28614.222862973758</v>
      </c>
      <c r="C34" s="633">
        <v>28726.895699708457</v>
      </c>
      <c r="D34" s="633">
        <v>21196.907551020409</v>
      </c>
      <c r="E34" s="633">
        <v>18873.015106413994</v>
      </c>
      <c r="F34" s="633">
        <v>33335.385043731781</v>
      </c>
      <c r="G34" s="633">
        <v>32122.455169096211</v>
      </c>
      <c r="H34" s="633">
        <v>43688.901285714281</v>
      </c>
      <c r="I34" s="633">
        <v>44365.890088921282</v>
      </c>
    </row>
    <row r="35" spans="1:9" s="85" customFormat="1" ht="21" customHeight="1">
      <c r="A35" s="486" t="s">
        <v>445</v>
      </c>
      <c r="B35" s="633">
        <v>0</v>
      </c>
      <c r="C35" s="633">
        <v>0</v>
      </c>
      <c r="D35" s="633">
        <v>93127.394005830894</v>
      </c>
      <c r="E35" s="633">
        <v>236956.1112317784</v>
      </c>
      <c r="F35" s="633">
        <v>468246.28350145777</v>
      </c>
      <c r="G35" s="633">
        <v>465442.21398104954</v>
      </c>
      <c r="H35" s="633">
        <v>546862.8834373178</v>
      </c>
      <c r="I35" s="633">
        <v>581968.2411836735</v>
      </c>
    </row>
    <row r="36" spans="1:9" s="85" customFormat="1" ht="21" customHeight="1">
      <c r="A36" s="486" t="s">
        <v>446</v>
      </c>
      <c r="B36" s="633">
        <v>12319.166963556852</v>
      </c>
      <c r="C36" s="633">
        <v>14902.064295918366</v>
      </c>
      <c r="D36" s="633">
        <v>19992.515371720114</v>
      </c>
      <c r="E36" s="633">
        <v>27168.082940233238</v>
      </c>
      <c r="F36" s="633">
        <v>38572.394011661803</v>
      </c>
      <c r="G36" s="633">
        <v>39420.986970845479</v>
      </c>
      <c r="H36" s="633">
        <v>51172.696494169097</v>
      </c>
      <c r="I36" s="633">
        <v>52281.196540816323</v>
      </c>
    </row>
    <row r="37" spans="1:9" s="85" customFormat="1" ht="21" customHeight="1">
      <c r="A37" s="83" t="s">
        <v>447</v>
      </c>
      <c r="B37" s="633">
        <v>12.526250728862975</v>
      </c>
      <c r="C37" s="633">
        <v>12.676530612244898</v>
      </c>
      <c r="D37" s="633">
        <v>1.0204081632653063E-5</v>
      </c>
      <c r="E37" s="633">
        <v>0</v>
      </c>
      <c r="F37" s="633">
        <v>0</v>
      </c>
      <c r="G37" s="633">
        <v>0</v>
      </c>
      <c r="H37" s="633">
        <v>0</v>
      </c>
      <c r="I37" s="633">
        <v>0</v>
      </c>
    </row>
    <row r="38" spans="1:9" s="85" customFormat="1" ht="21" customHeight="1">
      <c r="A38" s="83" t="s">
        <v>448</v>
      </c>
      <c r="B38" s="633">
        <v>29737.316978134113</v>
      </c>
      <c r="C38" s="633">
        <v>39040.164402332368</v>
      </c>
      <c r="D38" s="633">
        <v>52920.423981049564</v>
      </c>
      <c r="E38" s="633">
        <v>93275.046090379008</v>
      </c>
      <c r="F38" s="633">
        <v>148360.40854518951</v>
      </c>
      <c r="G38" s="633">
        <v>151442.28660349856</v>
      </c>
      <c r="H38" s="633">
        <v>163783.7904387755</v>
      </c>
      <c r="I38" s="633">
        <v>165831.79375364434</v>
      </c>
    </row>
    <row r="39" spans="1:9" s="85" customFormat="1" ht="21" customHeight="1">
      <c r="A39" s="83" t="s">
        <v>449</v>
      </c>
      <c r="B39" s="633">
        <v>16312.776008746358</v>
      </c>
      <c r="C39" s="633">
        <v>21348.415937317786</v>
      </c>
      <c r="D39" s="633">
        <v>16891.213644314867</v>
      </c>
      <c r="E39" s="633">
        <v>18952.140963556853</v>
      </c>
      <c r="F39" s="633">
        <v>33786.473536443147</v>
      </c>
      <c r="G39" s="633">
        <v>36764.839123906699</v>
      </c>
      <c r="H39" s="633">
        <v>33627.210147230326</v>
      </c>
      <c r="I39" s="633">
        <v>31376.011827988335</v>
      </c>
    </row>
    <row r="40" spans="1:9" s="85" customFormat="1" ht="21" customHeight="1">
      <c r="A40" s="83" t="s">
        <v>127</v>
      </c>
      <c r="B40" s="633">
        <v>8272.8751778425649</v>
      </c>
      <c r="C40" s="633">
        <v>10116.332403790087</v>
      </c>
      <c r="D40" s="633">
        <v>11345.491985422739</v>
      </c>
      <c r="E40" s="633">
        <v>13243.814206997084</v>
      </c>
      <c r="F40" s="633">
        <v>13854.815526239068</v>
      </c>
      <c r="G40" s="633">
        <v>13572.643293002915</v>
      </c>
      <c r="H40" s="633">
        <v>14706.124731778424</v>
      </c>
      <c r="I40" s="633">
        <v>14818.868157434403</v>
      </c>
    </row>
    <row r="41" spans="1:9" s="85" customFormat="1" ht="21" customHeight="1">
      <c r="A41" s="83" t="s">
        <v>133</v>
      </c>
      <c r="B41" s="633">
        <v>0</v>
      </c>
      <c r="C41" s="633">
        <v>0</v>
      </c>
      <c r="D41" s="633">
        <v>0</v>
      </c>
      <c r="E41" s="633">
        <v>0</v>
      </c>
      <c r="F41" s="633">
        <v>0</v>
      </c>
      <c r="G41" s="633">
        <v>0</v>
      </c>
      <c r="H41" s="633">
        <v>0</v>
      </c>
      <c r="I41" s="633">
        <v>0</v>
      </c>
    </row>
    <row r="42" spans="1:9" s="85" customFormat="1" ht="21" customHeight="1">
      <c r="A42" s="83" t="s">
        <v>450</v>
      </c>
      <c r="B42" s="633">
        <v>5994.8060218658893</v>
      </c>
      <c r="C42" s="633">
        <v>14645.677940233236</v>
      </c>
      <c r="D42" s="633">
        <v>18062.350884839649</v>
      </c>
      <c r="E42" s="633">
        <v>21594.015919825077</v>
      </c>
      <c r="F42" s="633">
        <v>31003.832014577263</v>
      </c>
      <c r="G42" s="633">
        <v>31164.115026239069</v>
      </c>
      <c r="H42" s="633">
        <v>31027.111677842571</v>
      </c>
      <c r="I42" s="633">
        <v>31186.592969387759</v>
      </c>
    </row>
    <row r="43" spans="1:9" s="86" customFormat="1" ht="43.5" customHeight="1" thickBot="1">
      <c r="A43" s="487" t="s">
        <v>109</v>
      </c>
      <c r="B43" s="634">
        <v>16348.840779883381</v>
      </c>
      <c r="C43" s="634">
        <v>18764.287836734693</v>
      </c>
      <c r="D43" s="634">
        <v>16327.914225947523</v>
      </c>
      <c r="E43" s="634">
        <v>32014.247103498539</v>
      </c>
      <c r="F43" s="634">
        <v>27590.58704956268</v>
      </c>
      <c r="G43" s="634">
        <v>24859.50666180758</v>
      </c>
      <c r="H43" s="634">
        <v>27996.126473760934</v>
      </c>
      <c r="I43" s="634">
        <v>30890.745819241984</v>
      </c>
    </row>
    <row r="44" spans="1:9" ht="24" customHeight="1" thickTop="1" thickBot="1">
      <c r="A44" s="29" t="s">
        <v>451</v>
      </c>
      <c r="B44" s="632">
        <v>51986.347227405255</v>
      </c>
      <c r="C44" s="632">
        <v>56727.437803207002</v>
      </c>
      <c r="D44" s="632">
        <v>65107.338432944598</v>
      </c>
      <c r="E44" s="632">
        <v>79406.956379008741</v>
      </c>
      <c r="F44" s="632">
        <v>90784.387086005838</v>
      </c>
      <c r="G44" s="632">
        <v>87825.210096209907</v>
      </c>
      <c r="H44" s="632">
        <v>101085.15429446065</v>
      </c>
      <c r="I44" s="632">
        <v>98125.629597667634</v>
      </c>
    </row>
    <row r="45" spans="1:9" s="85" customFormat="1" ht="21" customHeight="1" thickTop="1">
      <c r="A45" s="83" t="s">
        <v>148</v>
      </c>
      <c r="B45" s="633">
        <v>36663.84839650146</v>
      </c>
      <c r="C45" s="633">
        <v>40723.979591836738</v>
      </c>
      <c r="D45" s="633">
        <v>44803.717201166182</v>
      </c>
      <c r="E45" s="633">
        <v>57374.344023323618</v>
      </c>
      <c r="F45" s="633">
        <v>64849.416909620988</v>
      </c>
      <c r="G45" s="633">
        <v>64849.416909620988</v>
      </c>
      <c r="H45" s="633">
        <v>71350.874635568514</v>
      </c>
      <c r="I45" s="633">
        <v>71350.874635568514</v>
      </c>
    </row>
    <row r="46" spans="1:9" s="85" customFormat="1" ht="21" customHeight="1">
      <c r="A46" s="83" t="s">
        <v>152</v>
      </c>
      <c r="B46" s="633">
        <v>1661.4865962099127</v>
      </c>
      <c r="C46" s="633">
        <v>1661.4653279883382</v>
      </c>
      <c r="D46" s="633">
        <v>3487.9246720116621</v>
      </c>
      <c r="E46" s="633">
        <v>2390.6014650145771</v>
      </c>
      <c r="F46" s="633">
        <v>7.6683673469387745E-2</v>
      </c>
      <c r="G46" s="633">
        <v>6501.534409620991</v>
      </c>
      <c r="H46" s="633">
        <v>7.6683673469387745E-2</v>
      </c>
      <c r="I46" s="633">
        <v>7.6683673469387745E-2</v>
      </c>
    </row>
    <row r="47" spans="1:9" s="85" customFormat="1" ht="21" customHeight="1">
      <c r="A47" s="83" t="s">
        <v>156</v>
      </c>
      <c r="B47" s="633">
        <v>0</v>
      </c>
      <c r="C47" s="633">
        <v>0</v>
      </c>
      <c r="D47" s="633">
        <v>0</v>
      </c>
      <c r="E47" s="633">
        <v>0</v>
      </c>
      <c r="F47" s="633">
        <v>0</v>
      </c>
      <c r="G47" s="633">
        <v>0</v>
      </c>
      <c r="H47" s="633">
        <v>0</v>
      </c>
      <c r="I47" s="633">
        <v>0</v>
      </c>
    </row>
    <row r="48" spans="1:9" s="85" customFormat="1" ht="21" customHeight="1">
      <c r="A48" s="83" t="s">
        <v>452</v>
      </c>
      <c r="B48" s="633">
        <v>4628.7362040816324</v>
      </c>
      <c r="C48" s="633">
        <v>5531.0246982507288</v>
      </c>
      <c r="D48" s="633">
        <v>6412.1573892128281</v>
      </c>
      <c r="E48" s="633">
        <v>7400.5865816326532</v>
      </c>
      <c r="F48" s="633">
        <v>8470.7584635568528</v>
      </c>
      <c r="G48" s="633">
        <v>9923.1730655976698</v>
      </c>
      <c r="H48" s="633">
        <v>9923.1730655976698</v>
      </c>
      <c r="I48" s="633">
        <v>11437.877661807581</v>
      </c>
    </row>
    <row r="49" spans="1:9" s="85" customFormat="1" ht="21" customHeight="1">
      <c r="A49" s="83" t="s">
        <v>164</v>
      </c>
      <c r="B49" s="633">
        <v>9032.2760306122436</v>
      </c>
      <c r="C49" s="633">
        <v>8810.9681851311962</v>
      </c>
      <c r="D49" s="633">
        <v>10403.539170553935</v>
      </c>
      <c r="E49" s="633">
        <v>12241.424309037902</v>
      </c>
      <c r="F49" s="633">
        <v>17464.13502915452</v>
      </c>
      <c r="G49" s="633">
        <v>6551.0857113702623</v>
      </c>
      <c r="H49" s="633">
        <v>19811.029909620993</v>
      </c>
      <c r="I49" s="633">
        <v>15336.800616618077</v>
      </c>
    </row>
    <row r="50" spans="1:9" s="85" customFormat="1" ht="21" customHeight="1">
      <c r="A50" s="486" t="s">
        <v>453</v>
      </c>
      <c r="B50" s="633">
        <v>9.9438046647230323</v>
      </c>
      <c r="C50" s="633">
        <v>9.9650728862973761</v>
      </c>
      <c r="D50" s="633">
        <v>520.16915451895045</v>
      </c>
      <c r="E50" s="633">
        <v>1540.6401822157436</v>
      </c>
      <c r="F50" s="633">
        <v>2943.7014067055393</v>
      </c>
      <c r="G50" s="633">
        <v>5549.6213017492719</v>
      </c>
      <c r="H50" s="633">
        <v>4678.3952842565595</v>
      </c>
      <c r="I50" s="633">
        <v>14235.100823615161</v>
      </c>
    </row>
    <row r="51" spans="1:9" s="86" customFormat="1" ht="40.5" customHeight="1" thickBot="1">
      <c r="A51" s="488" t="s">
        <v>454</v>
      </c>
      <c r="B51" s="634">
        <v>9022.3322259475226</v>
      </c>
      <c r="C51" s="634">
        <v>8801.0031122448981</v>
      </c>
      <c r="D51" s="634">
        <v>9883.3700160349872</v>
      </c>
      <c r="E51" s="634">
        <v>10700.784126822156</v>
      </c>
      <c r="F51" s="634">
        <v>14520.43362244898</v>
      </c>
      <c r="G51" s="634">
        <v>1001.4644096209912</v>
      </c>
      <c r="H51" s="634">
        <v>15132.634625364431</v>
      </c>
      <c r="I51" s="634">
        <v>1101.6997930029154</v>
      </c>
    </row>
    <row r="52" spans="1:9" ht="24" customHeight="1" thickTop="1" thickBot="1">
      <c r="A52" s="29" t="s">
        <v>455</v>
      </c>
      <c r="B52" s="632">
        <v>856189.4159533527</v>
      </c>
      <c r="C52" s="632">
        <v>956905.36125072895</v>
      </c>
      <c r="D52" s="632">
        <v>1093229.5736166181</v>
      </c>
      <c r="E52" s="632">
        <v>1296048.3927944608</v>
      </c>
      <c r="F52" s="632">
        <v>1449886.9908206998</v>
      </c>
      <c r="G52" s="632">
        <v>1461510.9191093296</v>
      </c>
      <c r="H52" s="632">
        <v>1639718.3914110786</v>
      </c>
      <c r="I52" s="632">
        <v>1645262.5897813409</v>
      </c>
    </row>
    <row r="53" spans="1:9" s="85" customFormat="1" ht="24" customHeight="1" thickTop="1">
      <c r="A53" s="83" t="s">
        <v>456</v>
      </c>
      <c r="B53" s="633">
        <v>81646.02490233237</v>
      </c>
      <c r="C53" s="633">
        <v>96055.473711370272</v>
      </c>
      <c r="D53" s="633">
        <v>103707.42786151604</v>
      </c>
      <c r="E53" s="633">
        <v>84069.138932944625</v>
      </c>
      <c r="F53" s="633">
        <v>70151.178416909621</v>
      </c>
      <c r="G53" s="633">
        <v>71867.468014577258</v>
      </c>
      <c r="H53" s="633">
        <v>65275.250258017491</v>
      </c>
      <c r="I53" s="633">
        <v>66551.352660349861</v>
      </c>
    </row>
    <row r="54" spans="1:9" s="86" customFormat="1" ht="21" customHeight="1">
      <c r="A54" s="488" t="s">
        <v>457</v>
      </c>
      <c r="B54" s="634">
        <v>8608.73660058309</v>
      </c>
      <c r="C54" s="634">
        <v>13826.213533527696</v>
      </c>
      <c r="D54" s="634">
        <v>12819.993438775509</v>
      </c>
      <c r="E54" s="634">
        <v>6754.6991749271137</v>
      </c>
      <c r="F54" s="634">
        <v>7484.4451486880471</v>
      </c>
      <c r="G54" s="634">
        <v>7742.6493615160352</v>
      </c>
      <c r="H54" s="634">
        <v>5450.12633819242</v>
      </c>
      <c r="I54" s="634">
        <v>7845.1238790087473</v>
      </c>
    </row>
    <row r="55" spans="1:9" s="86" customFormat="1" ht="21" customHeight="1">
      <c r="A55" s="488" t="s">
        <v>458</v>
      </c>
      <c r="B55" s="634">
        <v>60308.234932944601</v>
      </c>
      <c r="C55" s="634">
        <v>69310.753833819239</v>
      </c>
      <c r="D55" s="634">
        <v>76782.226658892119</v>
      </c>
      <c r="E55" s="634">
        <v>62777.560377551024</v>
      </c>
      <c r="F55" s="634">
        <v>46244.343829446065</v>
      </c>
      <c r="G55" s="634">
        <v>47186.981510204088</v>
      </c>
      <c r="H55" s="634">
        <v>42838.60098104956</v>
      </c>
      <c r="I55" s="634">
        <v>41927.875180758012</v>
      </c>
    </row>
    <row r="56" spans="1:9" s="86" customFormat="1" ht="21" customHeight="1">
      <c r="A56" s="488" t="s">
        <v>459</v>
      </c>
      <c r="B56" s="634">
        <v>0</v>
      </c>
      <c r="C56" s="634">
        <v>0</v>
      </c>
      <c r="D56" s="634">
        <v>0</v>
      </c>
      <c r="E56" s="634">
        <v>0</v>
      </c>
      <c r="F56" s="634">
        <v>0</v>
      </c>
      <c r="G56" s="634">
        <v>0</v>
      </c>
      <c r="H56" s="634">
        <v>0</v>
      </c>
      <c r="I56" s="634">
        <v>0</v>
      </c>
    </row>
    <row r="57" spans="1:9" s="86" customFormat="1" ht="21" customHeight="1">
      <c r="A57" s="488" t="s">
        <v>460</v>
      </c>
      <c r="B57" s="634">
        <v>12729.053368804665</v>
      </c>
      <c r="C57" s="634">
        <v>12918.506344023323</v>
      </c>
      <c r="D57" s="634">
        <v>14105.207763848397</v>
      </c>
      <c r="E57" s="634">
        <v>14536.879380466471</v>
      </c>
      <c r="F57" s="634">
        <v>16422.38943877551</v>
      </c>
      <c r="G57" s="634">
        <v>16937.837142857144</v>
      </c>
      <c r="H57" s="634">
        <v>16986.52293877551</v>
      </c>
      <c r="I57" s="634">
        <v>16778.35360058309</v>
      </c>
    </row>
    <row r="58" spans="1:9" s="86" customFormat="1" ht="21" customHeight="1">
      <c r="A58" s="488" t="s">
        <v>461</v>
      </c>
      <c r="B58" s="634">
        <v>0</v>
      </c>
      <c r="C58" s="634">
        <v>0</v>
      </c>
      <c r="D58" s="634">
        <v>0</v>
      </c>
      <c r="E58" s="634">
        <v>0</v>
      </c>
      <c r="F58" s="634">
        <v>0</v>
      </c>
      <c r="G58" s="634">
        <v>0</v>
      </c>
      <c r="H58" s="634">
        <v>0</v>
      </c>
      <c r="I58" s="634">
        <v>0</v>
      </c>
    </row>
    <row r="59" spans="1:9" s="86" customFormat="1" ht="61.5" customHeight="1" thickBot="1">
      <c r="A59" s="487" t="s">
        <v>462</v>
      </c>
      <c r="B59" s="634">
        <v>1186188.950957726</v>
      </c>
      <c r="C59" s="634">
        <v>1440527.7884591839</v>
      </c>
      <c r="D59" s="634">
        <v>1738864.7269387753</v>
      </c>
      <c r="E59" s="634">
        <v>2257567.1022623908</v>
      </c>
      <c r="F59" s="634">
        <v>2568209.9451122452</v>
      </c>
      <c r="G59" s="634">
        <v>2602678.046297376</v>
      </c>
      <c r="H59" s="634">
        <v>2759075.8722609328</v>
      </c>
      <c r="I59" s="634">
        <v>2772187.8163935859</v>
      </c>
    </row>
    <row r="60" spans="1:9" ht="31.5" customHeight="1" thickTop="1" thickBot="1">
      <c r="A60" s="489" t="s">
        <v>463</v>
      </c>
      <c r="B60" s="632"/>
      <c r="C60" s="632"/>
      <c r="D60" s="632"/>
      <c r="E60" s="632"/>
      <c r="F60" s="632"/>
      <c r="G60" s="632"/>
      <c r="H60" s="632"/>
      <c r="I60" s="632"/>
    </row>
    <row r="61" spans="1:9" ht="30" customHeight="1" thickTop="1">
      <c r="A61" s="32" t="s">
        <v>464</v>
      </c>
      <c r="B61" s="635">
        <v>38049.852596209916</v>
      </c>
      <c r="C61" s="635">
        <v>42866.115635568516</v>
      </c>
      <c r="D61" s="635">
        <v>54481.051720116622</v>
      </c>
      <c r="E61" s="635">
        <v>62342.677166180758</v>
      </c>
      <c r="F61" s="635">
        <v>71412.48634548104</v>
      </c>
      <c r="G61" s="635">
        <v>6415.0081632653055</v>
      </c>
      <c r="H61" s="635">
        <v>81656.779867346937</v>
      </c>
      <c r="I61" s="635">
        <v>7560.1483877551018</v>
      </c>
    </row>
    <row r="62" spans="1:9" ht="21" customHeight="1">
      <c r="A62" s="34" t="s">
        <v>465</v>
      </c>
      <c r="B62" s="635">
        <v>-10205.658896501458</v>
      </c>
      <c r="C62" s="635">
        <v>-10648.12322011662</v>
      </c>
      <c r="D62" s="635">
        <v>-14592.337488338191</v>
      </c>
      <c r="E62" s="635">
        <v>-18828.997330903792</v>
      </c>
      <c r="F62" s="635">
        <v>-22747.238125364431</v>
      </c>
      <c r="G62" s="635">
        <v>-2125.0370087463557</v>
      </c>
      <c r="H62" s="635">
        <v>-28488.117405247813</v>
      </c>
      <c r="I62" s="635">
        <v>-2841.5471938775509</v>
      </c>
    </row>
    <row r="63" spans="1:9" ht="21.75" customHeight="1">
      <c r="A63" s="490" t="s">
        <v>466</v>
      </c>
      <c r="B63" s="635">
        <v>27844.193699708456</v>
      </c>
      <c r="C63" s="635">
        <v>32217.992415451892</v>
      </c>
      <c r="D63" s="635">
        <v>39888.714231778424</v>
      </c>
      <c r="E63" s="635">
        <v>43513.679835276969</v>
      </c>
      <c r="F63" s="635">
        <v>48665.24822011662</v>
      </c>
      <c r="G63" s="635">
        <v>4289.9711545189502</v>
      </c>
      <c r="H63" s="635">
        <v>53168.662462099121</v>
      </c>
      <c r="I63" s="635">
        <v>4718.6011938775509</v>
      </c>
    </row>
    <row r="64" spans="1:9">
      <c r="A64" s="32" t="s">
        <v>467</v>
      </c>
      <c r="B64" s="635">
        <v>21017.208450437316</v>
      </c>
      <c r="C64" s="635">
        <v>26759.563409620994</v>
      </c>
      <c r="D64" s="635">
        <v>29471.104909620994</v>
      </c>
      <c r="E64" s="635">
        <v>30454.532957725947</v>
      </c>
      <c r="F64" s="635">
        <v>50230.123820699708</v>
      </c>
      <c r="G64" s="635">
        <v>3607.1990874635567</v>
      </c>
      <c r="H64" s="635">
        <v>61639.421696792997</v>
      </c>
      <c r="I64" s="635">
        <v>6018.9597011661808</v>
      </c>
    </row>
    <row r="65" spans="1:9">
      <c r="A65" s="34" t="s">
        <v>468</v>
      </c>
      <c r="B65" s="635">
        <v>-7380.799160349854</v>
      </c>
      <c r="C65" s="635">
        <v>-7354.7998469387758</v>
      </c>
      <c r="D65" s="635">
        <v>-13169.310511661806</v>
      </c>
      <c r="E65" s="635">
        <v>-16261.067833819243</v>
      </c>
      <c r="F65" s="635">
        <v>-30655.345909620988</v>
      </c>
      <c r="G65" s="635">
        <v>-2386.0523323615162</v>
      </c>
      <c r="H65" s="635">
        <v>-41653.842386297372</v>
      </c>
      <c r="I65" s="635">
        <v>-4474.6581064139937</v>
      </c>
    </row>
    <row r="66" spans="1:9">
      <c r="A66" s="33" t="s">
        <v>469</v>
      </c>
      <c r="B66" s="635">
        <v>41480.602989795916</v>
      </c>
      <c r="C66" s="635">
        <v>51622.755978134112</v>
      </c>
      <c r="D66" s="635">
        <v>56190.508629737604</v>
      </c>
      <c r="E66" s="635">
        <v>57707.144959183679</v>
      </c>
      <c r="F66" s="635">
        <v>68240.026131195336</v>
      </c>
      <c r="G66" s="635">
        <v>5511.1179096209908</v>
      </c>
      <c r="H66" s="635">
        <v>73154.24177259476</v>
      </c>
      <c r="I66" s="635">
        <v>6262.9027886297372</v>
      </c>
    </row>
    <row r="67" spans="1:9">
      <c r="A67" s="32" t="s">
        <v>470</v>
      </c>
      <c r="B67" s="635">
        <v>282.86232215743439</v>
      </c>
      <c r="C67" s="635">
        <v>1149.4650393586005</v>
      </c>
      <c r="D67" s="635">
        <v>2464.0751195335274</v>
      </c>
      <c r="E67" s="635">
        <v>2286.0985816326529</v>
      </c>
      <c r="F67" s="635">
        <v>6988.2492332361517</v>
      </c>
      <c r="G67" s="635">
        <v>336.81211370262395</v>
      </c>
      <c r="H67" s="635">
        <v>2724.0644358600584</v>
      </c>
      <c r="I67" s="635">
        <v>249.32656851311953</v>
      </c>
    </row>
    <row r="68" spans="1:9">
      <c r="A68" s="32" t="s">
        <v>471</v>
      </c>
      <c r="B68" s="635">
        <v>-3814.2160495626827</v>
      </c>
      <c r="C68" s="635">
        <v>-6062.6497769679299</v>
      </c>
      <c r="D68" s="635">
        <v>-6178.3502346938776</v>
      </c>
      <c r="E68" s="635">
        <v>-4336.5957142857142</v>
      </c>
      <c r="F68" s="635">
        <v>-11313.362976676384</v>
      </c>
      <c r="G68" s="635">
        <v>-797.3020422740525</v>
      </c>
      <c r="H68" s="635">
        <v>-9194.4753163265304</v>
      </c>
      <c r="I68" s="635">
        <v>-949.49813702623908</v>
      </c>
    </row>
    <row r="69" spans="1:9">
      <c r="A69" s="490" t="s">
        <v>472</v>
      </c>
      <c r="B69" s="635">
        <v>37949.249262390666</v>
      </c>
      <c r="C69" s="635">
        <v>46709.571240524783</v>
      </c>
      <c r="D69" s="635">
        <v>52476.233514577259</v>
      </c>
      <c r="E69" s="635">
        <v>55656.647826530607</v>
      </c>
      <c r="F69" s="635">
        <v>63914.912387755103</v>
      </c>
      <c r="G69" s="635">
        <v>5050.6279810495625</v>
      </c>
      <c r="H69" s="635">
        <v>66683.830892128273</v>
      </c>
      <c r="I69" s="635">
        <v>5562.7312201166187</v>
      </c>
    </row>
    <row r="70" spans="1:9">
      <c r="A70" s="34" t="s">
        <v>473</v>
      </c>
      <c r="B70" s="635">
        <v>-24787.998744897955</v>
      </c>
      <c r="C70" s="635">
        <v>-32262.164925655972</v>
      </c>
      <c r="D70" s="635">
        <v>-37249.087731778425</v>
      </c>
      <c r="E70" s="635">
        <v>-39070.96928279884</v>
      </c>
      <c r="F70" s="635">
        <v>-38241.379568513119</v>
      </c>
      <c r="G70" s="635">
        <v>-3176.3509912536447</v>
      </c>
      <c r="H70" s="635">
        <v>-39716.230871720116</v>
      </c>
      <c r="I70" s="635">
        <v>-3501.5722419825074</v>
      </c>
    </row>
    <row r="71" spans="1:9">
      <c r="A71" s="33" t="s">
        <v>474</v>
      </c>
      <c r="B71" s="635">
        <v>13161.25051749271</v>
      </c>
      <c r="C71" s="635">
        <v>14447.406314868802</v>
      </c>
      <c r="D71" s="635">
        <v>15227.145782798832</v>
      </c>
      <c r="E71" s="635">
        <v>16585.678543731778</v>
      </c>
      <c r="F71" s="635">
        <v>25673.53281924198</v>
      </c>
      <c r="G71" s="635">
        <v>1874.2769897959186</v>
      </c>
      <c r="H71" s="635">
        <v>26967.600020408161</v>
      </c>
      <c r="I71" s="635">
        <v>2061.1589781341108</v>
      </c>
    </row>
    <row r="72" spans="1:9">
      <c r="A72" s="33" t="s">
        <v>475</v>
      </c>
      <c r="B72" s="635">
        <v>2517.4333177842564</v>
      </c>
      <c r="C72" s="635">
        <v>3067.1090335276967</v>
      </c>
      <c r="D72" s="635">
        <v>-2442.1929373177841</v>
      </c>
      <c r="E72" s="635">
        <v>-2897.9073425655979</v>
      </c>
      <c r="F72" s="635">
        <v>3159.8613396501455</v>
      </c>
      <c r="G72" s="635">
        <v>1358.7885364431486</v>
      </c>
      <c r="H72" s="635">
        <v>11833.240623906708</v>
      </c>
      <c r="I72" s="635">
        <v>1293.683278425656</v>
      </c>
    </row>
    <row r="73" spans="1:9">
      <c r="A73" s="34" t="s">
        <v>476</v>
      </c>
      <c r="B73" s="635">
        <v>2414.7280262390673</v>
      </c>
      <c r="C73" s="635">
        <v>3059.400036443149</v>
      </c>
      <c r="D73" s="635">
        <v>-2451.0659854227406</v>
      </c>
      <c r="E73" s="635">
        <v>-2908.4729402332364</v>
      </c>
      <c r="F73" s="635">
        <v>3142.1391268221578</v>
      </c>
      <c r="G73" s="635">
        <v>1357.1107886297377</v>
      </c>
      <c r="H73" s="635">
        <v>11816.60254956268</v>
      </c>
      <c r="I73" s="635">
        <v>1291.8490976676385</v>
      </c>
    </row>
    <row r="74" spans="1:9">
      <c r="A74" s="34" t="s">
        <v>477</v>
      </c>
      <c r="B74" s="635">
        <v>102.70529154518951</v>
      </c>
      <c r="C74" s="635">
        <v>7.7089970845481055</v>
      </c>
      <c r="D74" s="635">
        <v>8.8730481049562684</v>
      </c>
      <c r="E74" s="635">
        <v>10.565597667638485</v>
      </c>
      <c r="F74" s="635">
        <v>17.72221282798834</v>
      </c>
      <c r="G74" s="635">
        <v>1.6777478134110786</v>
      </c>
      <c r="H74" s="635">
        <v>16.638074344023323</v>
      </c>
      <c r="I74" s="635">
        <v>1.8341807580174927</v>
      </c>
    </row>
    <row r="75" spans="1:9">
      <c r="A75" s="490" t="s">
        <v>478</v>
      </c>
      <c r="B75" s="635">
        <v>-2301.6833935860059</v>
      </c>
      <c r="C75" s="635">
        <v>-3059.7846209912536</v>
      </c>
      <c r="D75" s="635">
        <v>2442.3248323615162</v>
      </c>
      <c r="E75" s="635">
        <v>2969.1202142857146</v>
      </c>
      <c r="F75" s="635">
        <v>-3205.7606822157436</v>
      </c>
      <c r="G75" s="635">
        <v>-1355.4191924198251</v>
      </c>
      <c r="H75" s="635">
        <v>-11828.698441690962</v>
      </c>
      <c r="I75" s="635">
        <v>-1294.2742419825074</v>
      </c>
    </row>
    <row r="76" spans="1:9">
      <c r="A76" s="490" t="s">
        <v>1446</v>
      </c>
      <c r="B76" s="635">
        <v>-2207.2910830903793</v>
      </c>
      <c r="C76" s="635">
        <v>-3045.9062507288631</v>
      </c>
      <c r="D76" s="635">
        <v>2459.513763848397</v>
      </c>
      <c r="E76" s="635">
        <v>2979.4233411078721</v>
      </c>
      <c r="F76" s="635">
        <v>-3187.5585072886297</v>
      </c>
      <c r="G76" s="635">
        <v>-1353.7934868804666</v>
      </c>
      <c r="H76" s="635">
        <v>-11811.695807580176</v>
      </c>
      <c r="I76" s="635">
        <v>-1292.2989489795916</v>
      </c>
    </row>
    <row r="77" spans="1:9">
      <c r="A77" s="34" t="s">
        <v>479</v>
      </c>
      <c r="B77" s="635">
        <v>-94.392310495626816</v>
      </c>
      <c r="C77" s="635">
        <v>-13.87837026239067</v>
      </c>
      <c r="D77" s="635">
        <v>-17.188931486880467</v>
      </c>
      <c r="E77" s="635">
        <v>-10.303126822157434</v>
      </c>
      <c r="F77" s="635">
        <v>-18.202174927113703</v>
      </c>
      <c r="G77" s="635">
        <v>-1.6257055393586006</v>
      </c>
      <c r="H77" s="635">
        <v>-17.002634110787174</v>
      </c>
      <c r="I77" s="635">
        <v>-1.9752930029154521</v>
      </c>
    </row>
    <row r="78" spans="1:9">
      <c r="A78" s="490" t="s">
        <v>480</v>
      </c>
      <c r="B78" s="635">
        <v>13377.000441690963</v>
      </c>
      <c r="C78" s="635">
        <v>14454.730727405249</v>
      </c>
      <c r="D78" s="635">
        <v>15227.277677842565</v>
      </c>
      <c r="E78" s="635">
        <v>16656.891415451897</v>
      </c>
      <c r="F78" s="635">
        <v>25627.633476676387</v>
      </c>
      <c r="G78" s="635">
        <v>1877.6463338192418</v>
      </c>
      <c r="H78" s="635">
        <v>26972.142202623909</v>
      </c>
      <c r="I78" s="635">
        <v>2060.5680145772594</v>
      </c>
    </row>
    <row r="79" spans="1:9">
      <c r="A79" s="32" t="s">
        <v>481</v>
      </c>
      <c r="B79" s="635">
        <v>0</v>
      </c>
      <c r="C79" s="635">
        <v>0</v>
      </c>
      <c r="D79" s="635">
        <v>0</v>
      </c>
      <c r="E79" s="635">
        <v>0</v>
      </c>
      <c r="F79" s="635">
        <v>0</v>
      </c>
      <c r="G79" s="635">
        <v>0</v>
      </c>
      <c r="H79" s="635">
        <v>0.26385131195335276</v>
      </c>
      <c r="I79" s="635">
        <v>0</v>
      </c>
    </row>
    <row r="80" spans="1:9">
      <c r="A80" s="33" t="s">
        <v>482</v>
      </c>
      <c r="B80" s="635">
        <v>13377.000441690963</v>
      </c>
      <c r="C80" s="635">
        <v>14454.730727405249</v>
      </c>
      <c r="D80" s="635">
        <v>15227.277677842565</v>
      </c>
      <c r="E80" s="635">
        <v>16656.891415451897</v>
      </c>
      <c r="F80" s="635">
        <v>25627.633476676387</v>
      </c>
      <c r="G80" s="635">
        <v>1877.6463338192418</v>
      </c>
      <c r="H80" s="635">
        <v>26972.406053935862</v>
      </c>
      <c r="I80" s="635">
        <v>2060.5680145772594</v>
      </c>
    </row>
    <row r="81" spans="1:9">
      <c r="A81" s="32" t="s">
        <v>483</v>
      </c>
      <c r="B81" s="635">
        <v>20.678365889212827</v>
      </c>
      <c r="C81" s="635">
        <v>-87.979883381924196</v>
      </c>
      <c r="D81" s="635">
        <v>168.58927696793003</v>
      </c>
      <c r="E81" s="635">
        <v>0</v>
      </c>
      <c r="F81" s="635">
        <v>-35.536297376093295</v>
      </c>
      <c r="G81" s="635">
        <v>0</v>
      </c>
      <c r="H81" s="635">
        <v>0</v>
      </c>
      <c r="I81" s="635">
        <v>0</v>
      </c>
    </row>
    <row r="82" spans="1:9" ht="21" customHeight="1">
      <c r="A82" s="490" t="s">
        <v>484</v>
      </c>
      <c r="B82" s="635">
        <v>13397.678807580176</v>
      </c>
      <c r="C82" s="635">
        <v>14366.750844023325</v>
      </c>
      <c r="D82" s="635">
        <v>15395.866954810495</v>
      </c>
      <c r="E82" s="635">
        <v>16656.891415451897</v>
      </c>
      <c r="F82" s="635">
        <v>25592.09717930029</v>
      </c>
      <c r="G82" s="635">
        <v>1877.6463338192418</v>
      </c>
      <c r="H82" s="635">
        <v>26972.406053935862</v>
      </c>
      <c r="I82" s="635">
        <v>2060.5680145772594</v>
      </c>
    </row>
    <row r="83" spans="1:9" ht="21" customHeight="1">
      <c r="A83" s="32" t="s">
        <v>485</v>
      </c>
      <c r="B83" s="635">
        <v>0</v>
      </c>
      <c r="C83" s="635">
        <v>0</v>
      </c>
      <c r="D83" s="635">
        <v>0</v>
      </c>
      <c r="E83" s="635">
        <v>0</v>
      </c>
      <c r="F83" s="635">
        <v>0</v>
      </c>
      <c r="G83" s="635">
        <v>0</v>
      </c>
      <c r="H83" s="635">
        <v>0</v>
      </c>
      <c r="I83" s="635">
        <v>0</v>
      </c>
    </row>
    <row r="84" spans="1:9" ht="21" customHeight="1">
      <c r="A84" s="490" t="s">
        <v>486</v>
      </c>
      <c r="B84" s="635">
        <v>13397.678807580176</v>
      </c>
      <c r="C84" s="635">
        <v>14366.750844023325</v>
      </c>
      <c r="D84" s="635">
        <v>15395.866954810495</v>
      </c>
      <c r="E84" s="635">
        <v>16656.891415451897</v>
      </c>
      <c r="F84" s="635">
        <v>25592.09717930029</v>
      </c>
      <c r="G84" s="635">
        <v>1877.6463338192418</v>
      </c>
      <c r="H84" s="635">
        <v>26972.406053935862</v>
      </c>
      <c r="I84" s="635">
        <v>2060.5680145772594</v>
      </c>
    </row>
    <row r="85" spans="1:9" ht="18" customHeight="1" thickBot="1">
      <c r="A85" s="32" t="s">
        <v>487</v>
      </c>
      <c r="B85" s="635">
        <v>-4375.3465816326534</v>
      </c>
      <c r="C85" s="635">
        <v>-5565.7477317784251</v>
      </c>
      <c r="D85" s="635">
        <v>-5512.49693877551</v>
      </c>
      <c r="E85" s="635">
        <v>-5956.1072886297379</v>
      </c>
      <c r="F85" s="635">
        <v>-11071.66355685131</v>
      </c>
      <c r="G85" s="635">
        <v>-876.18192419825073</v>
      </c>
      <c r="H85" s="635">
        <v>-11839.771428571428</v>
      </c>
      <c r="I85" s="635">
        <v>-958.86822157434403</v>
      </c>
    </row>
    <row r="86" spans="1:9" ht="24" customHeight="1" thickTop="1" thickBot="1">
      <c r="A86" s="29" t="s">
        <v>488</v>
      </c>
      <c r="B86" s="632">
        <v>9022.3322259475226</v>
      </c>
      <c r="C86" s="632">
        <v>8801.0031122448981</v>
      </c>
      <c r="D86" s="632">
        <v>9883.3700160349872</v>
      </c>
      <c r="E86" s="632">
        <v>10700.784126822156</v>
      </c>
      <c r="F86" s="632">
        <v>14520.43362244898</v>
      </c>
      <c r="G86" s="632">
        <v>1001.4644096209912</v>
      </c>
      <c r="H86" s="632">
        <v>15132.634625364431</v>
      </c>
      <c r="I86" s="632">
        <v>1101.6997930029154</v>
      </c>
    </row>
    <row r="87" spans="1:9" ht="15" customHeight="1" thickTop="1" thickBot="1">
      <c r="A87" s="491"/>
      <c r="B87" s="636"/>
      <c r="C87" s="636"/>
      <c r="D87" s="636"/>
      <c r="E87" s="636"/>
      <c r="F87" s="636"/>
      <c r="G87" s="636"/>
      <c r="H87" s="636"/>
      <c r="I87" s="636"/>
    </row>
    <row r="88" spans="1:9" ht="28.5" customHeight="1" thickTop="1">
      <c r="A88" s="492"/>
      <c r="B88" s="35"/>
      <c r="C88" s="35"/>
      <c r="D88" s="35"/>
      <c r="E88" s="35"/>
      <c r="F88" s="35"/>
      <c r="G88" s="35"/>
      <c r="H88" s="35"/>
    </row>
    <row r="89" spans="1:9">
      <c r="A89" s="492"/>
      <c r="B89" s="35"/>
      <c r="C89" s="35"/>
      <c r="D89" s="35"/>
      <c r="E89" s="35"/>
      <c r="F89" s="35"/>
      <c r="G89" s="35"/>
      <c r="H89" s="35"/>
    </row>
    <row r="90" spans="1:9" ht="19.5">
      <c r="A90" s="493"/>
      <c r="B90" s="35"/>
      <c r="C90" s="35"/>
      <c r="D90" s="35"/>
      <c r="E90" s="35"/>
      <c r="F90" s="35"/>
      <c r="G90" s="35"/>
      <c r="H90" s="35"/>
    </row>
    <row r="91" spans="1:9" ht="19.5">
      <c r="A91" s="493"/>
      <c r="B91" s="35"/>
      <c r="C91" s="35"/>
      <c r="D91" s="35"/>
      <c r="E91" s="35"/>
      <c r="F91" s="35"/>
      <c r="G91" s="35"/>
      <c r="H91" s="35"/>
    </row>
    <row r="92" spans="1:9" ht="19.5">
      <c r="A92" s="493"/>
      <c r="B92" s="35"/>
      <c r="C92" s="35"/>
      <c r="D92" s="35"/>
      <c r="E92" s="35"/>
      <c r="F92" s="35"/>
      <c r="G92" s="35"/>
      <c r="H92" s="35"/>
    </row>
    <row r="93" spans="1:9" ht="19.5">
      <c r="A93" s="494"/>
      <c r="B93" s="35"/>
      <c r="C93" s="35"/>
      <c r="D93" s="35"/>
      <c r="E93" s="35"/>
      <c r="F93" s="35"/>
      <c r="G93" s="35"/>
      <c r="H93" s="35"/>
    </row>
    <row r="94" spans="1:9" ht="19.5">
      <c r="A94" s="494"/>
      <c r="B94" s="35"/>
      <c r="C94" s="35"/>
      <c r="D94" s="35"/>
      <c r="E94" s="35"/>
      <c r="F94" s="35"/>
      <c r="G94" s="35"/>
      <c r="H94" s="35"/>
    </row>
    <row r="95" spans="1:9" ht="19.5">
      <c r="A95" s="494"/>
      <c r="B95" s="35"/>
      <c r="C95" s="35"/>
      <c r="D95" s="35"/>
      <c r="E95" s="35"/>
      <c r="F95" s="35"/>
      <c r="G95" s="35"/>
      <c r="H95" s="35"/>
    </row>
    <row r="96" spans="1:9" ht="19.5">
      <c r="A96" s="493"/>
      <c r="B96" s="35"/>
      <c r="C96" s="35"/>
      <c r="D96" s="35"/>
      <c r="E96" s="35"/>
      <c r="F96" s="35"/>
      <c r="G96" s="35"/>
      <c r="H96" s="35"/>
    </row>
    <row r="97" spans="1:8" ht="19.5">
      <c r="A97" s="493"/>
      <c r="B97" s="35"/>
      <c r="C97" s="35"/>
      <c r="D97" s="35"/>
      <c r="E97" s="35"/>
      <c r="F97" s="35"/>
      <c r="G97" s="35"/>
      <c r="H97" s="35"/>
    </row>
    <row r="98" spans="1:8" ht="19.5">
      <c r="A98" s="493"/>
      <c r="B98" s="35"/>
      <c r="C98" s="35"/>
      <c r="D98" s="35"/>
      <c r="E98" s="35"/>
      <c r="F98" s="35"/>
      <c r="G98" s="35"/>
      <c r="H98" s="35"/>
    </row>
    <row r="99" spans="1:8" ht="19.5">
      <c r="A99" s="493"/>
      <c r="B99" s="35"/>
      <c r="C99" s="35"/>
      <c r="D99" s="35"/>
      <c r="E99" s="35"/>
      <c r="F99" s="35"/>
      <c r="G99" s="35"/>
      <c r="H99" s="35"/>
    </row>
    <row r="100" spans="1:8" ht="19.5">
      <c r="A100" s="493"/>
      <c r="B100" s="35"/>
      <c r="C100" s="35"/>
      <c r="D100" s="35"/>
      <c r="E100" s="35"/>
      <c r="F100" s="35"/>
      <c r="G100" s="35"/>
      <c r="H100" s="35"/>
    </row>
    <row r="101" spans="1:8" ht="19.5">
      <c r="A101" s="87"/>
      <c r="B101" s="35"/>
      <c r="C101" s="35"/>
      <c r="D101" s="35"/>
      <c r="E101" s="35"/>
      <c r="F101" s="35"/>
      <c r="G101" s="35"/>
      <c r="H101" s="35"/>
    </row>
    <row r="102" spans="1:8">
      <c r="A102" s="88"/>
      <c r="B102" s="35"/>
      <c r="C102" s="35"/>
      <c r="D102" s="35"/>
      <c r="E102" s="35"/>
      <c r="F102" s="35"/>
      <c r="G102" s="35"/>
      <c r="H102" s="35"/>
    </row>
    <row r="103" spans="1:8">
      <c r="A103" s="88"/>
      <c r="B103" s="35"/>
      <c r="C103" s="35"/>
      <c r="D103" s="35"/>
      <c r="E103" s="35"/>
      <c r="F103" s="35"/>
      <c r="G103" s="35"/>
      <c r="H103" s="35"/>
    </row>
    <row r="104" spans="1:8">
      <c r="A104" s="88"/>
      <c r="B104" s="35"/>
      <c r="C104" s="35"/>
      <c r="D104" s="35"/>
      <c r="E104" s="35"/>
      <c r="F104" s="35"/>
      <c r="G104" s="35"/>
      <c r="H104" s="35"/>
    </row>
    <row r="105" spans="1:8">
      <c r="A105" s="88"/>
      <c r="B105" s="35"/>
      <c r="C105" s="35"/>
      <c r="D105" s="35"/>
      <c r="E105" s="35"/>
      <c r="F105" s="35"/>
      <c r="G105" s="35"/>
      <c r="H105" s="35"/>
    </row>
    <row r="106" spans="1:8">
      <c r="A106" s="88"/>
      <c r="B106" s="35"/>
      <c r="C106" s="35"/>
      <c r="D106" s="35"/>
      <c r="E106" s="35"/>
      <c r="F106" s="35"/>
      <c r="G106" s="35"/>
      <c r="H106" s="35"/>
    </row>
    <row r="107" spans="1:8">
      <c r="A107" s="88"/>
      <c r="B107" s="35"/>
      <c r="C107" s="35"/>
      <c r="D107" s="35"/>
      <c r="E107" s="35"/>
      <c r="F107" s="35"/>
      <c r="G107" s="35"/>
      <c r="H107" s="35"/>
    </row>
    <row r="108" spans="1:8">
      <c r="A108" s="88"/>
      <c r="B108" s="35"/>
      <c r="C108" s="35"/>
      <c r="D108" s="35"/>
      <c r="E108" s="35"/>
      <c r="F108" s="35"/>
      <c r="G108" s="35"/>
      <c r="H108" s="35"/>
    </row>
    <row r="109" spans="1:8">
      <c r="A109" s="88"/>
      <c r="B109" s="35"/>
      <c r="C109" s="35"/>
      <c r="D109" s="35"/>
      <c r="E109" s="35"/>
      <c r="F109" s="35"/>
      <c r="G109" s="35"/>
      <c r="H109" s="35"/>
    </row>
    <row r="110" spans="1:8" ht="19.5">
      <c r="A110" s="493"/>
      <c r="B110" s="35"/>
      <c r="C110" s="35"/>
      <c r="D110" s="35"/>
      <c r="E110" s="35"/>
      <c r="F110" s="35"/>
      <c r="G110" s="35"/>
      <c r="H110" s="35"/>
    </row>
    <row r="111" spans="1:8" ht="19.5">
      <c r="A111" s="493"/>
      <c r="B111" s="35"/>
      <c r="C111" s="35"/>
      <c r="D111" s="35"/>
      <c r="E111" s="35"/>
      <c r="F111" s="35"/>
      <c r="G111" s="35"/>
      <c r="H111" s="35"/>
    </row>
    <row r="112" spans="1:8" ht="19.5">
      <c r="A112" s="494"/>
      <c r="B112" s="35"/>
      <c r="C112" s="35"/>
      <c r="D112" s="35"/>
      <c r="E112" s="35"/>
      <c r="F112" s="35"/>
      <c r="G112" s="35"/>
      <c r="H112" s="35"/>
    </row>
    <row r="113" spans="1:8" ht="19.5">
      <c r="A113" s="494"/>
      <c r="B113" s="35"/>
      <c r="C113" s="35"/>
      <c r="D113" s="35"/>
      <c r="E113" s="35"/>
      <c r="F113" s="35"/>
      <c r="G113" s="35"/>
      <c r="H113" s="35"/>
    </row>
    <row r="114" spans="1:8" ht="19.5">
      <c r="A114" s="494"/>
      <c r="B114" s="35"/>
      <c r="C114" s="35"/>
      <c r="D114" s="35"/>
      <c r="E114" s="35"/>
      <c r="F114" s="35"/>
      <c r="G114" s="35"/>
      <c r="H114" s="35"/>
    </row>
    <row r="115" spans="1:8" ht="19.5">
      <c r="A115" s="493"/>
      <c r="B115" s="35"/>
      <c r="C115" s="35"/>
      <c r="D115" s="35"/>
      <c r="E115" s="35"/>
      <c r="F115" s="35"/>
      <c r="G115" s="35"/>
      <c r="H115" s="35"/>
    </row>
    <row r="116" spans="1:8" ht="19.5">
      <c r="A116" s="493"/>
      <c r="B116" s="35"/>
      <c r="C116" s="35"/>
      <c r="D116" s="35"/>
      <c r="E116" s="35"/>
      <c r="F116" s="35"/>
      <c r="G116" s="35"/>
      <c r="H116" s="35"/>
    </row>
    <row r="117" spans="1:8" ht="19.5">
      <c r="A117" s="493"/>
      <c r="B117" s="35"/>
      <c r="C117" s="35"/>
      <c r="D117" s="35"/>
      <c r="E117" s="35"/>
      <c r="F117" s="35"/>
      <c r="G117" s="35"/>
      <c r="H117" s="35"/>
    </row>
    <row r="118" spans="1:8" ht="19.5">
      <c r="A118" s="493"/>
      <c r="B118" s="35"/>
      <c r="C118" s="35"/>
      <c r="D118" s="35"/>
      <c r="E118" s="35"/>
      <c r="F118" s="35"/>
      <c r="G118" s="35"/>
      <c r="H118" s="35"/>
    </row>
    <row r="119" spans="1:8" ht="19.5">
      <c r="A119" s="493"/>
      <c r="B119" s="35"/>
      <c r="C119" s="35"/>
      <c r="D119" s="35"/>
      <c r="E119" s="35"/>
      <c r="F119" s="35"/>
      <c r="G119" s="35"/>
      <c r="H119" s="35"/>
    </row>
    <row r="120" spans="1:8" ht="19.5">
      <c r="A120" s="493"/>
      <c r="B120" s="35"/>
      <c r="C120" s="35"/>
      <c r="D120" s="35"/>
      <c r="E120" s="35"/>
      <c r="F120" s="35"/>
      <c r="G120" s="35"/>
      <c r="H120" s="35"/>
    </row>
    <row r="121" spans="1:8" ht="19.5">
      <c r="A121" s="493"/>
      <c r="B121" s="35"/>
      <c r="C121" s="35"/>
      <c r="D121" s="35"/>
      <c r="E121" s="35"/>
      <c r="F121" s="35"/>
      <c r="G121" s="35"/>
      <c r="H121" s="35"/>
    </row>
    <row r="122" spans="1:8" ht="19.5">
      <c r="A122" s="494"/>
      <c r="B122" s="35"/>
      <c r="C122" s="35"/>
      <c r="D122" s="35"/>
      <c r="E122" s="35"/>
      <c r="F122" s="35"/>
      <c r="G122" s="35"/>
      <c r="H122" s="35"/>
    </row>
    <row r="123" spans="1:8" ht="19.5">
      <c r="A123" s="493"/>
      <c r="B123" s="35"/>
      <c r="C123" s="35"/>
      <c r="D123" s="35"/>
      <c r="E123" s="35"/>
      <c r="F123" s="35"/>
      <c r="G123" s="35"/>
      <c r="H123" s="35"/>
    </row>
    <row r="124" spans="1:8" ht="19.5">
      <c r="A124" s="493"/>
      <c r="B124" s="35"/>
      <c r="C124" s="35"/>
      <c r="D124" s="35"/>
      <c r="E124" s="35"/>
      <c r="F124" s="35"/>
      <c r="G124" s="35"/>
      <c r="H124" s="35"/>
    </row>
    <row r="125" spans="1:8" ht="19.5">
      <c r="A125" s="493"/>
      <c r="B125" s="35"/>
      <c r="C125" s="35"/>
      <c r="D125" s="35"/>
      <c r="E125" s="35"/>
      <c r="F125" s="35"/>
      <c r="G125" s="35"/>
      <c r="H125" s="35"/>
    </row>
    <row r="126" spans="1:8" ht="19.5">
      <c r="A126" s="493"/>
      <c r="B126" s="35"/>
      <c r="C126" s="35"/>
      <c r="D126" s="35"/>
      <c r="E126" s="35"/>
      <c r="F126" s="35"/>
      <c r="G126" s="35"/>
      <c r="H126" s="35"/>
    </row>
    <row r="127" spans="1:8" ht="19.5">
      <c r="A127" s="493"/>
      <c r="B127" s="35"/>
      <c r="C127" s="35"/>
      <c r="D127" s="35"/>
      <c r="E127" s="35"/>
      <c r="F127" s="35"/>
      <c r="G127" s="35"/>
      <c r="H127" s="35"/>
    </row>
    <row r="128" spans="1:8" ht="19.5">
      <c r="A128" s="494"/>
      <c r="B128" s="35"/>
      <c r="C128" s="35"/>
      <c r="D128" s="35"/>
      <c r="E128" s="35"/>
      <c r="F128" s="35"/>
      <c r="G128" s="35"/>
      <c r="H128" s="35"/>
    </row>
    <row r="129" spans="1:8" ht="19.5">
      <c r="A129" s="493"/>
      <c r="B129" s="35"/>
      <c r="C129" s="35"/>
      <c r="D129" s="35"/>
      <c r="E129" s="35"/>
      <c r="F129" s="35"/>
      <c r="G129" s="35"/>
      <c r="H129" s="35"/>
    </row>
    <row r="130" spans="1:8" ht="19.5">
      <c r="A130" s="493"/>
      <c r="B130" s="35"/>
      <c r="C130" s="35"/>
      <c r="D130" s="35"/>
      <c r="E130" s="35"/>
      <c r="F130" s="35"/>
      <c r="G130" s="35"/>
      <c r="H130" s="35"/>
    </row>
    <row r="131" spans="1:8" ht="19.5">
      <c r="A131" s="493"/>
      <c r="B131" s="35"/>
      <c r="C131" s="35"/>
      <c r="D131" s="35"/>
      <c r="E131" s="35"/>
      <c r="F131" s="35"/>
      <c r="G131" s="35"/>
      <c r="H131" s="35"/>
    </row>
    <row r="132" spans="1:8" ht="19.5">
      <c r="A132" s="494"/>
      <c r="B132" s="35"/>
      <c r="C132" s="35"/>
      <c r="D132" s="35"/>
      <c r="E132" s="35"/>
      <c r="F132" s="35"/>
      <c r="G132" s="35"/>
      <c r="H132" s="35"/>
    </row>
    <row r="133" spans="1:8" ht="19.5">
      <c r="A133" s="493"/>
      <c r="B133" s="35"/>
      <c r="C133" s="35"/>
      <c r="D133" s="35"/>
      <c r="E133" s="35"/>
      <c r="F133" s="35"/>
      <c r="G133" s="35"/>
      <c r="H133" s="35"/>
    </row>
    <row r="134" spans="1:8" ht="19.5">
      <c r="A134" s="493"/>
      <c r="B134" s="35"/>
      <c r="C134" s="35"/>
      <c r="D134" s="35"/>
      <c r="E134" s="35"/>
      <c r="F134" s="35"/>
      <c r="G134" s="35"/>
      <c r="H134" s="35"/>
    </row>
    <row r="135" spans="1:8" ht="19.5">
      <c r="A135" s="493"/>
      <c r="B135" s="35"/>
      <c r="C135" s="35"/>
      <c r="D135" s="35"/>
      <c r="E135" s="35"/>
      <c r="F135" s="35"/>
      <c r="G135" s="35"/>
      <c r="H135" s="35"/>
    </row>
    <row r="136" spans="1:8" ht="19.5">
      <c r="A136" s="493"/>
      <c r="B136" s="35"/>
      <c r="C136" s="35"/>
      <c r="D136" s="35"/>
      <c r="E136" s="35"/>
      <c r="F136" s="35"/>
      <c r="G136" s="35"/>
      <c r="H136" s="35"/>
    </row>
    <row r="137" spans="1:8" ht="19.5">
      <c r="A137" s="494"/>
      <c r="B137" s="35"/>
      <c r="C137" s="35"/>
      <c r="D137" s="35"/>
      <c r="E137" s="35"/>
      <c r="F137" s="35"/>
      <c r="G137" s="35"/>
      <c r="H137" s="35"/>
    </row>
    <row r="138" spans="1:8" ht="19.5">
      <c r="A138" s="493"/>
      <c r="B138" s="35"/>
      <c r="C138" s="35"/>
      <c r="D138" s="35"/>
      <c r="E138" s="35"/>
      <c r="F138" s="35"/>
      <c r="G138" s="35"/>
      <c r="H138" s="35"/>
    </row>
    <row r="139" spans="1:8" ht="19.5">
      <c r="A139" s="493"/>
      <c r="B139" s="35"/>
      <c r="C139" s="35"/>
      <c r="D139" s="35"/>
      <c r="E139" s="35"/>
      <c r="F139" s="35"/>
      <c r="G139" s="35"/>
      <c r="H139" s="35"/>
    </row>
    <row r="140" spans="1:8" ht="19.5">
      <c r="A140" s="493"/>
      <c r="B140" s="35"/>
      <c r="C140" s="35"/>
      <c r="D140" s="35"/>
      <c r="E140" s="35"/>
      <c r="F140" s="35"/>
      <c r="G140" s="35"/>
      <c r="H140" s="35"/>
    </row>
    <row r="141" spans="1:8" ht="19.5">
      <c r="A141" s="493"/>
      <c r="B141" s="35"/>
      <c r="C141" s="35"/>
      <c r="D141" s="35"/>
      <c r="E141" s="35"/>
      <c r="F141" s="35"/>
      <c r="G141" s="35"/>
      <c r="H141" s="35"/>
    </row>
    <row r="142" spans="1:8" ht="19.5">
      <c r="A142" s="494"/>
      <c r="B142" s="35"/>
      <c r="C142" s="35"/>
      <c r="D142" s="35"/>
      <c r="E142" s="35"/>
      <c r="F142" s="35"/>
      <c r="G142" s="35"/>
      <c r="H142" s="35"/>
    </row>
    <row r="143" spans="1:8" ht="19.5">
      <c r="A143" s="494"/>
      <c r="B143" s="35"/>
      <c r="C143" s="35"/>
      <c r="D143" s="35"/>
      <c r="E143" s="35"/>
      <c r="F143" s="35"/>
      <c r="G143" s="35"/>
      <c r="H143" s="35"/>
    </row>
    <row r="144" spans="1:8" ht="19.5">
      <c r="A144" s="494"/>
      <c r="B144" s="35"/>
      <c r="C144" s="35"/>
      <c r="D144" s="35"/>
      <c r="E144" s="35"/>
      <c r="F144" s="35"/>
      <c r="G144" s="35"/>
      <c r="H144" s="35"/>
    </row>
    <row r="145" spans="1:8" ht="19.5">
      <c r="A145" s="493"/>
      <c r="B145" s="35"/>
      <c r="C145" s="35"/>
      <c r="D145" s="35"/>
      <c r="E145" s="35"/>
      <c r="F145" s="35"/>
      <c r="G145" s="35"/>
      <c r="H145" s="35"/>
    </row>
    <row r="146" spans="1:8" ht="19.5">
      <c r="A146" s="493"/>
      <c r="B146" s="35"/>
      <c r="C146" s="35"/>
      <c r="D146" s="35"/>
      <c r="E146" s="35"/>
      <c r="F146" s="35"/>
      <c r="G146" s="35"/>
      <c r="H146" s="35"/>
    </row>
    <row r="147" spans="1:8" ht="19.5">
      <c r="A147" s="90"/>
      <c r="B147" s="35"/>
      <c r="C147" s="35"/>
      <c r="D147" s="35"/>
      <c r="E147" s="35"/>
      <c r="F147" s="35"/>
      <c r="G147" s="35"/>
      <c r="H147" s="35"/>
    </row>
    <row r="148" spans="1:8" ht="19.5">
      <c r="A148" s="494"/>
      <c r="B148" s="35"/>
      <c r="C148" s="35"/>
      <c r="D148" s="35"/>
      <c r="E148" s="35"/>
      <c r="F148" s="35"/>
      <c r="G148" s="35"/>
      <c r="H148" s="35"/>
    </row>
    <row r="149" spans="1:8" ht="19.5">
      <c r="A149" s="493"/>
      <c r="B149" s="35"/>
      <c r="C149" s="35"/>
      <c r="D149" s="35"/>
      <c r="E149" s="35"/>
      <c r="F149" s="35"/>
      <c r="G149" s="35"/>
      <c r="H149" s="35"/>
    </row>
    <row r="150" spans="1:8" ht="19.5">
      <c r="A150" s="493"/>
      <c r="B150" s="35"/>
      <c r="C150" s="35"/>
      <c r="D150" s="35"/>
      <c r="E150" s="35"/>
      <c r="F150" s="35"/>
      <c r="G150" s="35"/>
      <c r="H150" s="35"/>
    </row>
    <row r="151" spans="1:8" ht="19.5">
      <c r="A151" s="493"/>
      <c r="B151" s="35"/>
      <c r="C151" s="35"/>
      <c r="D151" s="35"/>
      <c r="E151" s="35"/>
      <c r="F151" s="35"/>
      <c r="G151" s="35"/>
      <c r="H151" s="35"/>
    </row>
    <row r="152" spans="1:8" ht="19.5">
      <c r="A152" s="494"/>
      <c r="B152" s="35"/>
      <c r="C152" s="35"/>
      <c r="D152" s="35"/>
      <c r="E152" s="35"/>
      <c r="F152" s="35"/>
      <c r="G152" s="35"/>
      <c r="H152" s="35"/>
    </row>
    <row r="153" spans="1:8" ht="19.5">
      <c r="A153" s="493"/>
      <c r="B153" s="35"/>
      <c r="C153" s="35"/>
      <c r="D153" s="35"/>
      <c r="E153" s="35"/>
      <c r="F153" s="35"/>
      <c r="G153" s="35"/>
      <c r="H153" s="35"/>
    </row>
    <row r="154" spans="1:8" ht="19.5">
      <c r="A154" s="493"/>
      <c r="B154" s="35"/>
      <c r="C154" s="35"/>
      <c r="D154" s="35"/>
      <c r="E154" s="35"/>
      <c r="F154" s="35"/>
      <c r="G154" s="35"/>
      <c r="H154" s="35"/>
    </row>
    <row r="155" spans="1:8" ht="19.5">
      <c r="A155" s="493"/>
      <c r="B155" s="35"/>
      <c r="C155" s="35"/>
      <c r="D155" s="35"/>
      <c r="E155" s="35"/>
      <c r="F155" s="35"/>
      <c r="G155" s="35"/>
      <c r="H155" s="35"/>
    </row>
    <row r="156" spans="1:8" ht="19.5">
      <c r="A156" s="494"/>
      <c r="B156" s="35"/>
      <c r="C156" s="35"/>
      <c r="D156" s="35"/>
      <c r="E156" s="35"/>
      <c r="F156" s="35"/>
      <c r="G156" s="35"/>
      <c r="H156" s="35"/>
    </row>
    <row r="157" spans="1:8" ht="19.5">
      <c r="A157" s="493"/>
      <c r="B157" s="35"/>
      <c r="C157" s="35"/>
      <c r="D157" s="35"/>
      <c r="E157" s="35"/>
      <c r="F157" s="35"/>
      <c r="G157" s="35"/>
      <c r="H157" s="35"/>
    </row>
    <row r="158" spans="1:8" ht="19.5">
      <c r="A158" s="493"/>
      <c r="B158" s="35"/>
      <c r="C158" s="35"/>
      <c r="D158" s="35"/>
      <c r="E158" s="35"/>
      <c r="F158" s="35"/>
      <c r="G158" s="35"/>
      <c r="H158" s="35"/>
    </row>
    <row r="159" spans="1:8" ht="19.5">
      <c r="A159" s="493"/>
      <c r="B159" s="35"/>
      <c r="C159" s="35"/>
      <c r="D159" s="35"/>
      <c r="E159" s="35"/>
      <c r="F159" s="35"/>
      <c r="G159" s="35"/>
      <c r="H159" s="35"/>
    </row>
    <row r="160" spans="1:8" ht="19.5">
      <c r="A160" s="494"/>
      <c r="B160" s="35"/>
      <c r="C160" s="35"/>
      <c r="D160" s="35"/>
      <c r="E160" s="35"/>
      <c r="F160" s="35"/>
      <c r="G160" s="35"/>
      <c r="H160" s="35"/>
    </row>
    <row r="161" spans="1:8" ht="19.5">
      <c r="A161" s="493"/>
      <c r="B161" s="35"/>
      <c r="C161" s="35"/>
      <c r="D161" s="35"/>
      <c r="E161" s="35"/>
      <c r="F161" s="35"/>
      <c r="G161" s="35"/>
      <c r="H161" s="35"/>
    </row>
    <row r="162" spans="1:8" ht="19.5">
      <c r="A162" s="493"/>
      <c r="B162" s="35"/>
      <c r="C162" s="35"/>
      <c r="D162" s="35"/>
      <c r="E162" s="35"/>
      <c r="F162" s="35"/>
      <c r="G162" s="35"/>
      <c r="H162" s="35"/>
    </row>
    <row r="163" spans="1:8" ht="19.5">
      <c r="A163" s="493"/>
      <c r="B163" s="35"/>
      <c r="C163" s="35"/>
      <c r="D163" s="35"/>
      <c r="E163" s="35"/>
      <c r="F163" s="35"/>
      <c r="G163" s="35"/>
      <c r="H163" s="35"/>
    </row>
    <row r="164" spans="1:8" ht="19.5">
      <c r="A164" s="89"/>
      <c r="B164" s="35"/>
      <c r="C164" s="35"/>
      <c r="D164" s="35"/>
      <c r="E164" s="35"/>
      <c r="F164" s="35"/>
      <c r="G164" s="35"/>
      <c r="H164" s="35"/>
    </row>
    <row r="165" spans="1:8" ht="19.5">
      <c r="A165" s="89"/>
      <c r="B165" s="35"/>
      <c r="C165" s="35"/>
      <c r="D165" s="35"/>
      <c r="E165" s="35"/>
      <c r="F165" s="35"/>
      <c r="G165" s="35"/>
      <c r="H165" s="35"/>
    </row>
    <row r="166" spans="1:8" ht="19.5">
      <c r="A166" s="89"/>
      <c r="B166" s="35"/>
      <c r="C166" s="35"/>
      <c r="D166" s="35"/>
      <c r="E166" s="35"/>
      <c r="F166" s="35"/>
      <c r="G166" s="35"/>
      <c r="H166" s="35"/>
    </row>
    <row r="167" spans="1:8" ht="19.5">
      <c r="A167" s="87"/>
      <c r="B167" s="35"/>
      <c r="C167" s="35"/>
      <c r="D167" s="35"/>
      <c r="E167" s="35"/>
      <c r="F167" s="35"/>
      <c r="G167" s="35"/>
      <c r="H167" s="35"/>
    </row>
    <row r="168" spans="1:8" ht="19.5">
      <c r="A168" s="87"/>
      <c r="B168" s="35"/>
      <c r="C168" s="35"/>
      <c r="D168" s="35"/>
      <c r="E168" s="35"/>
      <c r="F168" s="35"/>
      <c r="G168" s="35"/>
      <c r="H168" s="35"/>
    </row>
    <row r="169" spans="1:8" ht="19.5">
      <c r="A169" s="494"/>
      <c r="B169" s="35"/>
      <c r="C169" s="35"/>
      <c r="D169" s="35"/>
      <c r="E169" s="35"/>
      <c r="F169" s="35"/>
      <c r="G169" s="35"/>
      <c r="H169" s="35"/>
    </row>
    <row r="170" spans="1:8" ht="19.5">
      <c r="A170" s="493"/>
      <c r="B170" s="35"/>
      <c r="C170" s="35"/>
      <c r="D170" s="35"/>
      <c r="E170" s="35"/>
      <c r="F170" s="35"/>
      <c r="G170" s="35"/>
      <c r="H170" s="35"/>
    </row>
    <row r="171" spans="1:8" ht="19.5">
      <c r="A171" s="493"/>
      <c r="B171" s="35"/>
      <c r="C171" s="35"/>
      <c r="D171" s="35"/>
      <c r="E171" s="35"/>
      <c r="F171" s="35"/>
      <c r="G171" s="35"/>
      <c r="H171" s="35"/>
    </row>
    <row r="172" spans="1:8" ht="19.5">
      <c r="A172" s="493"/>
      <c r="B172" s="35"/>
      <c r="C172" s="35"/>
      <c r="D172" s="35"/>
      <c r="E172" s="35"/>
      <c r="F172" s="35"/>
      <c r="G172" s="35"/>
      <c r="H172" s="35"/>
    </row>
    <row r="173" spans="1:8" ht="19.5">
      <c r="A173" s="493"/>
      <c r="B173" s="35"/>
      <c r="C173" s="35"/>
      <c r="D173" s="35"/>
      <c r="E173" s="35"/>
      <c r="F173" s="35"/>
      <c r="G173" s="35"/>
      <c r="H173" s="35"/>
    </row>
    <row r="174" spans="1:8" ht="19.5">
      <c r="A174" s="493"/>
      <c r="B174" s="35"/>
      <c r="C174" s="35"/>
      <c r="D174" s="35"/>
      <c r="E174" s="35"/>
      <c r="F174" s="35"/>
      <c r="G174" s="35"/>
      <c r="H174" s="35"/>
    </row>
    <row r="175" spans="1:8" ht="19.5">
      <c r="A175" s="494"/>
      <c r="B175" s="35"/>
      <c r="C175" s="35"/>
      <c r="D175" s="35"/>
      <c r="E175" s="35"/>
      <c r="F175" s="35"/>
      <c r="G175" s="35"/>
      <c r="H175" s="35"/>
    </row>
    <row r="176" spans="1:8" ht="19.5">
      <c r="A176" s="493"/>
      <c r="B176" s="35"/>
      <c r="C176" s="35"/>
      <c r="D176" s="35"/>
      <c r="E176" s="35"/>
      <c r="F176" s="35"/>
      <c r="G176" s="35"/>
      <c r="H176" s="35"/>
    </row>
    <row r="177" spans="1:8" ht="19.5">
      <c r="A177" s="493"/>
      <c r="B177" s="35"/>
      <c r="C177" s="35"/>
      <c r="D177" s="35"/>
      <c r="E177" s="35"/>
      <c r="F177" s="35"/>
      <c r="G177" s="35"/>
      <c r="H177" s="35"/>
    </row>
    <row r="178" spans="1:8" ht="19.5">
      <c r="A178" s="493"/>
      <c r="B178" s="35"/>
      <c r="C178" s="35"/>
      <c r="D178" s="35"/>
      <c r="E178" s="35"/>
      <c r="F178" s="35"/>
      <c r="G178" s="35"/>
      <c r="H178" s="35"/>
    </row>
    <row r="179" spans="1:8" ht="19.5">
      <c r="A179" s="493"/>
      <c r="B179" s="35"/>
      <c r="C179" s="35"/>
      <c r="D179" s="35"/>
      <c r="E179" s="35"/>
      <c r="F179" s="35"/>
      <c r="G179" s="35"/>
      <c r="H179" s="35"/>
    </row>
    <row r="180" spans="1:8" ht="19.5">
      <c r="A180" s="494"/>
      <c r="B180" s="35"/>
      <c r="C180" s="35"/>
      <c r="D180" s="35"/>
      <c r="E180" s="35"/>
      <c r="F180" s="35"/>
      <c r="G180" s="35"/>
      <c r="H180" s="35"/>
    </row>
    <row r="181" spans="1:8" ht="19.5">
      <c r="A181" s="494"/>
      <c r="B181" s="35"/>
      <c r="C181" s="35"/>
      <c r="D181" s="35"/>
      <c r="E181" s="35"/>
      <c r="F181" s="35"/>
      <c r="G181" s="35"/>
      <c r="H181" s="35"/>
    </row>
    <row r="182" spans="1:8" ht="19.5">
      <c r="A182" s="493"/>
      <c r="B182" s="35"/>
      <c r="C182" s="35"/>
      <c r="D182" s="35"/>
      <c r="E182" s="35"/>
      <c r="F182" s="35"/>
      <c r="G182" s="35"/>
      <c r="H182" s="35"/>
    </row>
    <row r="183" spans="1:8" ht="19.5">
      <c r="A183" s="493"/>
      <c r="B183" s="35"/>
      <c r="C183" s="35"/>
      <c r="D183" s="35"/>
      <c r="E183" s="35"/>
      <c r="F183" s="35"/>
      <c r="G183" s="35"/>
      <c r="H183" s="35"/>
    </row>
    <row r="184" spans="1:8" ht="19.5">
      <c r="A184" s="493"/>
      <c r="B184" s="35"/>
      <c r="C184" s="35"/>
      <c r="D184" s="35"/>
      <c r="E184" s="35"/>
      <c r="F184" s="35"/>
      <c r="G184" s="35"/>
      <c r="H184" s="35"/>
    </row>
    <row r="185" spans="1:8" ht="19.5">
      <c r="A185" s="494"/>
      <c r="B185" s="35"/>
      <c r="C185" s="35"/>
      <c r="D185" s="35"/>
      <c r="E185" s="35"/>
      <c r="F185" s="35"/>
      <c r="G185" s="35"/>
      <c r="H185" s="35"/>
    </row>
    <row r="186" spans="1:8" ht="19.5">
      <c r="A186" s="494"/>
      <c r="B186" s="35"/>
      <c r="C186" s="35"/>
      <c r="D186" s="35"/>
      <c r="E186" s="35"/>
      <c r="F186" s="35"/>
      <c r="G186" s="35"/>
      <c r="H186" s="35"/>
    </row>
    <row r="187" spans="1:8" ht="19.5">
      <c r="A187" s="494"/>
      <c r="B187" s="35"/>
      <c r="C187" s="35"/>
      <c r="D187" s="35"/>
      <c r="E187" s="35"/>
      <c r="F187" s="35"/>
      <c r="G187" s="35"/>
      <c r="H187" s="35"/>
    </row>
    <row r="188" spans="1:8" ht="19.5">
      <c r="A188" s="494"/>
      <c r="B188" s="35"/>
      <c r="C188" s="35"/>
      <c r="D188" s="35"/>
      <c r="E188" s="35"/>
      <c r="F188" s="35"/>
      <c r="G188" s="35"/>
      <c r="H188" s="35"/>
    </row>
    <row r="189" spans="1:8" ht="19.5">
      <c r="A189" s="494"/>
      <c r="B189" s="35"/>
      <c r="C189" s="35"/>
      <c r="D189" s="35"/>
      <c r="E189" s="35"/>
      <c r="F189" s="35"/>
      <c r="G189" s="35"/>
      <c r="H189" s="35"/>
    </row>
    <row r="190" spans="1:8" ht="19.5">
      <c r="A190" s="494"/>
      <c r="B190" s="35"/>
      <c r="C190" s="35"/>
      <c r="D190" s="35"/>
      <c r="E190" s="35"/>
      <c r="F190" s="35"/>
      <c r="G190" s="35"/>
      <c r="H190" s="35"/>
    </row>
    <row r="191" spans="1:8" ht="19.5">
      <c r="A191" s="493"/>
      <c r="B191" s="35"/>
      <c r="C191" s="35"/>
      <c r="D191" s="35"/>
      <c r="E191" s="35"/>
      <c r="F191" s="35"/>
      <c r="G191" s="35"/>
      <c r="H191" s="35"/>
    </row>
    <row r="192" spans="1:8" ht="19.5">
      <c r="A192" s="493"/>
      <c r="B192" s="35"/>
      <c r="C192" s="35"/>
      <c r="D192" s="35"/>
      <c r="E192" s="35"/>
      <c r="F192" s="35"/>
      <c r="G192" s="35"/>
      <c r="H192" s="35"/>
    </row>
    <row r="193" spans="1:8" ht="19.5">
      <c r="A193" s="493"/>
      <c r="B193" s="35"/>
      <c r="C193" s="35"/>
      <c r="D193" s="35"/>
      <c r="E193" s="35"/>
      <c r="F193" s="35"/>
      <c r="G193" s="35"/>
      <c r="H193" s="35"/>
    </row>
    <row r="194" spans="1:8" ht="19.5">
      <c r="A194" s="494"/>
      <c r="B194" s="35"/>
      <c r="C194" s="35"/>
      <c r="D194" s="35"/>
      <c r="E194" s="35"/>
      <c r="F194" s="35"/>
      <c r="G194" s="35"/>
      <c r="H194" s="35"/>
    </row>
    <row r="195" spans="1:8" ht="19.5">
      <c r="A195" s="493"/>
      <c r="B195" s="35"/>
      <c r="C195" s="35"/>
      <c r="D195" s="35"/>
      <c r="E195" s="35"/>
      <c r="F195" s="35"/>
      <c r="G195" s="35"/>
      <c r="H195" s="35"/>
    </row>
    <row r="196" spans="1:8" ht="19.5">
      <c r="A196" s="493"/>
      <c r="B196" s="35"/>
      <c r="C196" s="35"/>
      <c r="D196" s="35"/>
      <c r="E196" s="35"/>
      <c r="F196" s="35"/>
      <c r="G196" s="35"/>
      <c r="H196" s="35"/>
    </row>
    <row r="197" spans="1:8" ht="19.5">
      <c r="A197" s="90"/>
      <c r="B197" s="35"/>
      <c r="C197" s="35"/>
      <c r="D197" s="35"/>
      <c r="E197" s="35"/>
      <c r="F197" s="35"/>
      <c r="G197" s="35"/>
      <c r="H197" s="35"/>
    </row>
    <row r="198" spans="1:8" ht="19.5">
      <c r="A198" s="493"/>
      <c r="B198" s="35"/>
      <c r="C198" s="35"/>
      <c r="D198" s="35"/>
      <c r="E198" s="35"/>
      <c r="F198" s="35"/>
      <c r="G198" s="35"/>
      <c r="H198" s="35"/>
    </row>
    <row r="199" spans="1:8" ht="19.5">
      <c r="A199" s="494"/>
      <c r="B199" s="35"/>
      <c r="C199" s="35"/>
      <c r="D199" s="35"/>
      <c r="E199" s="35"/>
      <c r="F199" s="35"/>
      <c r="G199" s="35"/>
      <c r="H199" s="35"/>
    </row>
    <row r="200" spans="1:8" ht="19.5">
      <c r="A200" s="493"/>
      <c r="B200" s="35"/>
      <c r="C200" s="35"/>
      <c r="D200" s="35"/>
      <c r="E200" s="35"/>
      <c r="F200" s="35"/>
      <c r="G200" s="35"/>
      <c r="H200" s="35"/>
    </row>
    <row r="201" spans="1:8" ht="19.5">
      <c r="A201" s="493"/>
      <c r="B201" s="35"/>
      <c r="C201" s="35"/>
      <c r="D201" s="35"/>
      <c r="E201" s="35"/>
      <c r="F201" s="35"/>
      <c r="G201" s="35"/>
      <c r="H201" s="35"/>
    </row>
    <row r="202" spans="1:8" ht="19.5">
      <c r="A202" s="494"/>
      <c r="B202" s="35"/>
      <c r="C202" s="35"/>
      <c r="D202" s="35"/>
      <c r="E202" s="35"/>
      <c r="F202" s="35"/>
      <c r="G202" s="35"/>
      <c r="H202" s="35"/>
    </row>
    <row r="203" spans="1:8" ht="19.5">
      <c r="A203" s="493"/>
      <c r="B203" s="35"/>
      <c r="C203" s="35"/>
      <c r="D203" s="35"/>
      <c r="E203" s="35"/>
      <c r="F203" s="35"/>
      <c r="G203" s="35"/>
      <c r="H203" s="35"/>
    </row>
    <row r="204" spans="1:8" ht="19.5">
      <c r="A204" s="493"/>
      <c r="B204" s="35"/>
      <c r="C204" s="35"/>
      <c r="D204" s="35"/>
      <c r="E204" s="35"/>
      <c r="F204" s="35"/>
      <c r="G204" s="35"/>
      <c r="H204" s="35"/>
    </row>
    <row r="205" spans="1:8" ht="19.5">
      <c r="A205" s="494"/>
      <c r="B205" s="35"/>
      <c r="C205" s="35"/>
      <c r="D205" s="35"/>
      <c r="E205" s="35"/>
      <c r="F205" s="35"/>
      <c r="G205" s="35"/>
      <c r="H205" s="35"/>
    </row>
    <row r="206" spans="1:8" ht="19.5">
      <c r="A206" s="493"/>
      <c r="B206" s="35"/>
      <c r="C206" s="35"/>
      <c r="D206" s="35"/>
      <c r="E206" s="35"/>
      <c r="F206" s="35"/>
      <c r="G206" s="35"/>
      <c r="H206" s="35"/>
    </row>
    <row r="207" spans="1:8" ht="19.5">
      <c r="A207" s="493"/>
      <c r="B207" s="35"/>
      <c r="C207" s="35"/>
      <c r="D207" s="35"/>
      <c r="E207" s="35"/>
      <c r="F207" s="35"/>
      <c r="G207" s="35"/>
      <c r="H207" s="35"/>
    </row>
    <row r="208" spans="1:8" ht="19.5">
      <c r="A208" s="493"/>
      <c r="B208" s="35"/>
      <c r="C208" s="35"/>
      <c r="D208" s="35"/>
      <c r="E208" s="35"/>
      <c r="F208" s="35"/>
      <c r="G208" s="35"/>
      <c r="H208" s="35"/>
    </row>
    <row r="209" spans="1:8" ht="19.5">
      <c r="A209" s="493"/>
      <c r="B209" s="35"/>
      <c r="C209" s="35"/>
      <c r="D209" s="35"/>
      <c r="E209" s="35"/>
      <c r="F209" s="35"/>
      <c r="G209" s="35"/>
      <c r="H209" s="35"/>
    </row>
    <row r="210" spans="1:8" ht="19.5">
      <c r="A210" s="493"/>
      <c r="B210" s="35"/>
      <c r="C210" s="35"/>
      <c r="D210" s="35"/>
      <c r="E210" s="35"/>
      <c r="F210" s="35"/>
      <c r="G210" s="35"/>
      <c r="H210" s="35"/>
    </row>
    <row r="211" spans="1:8" ht="19.5">
      <c r="A211" s="493"/>
      <c r="B211" s="35"/>
      <c r="C211" s="35"/>
      <c r="D211" s="35"/>
      <c r="E211" s="35"/>
      <c r="F211" s="35"/>
      <c r="G211" s="35"/>
      <c r="H211" s="35"/>
    </row>
    <row r="212" spans="1:8" ht="19.5">
      <c r="A212" s="493"/>
      <c r="B212" s="35"/>
      <c r="C212" s="35"/>
      <c r="D212" s="35"/>
      <c r="E212" s="35"/>
      <c r="F212" s="35"/>
      <c r="G212" s="35"/>
      <c r="H212" s="35"/>
    </row>
    <row r="213" spans="1:8" ht="19.5">
      <c r="A213" s="493"/>
      <c r="B213" s="35"/>
      <c r="C213" s="35"/>
      <c r="D213" s="35"/>
      <c r="E213" s="35"/>
      <c r="F213" s="35"/>
      <c r="G213" s="35"/>
      <c r="H213" s="35"/>
    </row>
    <row r="214" spans="1:8" ht="19.5">
      <c r="A214" s="494"/>
      <c r="B214" s="35"/>
      <c r="C214" s="35"/>
      <c r="D214" s="35"/>
      <c r="E214" s="35"/>
      <c r="F214" s="35"/>
      <c r="G214" s="35"/>
      <c r="H214" s="35"/>
    </row>
    <row r="215" spans="1:8" ht="19.5">
      <c r="A215" s="493"/>
      <c r="B215" s="35"/>
      <c r="C215" s="35"/>
      <c r="D215" s="35"/>
      <c r="E215" s="35"/>
      <c r="F215" s="35"/>
      <c r="G215" s="35"/>
      <c r="H215" s="35"/>
    </row>
    <row r="216" spans="1:8" ht="19.5">
      <c r="A216" s="493"/>
      <c r="B216" s="35"/>
      <c r="C216" s="35"/>
      <c r="D216" s="35"/>
      <c r="E216" s="35"/>
      <c r="F216" s="35"/>
      <c r="G216" s="35"/>
      <c r="H216" s="35"/>
    </row>
    <row r="217" spans="1:8" ht="19.5">
      <c r="A217" s="493"/>
      <c r="B217" s="35"/>
      <c r="C217" s="35"/>
      <c r="D217" s="35"/>
      <c r="E217" s="35"/>
      <c r="F217" s="35"/>
      <c r="G217" s="35"/>
      <c r="H217" s="35"/>
    </row>
    <row r="218" spans="1:8" ht="19.5">
      <c r="A218" s="493"/>
      <c r="B218" s="35"/>
      <c r="C218" s="35"/>
      <c r="D218" s="35"/>
      <c r="E218" s="35"/>
      <c r="F218" s="35"/>
      <c r="G218" s="35"/>
      <c r="H218" s="35"/>
    </row>
    <row r="219" spans="1:8" ht="19.5">
      <c r="A219" s="493"/>
      <c r="B219" s="35"/>
      <c r="C219" s="35"/>
      <c r="D219" s="35"/>
      <c r="E219" s="35"/>
      <c r="F219" s="35"/>
      <c r="G219" s="35"/>
      <c r="H219" s="35"/>
    </row>
    <row r="220" spans="1:8" ht="19.5">
      <c r="A220" s="494"/>
      <c r="B220" s="35"/>
      <c r="C220" s="35"/>
      <c r="D220" s="35"/>
      <c r="E220" s="35"/>
      <c r="F220" s="35"/>
      <c r="G220" s="35"/>
      <c r="H220" s="35"/>
    </row>
    <row r="221" spans="1:8" ht="19.5">
      <c r="A221" s="493"/>
      <c r="B221" s="35"/>
      <c r="C221" s="35"/>
      <c r="D221" s="35"/>
      <c r="E221" s="35"/>
      <c r="F221" s="35"/>
      <c r="G221" s="35"/>
      <c r="H221" s="35"/>
    </row>
    <row r="222" spans="1:8" ht="19.5">
      <c r="A222" s="493"/>
      <c r="B222" s="35"/>
      <c r="C222" s="35"/>
      <c r="D222" s="35"/>
      <c r="E222" s="35"/>
      <c r="F222" s="35"/>
      <c r="G222" s="35"/>
      <c r="H222" s="35"/>
    </row>
    <row r="223" spans="1:8" ht="19.5">
      <c r="A223" s="494"/>
      <c r="B223" s="35"/>
      <c r="C223" s="35"/>
      <c r="D223" s="35"/>
      <c r="E223" s="35"/>
      <c r="F223" s="35"/>
      <c r="G223" s="35"/>
      <c r="H223" s="35"/>
    </row>
    <row r="224" spans="1:8" ht="19.5">
      <c r="A224" s="493"/>
      <c r="B224" s="35"/>
      <c r="C224" s="35"/>
      <c r="D224" s="35"/>
      <c r="E224" s="35"/>
      <c r="F224" s="35"/>
      <c r="G224" s="35"/>
      <c r="H224" s="35"/>
    </row>
    <row r="225" spans="1:8" ht="19.5">
      <c r="A225" s="493"/>
      <c r="B225" s="35"/>
      <c r="C225" s="35"/>
      <c r="D225" s="35"/>
      <c r="E225" s="35"/>
      <c r="F225" s="35"/>
      <c r="G225" s="35"/>
      <c r="H225" s="35"/>
    </row>
    <row r="226" spans="1:8" ht="19.5">
      <c r="A226" s="493"/>
      <c r="B226" s="35"/>
      <c r="C226" s="35"/>
      <c r="D226" s="35"/>
      <c r="E226" s="35"/>
      <c r="F226" s="35"/>
      <c r="G226" s="35"/>
      <c r="H226" s="35"/>
    </row>
    <row r="227" spans="1:8" ht="19.5">
      <c r="A227" s="495"/>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7"/>
  <sheetViews>
    <sheetView showGridLines="0" zoomScale="50" workbookViewId="0">
      <selection activeCell="AL22" sqref="AL22"/>
    </sheetView>
  </sheetViews>
  <sheetFormatPr baseColWidth="10" defaultColWidth="9.140625" defaultRowHeight="18"/>
  <cols>
    <col min="1" max="1" width="132.28515625" style="496"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73" t="s">
        <v>1073</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3" t="s">
        <v>1343</v>
      </c>
      <c r="B3" s="1073"/>
      <c r="C3" s="1073"/>
      <c r="D3" s="1073"/>
      <c r="E3" s="1073"/>
      <c r="F3" s="1073"/>
      <c r="G3" s="1073"/>
      <c r="H3" s="1073"/>
      <c r="I3" s="1073"/>
    </row>
    <row r="4" spans="1:9" ht="43.5" customHeight="1">
      <c r="A4" s="1074" t="s">
        <v>1330</v>
      </c>
      <c r="B4" s="1074"/>
      <c r="C4" s="1074"/>
      <c r="D4" s="1074"/>
      <c r="E4" s="1074"/>
      <c r="F4" s="1074"/>
      <c r="G4" s="1074"/>
      <c r="H4" s="1074"/>
      <c r="I4" s="1074"/>
    </row>
    <row r="5" spans="1:9" ht="19.5" customHeight="1" thickBot="1">
      <c r="A5" s="1073"/>
      <c r="B5" s="1073"/>
      <c r="C5" s="1073"/>
      <c r="D5" s="1073"/>
      <c r="E5" s="1073"/>
      <c r="F5" s="1073"/>
      <c r="G5" s="1073"/>
      <c r="H5" s="1073"/>
      <c r="I5" s="1073"/>
    </row>
    <row r="6" spans="1:9" s="28" customFormat="1" ht="36" customHeight="1" thickTop="1" thickBot="1">
      <c r="A6" s="484" t="s">
        <v>296</v>
      </c>
      <c r="B6" s="82" t="s">
        <v>424</v>
      </c>
      <c r="C6" s="82" t="s">
        <v>425</v>
      </c>
      <c r="D6" s="82" t="s">
        <v>1204</v>
      </c>
      <c r="E6" s="82" t="s">
        <v>1316</v>
      </c>
      <c r="F6" s="82" t="s">
        <v>1372</v>
      </c>
      <c r="G6" s="82" t="s">
        <v>1471</v>
      </c>
      <c r="H6" s="82" t="s">
        <v>1462</v>
      </c>
      <c r="I6" s="82" t="s">
        <v>1472</v>
      </c>
    </row>
    <row r="7" spans="1:9" ht="15" customHeight="1" thickTop="1" thickBot="1">
      <c r="A7" s="485"/>
      <c r="B7" s="686"/>
      <c r="C7" s="686"/>
      <c r="D7" s="686"/>
      <c r="E7" s="686"/>
      <c r="F7" s="686"/>
      <c r="G7" s="686"/>
      <c r="H7" s="686"/>
      <c r="I7" s="686"/>
    </row>
    <row r="8" spans="1:9" ht="24" customHeight="1" thickTop="1" thickBot="1">
      <c r="A8" s="29" t="s">
        <v>426</v>
      </c>
      <c r="B8" s="632">
        <v>707761.53622303205</v>
      </c>
      <c r="C8" s="632">
        <v>889454.36677988339</v>
      </c>
      <c r="D8" s="632">
        <v>1052960.3961180758</v>
      </c>
      <c r="E8" s="632">
        <v>1143255.3015102041</v>
      </c>
      <c r="F8" s="632">
        <v>1346249.3316093294</v>
      </c>
      <c r="G8" s="632">
        <v>1359998.7907886296</v>
      </c>
      <c r="H8" s="632">
        <v>1494683.9147871721</v>
      </c>
      <c r="I8" s="632">
        <v>1466611.5574169094</v>
      </c>
    </row>
    <row r="9" spans="1:9" s="85" customFormat="1" ht="21" customHeight="1" thickTop="1">
      <c r="A9" s="83" t="s">
        <v>8</v>
      </c>
      <c r="B9" s="633">
        <v>137047.84412099124</v>
      </c>
      <c r="C9" s="633">
        <v>104863.87007142858</v>
      </c>
      <c r="D9" s="633">
        <v>130896.48305247813</v>
      </c>
      <c r="E9" s="633">
        <v>142222.13376822157</v>
      </c>
      <c r="F9" s="633">
        <v>128458.81413411078</v>
      </c>
      <c r="G9" s="633">
        <v>125118.53087026239</v>
      </c>
      <c r="H9" s="633">
        <v>159094.95288483964</v>
      </c>
      <c r="I9" s="633">
        <v>137468.49741545189</v>
      </c>
    </row>
    <row r="10" spans="1:9" s="85" customFormat="1" ht="21" customHeight="1">
      <c r="A10" s="83" t="s">
        <v>17</v>
      </c>
      <c r="B10" s="633">
        <v>45680.482201166182</v>
      </c>
      <c r="C10" s="633">
        <v>149354.21785714285</v>
      </c>
      <c r="D10" s="633">
        <v>195044.07738629737</v>
      </c>
      <c r="E10" s="633">
        <v>156681.40350583091</v>
      </c>
      <c r="F10" s="633">
        <v>233343.10271137024</v>
      </c>
      <c r="G10" s="633">
        <v>243488.04995043733</v>
      </c>
      <c r="H10" s="633">
        <v>245199.67404664724</v>
      </c>
      <c r="I10" s="633">
        <v>243479.69859183673</v>
      </c>
    </row>
    <row r="11" spans="1:9" s="85" customFormat="1" ht="21" customHeight="1">
      <c r="A11" s="83" t="s">
        <v>26</v>
      </c>
      <c r="B11" s="633">
        <v>497801.29830612248</v>
      </c>
      <c r="C11" s="633">
        <v>608934.5821953353</v>
      </c>
      <c r="D11" s="633">
        <v>702729.74446938781</v>
      </c>
      <c r="E11" s="633">
        <v>814420.4516049563</v>
      </c>
      <c r="F11" s="633">
        <v>950952.92552332371</v>
      </c>
      <c r="G11" s="633">
        <v>956203.09497521864</v>
      </c>
      <c r="H11" s="633">
        <v>1032748.6381530612</v>
      </c>
      <c r="I11" s="633">
        <v>1046485.7624431486</v>
      </c>
    </row>
    <row r="12" spans="1:9" s="85" customFormat="1" ht="21" customHeight="1">
      <c r="A12" s="486" t="s">
        <v>427</v>
      </c>
      <c r="B12" s="633">
        <v>501107.21496938774</v>
      </c>
      <c r="C12" s="633">
        <v>612959.19170553924</v>
      </c>
      <c r="D12" s="633">
        <v>707045.42935276963</v>
      </c>
      <c r="E12" s="633">
        <v>818887.46089795919</v>
      </c>
      <c r="F12" s="633">
        <v>955897.17960058316</v>
      </c>
      <c r="G12" s="633">
        <v>961663.45806413982</v>
      </c>
      <c r="H12" s="633">
        <v>1037106.8071399416</v>
      </c>
      <c r="I12" s="633">
        <v>1050933.0934008746</v>
      </c>
    </row>
    <row r="13" spans="1:9" s="85" customFormat="1" ht="21" customHeight="1">
      <c r="A13" s="486" t="s">
        <v>428</v>
      </c>
      <c r="B13" s="633">
        <v>496481.33741690964</v>
      </c>
      <c r="C13" s="633">
        <v>610187.87010349846</v>
      </c>
      <c r="D13" s="633">
        <v>694542.45435860055</v>
      </c>
      <c r="E13" s="633">
        <v>793476.48737755092</v>
      </c>
      <c r="F13" s="633">
        <v>930464.90216618066</v>
      </c>
      <c r="G13" s="633">
        <v>936258.42597376101</v>
      </c>
      <c r="H13" s="633">
        <v>1009324.7882113702</v>
      </c>
      <c r="I13" s="633">
        <v>1023018.617170554</v>
      </c>
    </row>
    <row r="14" spans="1:9" s="85" customFormat="1" ht="21" customHeight="1">
      <c r="A14" s="486" t="s">
        <v>429</v>
      </c>
      <c r="B14" s="633">
        <v>4625.877552478134</v>
      </c>
      <c r="C14" s="633">
        <v>2771.3216020408167</v>
      </c>
      <c r="D14" s="633">
        <v>12502.974994169095</v>
      </c>
      <c r="E14" s="633">
        <v>25410.973520408163</v>
      </c>
      <c r="F14" s="633">
        <v>25432.277434402331</v>
      </c>
      <c r="G14" s="633">
        <v>25405.032090379005</v>
      </c>
      <c r="H14" s="633">
        <v>27782.018928571426</v>
      </c>
      <c r="I14" s="633">
        <v>27914.476230320703</v>
      </c>
    </row>
    <row r="15" spans="1:9" s="85" customFormat="1" ht="21" customHeight="1">
      <c r="A15" s="486" t="s">
        <v>430</v>
      </c>
      <c r="B15" s="633">
        <v>1172.2876559766764</v>
      </c>
      <c r="C15" s="633">
        <v>1158.2969620991253</v>
      </c>
      <c r="D15" s="633">
        <v>1846.7488104956269</v>
      </c>
      <c r="E15" s="633">
        <v>3496.9513061224488</v>
      </c>
      <c r="F15" s="633">
        <v>2846.1448177842567</v>
      </c>
      <c r="G15" s="633">
        <v>2910.6321997084551</v>
      </c>
      <c r="H15" s="633">
        <v>4573.1367536443149</v>
      </c>
      <c r="I15" s="633">
        <v>4274.2924300291543</v>
      </c>
    </row>
    <row r="16" spans="1:9" s="85" customFormat="1" ht="21" customHeight="1">
      <c r="A16" s="486" t="s">
        <v>431</v>
      </c>
      <c r="B16" s="633">
        <v>1030.2464241982507</v>
      </c>
      <c r="C16" s="633">
        <v>1134.6925116618077</v>
      </c>
      <c r="D16" s="633">
        <v>1728.0537303206997</v>
      </c>
      <c r="E16" s="633">
        <v>3095.2095655976677</v>
      </c>
      <c r="F16" s="633">
        <v>2419.41271574344</v>
      </c>
      <c r="G16" s="633">
        <v>2365.1092434402331</v>
      </c>
      <c r="H16" s="633">
        <v>3573.7946530612244</v>
      </c>
      <c r="I16" s="633">
        <v>3237.6914591836735</v>
      </c>
    </row>
    <row r="17" spans="1:9" s="85" customFormat="1" ht="21" customHeight="1">
      <c r="A17" s="486" t="s">
        <v>432</v>
      </c>
      <c r="B17" s="633">
        <v>142.04123177842564</v>
      </c>
      <c r="C17" s="633">
        <v>23.604450437317784</v>
      </c>
      <c r="D17" s="633">
        <v>118.69508017492711</v>
      </c>
      <c r="E17" s="633">
        <v>401.74174052478133</v>
      </c>
      <c r="F17" s="633">
        <v>426.73210204081641</v>
      </c>
      <c r="G17" s="633">
        <v>545.52295626822161</v>
      </c>
      <c r="H17" s="633">
        <v>999.34210058309031</v>
      </c>
      <c r="I17" s="633">
        <v>1036.600970845481</v>
      </c>
    </row>
    <row r="18" spans="1:9" s="85" customFormat="1" ht="21" customHeight="1">
      <c r="A18" s="486" t="s">
        <v>433</v>
      </c>
      <c r="B18" s="633">
        <v>4318.6660160349857</v>
      </c>
      <c r="C18" s="633">
        <v>5609.4543862973769</v>
      </c>
      <c r="D18" s="633">
        <v>7654.3955131195335</v>
      </c>
      <c r="E18" s="633">
        <v>8489.1204198250725</v>
      </c>
      <c r="F18" s="633">
        <v>11098.452319241982</v>
      </c>
      <c r="G18" s="633">
        <v>11334.559485422738</v>
      </c>
      <c r="H18" s="633">
        <v>12149.942648688046</v>
      </c>
      <c r="I18" s="633">
        <v>12907.256981049562</v>
      </c>
    </row>
    <row r="19" spans="1:9" s="85" customFormat="1" ht="21" customHeight="1">
      <c r="A19" s="486" t="s">
        <v>434</v>
      </c>
      <c r="B19" s="633">
        <v>3047.0139693877545</v>
      </c>
      <c r="C19" s="633">
        <v>4155.287571428571</v>
      </c>
      <c r="D19" s="633">
        <v>7056.458409620991</v>
      </c>
      <c r="E19" s="633">
        <v>8032.0618177842562</v>
      </c>
      <c r="F19" s="633">
        <v>9009.6246865889225</v>
      </c>
      <c r="G19" s="633">
        <v>9275.8293046647232</v>
      </c>
      <c r="H19" s="633">
        <v>9327.9643279883385</v>
      </c>
      <c r="I19" s="633">
        <v>9846.1318104956263</v>
      </c>
    </row>
    <row r="20" spans="1:9" s="85" customFormat="1" ht="21" customHeight="1">
      <c r="A20" s="486" t="s">
        <v>435</v>
      </c>
      <c r="B20" s="633">
        <v>1271.65204664723</v>
      </c>
      <c r="C20" s="633">
        <v>1454.1668148688045</v>
      </c>
      <c r="D20" s="633">
        <v>597.93710349854234</v>
      </c>
      <c r="E20" s="633">
        <v>457.05860204081631</v>
      </c>
      <c r="F20" s="633">
        <v>2088.8276326530613</v>
      </c>
      <c r="G20" s="633">
        <v>2058.730180758017</v>
      </c>
      <c r="H20" s="633">
        <v>2821.9783206997085</v>
      </c>
      <c r="I20" s="633">
        <v>3061.1251705539357</v>
      </c>
    </row>
    <row r="21" spans="1:9" s="85" customFormat="1" ht="21" customHeight="1">
      <c r="A21" s="486" t="s">
        <v>39</v>
      </c>
      <c r="B21" s="633">
        <v>4863.6573600583088</v>
      </c>
      <c r="C21" s="633">
        <v>6106.2480131195334</v>
      </c>
      <c r="D21" s="633">
        <v>7256.3554271137018</v>
      </c>
      <c r="E21" s="633">
        <v>8040.2559868804665</v>
      </c>
      <c r="F21" s="633">
        <v>9265.4111705539362</v>
      </c>
      <c r="G21" s="633">
        <v>8695.4072390670535</v>
      </c>
      <c r="H21" s="633">
        <v>9764.369597667639</v>
      </c>
      <c r="I21" s="633">
        <v>9594.9829650145784</v>
      </c>
    </row>
    <row r="22" spans="1:9" s="85" customFormat="1" ht="21" customHeight="1">
      <c r="A22" s="486" t="s">
        <v>436</v>
      </c>
      <c r="B22" s="633">
        <v>-13660.527695335277</v>
      </c>
      <c r="C22" s="633">
        <v>-16898.608871720116</v>
      </c>
      <c r="D22" s="633">
        <v>-21073.184634110788</v>
      </c>
      <c r="E22" s="633">
        <v>-24493.337005830908</v>
      </c>
      <c r="F22" s="633">
        <v>-28154.262384839651</v>
      </c>
      <c r="G22" s="633">
        <v>-28400.962013119533</v>
      </c>
      <c r="H22" s="633">
        <v>-30845.617986880465</v>
      </c>
      <c r="I22" s="633">
        <v>-31223.863333819241</v>
      </c>
    </row>
    <row r="23" spans="1:9" s="85" customFormat="1" ht="21" customHeight="1">
      <c r="A23" s="83" t="s">
        <v>57</v>
      </c>
      <c r="B23" s="633">
        <v>4410.6501953352772</v>
      </c>
      <c r="C23" s="633">
        <v>6166.686982507289</v>
      </c>
      <c r="D23" s="633">
        <v>7318.0585174927119</v>
      </c>
      <c r="E23" s="633">
        <v>9944.3136720116618</v>
      </c>
      <c r="F23" s="633">
        <v>10371.913960641399</v>
      </c>
      <c r="G23" s="633">
        <v>11593.073122448981</v>
      </c>
      <c r="H23" s="633">
        <v>14079.632223032071</v>
      </c>
      <c r="I23" s="633">
        <v>13734.197822157434</v>
      </c>
    </row>
    <row r="24" spans="1:9" s="85" customFormat="1" ht="21" customHeight="1">
      <c r="A24" s="83" t="s">
        <v>63</v>
      </c>
      <c r="B24" s="633">
        <v>210.84109037900873</v>
      </c>
      <c r="C24" s="633">
        <v>14.700874635568512</v>
      </c>
      <c r="D24" s="633">
        <v>15.652741982507289</v>
      </c>
      <c r="E24" s="633">
        <v>117.0372055393586</v>
      </c>
      <c r="F24" s="633">
        <v>112.90451020408162</v>
      </c>
      <c r="G24" s="633">
        <v>108.03459766763848</v>
      </c>
      <c r="H24" s="633">
        <v>31.699613702623907</v>
      </c>
      <c r="I24" s="633">
        <v>30.256567055393585</v>
      </c>
    </row>
    <row r="25" spans="1:9" s="85" customFormat="1" ht="21" customHeight="1">
      <c r="A25" s="83" t="s">
        <v>437</v>
      </c>
      <c r="B25" s="633">
        <v>7948.0980320699709</v>
      </c>
      <c r="C25" s="633">
        <v>4839.6305029154519</v>
      </c>
      <c r="D25" s="633">
        <v>810.72062390670555</v>
      </c>
      <c r="E25" s="633">
        <v>895.91829154518962</v>
      </c>
      <c r="F25" s="633">
        <v>1079.6743381924198</v>
      </c>
      <c r="G25" s="633">
        <v>1079.6743381924198</v>
      </c>
      <c r="H25" s="633">
        <v>15955.218358600583</v>
      </c>
      <c r="I25" s="633">
        <v>1102.3143586005831</v>
      </c>
    </row>
    <row r="26" spans="1:9" s="85" customFormat="1" ht="21" customHeight="1">
      <c r="A26" s="83" t="s">
        <v>74</v>
      </c>
      <c r="B26" s="633">
        <v>12119.125001457725</v>
      </c>
      <c r="C26" s="633">
        <v>12496.003520408165</v>
      </c>
      <c r="D26" s="633">
        <v>13852.20271282799</v>
      </c>
      <c r="E26" s="633">
        <v>15920.160182215743</v>
      </c>
      <c r="F26" s="633">
        <v>17483.548169096211</v>
      </c>
      <c r="G26" s="633">
        <v>17339.731937317785</v>
      </c>
      <c r="H26" s="633">
        <v>18286.361384839649</v>
      </c>
      <c r="I26" s="633">
        <v>18138.623782798833</v>
      </c>
    </row>
    <row r="27" spans="1:9" s="86" customFormat="1" ht="24" customHeight="1">
      <c r="A27" s="487" t="s">
        <v>438</v>
      </c>
      <c r="B27" s="634">
        <v>2543.1972755102038</v>
      </c>
      <c r="C27" s="634">
        <v>2784.6747755102042</v>
      </c>
      <c r="D27" s="634">
        <v>2293.4566137026236</v>
      </c>
      <c r="E27" s="634">
        <v>3053.8832798833823</v>
      </c>
      <c r="F27" s="634">
        <v>4446.4482623906706</v>
      </c>
      <c r="G27" s="634">
        <v>5068.6009970845489</v>
      </c>
      <c r="H27" s="634">
        <v>9287.73812244898</v>
      </c>
      <c r="I27" s="634">
        <v>6172.2064358600574</v>
      </c>
    </row>
    <row r="28" spans="1:9" s="86" customFormat="1" ht="43.5" customHeight="1" thickBot="1">
      <c r="A28" s="487" t="s">
        <v>1454</v>
      </c>
      <c r="B28" s="634">
        <v>0</v>
      </c>
      <c r="C28" s="634">
        <v>0</v>
      </c>
      <c r="D28" s="634">
        <v>0</v>
      </c>
      <c r="E28" s="634">
        <v>0</v>
      </c>
      <c r="F28" s="634">
        <v>0</v>
      </c>
      <c r="G28" s="634">
        <v>0</v>
      </c>
      <c r="H28" s="634">
        <v>0</v>
      </c>
      <c r="I28" s="634">
        <v>0</v>
      </c>
    </row>
    <row r="29" spans="1:9" ht="24" customHeight="1" thickTop="1" thickBot="1">
      <c r="A29" s="29" t="s">
        <v>439</v>
      </c>
      <c r="B29" s="632">
        <v>658041.8572274053</v>
      </c>
      <c r="C29" s="632">
        <v>831678.03354081628</v>
      </c>
      <c r="D29" s="632">
        <v>986811.68002332363</v>
      </c>
      <c r="E29" s="632">
        <v>1070526.4257696792</v>
      </c>
      <c r="F29" s="632">
        <v>1265412.820845481</v>
      </c>
      <c r="G29" s="632">
        <v>1282286.1828309037</v>
      </c>
      <c r="H29" s="632">
        <v>1403377.1390014575</v>
      </c>
      <c r="I29" s="632">
        <v>1379678.3480830903</v>
      </c>
    </row>
    <row r="30" spans="1:9" s="85" customFormat="1" ht="21" customHeight="1" thickTop="1">
      <c r="A30" s="83" t="s">
        <v>440</v>
      </c>
      <c r="B30" s="633">
        <v>601309.67742565589</v>
      </c>
      <c r="C30" s="633">
        <v>741071.09253207012</v>
      </c>
      <c r="D30" s="633">
        <v>870718.08683819254</v>
      </c>
      <c r="E30" s="633">
        <v>940768.34318804671</v>
      </c>
      <c r="F30" s="633">
        <v>1083338.3375816327</v>
      </c>
      <c r="G30" s="633">
        <v>1100042.3838673469</v>
      </c>
      <c r="H30" s="633">
        <v>1195778.2218279883</v>
      </c>
      <c r="I30" s="633">
        <v>1201441.362234694</v>
      </c>
    </row>
    <row r="31" spans="1:9" s="85" customFormat="1" ht="21" customHeight="1">
      <c r="A31" s="486" t="s">
        <v>441</v>
      </c>
      <c r="B31" s="633">
        <v>109669.07350291546</v>
      </c>
      <c r="C31" s="633">
        <v>125977.29584548106</v>
      </c>
      <c r="D31" s="633">
        <v>149855.71763119535</v>
      </c>
      <c r="E31" s="633">
        <v>191759.32041107872</v>
      </c>
      <c r="F31" s="633">
        <v>209309.40119970846</v>
      </c>
      <c r="G31" s="633">
        <v>221754.80398250729</v>
      </c>
      <c r="H31" s="633">
        <v>187335.76258746354</v>
      </c>
      <c r="I31" s="633">
        <v>185496.77403644318</v>
      </c>
    </row>
    <row r="32" spans="1:9" s="85" customFormat="1" ht="21" customHeight="1">
      <c r="A32" s="486" t="s">
        <v>442</v>
      </c>
      <c r="B32" s="633">
        <v>135361.15152186589</v>
      </c>
      <c r="C32" s="633">
        <v>178819.29445043733</v>
      </c>
      <c r="D32" s="633">
        <v>198610.9403309038</v>
      </c>
      <c r="E32" s="633">
        <v>231099.15140816325</v>
      </c>
      <c r="F32" s="633">
        <v>252420.78906851311</v>
      </c>
      <c r="G32" s="633">
        <v>250490.57118221573</v>
      </c>
      <c r="H32" s="633">
        <v>257132.38786005831</v>
      </c>
      <c r="I32" s="633">
        <v>262834.47875072889</v>
      </c>
    </row>
    <row r="33" spans="1:9" s="85" customFormat="1" ht="21" customHeight="1">
      <c r="A33" s="486" t="s">
        <v>443</v>
      </c>
      <c r="B33" s="633">
        <v>93274.27948979591</v>
      </c>
      <c r="C33" s="633">
        <v>105938.2341122449</v>
      </c>
      <c r="D33" s="633">
        <v>17610.828218658891</v>
      </c>
      <c r="E33" s="633">
        <v>6795.9840306122451</v>
      </c>
      <c r="F33" s="633">
        <v>3666.8663527696795</v>
      </c>
      <c r="G33" s="633">
        <v>3798.6986107871717</v>
      </c>
      <c r="H33" s="633">
        <v>3226.7949300291543</v>
      </c>
      <c r="I33" s="633">
        <v>2108.6633935860059</v>
      </c>
    </row>
    <row r="34" spans="1:9" s="85" customFormat="1" ht="21" customHeight="1">
      <c r="A34" s="486" t="s">
        <v>444</v>
      </c>
      <c r="B34" s="633">
        <v>14053.524392128278</v>
      </c>
      <c r="C34" s="633">
        <v>13637.794310495627</v>
      </c>
      <c r="D34" s="633">
        <v>10853.731763848396</v>
      </c>
      <c r="E34" s="633">
        <v>12890.303571428571</v>
      </c>
      <c r="F34" s="633">
        <v>11891.8241516035</v>
      </c>
      <c r="G34" s="633">
        <v>12138.705622448979</v>
      </c>
      <c r="H34" s="633">
        <v>18610.539874635571</v>
      </c>
      <c r="I34" s="633">
        <v>20651.422499999997</v>
      </c>
    </row>
    <row r="35" spans="1:9" s="85" customFormat="1" ht="21" customHeight="1">
      <c r="A35" s="486" t="s">
        <v>445</v>
      </c>
      <c r="B35" s="633">
        <v>235497.52096793</v>
      </c>
      <c r="C35" s="633">
        <v>301295.32555393584</v>
      </c>
      <c r="D35" s="633">
        <v>467673.86434256559</v>
      </c>
      <c r="E35" s="633">
        <v>463425.9922959184</v>
      </c>
      <c r="F35" s="633">
        <v>560890.51906268217</v>
      </c>
      <c r="G35" s="633">
        <v>565067.08166909625</v>
      </c>
      <c r="H35" s="633">
        <v>670193.75194460643</v>
      </c>
      <c r="I35" s="633">
        <v>669618.90685568517</v>
      </c>
    </row>
    <row r="36" spans="1:9" s="85" customFormat="1" ht="21" customHeight="1">
      <c r="A36" s="486" t="s">
        <v>446</v>
      </c>
      <c r="B36" s="633">
        <v>13454.127551020409</v>
      </c>
      <c r="C36" s="633">
        <v>15403.148259475218</v>
      </c>
      <c r="D36" s="633">
        <v>26113.004551020407</v>
      </c>
      <c r="E36" s="633">
        <v>34797.591470845487</v>
      </c>
      <c r="F36" s="633">
        <v>45158.937746355681</v>
      </c>
      <c r="G36" s="633">
        <v>46792.522800291554</v>
      </c>
      <c r="H36" s="633">
        <v>59278.984631195337</v>
      </c>
      <c r="I36" s="633">
        <v>60731.116698250735</v>
      </c>
    </row>
    <row r="37" spans="1:9" s="85" customFormat="1" ht="21" customHeight="1">
      <c r="A37" s="83" t="s">
        <v>447</v>
      </c>
      <c r="B37" s="633">
        <v>62.549569970845475</v>
      </c>
      <c r="C37" s="633">
        <v>55.664182215743438</v>
      </c>
      <c r="D37" s="633">
        <v>43.700400874635562</v>
      </c>
      <c r="E37" s="633">
        <v>146.70580903790088</v>
      </c>
      <c r="F37" s="633">
        <v>205.11192711370262</v>
      </c>
      <c r="G37" s="633">
        <v>53.25244897959184</v>
      </c>
      <c r="H37" s="633">
        <v>114.951583090379</v>
      </c>
      <c r="I37" s="633">
        <v>50.023074344023321</v>
      </c>
    </row>
    <row r="38" spans="1:9" s="85" customFormat="1" ht="21" customHeight="1">
      <c r="A38" s="83" t="s">
        <v>448</v>
      </c>
      <c r="B38" s="633">
        <v>30005.257832361516</v>
      </c>
      <c r="C38" s="633">
        <v>40838.897877551019</v>
      </c>
      <c r="D38" s="633">
        <v>55756.508784256555</v>
      </c>
      <c r="E38" s="633">
        <v>59987.407609329442</v>
      </c>
      <c r="F38" s="633">
        <v>98721.83432361517</v>
      </c>
      <c r="G38" s="633">
        <v>97854.083660349846</v>
      </c>
      <c r="H38" s="633">
        <v>127982.07058454811</v>
      </c>
      <c r="I38" s="633">
        <v>95746.638243440248</v>
      </c>
    </row>
    <row r="39" spans="1:9" s="85" customFormat="1" ht="21" customHeight="1">
      <c r="A39" s="83" t="s">
        <v>449</v>
      </c>
      <c r="B39" s="633">
        <v>11869.275619533528</v>
      </c>
      <c r="C39" s="633">
        <v>20310.577188046645</v>
      </c>
      <c r="D39" s="633">
        <v>23228.376600583088</v>
      </c>
      <c r="E39" s="633">
        <v>24847.32294169096</v>
      </c>
      <c r="F39" s="633">
        <v>28765.668412536441</v>
      </c>
      <c r="G39" s="633">
        <v>29512.090679300291</v>
      </c>
      <c r="H39" s="633">
        <v>31383.983304664722</v>
      </c>
      <c r="I39" s="633">
        <v>34045.439864431486</v>
      </c>
    </row>
    <row r="40" spans="1:9" s="85" customFormat="1" ht="21" customHeight="1">
      <c r="A40" s="83" t="s">
        <v>127</v>
      </c>
      <c r="B40" s="633">
        <v>8948.7506020408164</v>
      </c>
      <c r="C40" s="633">
        <v>9845.7411632653057</v>
      </c>
      <c r="D40" s="633">
        <v>10759.60570845481</v>
      </c>
      <c r="E40" s="633">
        <v>11757.7834606414</v>
      </c>
      <c r="F40" s="633">
        <v>12909.81526676385</v>
      </c>
      <c r="G40" s="633">
        <v>12946.765909620992</v>
      </c>
      <c r="H40" s="633">
        <v>12558.654918367345</v>
      </c>
      <c r="I40" s="633">
        <v>12622.267180758017</v>
      </c>
    </row>
    <row r="41" spans="1:9" s="85" customFormat="1" ht="21" customHeight="1">
      <c r="A41" s="83" t="s">
        <v>133</v>
      </c>
      <c r="B41" s="633">
        <v>0</v>
      </c>
      <c r="C41" s="633">
        <v>0</v>
      </c>
      <c r="D41" s="633">
        <v>0</v>
      </c>
      <c r="E41" s="633">
        <v>0</v>
      </c>
      <c r="F41" s="633">
        <v>0</v>
      </c>
      <c r="G41" s="633">
        <v>0</v>
      </c>
      <c r="H41" s="633">
        <v>0</v>
      </c>
      <c r="I41" s="633">
        <v>0</v>
      </c>
    </row>
    <row r="42" spans="1:9" s="85" customFormat="1" ht="21" customHeight="1">
      <c r="A42" s="83" t="s">
        <v>450</v>
      </c>
      <c r="B42" s="633">
        <v>5129.8160510204079</v>
      </c>
      <c r="C42" s="633">
        <v>18356.70636005831</v>
      </c>
      <c r="D42" s="633">
        <v>25243.421405247816</v>
      </c>
      <c r="E42" s="633">
        <v>27735.860266763848</v>
      </c>
      <c r="F42" s="633">
        <v>34316.626997084546</v>
      </c>
      <c r="G42" s="633">
        <v>34497.091341107873</v>
      </c>
      <c r="H42" s="633">
        <v>30100.787809037902</v>
      </c>
      <c r="I42" s="633">
        <v>30134.578116618075</v>
      </c>
    </row>
    <row r="43" spans="1:9" s="86" customFormat="1" ht="43.5" customHeight="1" thickBot="1">
      <c r="A43" s="487" t="s">
        <v>109</v>
      </c>
      <c r="B43" s="634">
        <v>716.5301268221574</v>
      </c>
      <c r="C43" s="634">
        <v>1199.3542376093294</v>
      </c>
      <c r="D43" s="634">
        <v>1061.9802857142856</v>
      </c>
      <c r="E43" s="634">
        <v>5283.0024941690963</v>
      </c>
      <c r="F43" s="634">
        <v>7155.4263367346939</v>
      </c>
      <c r="G43" s="634">
        <v>7380.5149241982508</v>
      </c>
      <c r="H43" s="634">
        <v>5458.4689737609324</v>
      </c>
      <c r="I43" s="634">
        <v>5638.0393688046643</v>
      </c>
    </row>
    <row r="44" spans="1:9" ht="24" customHeight="1" thickTop="1" thickBot="1">
      <c r="A44" s="29" t="s">
        <v>451</v>
      </c>
      <c r="B44" s="632">
        <v>49719.678900874635</v>
      </c>
      <c r="C44" s="632">
        <v>57776.333141399416</v>
      </c>
      <c r="D44" s="632">
        <v>66148.716013119527</v>
      </c>
      <c r="E44" s="632">
        <v>72728.87573469388</v>
      </c>
      <c r="F44" s="632">
        <v>80836.510651603501</v>
      </c>
      <c r="G44" s="632">
        <v>77712.607807580178</v>
      </c>
      <c r="H44" s="632">
        <v>91306.775756559771</v>
      </c>
      <c r="I44" s="632">
        <v>86933.209301749259</v>
      </c>
    </row>
    <row r="45" spans="1:9" s="85" customFormat="1" ht="21" customHeight="1" thickTop="1">
      <c r="A45" s="83" t="s">
        <v>148</v>
      </c>
      <c r="B45" s="633">
        <v>38109.037900874639</v>
      </c>
      <c r="C45" s="633">
        <v>41017.201166180756</v>
      </c>
      <c r="D45" s="633">
        <v>45417.34693877551</v>
      </c>
      <c r="E45" s="633">
        <v>50873.615160349851</v>
      </c>
      <c r="F45" s="633">
        <v>57481.486880466473</v>
      </c>
      <c r="G45" s="633">
        <v>57481.486880466473</v>
      </c>
      <c r="H45" s="633">
        <v>65914.431486880465</v>
      </c>
      <c r="I45" s="633">
        <v>65914.431486880465</v>
      </c>
    </row>
    <row r="46" spans="1:9" s="85" customFormat="1" ht="21" customHeight="1">
      <c r="A46" s="83" t="s">
        <v>152</v>
      </c>
      <c r="B46" s="633">
        <v>0</v>
      </c>
      <c r="C46" s="633">
        <v>0</v>
      </c>
      <c r="D46" s="633">
        <v>0</v>
      </c>
      <c r="E46" s="633">
        <v>0</v>
      </c>
      <c r="F46" s="633">
        <v>0.7288629737609329</v>
      </c>
      <c r="G46" s="633">
        <v>2680.7580174927116</v>
      </c>
      <c r="H46" s="633">
        <v>0</v>
      </c>
      <c r="I46" s="633">
        <v>2364.4314868804663</v>
      </c>
    </row>
    <row r="47" spans="1:9" s="85" customFormat="1" ht="21" customHeight="1">
      <c r="A47" s="83" t="s">
        <v>156</v>
      </c>
      <c r="B47" s="633">
        <v>0</v>
      </c>
      <c r="C47" s="633">
        <v>0</v>
      </c>
      <c r="D47" s="633">
        <v>0</v>
      </c>
      <c r="E47" s="633">
        <v>0</v>
      </c>
      <c r="F47" s="633">
        <v>0</v>
      </c>
      <c r="G47" s="633">
        <v>0</v>
      </c>
      <c r="H47" s="633">
        <v>0</v>
      </c>
      <c r="I47" s="633">
        <v>0</v>
      </c>
    </row>
    <row r="48" spans="1:9" s="85" customFormat="1" ht="21" customHeight="1">
      <c r="A48" s="83" t="s">
        <v>452</v>
      </c>
      <c r="B48" s="633">
        <v>7268.1763629737616</v>
      </c>
      <c r="C48" s="633">
        <v>7702.4118979591831</v>
      </c>
      <c r="D48" s="633">
        <v>8608.0773221574345</v>
      </c>
      <c r="E48" s="633">
        <v>9820.3156093294474</v>
      </c>
      <c r="F48" s="633">
        <v>11023.792448979593</v>
      </c>
      <c r="G48" s="633">
        <v>12256.764551020407</v>
      </c>
      <c r="H48" s="633">
        <v>10680.962801749271</v>
      </c>
      <c r="I48" s="633">
        <v>12151.967638483966</v>
      </c>
    </row>
    <row r="49" spans="1:9" s="85" customFormat="1" ht="21" customHeight="1">
      <c r="A49" s="83" t="s">
        <v>164</v>
      </c>
      <c r="B49" s="633">
        <v>4342.464637026239</v>
      </c>
      <c r="C49" s="633">
        <v>9056.7200772594751</v>
      </c>
      <c r="D49" s="633">
        <v>12123.291752186589</v>
      </c>
      <c r="E49" s="633">
        <v>12034.944965014576</v>
      </c>
      <c r="F49" s="633">
        <v>12330.502459183674</v>
      </c>
      <c r="G49" s="633">
        <v>5293.5983586005841</v>
      </c>
      <c r="H49" s="633">
        <v>14711.38146793003</v>
      </c>
      <c r="I49" s="633">
        <v>6502.3786895043731</v>
      </c>
    </row>
    <row r="50" spans="1:9" s="85" customFormat="1" ht="21" customHeight="1">
      <c r="A50" s="486" t="s">
        <v>453</v>
      </c>
      <c r="B50" s="633">
        <v>0.1092930029154519</v>
      </c>
      <c r="C50" s="633">
        <v>6.5836734693877547E-2</v>
      </c>
      <c r="D50" s="633">
        <v>0.90888046647230314</v>
      </c>
      <c r="E50" s="633">
        <v>0.17656851311953353</v>
      </c>
      <c r="F50" s="633">
        <v>0.78143877551020402</v>
      </c>
      <c r="G50" s="633">
        <v>4177.7179416909621</v>
      </c>
      <c r="H50" s="633">
        <v>1.3331020408163266</v>
      </c>
      <c r="I50" s="633">
        <v>5493.3422419825074</v>
      </c>
    </row>
    <row r="51" spans="1:9" s="86" customFormat="1" ht="40.5" customHeight="1" thickBot="1">
      <c r="A51" s="488" t="s">
        <v>454</v>
      </c>
      <c r="B51" s="634">
        <v>4342.3553440233236</v>
      </c>
      <c r="C51" s="634">
        <v>9056.6542405247819</v>
      </c>
      <c r="D51" s="634">
        <v>12122.382871720116</v>
      </c>
      <c r="E51" s="634">
        <v>12034.768396501458</v>
      </c>
      <c r="F51" s="634">
        <v>12329.721020408164</v>
      </c>
      <c r="G51" s="634">
        <v>1115.8804169096211</v>
      </c>
      <c r="H51" s="634">
        <v>14710.048365889214</v>
      </c>
      <c r="I51" s="634">
        <v>1009.0364475218659</v>
      </c>
    </row>
    <row r="52" spans="1:9" ht="24" customHeight="1" thickTop="1" thickBot="1">
      <c r="A52" s="29" t="s">
        <v>455</v>
      </c>
      <c r="B52" s="632">
        <v>707761.53612827987</v>
      </c>
      <c r="C52" s="632">
        <v>889454.36668221571</v>
      </c>
      <c r="D52" s="632">
        <v>1052960.3960364433</v>
      </c>
      <c r="E52" s="632">
        <v>1143255.3015043731</v>
      </c>
      <c r="F52" s="632">
        <v>1346249.3314970843</v>
      </c>
      <c r="G52" s="632">
        <v>1359998.7906384841</v>
      </c>
      <c r="H52" s="632">
        <v>1494683.9147580173</v>
      </c>
      <c r="I52" s="632">
        <v>1466611.5573848397</v>
      </c>
    </row>
    <row r="53" spans="1:9" s="85" customFormat="1" ht="24" customHeight="1" thickTop="1">
      <c r="A53" s="83" t="s">
        <v>456</v>
      </c>
      <c r="B53" s="633">
        <v>51435.400182215744</v>
      </c>
      <c r="C53" s="633">
        <v>53424.052956268213</v>
      </c>
      <c r="D53" s="633">
        <v>40644.255260932943</v>
      </c>
      <c r="E53" s="633">
        <v>36215.166902332356</v>
      </c>
      <c r="F53" s="633">
        <v>44122.155065597668</v>
      </c>
      <c r="G53" s="633">
        <v>45386.761448979589</v>
      </c>
      <c r="H53" s="633">
        <v>56137.86272157434</v>
      </c>
      <c r="I53" s="633">
        <v>55608.567413994169</v>
      </c>
    </row>
    <row r="54" spans="1:9" s="86" customFormat="1" ht="21" customHeight="1">
      <c r="A54" s="488" t="s">
        <v>457</v>
      </c>
      <c r="B54" s="634">
        <v>11513.353551020409</v>
      </c>
      <c r="C54" s="634">
        <v>5605.8896297376095</v>
      </c>
      <c r="D54" s="634">
        <v>3094.0932900874636</v>
      </c>
      <c r="E54" s="634">
        <v>2248.2801093294461</v>
      </c>
      <c r="F54" s="634">
        <v>784.39024052478135</v>
      </c>
      <c r="G54" s="634">
        <v>1335.7281311953352</v>
      </c>
      <c r="H54" s="634">
        <v>1607.5941895043734</v>
      </c>
      <c r="I54" s="634">
        <v>1414.2686588921283</v>
      </c>
    </row>
    <row r="55" spans="1:9" s="86" customFormat="1" ht="21" customHeight="1">
      <c r="A55" s="488" t="s">
        <v>458</v>
      </c>
      <c r="B55" s="634">
        <v>35864.734258017488</v>
      </c>
      <c r="C55" s="634">
        <v>43706.95704810496</v>
      </c>
      <c r="D55" s="634">
        <v>30954.328469387758</v>
      </c>
      <c r="E55" s="634">
        <v>22572.85230174927</v>
      </c>
      <c r="F55" s="634">
        <v>27146.668858600584</v>
      </c>
      <c r="G55" s="634">
        <v>28132.33575947522</v>
      </c>
      <c r="H55" s="634">
        <v>33706.564457725952</v>
      </c>
      <c r="I55" s="634">
        <v>33416.136666180755</v>
      </c>
    </row>
    <row r="56" spans="1:9" s="86" customFormat="1" ht="21" customHeight="1">
      <c r="A56" s="488" t="s">
        <v>459</v>
      </c>
      <c r="B56" s="634">
        <v>0</v>
      </c>
      <c r="C56" s="634">
        <v>0</v>
      </c>
      <c r="D56" s="634">
        <v>0</v>
      </c>
      <c r="E56" s="634">
        <v>0</v>
      </c>
      <c r="F56" s="634">
        <v>0</v>
      </c>
      <c r="G56" s="634">
        <v>0</v>
      </c>
      <c r="H56" s="634">
        <v>0</v>
      </c>
      <c r="I56" s="634">
        <v>0</v>
      </c>
    </row>
    <row r="57" spans="1:9" s="86" customFormat="1" ht="21" customHeight="1">
      <c r="A57" s="488" t="s">
        <v>460</v>
      </c>
      <c r="B57" s="634">
        <v>4057.3123731778423</v>
      </c>
      <c r="C57" s="634">
        <v>4111.2062784256559</v>
      </c>
      <c r="D57" s="634">
        <v>6595.833501457726</v>
      </c>
      <c r="E57" s="634">
        <v>11394.034491253646</v>
      </c>
      <c r="F57" s="634">
        <v>16191.095966472303</v>
      </c>
      <c r="G57" s="634">
        <v>15918.697558309037</v>
      </c>
      <c r="H57" s="634">
        <v>20173.704074344019</v>
      </c>
      <c r="I57" s="634">
        <v>20128.162088921283</v>
      </c>
    </row>
    <row r="58" spans="1:9" s="86" customFormat="1" ht="21" customHeight="1">
      <c r="A58" s="488" t="s">
        <v>461</v>
      </c>
      <c r="B58" s="634">
        <v>0</v>
      </c>
      <c r="C58" s="634">
        <v>0</v>
      </c>
      <c r="D58" s="634">
        <v>0</v>
      </c>
      <c r="E58" s="634">
        <v>0</v>
      </c>
      <c r="F58" s="634">
        <v>0</v>
      </c>
      <c r="G58" s="634">
        <v>0</v>
      </c>
      <c r="H58" s="634">
        <v>650</v>
      </c>
      <c r="I58" s="634">
        <v>650</v>
      </c>
    </row>
    <row r="59" spans="1:9" s="86" customFormat="1" ht="61.5" customHeight="1" thickBot="1">
      <c r="A59" s="487" t="s">
        <v>462</v>
      </c>
      <c r="B59" s="634">
        <v>1242086.5847725947</v>
      </c>
      <c r="C59" s="634">
        <v>1481072.0821034985</v>
      </c>
      <c r="D59" s="634">
        <v>1775694.1260670554</v>
      </c>
      <c r="E59" s="634">
        <v>2135451.4331967928</v>
      </c>
      <c r="F59" s="634">
        <v>2307551.0352128278</v>
      </c>
      <c r="G59" s="634">
        <v>2333065.1858833819</v>
      </c>
      <c r="H59" s="634">
        <v>2527744.5425787177</v>
      </c>
      <c r="I59" s="634">
        <v>2538179.6407157434</v>
      </c>
    </row>
    <row r="60" spans="1:9" ht="31.5" customHeight="1" thickTop="1" thickBot="1">
      <c r="A60" s="489" t="s">
        <v>463</v>
      </c>
      <c r="B60" s="632"/>
      <c r="C60" s="632"/>
      <c r="D60" s="632"/>
      <c r="E60" s="632"/>
      <c r="F60" s="632"/>
      <c r="G60" s="632"/>
      <c r="H60" s="632"/>
      <c r="I60" s="632"/>
    </row>
    <row r="61" spans="1:9" ht="30" customHeight="1" thickTop="1">
      <c r="A61" s="32" t="s">
        <v>464</v>
      </c>
      <c r="B61" s="635">
        <v>41584.816086005834</v>
      </c>
      <c r="C61" s="635">
        <v>57341.190160349848</v>
      </c>
      <c r="D61" s="635">
        <v>76849.38900583089</v>
      </c>
      <c r="E61" s="635">
        <v>83485.873953352784</v>
      </c>
      <c r="F61" s="635">
        <v>89269.426290087475</v>
      </c>
      <c r="G61" s="635">
        <v>8046.4713833819242</v>
      </c>
      <c r="H61" s="635">
        <v>97719.504332361525</v>
      </c>
      <c r="I61" s="635">
        <v>8668.1646851311962</v>
      </c>
    </row>
    <row r="62" spans="1:9" ht="21" customHeight="1">
      <c r="A62" s="34" t="s">
        <v>465</v>
      </c>
      <c r="B62" s="635">
        <v>-8287.5535772594758</v>
      </c>
      <c r="C62" s="635">
        <v>-11393.078241982506</v>
      </c>
      <c r="D62" s="635">
        <v>-16743.870876093293</v>
      </c>
      <c r="E62" s="635">
        <v>-20355.990674927118</v>
      </c>
      <c r="F62" s="635">
        <v>-21467.31334985423</v>
      </c>
      <c r="G62" s="635">
        <v>-1986.969415451895</v>
      </c>
      <c r="H62" s="635">
        <v>-26571.653498542273</v>
      </c>
      <c r="I62" s="635">
        <v>-2700.5303119533528</v>
      </c>
    </row>
    <row r="63" spans="1:9" ht="21.75" customHeight="1">
      <c r="A63" s="490" t="s">
        <v>466</v>
      </c>
      <c r="B63" s="635">
        <v>33297.262508746353</v>
      </c>
      <c r="C63" s="635">
        <v>45948.111918367344</v>
      </c>
      <c r="D63" s="635">
        <v>60105.518129737611</v>
      </c>
      <c r="E63" s="635">
        <v>63129.883278425659</v>
      </c>
      <c r="F63" s="635">
        <v>67802.11294023323</v>
      </c>
      <c r="G63" s="635">
        <v>6059.5019679300294</v>
      </c>
      <c r="H63" s="635">
        <v>71147.850833819248</v>
      </c>
      <c r="I63" s="635">
        <v>5967.6343731778425</v>
      </c>
    </row>
    <row r="64" spans="1:9">
      <c r="A64" s="32" t="s">
        <v>467</v>
      </c>
      <c r="B64" s="635">
        <v>10797.805574344022</v>
      </c>
      <c r="C64" s="635">
        <v>14766.179599125364</v>
      </c>
      <c r="D64" s="635">
        <v>15590.73521574344</v>
      </c>
      <c r="E64" s="635">
        <v>17154.688771137025</v>
      </c>
      <c r="F64" s="635">
        <v>22758.721033527698</v>
      </c>
      <c r="G64" s="635">
        <v>1718.0340233236152</v>
      </c>
      <c r="H64" s="635">
        <v>22703.670033527698</v>
      </c>
      <c r="I64" s="635">
        <v>2810.2082784256559</v>
      </c>
    </row>
    <row r="65" spans="1:9">
      <c r="A65" s="34" t="s">
        <v>468</v>
      </c>
      <c r="B65" s="635">
        <v>-3669.8540816326531</v>
      </c>
      <c r="C65" s="635">
        <v>-3859.2202594752189</v>
      </c>
      <c r="D65" s="635">
        <v>-3774.7132259475216</v>
      </c>
      <c r="E65" s="635">
        <v>-5373.1591326530615</v>
      </c>
      <c r="F65" s="635">
        <v>-11605.15174781341</v>
      </c>
      <c r="G65" s="635">
        <v>-942.43417492711376</v>
      </c>
      <c r="H65" s="635">
        <v>-12617.606322157435</v>
      </c>
      <c r="I65" s="635">
        <v>-1979.3835685131196</v>
      </c>
    </row>
    <row r="66" spans="1:9">
      <c r="A66" s="33" t="s">
        <v>469</v>
      </c>
      <c r="B66" s="635">
        <v>40425.214001457731</v>
      </c>
      <c r="C66" s="635">
        <v>56855.071258017488</v>
      </c>
      <c r="D66" s="635">
        <v>71921.540119533529</v>
      </c>
      <c r="E66" s="635">
        <v>74911.412916909627</v>
      </c>
      <c r="F66" s="635">
        <v>78955.68222594753</v>
      </c>
      <c r="G66" s="635">
        <v>6835.1018163265308</v>
      </c>
      <c r="H66" s="635">
        <v>81233.914545189502</v>
      </c>
      <c r="I66" s="635">
        <v>6798.459083090379</v>
      </c>
    </row>
    <row r="67" spans="1:9">
      <c r="A67" s="32" t="s">
        <v>470</v>
      </c>
      <c r="B67" s="635">
        <v>33309.7923877551</v>
      </c>
      <c r="C67" s="635">
        <v>6546.5384110787172</v>
      </c>
      <c r="D67" s="635">
        <v>9406.3969868804652</v>
      </c>
      <c r="E67" s="635">
        <v>9052.5425349854231</v>
      </c>
      <c r="F67" s="635">
        <v>8216.3208950437329</v>
      </c>
      <c r="G67" s="635">
        <v>687.6429358600584</v>
      </c>
      <c r="H67" s="635">
        <v>10586.475119533527</v>
      </c>
      <c r="I67" s="635">
        <v>695.53422740524775</v>
      </c>
    </row>
    <row r="68" spans="1:9">
      <c r="A68" s="32" t="s">
        <v>471</v>
      </c>
      <c r="B68" s="635">
        <v>-38818.979091836729</v>
      </c>
      <c r="C68" s="635">
        <v>-11171.480263848396</v>
      </c>
      <c r="D68" s="635">
        <v>-16710.284574344027</v>
      </c>
      <c r="E68" s="635">
        <v>-15349.85248542274</v>
      </c>
      <c r="F68" s="635">
        <v>-16060.573351311954</v>
      </c>
      <c r="G68" s="635">
        <v>-987.61393586005818</v>
      </c>
      <c r="H68" s="635">
        <v>-16156.638862973761</v>
      </c>
      <c r="I68" s="635">
        <v>-1226.6810670553937</v>
      </c>
    </row>
    <row r="69" spans="1:9">
      <c r="A69" s="490" t="s">
        <v>472</v>
      </c>
      <c r="B69" s="635">
        <v>34916.027297376095</v>
      </c>
      <c r="C69" s="635">
        <v>52230.129405247819</v>
      </c>
      <c r="D69" s="635">
        <v>64617.652532069966</v>
      </c>
      <c r="E69" s="635">
        <v>68614.102966472303</v>
      </c>
      <c r="F69" s="635">
        <v>71111.429769679307</v>
      </c>
      <c r="G69" s="635">
        <v>6535.1308163265303</v>
      </c>
      <c r="H69" s="635">
        <v>75663.750801749266</v>
      </c>
      <c r="I69" s="635">
        <v>6267.312243440233</v>
      </c>
    </row>
    <row r="70" spans="1:9">
      <c r="A70" s="34" t="s">
        <v>473</v>
      </c>
      <c r="B70" s="635">
        <v>-29247.414620991254</v>
      </c>
      <c r="C70" s="635">
        <v>-39149.374972303202</v>
      </c>
      <c r="D70" s="635">
        <v>-45369.177272594745</v>
      </c>
      <c r="E70" s="635">
        <v>-50102.305164723031</v>
      </c>
      <c r="F70" s="635">
        <v>-49920.511801749271</v>
      </c>
      <c r="G70" s="635">
        <v>-4605.700202623907</v>
      </c>
      <c r="H70" s="635">
        <v>-50221.389918367342</v>
      </c>
      <c r="I70" s="635">
        <v>-4430.8961516034988</v>
      </c>
    </row>
    <row r="71" spans="1:9">
      <c r="A71" s="33" t="s">
        <v>474</v>
      </c>
      <c r="B71" s="635">
        <v>5668.6126763848397</v>
      </c>
      <c r="C71" s="635">
        <v>13080.754432944606</v>
      </c>
      <c r="D71" s="635">
        <v>19248.475259475221</v>
      </c>
      <c r="E71" s="635">
        <v>18511.797801749271</v>
      </c>
      <c r="F71" s="635">
        <v>21190.917967930029</v>
      </c>
      <c r="G71" s="635">
        <v>1929.430613702624</v>
      </c>
      <c r="H71" s="635">
        <v>25442.360883381923</v>
      </c>
      <c r="I71" s="635">
        <v>1836.4160918367349</v>
      </c>
    </row>
    <row r="72" spans="1:9">
      <c r="A72" s="33" t="s">
        <v>475</v>
      </c>
      <c r="B72" s="635">
        <v>10.192</v>
      </c>
      <c r="C72" s="635">
        <v>9.8608586005830912</v>
      </c>
      <c r="D72" s="635">
        <v>-0.40059183673469384</v>
      </c>
      <c r="E72" s="635">
        <v>-8.9621078717201161</v>
      </c>
      <c r="F72" s="635">
        <v>18.747903790087459</v>
      </c>
      <c r="G72" s="635">
        <v>-3.7495379008746355</v>
      </c>
      <c r="H72" s="635">
        <v>101.11150583090379</v>
      </c>
      <c r="I72" s="635">
        <v>6.493475218658892</v>
      </c>
    </row>
    <row r="73" spans="1:9">
      <c r="A73" s="34" t="s">
        <v>476</v>
      </c>
      <c r="B73" s="635">
        <v>-89.463569970845469</v>
      </c>
      <c r="C73" s="635">
        <v>-3.1591559766763848</v>
      </c>
      <c r="D73" s="635">
        <v>-10.54068950437318</v>
      </c>
      <c r="E73" s="635">
        <v>-14.204586005830905</v>
      </c>
      <c r="F73" s="635">
        <v>14.79845335276968</v>
      </c>
      <c r="G73" s="635">
        <v>-4.1124591836734696</v>
      </c>
      <c r="H73" s="635">
        <v>20.784189504373177</v>
      </c>
      <c r="I73" s="635">
        <v>6.2628775510204076</v>
      </c>
    </row>
    <row r="74" spans="1:9">
      <c r="A74" s="34" t="s">
        <v>477</v>
      </c>
      <c r="B74" s="635">
        <v>99.655559766763858</v>
      </c>
      <c r="C74" s="635">
        <v>13.020014577259476</v>
      </c>
      <c r="D74" s="635">
        <v>10.140097667638484</v>
      </c>
      <c r="E74" s="635">
        <v>5.2424781341107876</v>
      </c>
      <c r="F74" s="635">
        <v>3.9494504373177839</v>
      </c>
      <c r="G74" s="635">
        <v>0.36292128279883384</v>
      </c>
      <c r="H74" s="635">
        <v>80.327316326530607</v>
      </c>
      <c r="I74" s="635">
        <v>0.23059766763848397</v>
      </c>
    </row>
    <row r="75" spans="1:9">
      <c r="A75" s="490" t="s">
        <v>478</v>
      </c>
      <c r="B75" s="635">
        <v>-10.281510204081632</v>
      </c>
      <c r="C75" s="635">
        <v>-8.8759402332361503</v>
      </c>
      <c r="D75" s="635">
        <v>-6.6324329446064132</v>
      </c>
      <c r="E75" s="635">
        <v>-4.1912376093294457</v>
      </c>
      <c r="F75" s="635">
        <v>-3.0003498542274052</v>
      </c>
      <c r="G75" s="635">
        <v>-0.27379008746355687</v>
      </c>
      <c r="H75" s="635">
        <v>-2.397962099125365</v>
      </c>
      <c r="I75" s="635">
        <v>-0.1727478134110787</v>
      </c>
    </row>
    <row r="76" spans="1:9">
      <c r="A76" s="490" t="s">
        <v>1446</v>
      </c>
      <c r="B76" s="635">
        <v>-3.9228862973760936E-2</v>
      </c>
      <c r="C76" s="635">
        <v>4.995481049562682E-2</v>
      </c>
      <c r="D76" s="635">
        <v>-2.362536443148688E-2</v>
      </c>
      <c r="E76" s="635">
        <v>-2.0715743440233237E-2</v>
      </c>
      <c r="F76" s="635">
        <v>-2.237609329446064E-3</v>
      </c>
      <c r="G76" s="635">
        <v>-2.6618075801749276E-3</v>
      </c>
      <c r="H76" s="635">
        <v>-2.9819241982507287E-2</v>
      </c>
      <c r="I76" s="635">
        <v>-9.8833819241982515E-4</v>
      </c>
    </row>
    <row r="77" spans="1:9">
      <c r="A77" s="34" t="s">
        <v>479</v>
      </c>
      <c r="B77" s="635">
        <v>-10.242281341107873</v>
      </c>
      <c r="C77" s="635">
        <v>-8.9258950437317779</v>
      </c>
      <c r="D77" s="635">
        <v>-6.6088075801749264</v>
      </c>
      <c r="E77" s="635">
        <v>-4.1705218658892127</v>
      </c>
      <c r="F77" s="635">
        <v>-2.9981122448979591</v>
      </c>
      <c r="G77" s="635">
        <v>-0.27112827988338195</v>
      </c>
      <c r="H77" s="635">
        <v>-2.3681428571428569</v>
      </c>
      <c r="I77" s="635">
        <v>-0.17175947521865889</v>
      </c>
    </row>
    <row r="78" spans="1:9">
      <c r="A78" s="490" t="s">
        <v>480</v>
      </c>
      <c r="B78" s="635">
        <v>5668.5231661807584</v>
      </c>
      <c r="C78" s="635">
        <v>13081.739351311953</v>
      </c>
      <c r="D78" s="635">
        <v>19241.442234693877</v>
      </c>
      <c r="E78" s="635">
        <v>18498.644456268223</v>
      </c>
      <c r="F78" s="635">
        <v>21206.665521865889</v>
      </c>
      <c r="G78" s="635">
        <v>1925.4072857142858</v>
      </c>
      <c r="H78" s="635">
        <v>25541.074427113701</v>
      </c>
      <c r="I78" s="635">
        <v>1842.7368192419826</v>
      </c>
    </row>
    <row r="79" spans="1:9">
      <c r="A79" s="32" t="s">
        <v>481</v>
      </c>
      <c r="B79" s="635">
        <v>51.502536443148692</v>
      </c>
      <c r="C79" s="635">
        <v>2097.2441676384838</v>
      </c>
      <c r="D79" s="635">
        <v>151.30535568513119</v>
      </c>
      <c r="E79" s="635">
        <v>83.928467930029171</v>
      </c>
      <c r="F79" s="635">
        <v>91.214032069970841</v>
      </c>
      <c r="G79" s="635">
        <v>0.93012536443148686</v>
      </c>
      <c r="H79" s="635">
        <v>205.7135699708455</v>
      </c>
      <c r="I79" s="635">
        <v>0.89847667638483963</v>
      </c>
    </row>
    <row r="80" spans="1:9">
      <c r="A80" s="33" t="s">
        <v>482</v>
      </c>
      <c r="B80" s="635">
        <v>5720.0257026239069</v>
      </c>
      <c r="C80" s="635">
        <v>15178.983518950437</v>
      </c>
      <c r="D80" s="635">
        <v>19392.747590379007</v>
      </c>
      <c r="E80" s="635">
        <v>18582.572924198252</v>
      </c>
      <c r="F80" s="635">
        <v>21297.879553935858</v>
      </c>
      <c r="G80" s="635">
        <v>1926.3374110787174</v>
      </c>
      <c r="H80" s="635">
        <v>25746.787997084546</v>
      </c>
      <c r="I80" s="635">
        <v>1843.6352959183673</v>
      </c>
    </row>
    <row r="81" spans="1:9">
      <c r="A81" s="32" t="s">
        <v>483</v>
      </c>
      <c r="B81" s="635">
        <v>171.15915306122452</v>
      </c>
      <c r="C81" s="635">
        <v>7.2624591836734691</v>
      </c>
      <c r="D81" s="635">
        <v>445.99749416909617</v>
      </c>
      <c r="E81" s="635">
        <v>277.0704110787172</v>
      </c>
      <c r="F81" s="635">
        <v>564.18061516034982</v>
      </c>
      <c r="G81" s="635">
        <v>-22.869068513119533</v>
      </c>
      <c r="H81" s="635">
        <v>186.0798498542274</v>
      </c>
      <c r="I81" s="635">
        <v>1.941586005830904</v>
      </c>
    </row>
    <row r="82" spans="1:9" ht="21" customHeight="1">
      <c r="A82" s="490" t="s">
        <v>484</v>
      </c>
      <c r="B82" s="635">
        <v>5891.184855685131</v>
      </c>
      <c r="C82" s="635">
        <v>15186.245978134109</v>
      </c>
      <c r="D82" s="635">
        <v>19838.745084548107</v>
      </c>
      <c r="E82" s="635">
        <v>18859.643335276967</v>
      </c>
      <c r="F82" s="635">
        <v>21862.060169096207</v>
      </c>
      <c r="G82" s="635">
        <v>1903.4683425655978</v>
      </c>
      <c r="H82" s="635">
        <v>25932.867846938778</v>
      </c>
      <c r="I82" s="635">
        <v>1845.5768819241982</v>
      </c>
    </row>
    <row r="83" spans="1:9" ht="21" customHeight="1">
      <c r="A83" s="32" t="s">
        <v>485</v>
      </c>
      <c r="B83" s="635">
        <v>0</v>
      </c>
      <c r="C83" s="635">
        <v>0</v>
      </c>
      <c r="D83" s="635">
        <v>0</v>
      </c>
      <c r="E83" s="635">
        <v>0</v>
      </c>
      <c r="F83" s="635">
        <v>0</v>
      </c>
      <c r="G83" s="635">
        <v>0</v>
      </c>
      <c r="H83" s="635">
        <v>0</v>
      </c>
      <c r="I83" s="635">
        <v>0</v>
      </c>
    </row>
    <row r="84" spans="1:9" ht="21" customHeight="1">
      <c r="A84" s="490" t="s">
        <v>486</v>
      </c>
      <c r="B84" s="635">
        <v>5891.184855685131</v>
      </c>
      <c r="C84" s="635">
        <v>15186.245978134109</v>
      </c>
      <c r="D84" s="635">
        <v>19838.745084548107</v>
      </c>
      <c r="E84" s="635">
        <v>18859.643335276967</v>
      </c>
      <c r="F84" s="635">
        <v>21862.060169096207</v>
      </c>
      <c r="G84" s="635">
        <v>1903.4683425655978</v>
      </c>
      <c r="H84" s="635">
        <v>25932.867846938778</v>
      </c>
      <c r="I84" s="635">
        <v>1845.5768819241982</v>
      </c>
    </row>
    <row r="85" spans="1:9" ht="18" customHeight="1" thickBot="1">
      <c r="A85" s="32" t="s">
        <v>487</v>
      </c>
      <c r="B85" s="635">
        <v>-1548.8295145772595</v>
      </c>
      <c r="C85" s="635">
        <v>-6129.5917376093303</v>
      </c>
      <c r="D85" s="635">
        <v>-7716.3622215743453</v>
      </c>
      <c r="E85" s="635">
        <v>-6824.8749387755097</v>
      </c>
      <c r="F85" s="635">
        <v>-9532.3391472303192</v>
      </c>
      <c r="G85" s="635">
        <v>-787.58792565597673</v>
      </c>
      <c r="H85" s="635">
        <v>-11222.819479591835</v>
      </c>
      <c r="I85" s="635">
        <v>-836.54043440233238</v>
      </c>
    </row>
    <row r="86" spans="1:9" ht="24" customHeight="1" thickTop="1" thickBot="1">
      <c r="A86" s="29" t="s">
        <v>488</v>
      </c>
      <c r="B86" s="632">
        <v>4342.3553411078719</v>
      </c>
      <c r="C86" s="632">
        <v>9056.6542405247819</v>
      </c>
      <c r="D86" s="632">
        <v>12122.38286297376</v>
      </c>
      <c r="E86" s="632">
        <v>12034.768396501458</v>
      </c>
      <c r="F86" s="632">
        <v>12329.721021865889</v>
      </c>
      <c r="G86" s="632">
        <v>1115.8804169096211</v>
      </c>
      <c r="H86" s="632">
        <v>14710.048367346937</v>
      </c>
      <c r="I86" s="632">
        <v>1009.0364475218659</v>
      </c>
    </row>
    <row r="87" spans="1:9" ht="15" customHeight="1" thickTop="1" thickBot="1">
      <c r="A87" s="491"/>
      <c r="B87" s="636"/>
      <c r="C87" s="636"/>
      <c r="D87" s="636"/>
      <c r="E87" s="636"/>
      <c r="F87" s="636"/>
      <c r="G87" s="636"/>
      <c r="H87" s="636"/>
      <c r="I87" s="636"/>
    </row>
    <row r="88" spans="1:9" ht="28.5" customHeight="1" thickTop="1">
      <c r="A88" s="492"/>
      <c r="B88" s="35"/>
      <c r="C88" s="35"/>
      <c r="D88" s="35"/>
      <c r="E88" s="35"/>
      <c r="F88" s="35"/>
      <c r="G88" s="35"/>
      <c r="H88" s="35"/>
    </row>
    <row r="89" spans="1:9">
      <c r="A89" s="492"/>
      <c r="B89" s="35"/>
      <c r="C89" s="35"/>
      <c r="D89" s="35"/>
      <c r="E89" s="35"/>
      <c r="F89" s="35"/>
      <c r="G89" s="35"/>
      <c r="H89" s="35"/>
    </row>
    <row r="90" spans="1:9" ht="19.5">
      <c r="A90" s="493"/>
      <c r="B90" s="35"/>
      <c r="C90" s="35"/>
      <c r="D90" s="35"/>
      <c r="E90" s="35"/>
      <c r="F90" s="35"/>
      <c r="G90" s="35"/>
      <c r="H90" s="35"/>
    </row>
    <row r="91" spans="1:9" ht="19.5">
      <c r="A91" s="493"/>
      <c r="B91" s="35"/>
      <c r="C91" s="35"/>
      <c r="D91" s="35"/>
      <c r="E91" s="35"/>
      <c r="F91" s="35"/>
      <c r="G91" s="35"/>
      <c r="H91" s="35"/>
    </row>
    <row r="92" spans="1:9" ht="19.5">
      <c r="A92" s="493"/>
      <c r="B92" s="35"/>
      <c r="C92" s="35"/>
      <c r="D92" s="35"/>
      <c r="E92" s="35"/>
      <c r="F92" s="35"/>
      <c r="G92" s="35"/>
      <c r="H92" s="35"/>
    </row>
    <row r="93" spans="1:9" ht="19.5">
      <c r="A93" s="494"/>
      <c r="B93" s="35"/>
      <c r="C93" s="35"/>
      <c r="D93" s="35"/>
      <c r="E93" s="35"/>
      <c r="F93" s="35"/>
      <c r="G93" s="35"/>
      <c r="H93" s="35"/>
    </row>
    <row r="94" spans="1:9" ht="19.5">
      <c r="A94" s="494"/>
      <c r="B94" s="35"/>
      <c r="C94" s="35"/>
      <c r="D94" s="35"/>
      <c r="E94" s="35"/>
      <c r="F94" s="35"/>
      <c r="G94" s="35"/>
      <c r="H94" s="35"/>
    </row>
    <row r="95" spans="1:9" ht="19.5">
      <c r="A95" s="494"/>
      <c r="B95" s="35"/>
      <c r="C95" s="35"/>
      <c r="D95" s="35"/>
      <c r="E95" s="35"/>
      <c r="F95" s="35"/>
      <c r="G95" s="35"/>
      <c r="H95" s="35"/>
    </row>
    <row r="96" spans="1:9" ht="19.5">
      <c r="A96" s="493"/>
      <c r="B96" s="35"/>
      <c r="C96" s="35"/>
      <c r="D96" s="35"/>
      <c r="E96" s="35"/>
      <c r="F96" s="35"/>
      <c r="G96" s="35"/>
      <c r="H96" s="35"/>
    </row>
    <row r="97" spans="1:8" ht="19.5">
      <c r="A97" s="493"/>
      <c r="B97" s="35"/>
      <c r="C97" s="35"/>
      <c r="D97" s="35"/>
      <c r="E97" s="35"/>
      <c r="F97" s="35"/>
      <c r="G97" s="35"/>
      <c r="H97" s="35"/>
    </row>
    <row r="98" spans="1:8" ht="19.5">
      <c r="A98" s="493"/>
      <c r="B98" s="35"/>
      <c r="C98" s="35"/>
      <c r="D98" s="35"/>
      <c r="E98" s="35"/>
      <c r="F98" s="35"/>
      <c r="G98" s="35"/>
      <c r="H98" s="35"/>
    </row>
    <row r="99" spans="1:8" ht="19.5">
      <c r="A99" s="493"/>
      <c r="B99" s="35"/>
      <c r="C99" s="35"/>
      <c r="D99" s="35"/>
      <c r="E99" s="35"/>
      <c r="F99" s="35"/>
      <c r="G99" s="35"/>
      <c r="H99" s="35"/>
    </row>
    <row r="100" spans="1:8" ht="19.5">
      <c r="A100" s="493"/>
      <c r="B100" s="35"/>
      <c r="C100" s="35"/>
      <c r="D100" s="35"/>
      <c r="E100" s="35"/>
      <c r="F100" s="35"/>
      <c r="G100" s="35"/>
      <c r="H100" s="35"/>
    </row>
    <row r="101" spans="1:8" ht="19.5">
      <c r="A101" s="87"/>
      <c r="B101" s="35"/>
      <c r="C101" s="35"/>
      <c r="D101" s="35"/>
      <c r="E101" s="35"/>
      <c r="F101" s="35"/>
      <c r="G101" s="35"/>
      <c r="H101" s="35"/>
    </row>
    <row r="102" spans="1:8">
      <c r="A102" s="88"/>
      <c r="B102" s="35"/>
      <c r="C102" s="35"/>
      <c r="D102" s="35"/>
      <c r="E102" s="35"/>
      <c r="F102" s="35"/>
      <c r="G102" s="35"/>
      <c r="H102" s="35"/>
    </row>
    <row r="103" spans="1:8">
      <c r="A103" s="88"/>
      <c r="B103" s="35"/>
      <c r="C103" s="35"/>
      <c r="D103" s="35"/>
      <c r="E103" s="35"/>
      <c r="F103" s="35"/>
      <c r="G103" s="35"/>
      <c r="H103" s="35"/>
    </row>
    <row r="104" spans="1:8">
      <c r="A104" s="88"/>
      <c r="B104" s="35"/>
      <c r="C104" s="35"/>
      <c r="D104" s="35"/>
      <c r="E104" s="35"/>
      <c r="F104" s="35"/>
      <c r="G104" s="35"/>
      <c r="H104" s="35"/>
    </row>
    <row r="105" spans="1:8">
      <c r="A105" s="88"/>
      <c r="B105" s="35"/>
      <c r="C105" s="35"/>
      <c r="D105" s="35"/>
      <c r="E105" s="35"/>
      <c r="F105" s="35"/>
      <c r="G105" s="35"/>
      <c r="H105" s="35"/>
    </row>
    <row r="106" spans="1:8">
      <c r="A106" s="88"/>
      <c r="B106" s="35"/>
      <c r="C106" s="35"/>
      <c r="D106" s="35"/>
      <c r="E106" s="35"/>
      <c r="F106" s="35"/>
      <c r="G106" s="35"/>
      <c r="H106" s="35"/>
    </row>
    <row r="107" spans="1:8">
      <c r="A107" s="88"/>
      <c r="B107" s="35"/>
      <c r="C107" s="35"/>
      <c r="D107" s="35"/>
      <c r="E107" s="35"/>
      <c r="F107" s="35"/>
      <c r="G107" s="35"/>
      <c r="H107" s="35"/>
    </row>
    <row r="108" spans="1:8">
      <c r="A108" s="88"/>
      <c r="B108" s="35"/>
      <c r="C108" s="35"/>
      <c r="D108" s="35"/>
      <c r="E108" s="35"/>
      <c r="F108" s="35"/>
      <c r="G108" s="35"/>
      <c r="H108" s="35"/>
    </row>
    <row r="109" spans="1:8">
      <c r="A109" s="88"/>
      <c r="B109" s="35"/>
      <c r="C109" s="35"/>
      <c r="D109" s="35"/>
      <c r="E109" s="35"/>
      <c r="F109" s="35"/>
      <c r="G109" s="35"/>
      <c r="H109" s="35"/>
    </row>
    <row r="110" spans="1:8" ht="19.5">
      <c r="A110" s="493"/>
      <c r="B110" s="35"/>
      <c r="C110" s="35"/>
      <c r="D110" s="35"/>
      <c r="E110" s="35"/>
      <c r="F110" s="35"/>
      <c r="G110" s="35"/>
      <c r="H110" s="35"/>
    </row>
    <row r="111" spans="1:8" ht="19.5">
      <c r="A111" s="493"/>
      <c r="B111" s="35"/>
      <c r="C111" s="35"/>
      <c r="D111" s="35"/>
      <c r="E111" s="35"/>
      <c r="F111" s="35"/>
      <c r="G111" s="35"/>
      <c r="H111" s="35"/>
    </row>
    <row r="112" spans="1:8" ht="19.5">
      <c r="A112" s="494"/>
      <c r="B112" s="35"/>
      <c r="C112" s="35"/>
      <c r="D112" s="35"/>
      <c r="E112" s="35"/>
      <c r="F112" s="35"/>
      <c r="G112" s="35"/>
      <c r="H112" s="35"/>
    </row>
    <row r="113" spans="1:8" ht="19.5">
      <c r="A113" s="494"/>
      <c r="B113" s="35"/>
      <c r="C113" s="35"/>
      <c r="D113" s="35"/>
      <c r="E113" s="35"/>
      <c r="F113" s="35"/>
      <c r="G113" s="35"/>
      <c r="H113" s="35"/>
    </row>
    <row r="114" spans="1:8" ht="19.5">
      <c r="A114" s="494"/>
      <c r="B114" s="35"/>
      <c r="C114" s="35"/>
      <c r="D114" s="35"/>
      <c r="E114" s="35"/>
      <c r="F114" s="35"/>
      <c r="G114" s="35"/>
      <c r="H114" s="35"/>
    </row>
    <row r="115" spans="1:8" ht="19.5">
      <c r="A115" s="493"/>
      <c r="B115" s="35"/>
      <c r="C115" s="35"/>
      <c r="D115" s="35"/>
      <c r="E115" s="35"/>
      <c r="F115" s="35"/>
      <c r="G115" s="35"/>
      <c r="H115" s="35"/>
    </row>
    <row r="116" spans="1:8" ht="19.5">
      <c r="A116" s="493"/>
      <c r="B116" s="35"/>
      <c r="C116" s="35"/>
      <c r="D116" s="35"/>
      <c r="E116" s="35"/>
      <c r="F116" s="35"/>
      <c r="G116" s="35"/>
      <c r="H116" s="35"/>
    </row>
    <row r="117" spans="1:8" ht="19.5">
      <c r="A117" s="493"/>
      <c r="B117" s="35"/>
      <c r="C117" s="35"/>
      <c r="D117" s="35"/>
      <c r="E117" s="35"/>
      <c r="F117" s="35"/>
      <c r="G117" s="35"/>
      <c r="H117" s="35"/>
    </row>
    <row r="118" spans="1:8" ht="19.5">
      <c r="A118" s="493"/>
      <c r="B118" s="35"/>
      <c r="C118" s="35"/>
      <c r="D118" s="35"/>
      <c r="E118" s="35"/>
      <c r="F118" s="35"/>
      <c r="G118" s="35"/>
      <c r="H118" s="35"/>
    </row>
    <row r="119" spans="1:8" ht="19.5">
      <c r="A119" s="493"/>
      <c r="B119" s="35"/>
      <c r="C119" s="35"/>
      <c r="D119" s="35"/>
      <c r="E119" s="35"/>
      <c r="F119" s="35"/>
      <c r="G119" s="35"/>
      <c r="H119" s="35"/>
    </row>
    <row r="120" spans="1:8" ht="19.5">
      <c r="A120" s="493"/>
      <c r="B120" s="35"/>
      <c r="C120" s="35"/>
      <c r="D120" s="35"/>
      <c r="E120" s="35"/>
      <c r="F120" s="35"/>
      <c r="G120" s="35"/>
      <c r="H120" s="35"/>
    </row>
    <row r="121" spans="1:8" ht="19.5">
      <c r="A121" s="493"/>
      <c r="B121" s="35"/>
      <c r="C121" s="35"/>
      <c r="D121" s="35"/>
      <c r="E121" s="35"/>
      <c r="F121" s="35"/>
      <c r="G121" s="35"/>
      <c r="H121" s="35"/>
    </row>
    <row r="122" spans="1:8" ht="19.5">
      <c r="A122" s="494"/>
      <c r="B122" s="35"/>
      <c r="C122" s="35"/>
      <c r="D122" s="35"/>
      <c r="E122" s="35"/>
      <c r="F122" s="35"/>
      <c r="G122" s="35"/>
      <c r="H122" s="35"/>
    </row>
    <row r="123" spans="1:8" ht="19.5">
      <c r="A123" s="493"/>
      <c r="B123" s="35"/>
      <c r="C123" s="35"/>
      <c r="D123" s="35"/>
      <c r="E123" s="35"/>
      <c r="F123" s="35"/>
      <c r="G123" s="35"/>
      <c r="H123" s="35"/>
    </row>
    <row r="124" spans="1:8" ht="19.5">
      <c r="A124" s="493"/>
      <c r="B124" s="35"/>
      <c r="C124" s="35"/>
      <c r="D124" s="35"/>
      <c r="E124" s="35"/>
      <c r="F124" s="35"/>
      <c r="G124" s="35"/>
      <c r="H124" s="35"/>
    </row>
    <row r="125" spans="1:8" ht="19.5">
      <c r="A125" s="493"/>
      <c r="B125" s="35"/>
      <c r="C125" s="35"/>
      <c r="D125" s="35"/>
      <c r="E125" s="35"/>
      <c r="F125" s="35"/>
      <c r="G125" s="35"/>
      <c r="H125" s="35"/>
    </row>
    <row r="126" spans="1:8" ht="19.5">
      <c r="A126" s="493"/>
      <c r="B126" s="35"/>
      <c r="C126" s="35"/>
      <c r="D126" s="35"/>
      <c r="E126" s="35"/>
      <c r="F126" s="35"/>
      <c r="G126" s="35"/>
      <c r="H126" s="35"/>
    </row>
    <row r="127" spans="1:8" ht="19.5">
      <c r="A127" s="493"/>
      <c r="B127" s="35"/>
      <c r="C127" s="35"/>
      <c r="D127" s="35"/>
      <c r="E127" s="35"/>
      <c r="F127" s="35"/>
      <c r="G127" s="35"/>
      <c r="H127" s="35"/>
    </row>
    <row r="128" spans="1:8" ht="19.5">
      <c r="A128" s="494"/>
      <c r="B128" s="35"/>
      <c r="C128" s="35"/>
      <c r="D128" s="35"/>
      <c r="E128" s="35"/>
      <c r="F128" s="35"/>
      <c r="G128" s="35"/>
      <c r="H128" s="35"/>
    </row>
    <row r="129" spans="1:8" ht="19.5">
      <c r="A129" s="493"/>
      <c r="B129" s="35"/>
      <c r="C129" s="35"/>
      <c r="D129" s="35"/>
      <c r="E129" s="35"/>
      <c r="F129" s="35"/>
      <c r="G129" s="35"/>
      <c r="H129" s="35"/>
    </row>
    <row r="130" spans="1:8" ht="19.5">
      <c r="A130" s="493"/>
      <c r="B130" s="35"/>
      <c r="C130" s="35"/>
      <c r="D130" s="35"/>
      <c r="E130" s="35"/>
      <c r="F130" s="35"/>
      <c r="G130" s="35"/>
      <c r="H130" s="35"/>
    </row>
    <row r="131" spans="1:8" ht="19.5">
      <c r="A131" s="493"/>
      <c r="B131" s="35"/>
      <c r="C131" s="35"/>
      <c r="D131" s="35"/>
      <c r="E131" s="35"/>
      <c r="F131" s="35"/>
      <c r="G131" s="35"/>
      <c r="H131" s="35"/>
    </row>
    <row r="132" spans="1:8" ht="19.5">
      <c r="A132" s="494"/>
      <c r="B132" s="35"/>
      <c r="C132" s="35"/>
      <c r="D132" s="35"/>
      <c r="E132" s="35"/>
      <c r="F132" s="35"/>
      <c r="G132" s="35"/>
      <c r="H132" s="35"/>
    </row>
    <row r="133" spans="1:8" ht="19.5">
      <c r="A133" s="493"/>
      <c r="B133" s="35"/>
      <c r="C133" s="35"/>
      <c r="D133" s="35"/>
      <c r="E133" s="35"/>
      <c r="F133" s="35"/>
      <c r="G133" s="35"/>
      <c r="H133" s="35"/>
    </row>
    <row r="134" spans="1:8" ht="19.5">
      <c r="A134" s="493"/>
      <c r="B134" s="35"/>
      <c r="C134" s="35"/>
      <c r="D134" s="35"/>
      <c r="E134" s="35"/>
      <c r="F134" s="35"/>
      <c r="G134" s="35"/>
      <c r="H134" s="35"/>
    </row>
    <row r="135" spans="1:8" ht="19.5">
      <c r="A135" s="493"/>
      <c r="B135" s="35"/>
      <c r="C135" s="35"/>
      <c r="D135" s="35"/>
      <c r="E135" s="35"/>
      <c r="F135" s="35"/>
      <c r="G135" s="35"/>
      <c r="H135" s="35"/>
    </row>
    <row r="136" spans="1:8" ht="19.5">
      <c r="A136" s="493"/>
      <c r="B136" s="35"/>
      <c r="C136" s="35"/>
      <c r="D136" s="35"/>
      <c r="E136" s="35"/>
      <c r="F136" s="35"/>
      <c r="G136" s="35"/>
      <c r="H136" s="35"/>
    </row>
    <row r="137" spans="1:8" ht="19.5">
      <c r="A137" s="494"/>
      <c r="B137" s="35"/>
      <c r="C137" s="35"/>
      <c r="D137" s="35"/>
      <c r="E137" s="35"/>
      <c r="F137" s="35"/>
      <c r="G137" s="35"/>
      <c r="H137" s="35"/>
    </row>
    <row r="138" spans="1:8" ht="19.5">
      <c r="A138" s="493"/>
      <c r="B138" s="35"/>
      <c r="C138" s="35"/>
      <c r="D138" s="35"/>
      <c r="E138" s="35"/>
      <c r="F138" s="35"/>
      <c r="G138" s="35"/>
      <c r="H138" s="35"/>
    </row>
    <row r="139" spans="1:8" ht="19.5">
      <c r="A139" s="493"/>
      <c r="B139" s="35"/>
      <c r="C139" s="35"/>
      <c r="D139" s="35"/>
      <c r="E139" s="35"/>
      <c r="F139" s="35"/>
      <c r="G139" s="35"/>
      <c r="H139" s="35"/>
    </row>
    <row r="140" spans="1:8" ht="19.5">
      <c r="A140" s="493"/>
      <c r="B140" s="35"/>
      <c r="C140" s="35"/>
      <c r="D140" s="35"/>
      <c r="E140" s="35"/>
      <c r="F140" s="35"/>
      <c r="G140" s="35"/>
      <c r="H140" s="35"/>
    </row>
    <row r="141" spans="1:8" ht="19.5">
      <c r="A141" s="493"/>
      <c r="B141" s="35"/>
      <c r="C141" s="35"/>
      <c r="D141" s="35"/>
      <c r="E141" s="35"/>
      <c r="F141" s="35"/>
      <c r="G141" s="35"/>
      <c r="H141" s="35"/>
    </row>
    <row r="142" spans="1:8" ht="19.5">
      <c r="A142" s="494"/>
      <c r="B142" s="35"/>
      <c r="C142" s="35"/>
      <c r="D142" s="35"/>
      <c r="E142" s="35"/>
      <c r="F142" s="35"/>
      <c r="G142" s="35"/>
      <c r="H142" s="35"/>
    </row>
    <row r="143" spans="1:8" ht="19.5">
      <c r="A143" s="494"/>
      <c r="B143" s="35"/>
      <c r="C143" s="35"/>
      <c r="D143" s="35"/>
      <c r="E143" s="35"/>
      <c r="F143" s="35"/>
      <c r="G143" s="35"/>
      <c r="H143" s="35"/>
    </row>
    <row r="144" spans="1:8" ht="19.5">
      <c r="A144" s="494"/>
      <c r="B144" s="35"/>
      <c r="C144" s="35"/>
      <c r="D144" s="35"/>
      <c r="E144" s="35"/>
      <c r="F144" s="35"/>
      <c r="G144" s="35"/>
      <c r="H144" s="35"/>
    </row>
    <row r="145" spans="1:8" ht="19.5">
      <c r="A145" s="493"/>
      <c r="B145" s="35"/>
      <c r="C145" s="35"/>
      <c r="D145" s="35"/>
      <c r="E145" s="35"/>
      <c r="F145" s="35"/>
      <c r="G145" s="35"/>
      <c r="H145" s="35"/>
    </row>
    <row r="146" spans="1:8" ht="19.5">
      <c r="A146" s="493"/>
      <c r="B146" s="35"/>
      <c r="C146" s="35"/>
      <c r="D146" s="35"/>
      <c r="E146" s="35"/>
      <c r="F146" s="35"/>
      <c r="G146" s="35"/>
      <c r="H146" s="35"/>
    </row>
    <row r="147" spans="1:8" ht="19.5">
      <c r="A147" s="90"/>
      <c r="B147" s="35"/>
      <c r="C147" s="35"/>
      <c r="D147" s="35"/>
      <c r="E147" s="35"/>
      <c r="F147" s="35"/>
      <c r="G147" s="35"/>
      <c r="H147" s="35"/>
    </row>
    <row r="148" spans="1:8" ht="19.5">
      <c r="A148" s="494"/>
      <c r="B148" s="35"/>
      <c r="C148" s="35"/>
      <c r="D148" s="35"/>
      <c r="E148" s="35"/>
      <c r="F148" s="35"/>
      <c r="G148" s="35"/>
      <c r="H148" s="35"/>
    </row>
    <row r="149" spans="1:8" ht="19.5">
      <c r="A149" s="493"/>
      <c r="B149" s="35"/>
      <c r="C149" s="35"/>
      <c r="D149" s="35"/>
      <c r="E149" s="35"/>
      <c r="F149" s="35"/>
      <c r="G149" s="35"/>
      <c r="H149" s="35"/>
    </row>
    <row r="150" spans="1:8" ht="19.5">
      <c r="A150" s="493"/>
      <c r="B150" s="35"/>
      <c r="C150" s="35"/>
      <c r="D150" s="35"/>
      <c r="E150" s="35"/>
      <c r="F150" s="35"/>
      <c r="G150" s="35"/>
      <c r="H150" s="35"/>
    </row>
    <row r="151" spans="1:8" ht="19.5">
      <c r="A151" s="493"/>
      <c r="B151" s="35"/>
      <c r="C151" s="35"/>
      <c r="D151" s="35"/>
      <c r="E151" s="35"/>
      <c r="F151" s="35"/>
      <c r="G151" s="35"/>
      <c r="H151" s="35"/>
    </row>
    <row r="152" spans="1:8" ht="19.5">
      <c r="A152" s="494"/>
      <c r="B152" s="35"/>
      <c r="C152" s="35"/>
      <c r="D152" s="35"/>
      <c r="E152" s="35"/>
      <c r="F152" s="35"/>
      <c r="G152" s="35"/>
      <c r="H152" s="35"/>
    </row>
    <row r="153" spans="1:8" ht="19.5">
      <c r="A153" s="493"/>
      <c r="B153" s="35"/>
      <c r="C153" s="35"/>
      <c r="D153" s="35"/>
      <c r="E153" s="35"/>
      <c r="F153" s="35"/>
      <c r="G153" s="35"/>
      <c r="H153" s="35"/>
    </row>
    <row r="154" spans="1:8" ht="19.5">
      <c r="A154" s="493"/>
      <c r="B154" s="35"/>
      <c r="C154" s="35"/>
      <c r="D154" s="35"/>
      <c r="E154" s="35"/>
      <c r="F154" s="35"/>
      <c r="G154" s="35"/>
      <c r="H154" s="35"/>
    </row>
    <row r="155" spans="1:8" ht="19.5">
      <c r="A155" s="493"/>
      <c r="B155" s="35"/>
      <c r="C155" s="35"/>
      <c r="D155" s="35"/>
      <c r="E155" s="35"/>
      <c r="F155" s="35"/>
      <c r="G155" s="35"/>
      <c r="H155" s="35"/>
    </row>
    <row r="156" spans="1:8" ht="19.5">
      <c r="A156" s="494"/>
      <c r="B156" s="35"/>
      <c r="C156" s="35"/>
      <c r="D156" s="35"/>
      <c r="E156" s="35"/>
      <c r="F156" s="35"/>
      <c r="G156" s="35"/>
      <c r="H156" s="35"/>
    </row>
    <row r="157" spans="1:8" ht="19.5">
      <c r="A157" s="493"/>
      <c r="B157" s="35"/>
      <c r="C157" s="35"/>
      <c r="D157" s="35"/>
      <c r="E157" s="35"/>
      <c r="F157" s="35"/>
      <c r="G157" s="35"/>
      <c r="H157" s="35"/>
    </row>
    <row r="158" spans="1:8" ht="19.5">
      <c r="A158" s="493"/>
      <c r="B158" s="35"/>
      <c r="C158" s="35"/>
      <c r="D158" s="35"/>
      <c r="E158" s="35"/>
      <c r="F158" s="35"/>
      <c r="G158" s="35"/>
      <c r="H158" s="35"/>
    </row>
    <row r="159" spans="1:8" ht="19.5">
      <c r="A159" s="493"/>
      <c r="B159" s="35"/>
      <c r="C159" s="35"/>
      <c r="D159" s="35"/>
      <c r="E159" s="35"/>
      <c r="F159" s="35"/>
      <c r="G159" s="35"/>
      <c r="H159" s="35"/>
    </row>
    <row r="160" spans="1:8" ht="19.5">
      <c r="A160" s="494"/>
      <c r="B160" s="35"/>
      <c r="C160" s="35"/>
      <c r="D160" s="35"/>
      <c r="E160" s="35"/>
      <c r="F160" s="35"/>
      <c r="G160" s="35"/>
      <c r="H160" s="35"/>
    </row>
    <row r="161" spans="1:8" ht="19.5">
      <c r="A161" s="493"/>
      <c r="B161" s="35"/>
      <c r="C161" s="35"/>
      <c r="D161" s="35"/>
      <c r="E161" s="35"/>
      <c r="F161" s="35"/>
      <c r="G161" s="35"/>
      <c r="H161" s="35"/>
    </row>
    <row r="162" spans="1:8" ht="19.5">
      <c r="A162" s="493"/>
      <c r="B162" s="35"/>
      <c r="C162" s="35"/>
      <c r="D162" s="35"/>
      <c r="E162" s="35"/>
      <c r="F162" s="35"/>
      <c r="G162" s="35"/>
      <c r="H162" s="35"/>
    </row>
    <row r="163" spans="1:8" ht="19.5">
      <c r="A163" s="493"/>
      <c r="B163" s="35"/>
      <c r="C163" s="35"/>
      <c r="D163" s="35"/>
      <c r="E163" s="35"/>
      <c r="F163" s="35"/>
      <c r="G163" s="35"/>
      <c r="H163" s="35"/>
    </row>
    <row r="164" spans="1:8" ht="19.5">
      <c r="A164" s="89"/>
      <c r="B164" s="35"/>
      <c r="C164" s="35"/>
      <c r="D164" s="35"/>
      <c r="E164" s="35"/>
      <c r="F164" s="35"/>
      <c r="G164" s="35"/>
      <c r="H164" s="35"/>
    </row>
    <row r="165" spans="1:8" ht="19.5">
      <c r="A165" s="89"/>
      <c r="B165" s="35"/>
      <c r="C165" s="35"/>
      <c r="D165" s="35"/>
      <c r="E165" s="35"/>
      <c r="F165" s="35"/>
      <c r="G165" s="35"/>
      <c r="H165" s="35"/>
    </row>
    <row r="166" spans="1:8" ht="19.5">
      <c r="A166" s="89"/>
      <c r="B166" s="35"/>
      <c r="C166" s="35"/>
      <c r="D166" s="35"/>
      <c r="E166" s="35"/>
      <c r="F166" s="35"/>
      <c r="G166" s="35"/>
      <c r="H166" s="35"/>
    </row>
    <row r="167" spans="1:8" ht="19.5">
      <c r="A167" s="87"/>
      <c r="B167" s="35"/>
      <c r="C167" s="35"/>
      <c r="D167" s="35"/>
      <c r="E167" s="35"/>
      <c r="F167" s="35"/>
      <c r="G167" s="35"/>
      <c r="H167" s="35"/>
    </row>
    <row r="168" spans="1:8" ht="19.5">
      <c r="A168" s="87"/>
      <c r="B168" s="35"/>
      <c r="C168" s="35"/>
      <c r="D168" s="35"/>
      <c r="E168" s="35"/>
      <c r="F168" s="35"/>
      <c r="G168" s="35"/>
      <c r="H168" s="35"/>
    </row>
    <row r="169" spans="1:8" ht="19.5">
      <c r="A169" s="494"/>
      <c r="B169" s="35"/>
      <c r="C169" s="35"/>
      <c r="D169" s="35"/>
      <c r="E169" s="35"/>
      <c r="F169" s="35"/>
      <c r="G169" s="35"/>
      <c r="H169" s="35"/>
    </row>
    <row r="170" spans="1:8" ht="19.5">
      <c r="A170" s="493"/>
      <c r="B170" s="35"/>
      <c r="C170" s="35"/>
      <c r="D170" s="35"/>
      <c r="E170" s="35"/>
      <c r="F170" s="35"/>
      <c r="G170" s="35"/>
      <c r="H170" s="35"/>
    </row>
    <row r="171" spans="1:8" ht="19.5">
      <c r="A171" s="493"/>
      <c r="B171" s="35"/>
      <c r="C171" s="35"/>
      <c r="D171" s="35"/>
      <c r="E171" s="35"/>
      <c r="F171" s="35"/>
      <c r="G171" s="35"/>
      <c r="H171" s="35"/>
    </row>
    <row r="172" spans="1:8" ht="19.5">
      <c r="A172" s="493"/>
      <c r="B172" s="35"/>
      <c r="C172" s="35"/>
      <c r="D172" s="35"/>
      <c r="E172" s="35"/>
      <c r="F172" s="35"/>
      <c r="G172" s="35"/>
      <c r="H172" s="35"/>
    </row>
    <row r="173" spans="1:8" ht="19.5">
      <c r="A173" s="493"/>
      <c r="B173" s="35"/>
      <c r="C173" s="35"/>
      <c r="D173" s="35"/>
      <c r="E173" s="35"/>
      <c r="F173" s="35"/>
      <c r="G173" s="35"/>
      <c r="H173" s="35"/>
    </row>
    <row r="174" spans="1:8" ht="19.5">
      <c r="A174" s="493"/>
      <c r="B174" s="35"/>
      <c r="C174" s="35"/>
      <c r="D174" s="35"/>
      <c r="E174" s="35"/>
      <c r="F174" s="35"/>
      <c r="G174" s="35"/>
      <c r="H174" s="35"/>
    </row>
    <row r="175" spans="1:8" ht="19.5">
      <c r="A175" s="494"/>
      <c r="B175" s="35"/>
      <c r="C175" s="35"/>
      <c r="D175" s="35"/>
      <c r="E175" s="35"/>
      <c r="F175" s="35"/>
      <c r="G175" s="35"/>
      <c r="H175" s="35"/>
    </row>
    <row r="176" spans="1:8" ht="19.5">
      <c r="A176" s="493"/>
      <c r="B176" s="35"/>
      <c r="C176" s="35"/>
      <c r="D176" s="35"/>
      <c r="E176" s="35"/>
      <c r="F176" s="35"/>
      <c r="G176" s="35"/>
      <c r="H176" s="35"/>
    </row>
    <row r="177" spans="1:8" ht="19.5">
      <c r="A177" s="493"/>
      <c r="B177" s="35"/>
      <c r="C177" s="35"/>
      <c r="D177" s="35"/>
      <c r="E177" s="35"/>
      <c r="F177" s="35"/>
      <c r="G177" s="35"/>
      <c r="H177" s="35"/>
    </row>
    <row r="178" spans="1:8" ht="19.5">
      <c r="A178" s="493"/>
      <c r="B178" s="35"/>
      <c r="C178" s="35"/>
      <c r="D178" s="35"/>
      <c r="E178" s="35"/>
      <c r="F178" s="35"/>
      <c r="G178" s="35"/>
      <c r="H178" s="35"/>
    </row>
    <row r="179" spans="1:8" ht="19.5">
      <c r="A179" s="493"/>
      <c r="B179" s="35"/>
      <c r="C179" s="35"/>
      <c r="D179" s="35"/>
      <c r="E179" s="35"/>
      <c r="F179" s="35"/>
      <c r="G179" s="35"/>
      <c r="H179" s="35"/>
    </row>
    <row r="180" spans="1:8" ht="19.5">
      <c r="A180" s="494"/>
      <c r="B180" s="35"/>
      <c r="C180" s="35"/>
      <c r="D180" s="35"/>
      <c r="E180" s="35"/>
      <c r="F180" s="35"/>
      <c r="G180" s="35"/>
      <c r="H180" s="35"/>
    </row>
    <row r="181" spans="1:8" ht="19.5">
      <c r="A181" s="494"/>
      <c r="B181" s="35"/>
      <c r="C181" s="35"/>
      <c r="D181" s="35"/>
      <c r="E181" s="35"/>
      <c r="F181" s="35"/>
      <c r="G181" s="35"/>
      <c r="H181" s="35"/>
    </row>
    <row r="182" spans="1:8" ht="19.5">
      <c r="A182" s="493"/>
      <c r="B182" s="35"/>
      <c r="C182" s="35"/>
      <c r="D182" s="35"/>
      <c r="E182" s="35"/>
      <c r="F182" s="35"/>
      <c r="G182" s="35"/>
      <c r="H182" s="35"/>
    </row>
    <row r="183" spans="1:8" ht="19.5">
      <c r="A183" s="493"/>
      <c r="B183" s="35"/>
      <c r="C183" s="35"/>
      <c r="D183" s="35"/>
      <c r="E183" s="35"/>
      <c r="F183" s="35"/>
      <c r="G183" s="35"/>
      <c r="H183" s="35"/>
    </row>
    <row r="184" spans="1:8" ht="19.5">
      <c r="A184" s="493"/>
      <c r="B184" s="35"/>
      <c r="C184" s="35"/>
      <c r="D184" s="35"/>
      <c r="E184" s="35"/>
      <c r="F184" s="35"/>
      <c r="G184" s="35"/>
      <c r="H184" s="35"/>
    </row>
    <row r="185" spans="1:8" ht="19.5">
      <c r="A185" s="494"/>
      <c r="B185" s="35"/>
      <c r="C185" s="35"/>
      <c r="D185" s="35"/>
      <c r="E185" s="35"/>
      <c r="F185" s="35"/>
      <c r="G185" s="35"/>
      <c r="H185" s="35"/>
    </row>
    <row r="186" spans="1:8" ht="19.5">
      <c r="A186" s="494"/>
      <c r="B186" s="35"/>
      <c r="C186" s="35"/>
      <c r="D186" s="35"/>
      <c r="E186" s="35"/>
      <c r="F186" s="35"/>
      <c r="G186" s="35"/>
      <c r="H186" s="35"/>
    </row>
    <row r="187" spans="1:8" ht="19.5">
      <c r="A187" s="494"/>
      <c r="B187" s="35"/>
      <c r="C187" s="35"/>
      <c r="D187" s="35"/>
      <c r="E187" s="35"/>
      <c r="F187" s="35"/>
      <c r="G187" s="35"/>
      <c r="H187" s="35"/>
    </row>
    <row r="188" spans="1:8" ht="19.5">
      <c r="A188" s="494"/>
      <c r="B188" s="35"/>
      <c r="C188" s="35"/>
      <c r="D188" s="35"/>
      <c r="E188" s="35"/>
      <c r="F188" s="35"/>
      <c r="G188" s="35"/>
      <c r="H188" s="35"/>
    </row>
    <row r="189" spans="1:8" ht="19.5">
      <c r="A189" s="494"/>
      <c r="B189" s="35"/>
      <c r="C189" s="35"/>
      <c r="D189" s="35"/>
      <c r="E189" s="35"/>
      <c r="F189" s="35"/>
      <c r="G189" s="35"/>
      <c r="H189" s="35"/>
    </row>
    <row r="190" spans="1:8" ht="19.5">
      <c r="A190" s="494"/>
      <c r="B190" s="35"/>
      <c r="C190" s="35"/>
      <c r="D190" s="35"/>
      <c r="E190" s="35"/>
      <c r="F190" s="35"/>
      <c r="G190" s="35"/>
      <c r="H190" s="35"/>
    </row>
    <row r="191" spans="1:8" ht="19.5">
      <c r="A191" s="493"/>
      <c r="B191" s="35"/>
      <c r="C191" s="35"/>
      <c r="D191" s="35"/>
      <c r="E191" s="35"/>
      <c r="F191" s="35"/>
      <c r="G191" s="35"/>
      <c r="H191" s="35"/>
    </row>
    <row r="192" spans="1:8" ht="19.5">
      <c r="A192" s="493"/>
      <c r="B192" s="35"/>
      <c r="C192" s="35"/>
      <c r="D192" s="35"/>
      <c r="E192" s="35"/>
      <c r="F192" s="35"/>
      <c r="G192" s="35"/>
      <c r="H192" s="35"/>
    </row>
    <row r="193" spans="1:8" ht="19.5">
      <c r="A193" s="493"/>
      <c r="B193" s="35"/>
      <c r="C193" s="35"/>
      <c r="D193" s="35"/>
      <c r="E193" s="35"/>
      <c r="F193" s="35"/>
      <c r="G193" s="35"/>
      <c r="H193" s="35"/>
    </row>
    <row r="194" spans="1:8" ht="19.5">
      <c r="A194" s="494"/>
      <c r="B194" s="35"/>
      <c r="C194" s="35"/>
      <c r="D194" s="35"/>
      <c r="E194" s="35"/>
      <c r="F194" s="35"/>
      <c r="G194" s="35"/>
      <c r="H194" s="35"/>
    </row>
    <row r="195" spans="1:8" ht="19.5">
      <c r="A195" s="493"/>
      <c r="B195" s="35"/>
      <c r="C195" s="35"/>
      <c r="D195" s="35"/>
      <c r="E195" s="35"/>
      <c r="F195" s="35"/>
      <c r="G195" s="35"/>
      <c r="H195" s="35"/>
    </row>
    <row r="196" spans="1:8" ht="19.5">
      <c r="A196" s="493"/>
      <c r="B196" s="35"/>
      <c r="C196" s="35"/>
      <c r="D196" s="35"/>
      <c r="E196" s="35"/>
      <c r="F196" s="35"/>
      <c r="G196" s="35"/>
      <c r="H196" s="35"/>
    </row>
    <row r="197" spans="1:8" ht="19.5">
      <c r="A197" s="90"/>
      <c r="B197" s="35"/>
      <c r="C197" s="35"/>
      <c r="D197" s="35"/>
      <c r="E197" s="35"/>
      <c r="F197" s="35"/>
      <c r="G197" s="35"/>
      <c r="H197" s="35"/>
    </row>
    <row r="198" spans="1:8" ht="19.5">
      <c r="A198" s="493"/>
      <c r="B198" s="35"/>
      <c r="C198" s="35"/>
      <c r="D198" s="35"/>
      <c r="E198" s="35"/>
      <c r="F198" s="35"/>
      <c r="G198" s="35"/>
      <c r="H198" s="35"/>
    </row>
    <row r="199" spans="1:8" ht="19.5">
      <c r="A199" s="494"/>
      <c r="B199" s="35"/>
      <c r="C199" s="35"/>
      <c r="D199" s="35"/>
      <c r="E199" s="35"/>
      <c r="F199" s="35"/>
      <c r="G199" s="35"/>
      <c r="H199" s="35"/>
    </row>
    <row r="200" spans="1:8" ht="19.5">
      <c r="A200" s="493"/>
      <c r="B200" s="35"/>
      <c r="C200" s="35"/>
      <c r="D200" s="35"/>
      <c r="E200" s="35"/>
      <c r="F200" s="35"/>
      <c r="G200" s="35"/>
      <c r="H200" s="35"/>
    </row>
    <row r="201" spans="1:8" ht="19.5">
      <c r="A201" s="493"/>
      <c r="B201" s="35"/>
      <c r="C201" s="35"/>
      <c r="D201" s="35"/>
      <c r="E201" s="35"/>
      <c r="F201" s="35"/>
      <c r="G201" s="35"/>
      <c r="H201" s="35"/>
    </row>
    <row r="202" spans="1:8" ht="19.5">
      <c r="A202" s="494"/>
      <c r="B202" s="35"/>
      <c r="C202" s="35"/>
      <c r="D202" s="35"/>
      <c r="E202" s="35"/>
      <c r="F202" s="35"/>
      <c r="G202" s="35"/>
      <c r="H202" s="35"/>
    </row>
    <row r="203" spans="1:8" ht="19.5">
      <c r="A203" s="493"/>
      <c r="B203" s="35"/>
      <c r="C203" s="35"/>
      <c r="D203" s="35"/>
      <c r="E203" s="35"/>
      <c r="F203" s="35"/>
      <c r="G203" s="35"/>
      <c r="H203" s="35"/>
    </row>
    <row r="204" spans="1:8" ht="19.5">
      <c r="A204" s="493"/>
      <c r="B204" s="35"/>
      <c r="C204" s="35"/>
      <c r="D204" s="35"/>
      <c r="E204" s="35"/>
      <c r="F204" s="35"/>
      <c r="G204" s="35"/>
      <c r="H204" s="35"/>
    </row>
    <row r="205" spans="1:8" ht="19.5">
      <c r="A205" s="494"/>
      <c r="B205" s="35"/>
      <c r="C205" s="35"/>
      <c r="D205" s="35"/>
      <c r="E205" s="35"/>
      <c r="F205" s="35"/>
      <c r="G205" s="35"/>
      <c r="H205" s="35"/>
    </row>
    <row r="206" spans="1:8" ht="19.5">
      <c r="A206" s="493"/>
      <c r="B206" s="35"/>
      <c r="C206" s="35"/>
      <c r="D206" s="35"/>
      <c r="E206" s="35"/>
      <c r="F206" s="35"/>
      <c r="G206" s="35"/>
      <c r="H206" s="35"/>
    </row>
    <row r="207" spans="1:8" ht="19.5">
      <c r="A207" s="493"/>
      <c r="B207" s="35"/>
      <c r="C207" s="35"/>
      <c r="D207" s="35"/>
      <c r="E207" s="35"/>
      <c r="F207" s="35"/>
      <c r="G207" s="35"/>
      <c r="H207" s="35"/>
    </row>
    <row r="208" spans="1:8" ht="19.5">
      <c r="A208" s="493"/>
      <c r="B208" s="35"/>
      <c r="C208" s="35"/>
      <c r="D208" s="35"/>
      <c r="E208" s="35"/>
      <c r="F208" s="35"/>
      <c r="G208" s="35"/>
      <c r="H208" s="35"/>
    </row>
    <row r="209" spans="1:8" ht="19.5">
      <c r="A209" s="493"/>
      <c r="B209" s="35"/>
      <c r="C209" s="35"/>
      <c r="D209" s="35"/>
      <c r="E209" s="35"/>
      <c r="F209" s="35"/>
      <c r="G209" s="35"/>
      <c r="H209" s="35"/>
    </row>
    <row r="210" spans="1:8" ht="19.5">
      <c r="A210" s="493"/>
      <c r="B210" s="35"/>
      <c r="C210" s="35"/>
      <c r="D210" s="35"/>
      <c r="E210" s="35"/>
      <c r="F210" s="35"/>
      <c r="G210" s="35"/>
      <c r="H210" s="35"/>
    </row>
    <row r="211" spans="1:8" ht="19.5">
      <c r="A211" s="493"/>
      <c r="B211" s="35"/>
      <c r="C211" s="35"/>
      <c r="D211" s="35"/>
      <c r="E211" s="35"/>
      <c r="F211" s="35"/>
      <c r="G211" s="35"/>
      <c r="H211" s="35"/>
    </row>
    <row r="212" spans="1:8" ht="19.5">
      <c r="A212" s="493"/>
      <c r="B212" s="35"/>
      <c r="C212" s="35"/>
      <c r="D212" s="35"/>
      <c r="E212" s="35"/>
      <c r="F212" s="35"/>
      <c r="G212" s="35"/>
      <c r="H212" s="35"/>
    </row>
    <row r="213" spans="1:8" ht="19.5">
      <c r="A213" s="493"/>
      <c r="B213" s="35"/>
      <c r="C213" s="35"/>
      <c r="D213" s="35"/>
      <c r="E213" s="35"/>
      <c r="F213" s="35"/>
      <c r="G213" s="35"/>
      <c r="H213" s="35"/>
    </row>
    <row r="214" spans="1:8" ht="19.5">
      <c r="A214" s="494"/>
      <c r="B214" s="35"/>
      <c r="C214" s="35"/>
      <c r="D214" s="35"/>
      <c r="E214" s="35"/>
      <c r="F214" s="35"/>
      <c r="G214" s="35"/>
      <c r="H214" s="35"/>
    </row>
    <row r="215" spans="1:8" ht="19.5">
      <c r="A215" s="493"/>
      <c r="B215" s="35"/>
      <c r="C215" s="35"/>
      <c r="D215" s="35"/>
      <c r="E215" s="35"/>
      <c r="F215" s="35"/>
      <c r="G215" s="35"/>
      <c r="H215" s="35"/>
    </row>
    <row r="216" spans="1:8" ht="19.5">
      <c r="A216" s="493"/>
      <c r="B216" s="35"/>
      <c r="C216" s="35"/>
      <c r="D216" s="35"/>
      <c r="E216" s="35"/>
      <c r="F216" s="35"/>
      <c r="G216" s="35"/>
      <c r="H216" s="35"/>
    </row>
    <row r="217" spans="1:8" ht="19.5">
      <c r="A217" s="493"/>
      <c r="B217" s="35"/>
      <c r="C217" s="35"/>
      <c r="D217" s="35"/>
      <c r="E217" s="35"/>
      <c r="F217" s="35"/>
      <c r="G217" s="35"/>
      <c r="H217" s="35"/>
    </row>
    <row r="218" spans="1:8" ht="19.5">
      <c r="A218" s="493"/>
      <c r="B218" s="35"/>
      <c r="C218" s="35"/>
      <c r="D218" s="35"/>
      <c r="E218" s="35"/>
      <c r="F218" s="35"/>
      <c r="G218" s="35"/>
      <c r="H218" s="35"/>
    </row>
    <row r="219" spans="1:8" ht="19.5">
      <c r="A219" s="493"/>
      <c r="B219" s="35"/>
      <c r="C219" s="35"/>
      <c r="D219" s="35"/>
      <c r="E219" s="35"/>
      <c r="F219" s="35"/>
      <c r="G219" s="35"/>
      <c r="H219" s="35"/>
    </row>
    <row r="220" spans="1:8" ht="19.5">
      <c r="A220" s="494"/>
      <c r="B220" s="35"/>
      <c r="C220" s="35"/>
      <c r="D220" s="35"/>
      <c r="E220" s="35"/>
      <c r="F220" s="35"/>
      <c r="G220" s="35"/>
      <c r="H220" s="35"/>
    </row>
    <row r="221" spans="1:8" ht="19.5">
      <c r="A221" s="493"/>
      <c r="B221" s="35"/>
      <c r="C221" s="35"/>
      <c r="D221" s="35"/>
      <c r="E221" s="35"/>
      <c r="F221" s="35"/>
      <c r="G221" s="35"/>
      <c r="H221" s="35"/>
    </row>
    <row r="222" spans="1:8" ht="19.5">
      <c r="A222" s="493"/>
      <c r="B222" s="35"/>
      <c r="C222" s="35"/>
      <c r="D222" s="35"/>
      <c r="E222" s="35"/>
      <c r="F222" s="35"/>
      <c r="G222" s="35"/>
      <c r="H222" s="35"/>
    </row>
    <row r="223" spans="1:8" ht="19.5">
      <c r="A223" s="494"/>
      <c r="B223" s="35"/>
      <c r="C223" s="35"/>
      <c r="D223" s="35"/>
      <c r="E223" s="35"/>
      <c r="F223" s="35"/>
      <c r="G223" s="35"/>
      <c r="H223" s="35"/>
    </row>
    <row r="224" spans="1:8" ht="19.5">
      <c r="A224" s="493"/>
      <c r="B224" s="35"/>
      <c r="C224" s="35"/>
      <c r="D224" s="35"/>
      <c r="E224" s="35"/>
      <c r="F224" s="35"/>
      <c r="G224" s="35"/>
      <c r="H224" s="35"/>
    </row>
    <row r="225" spans="1:8" ht="19.5">
      <c r="A225" s="493"/>
      <c r="B225" s="35"/>
      <c r="C225" s="35"/>
      <c r="D225" s="35"/>
      <c r="E225" s="35"/>
      <c r="F225" s="35"/>
      <c r="G225" s="35"/>
      <c r="H225" s="35"/>
    </row>
    <row r="226" spans="1:8" ht="19.5">
      <c r="A226" s="493"/>
      <c r="B226" s="35"/>
      <c r="C226" s="35"/>
      <c r="D226" s="35"/>
      <c r="E226" s="35"/>
      <c r="F226" s="35"/>
      <c r="G226" s="35"/>
      <c r="H226" s="35"/>
    </row>
    <row r="227" spans="1:8" ht="19.5">
      <c r="A227" s="495"/>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7"/>
  <sheetViews>
    <sheetView showGridLines="0" zoomScale="50" workbookViewId="0">
      <selection activeCell="L34" sqref="L34"/>
    </sheetView>
  </sheetViews>
  <sheetFormatPr baseColWidth="10" defaultColWidth="9.140625" defaultRowHeight="18"/>
  <cols>
    <col min="1" max="1" width="132.28515625" style="496"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73" t="s">
        <v>1073</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3" t="s">
        <v>493</v>
      </c>
      <c r="B3" s="1073"/>
      <c r="C3" s="1073"/>
      <c r="D3" s="1073"/>
      <c r="E3" s="1073"/>
      <c r="F3" s="1073"/>
      <c r="G3" s="1073"/>
      <c r="H3" s="1073"/>
      <c r="I3" s="1073"/>
    </row>
    <row r="4" spans="1:9" ht="43.5" customHeight="1">
      <c r="A4" s="1074" t="s">
        <v>1330</v>
      </c>
      <c r="B4" s="1074"/>
      <c r="C4" s="1074"/>
      <c r="D4" s="1074"/>
      <c r="E4" s="1074"/>
      <c r="F4" s="1074"/>
      <c r="G4" s="1074"/>
      <c r="H4" s="1074"/>
      <c r="I4" s="1074"/>
    </row>
    <row r="5" spans="1:9" ht="19.5" customHeight="1" thickBot="1">
      <c r="A5" s="1073"/>
      <c r="B5" s="1073"/>
      <c r="C5" s="1073"/>
      <c r="D5" s="1073"/>
      <c r="E5" s="1073"/>
      <c r="F5" s="1073"/>
      <c r="G5" s="1073"/>
      <c r="H5" s="1073"/>
      <c r="I5" s="1073"/>
    </row>
    <row r="6" spans="1:9" s="28" customFormat="1" ht="36" customHeight="1" thickTop="1" thickBot="1">
      <c r="A6" s="484" t="s">
        <v>296</v>
      </c>
      <c r="B6" s="82" t="s">
        <v>424</v>
      </c>
      <c r="C6" s="82" t="s">
        <v>425</v>
      </c>
      <c r="D6" s="82" t="s">
        <v>1204</v>
      </c>
      <c r="E6" s="82" t="s">
        <v>1316</v>
      </c>
      <c r="F6" s="82" t="s">
        <v>1372</v>
      </c>
      <c r="G6" s="82" t="s">
        <v>1471</v>
      </c>
      <c r="H6" s="82" t="s">
        <v>1462</v>
      </c>
      <c r="I6" s="82" t="s">
        <v>1472</v>
      </c>
    </row>
    <row r="7" spans="1:9" ht="15" customHeight="1" thickTop="1" thickBot="1">
      <c r="A7" s="485"/>
      <c r="B7" s="686"/>
      <c r="C7" s="686"/>
      <c r="D7" s="686"/>
      <c r="E7" s="686"/>
      <c r="F7" s="686"/>
      <c r="G7" s="686"/>
      <c r="H7" s="686"/>
      <c r="I7" s="686"/>
    </row>
    <row r="8" spans="1:9" ht="24" customHeight="1" thickTop="1" thickBot="1">
      <c r="A8" s="29" t="s">
        <v>426</v>
      </c>
      <c r="B8" s="632">
        <v>925036.3040626822</v>
      </c>
      <c r="C8" s="632">
        <v>1114155.7163965013</v>
      </c>
      <c r="D8" s="632">
        <v>1290435.2428498543</v>
      </c>
      <c r="E8" s="632">
        <v>1436691.2934271139</v>
      </c>
      <c r="F8" s="632">
        <v>1593653.943712828</v>
      </c>
      <c r="G8" s="632">
        <v>1616840.1902186589</v>
      </c>
      <c r="H8" s="632">
        <v>1771961.3153367348</v>
      </c>
      <c r="I8" s="632">
        <v>1775564.7885641397</v>
      </c>
    </row>
    <row r="9" spans="1:9" s="85" customFormat="1" ht="21" customHeight="1" thickTop="1">
      <c r="A9" s="83" t="s">
        <v>8</v>
      </c>
      <c r="B9" s="633">
        <v>133698.72762682216</v>
      </c>
      <c r="C9" s="633">
        <v>33533.274591836729</v>
      </c>
      <c r="D9" s="633">
        <v>67685.977650145767</v>
      </c>
      <c r="E9" s="633">
        <v>40002.313572886298</v>
      </c>
      <c r="F9" s="633">
        <v>44770.299091836729</v>
      </c>
      <c r="G9" s="633">
        <v>47446.820113702626</v>
      </c>
      <c r="H9" s="633">
        <v>64731.968588921285</v>
      </c>
      <c r="I9" s="633">
        <v>56940.506014577259</v>
      </c>
    </row>
    <row r="10" spans="1:9" s="85" customFormat="1" ht="21" customHeight="1">
      <c r="A10" s="83" t="s">
        <v>17</v>
      </c>
      <c r="B10" s="633">
        <v>28667.802183673466</v>
      </c>
      <c r="C10" s="633">
        <v>101196.77944314868</v>
      </c>
      <c r="D10" s="633">
        <v>136922.38649562682</v>
      </c>
      <c r="E10" s="633">
        <v>178086.13479737611</v>
      </c>
      <c r="F10" s="633">
        <v>187930.89776967932</v>
      </c>
      <c r="G10" s="633">
        <v>199665.26406559764</v>
      </c>
      <c r="H10" s="633">
        <v>202049.05022594752</v>
      </c>
      <c r="I10" s="633">
        <v>211814.18485276969</v>
      </c>
    </row>
    <row r="11" spans="1:9" s="85" customFormat="1" ht="21" customHeight="1">
      <c r="A11" s="83" t="s">
        <v>26</v>
      </c>
      <c r="B11" s="633">
        <v>730028.51199999999</v>
      </c>
      <c r="C11" s="633">
        <v>924676.58766909619</v>
      </c>
      <c r="D11" s="633">
        <v>1040015.4908790088</v>
      </c>
      <c r="E11" s="633">
        <v>1150317.7757638483</v>
      </c>
      <c r="F11" s="633">
        <v>1284015.1837798832</v>
      </c>
      <c r="G11" s="633">
        <v>1291450.2906661807</v>
      </c>
      <c r="H11" s="633">
        <v>1432703.2065670551</v>
      </c>
      <c r="I11" s="633">
        <v>1440493.7357944604</v>
      </c>
    </row>
    <row r="12" spans="1:9" s="85" customFormat="1" ht="21" customHeight="1">
      <c r="A12" s="486" t="s">
        <v>427</v>
      </c>
      <c r="B12" s="633">
        <v>733774.46866034984</v>
      </c>
      <c r="C12" s="633">
        <v>928068.53046501451</v>
      </c>
      <c r="D12" s="633">
        <v>1049837.7887492711</v>
      </c>
      <c r="E12" s="633">
        <v>1160789.5098542275</v>
      </c>
      <c r="F12" s="633">
        <v>1293547.3259825073</v>
      </c>
      <c r="G12" s="633">
        <v>1301682.6009344021</v>
      </c>
      <c r="H12" s="633">
        <v>1445475.3067055393</v>
      </c>
      <c r="I12" s="633">
        <v>1453873.4652390671</v>
      </c>
    </row>
    <row r="13" spans="1:9" s="85" customFormat="1" ht="21" customHeight="1">
      <c r="A13" s="486" t="s">
        <v>428</v>
      </c>
      <c r="B13" s="633">
        <v>733517.70201895048</v>
      </c>
      <c r="C13" s="633">
        <v>927830.52416326536</v>
      </c>
      <c r="D13" s="633">
        <v>1048479.0894227405</v>
      </c>
      <c r="E13" s="633">
        <v>1156173.3620612244</v>
      </c>
      <c r="F13" s="633">
        <v>1284871.6357448976</v>
      </c>
      <c r="G13" s="633">
        <v>1292716.4079941693</v>
      </c>
      <c r="H13" s="633">
        <v>1433697.4977536444</v>
      </c>
      <c r="I13" s="633">
        <v>1442056.3752711371</v>
      </c>
    </row>
    <row r="14" spans="1:9" s="85" customFormat="1" ht="21" customHeight="1">
      <c r="A14" s="486" t="s">
        <v>429</v>
      </c>
      <c r="B14" s="633">
        <v>256.76664139941693</v>
      </c>
      <c r="C14" s="633">
        <v>238.00630174927116</v>
      </c>
      <c r="D14" s="633">
        <v>1358.6993265306123</v>
      </c>
      <c r="E14" s="633">
        <v>4616.1477930029159</v>
      </c>
      <c r="F14" s="633">
        <v>8675.6902376093294</v>
      </c>
      <c r="G14" s="633">
        <v>8966.1929402332371</v>
      </c>
      <c r="H14" s="633">
        <v>11777.808951895042</v>
      </c>
      <c r="I14" s="633">
        <v>11817.089967930031</v>
      </c>
    </row>
    <row r="15" spans="1:9" s="85" customFormat="1" ht="21" customHeight="1">
      <c r="A15" s="486" t="s">
        <v>430</v>
      </c>
      <c r="B15" s="633">
        <v>2787.5239985422741</v>
      </c>
      <c r="C15" s="633">
        <v>3424.4938381924198</v>
      </c>
      <c r="D15" s="633">
        <v>5665.057170553936</v>
      </c>
      <c r="E15" s="633">
        <v>5937.6209169096219</v>
      </c>
      <c r="F15" s="633">
        <v>5349.0017857142857</v>
      </c>
      <c r="G15" s="633">
        <v>5282.3605160349853</v>
      </c>
      <c r="H15" s="633">
        <v>4685.583240524782</v>
      </c>
      <c r="I15" s="633">
        <v>4716.8750393586006</v>
      </c>
    </row>
    <row r="16" spans="1:9" s="85" customFormat="1" ht="21" customHeight="1">
      <c r="A16" s="486" t="s">
        <v>431</v>
      </c>
      <c r="B16" s="633">
        <v>2767.9320976676386</v>
      </c>
      <c r="C16" s="633">
        <v>3403.4753746355682</v>
      </c>
      <c r="D16" s="633">
        <v>5650.1819329446071</v>
      </c>
      <c r="E16" s="633">
        <v>5862.6593804664726</v>
      </c>
      <c r="F16" s="633">
        <v>5221.7442740524775</v>
      </c>
      <c r="G16" s="633">
        <v>5153.4521428571434</v>
      </c>
      <c r="H16" s="633">
        <v>4452.0421967930024</v>
      </c>
      <c r="I16" s="633">
        <v>4464.6961341107872</v>
      </c>
    </row>
    <row r="17" spans="1:9" s="85" customFormat="1" ht="21" customHeight="1">
      <c r="A17" s="486" t="s">
        <v>432</v>
      </c>
      <c r="B17" s="633">
        <v>19.59190087463557</v>
      </c>
      <c r="C17" s="633">
        <v>21.018463556851316</v>
      </c>
      <c r="D17" s="633">
        <v>14.875237609329448</v>
      </c>
      <c r="E17" s="633">
        <v>74.961536443148688</v>
      </c>
      <c r="F17" s="633">
        <v>127.25751166180758</v>
      </c>
      <c r="G17" s="633">
        <v>128.90837317784255</v>
      </c>
      <c r="H17" s="633">
        <v>233.54104373177844</v>
      </c>
      <c r="I17" s="633">
        <v>252.17890524781342</v>
      </c>
    </row>
    <row r="18" spans="1:9" s="85" customFormat="1" ht="21" customHeight="1">
      <c r="A18" s="486" t="s">
        <v>433</v>
      </c>
      <c r="B18" s="633">
        <v>1742.3783833819243</v>
      </c>
      <c r="C18" s="633">
        <v>2750.9032419825071</v>
      </c>
      <c r="D18" s="633">
        <v>4534.8791107871721</v>
      </c>
      <c r="E18" s="633">
        <v>5769.4459985422736</v>
      </c>
      <c r="F18" s="633">
        <v>5884.64338483965</v>
      </c>
      <c r="G18" s="633">
        <v>6076.7008629737611</v>
      </c>
      <c r="H18" s="633">
        <v>6271.5920320699715</v>
      </c>
      <c r="I18" s="633">
        <v>6406.3661326530619</v>
      </c>
    </row>
    <row r="19" spans="1:9" s="85" customFormat="1" ht="21" customHeight="1">
      <c r="A19" s="486" t="s">
        <v>434</v>
      </c>
      <c r="B19" s="633">
        <v>1727.7567755102041</v>
      </c>
      <c r="C19" s="633">
        <v>2730.8987755102044</v>
      </c>
      <c r="D19" s="633">
        <v>4489.9331253644314</v>
      </c>
      <c r="E19" s="633">
        <v>5686.258811953353</v>
      </c>
      <c r="F19" s="633">
        <v>5725.0813819241994</v>
      </c>
      <c r="G19" s="633">
        <v>5917.1888309037913</v>
      </c>
      <c r="H19" s="633">
        <v>5980.7417842565592</v>
      </c>
      <c r="I19" s="633">
        <v>6122.7394300291553</v>
      </c>
    </row>
    <row r="20" spans="1:9" s="85" customFormat="1" ht="21" customHeight="1">
      <c r="A20" s="486" t="s">
        <v>435</v>
      </c>
      <c r="B20" s="633">
        <v>14.621607871720116</v>
      </c>
      <c r="C20" s="633">
        <v>20.004466472303211</v>
      </c>
      <c r="D20" s="633">
        <v>44.945985422740527</v>
      </c>
      <c r="E20" s="633">
        <v>83.187186588921278</v>
      </c>
      <c r="F20" s="633">
        <v>159.5620029154519</v>
      </c>
      <c r="G20" s="633">
        <v>159.51203206997084</v>
      </c>
      <c r="H20" s="633">
        <v>290.8502478134111</v>
      </c>
      <c r="I20" s="633">
        <v>283.62670262390668</v>
      </c>
    </row>
    <row r="21" spans="1:9" s="85" customFormat="1" ht="21" customHeight="1">
      <c r="A21" s="486" t="s">
        <v>39</v>
      </c>
      <c r="B21" s="633">
        <v>9424.6841428571424</v>
      </c>
      <c r="C21" s="633">
        <v>11893.982695335277</v>
      </c>
      <c r="D21" s="633">
        <v>13165.269408163265</v>
      </c>
      <c r="E21" s="633">
        <v>13407.739233236152</v>
      </c>
      <c r="F21" s="633">
        <v>14356.116862973762</v>
      </c>
      <c r="G21" s="633">
        <v>13836.955835276969</v>
      </c>
      <c r="H21" s="633">
        <v>15729.078208454812</v>
      </c>
      <c r="I21" s="633">
        <v>15272.993476676385</v>
      </c>
    </row>
    <row r="22" spans="1:9" s="85" customFormat="1" ht="21" customHeight="1">
      <c r="A22" s="486" t="s">
        <v>436</v>
      </c>
      <c r="B22" s="633">
        <v>-17700.543185131195</v>
      </c>
      <c r="C22" s="633">
        <v>-21461.322571428573</v>
      </c>
      <c r="D22" s="633">
        <v>-33187.503559766759</v>
      </c>
      <c r="E22" s="633">
        <v>-35586.54023906705</v>
      </c>
      <c r="F22" s="633">
        <v>-35121.904236151604</v>
      </c>
      <c r="G22" s="633">
        <v>-35428.327482507288</v>
      </c>
      <c r="H22" s="633">
        <v>-39458.353619533525</v>
      </c>
      <c r="I22" s="633">
        <v>-39775.96409329446</v>
      </c>
    </row>
    <row r="23" spans="1:9" s="85" customFormat="1" ht="21" customHeight="1">
      <c r="A23" s="83" t="s">
        <v>57</v>
      </c>
      <c r="B23" s="633">
        <v>6293.1750102040814</v>
      </c>
      <c r="C23" s="633">
        <v>8636.9039271137026</v>
      </c>
      <c r="D23" s="633">
        <v>8703.1130043731773</v>
      </c>
      <c r="E23" s="633">
        <v>9610.2906268221577</v>
      </c>
      <c r="F23" s="633">
        <v>10618.295209912536</v>
      </c>
      <c r="G23" s="633">
        <v>10879.424236151604</v>
      </c>
      <c r="H23" s="633">
        <v>11460.486746355684</v>
      </c>
      <c r="I23" s="633">
        <v>11607.352241982508</v>
      </c>
    </row>
    <row r="24" spans="1:9" s="85" customFormat="1" ht="21" customHeight="1">
      <c r="A24" s="83" t="s">
        <v>63</v>
      </c>
      <c r="B24" s="633">
        <v>9.7667638483965018E-3</v>
      </c>
      <c r="C24" s="633">
        <v>8.6005830903790083E-3</v>
      </c>
      <c r="D24" s="633">
        <v>0.41502478134110787</v>
      </c>
      <c r="E24" s="633">
        <v>0.64764139941690957</v>
      </c>
      <c r="F24" s="633">
        <v>7.5801749271137021E-3</v>
      </c>
      <c r="G24" s="633">
        <v>7.5801749271137021E-3</v>
      </c>
      <c r="H24" s="633">
        <v>5.9966851311953357</v>
      </c>
      <c r="I24" s="633">
        <v>5.9968309037900882</v>
      </c>
    </row>
    <row r="25" spans="1:9" s="85" customFormat="1" ht="21" customHeight="1">
      <c r="A25" s="83" t="s">
        <v>437</v>
      </c>
      <c r="B25" s="633">
        <v>5395.45243877551</v>
      </c>
      <c r="C25" s="633">
        <v>23391.936548104954</v>
      </c>
      <c r="D25" s="633">
        <v>13775.770810495627</v>
      </c>
      <c r="E25" s="633">
        <v>36127.290167638486</v>
      </c>
      <c r="F25" s="633">
        <v>43758.203886297379</v>
      </c>
      <c r="G25" s="633">
        <v>45081.8595058309</v>
      </c>
      <c r="H25" s="633">
        <v>36464.455132653064</v>
      </c>
      <c r="I25" s="633">
        <v>30227.285205539356</v>
      </c>
    </row>
    <row r="26" spans="1:9" s="85" customFormat="1" ht="21" customHeight="1">
      <c r="A26" s="83" t="s">
        <v>74</v>
      </c>
      <c r="B26" s="633">
        <v>17016.096790087464</v>
      </c>
      <c r="C26" s="633">
        <v>18829.593661807579</v>
      </c>
      <c r="D26" s="633">
        <v>19812.419233236153</v>
      </c>
      <c r="E26" s="633">
        <v>19728.966276967931</v>
      </c>
      <c r="F26" s="633">
        <v>19477.809523323616</v>
      </c>
      <c r="G26" s="633">
        <v>19355.564724489799</v>
      </c>
      <c r="H26" s="633">
        <v>22769.022454810492</v>
      </c>
      <c r="I26" s="633">
        <v>22593.832190962097</v>
      </c>
    </row>
    <row r="27" spans="1:9" s="86" customFormat="1" ht="22.5" customHeight="1">
      <c r="A27" s="487" t="s">
        <v>438</v>
      </c>
      <c r="B27" s="634">
        <v>3936.5282463556855</v>
      </c>
      <c r="C27" s="634">
        <v>3890.6319548104962</v>
      </c>
      <c r="D27" s="634">
        <v>3519.669752186589</v>
      </c>
      <c r="E27" s="634">
        <v>2817.8745801749274</v>
      </c>
      <c r="F27" s="634">
        <v>3083.2468717201164</v>
      </c>
      <c r="G27" s="634">
        <v>2960.9593265306125</v>
      </c>
      <c r="H27" s="634">
        <v>1777.1289358600582</v>
      </c>
      <c r="I27" s="634">
        <v>1881.8954329446062</v>
      </c>
    </row>
    <row r="28" spans="1:9" s="86" customFormat="1" ht="43.5" customHeight="1" thickBot="1">
      <c r="A28" s="487" t="s">
        <v>1454</v>
      </c>
      <c r="B28" s="634">
        <v>0</v>
      </c>
      <c r="C28" s="634">
        <v>0</v>
      </c>
      <c r="D28" s="634">
        <v>0</v>
      </c>
      <c r="E28" s="634">
        <v>0</v>
      </c>
      <c r="F28" s="634">
        <v>0</v>
      </c>
      <c r="G28" s="634">
        <v>0</v>
      </c>
      <c r="H28" s="634">
        <v>0</v>
      </c>
      <c r="I28" s="634">
        <v>0</v>
      </c>
    </row>
    <row r="29" spans="1:9" ht="24" customHeight="1" thickTop="1" thickBot="1">
      <c r="A29" s="29" t="s">
        <v>439</v>
      </c>
      <c r="B29" s="632">
        <v>853975.71348396502</v>
      </c>
      <c r="C29" s="632">
        <v>1020627.8126559766</v>
      </c>
      <c r="D29" s="632">
        <v>1174049.5920276968</v>
      </c>
      <c r="E29" s="632">
        <v>1296670.7259023322</v>
      </c>
      <c r="F29" s="632">
        <v>1430275.218520408</v>
      </c>
      <c r="G29" s="632">
        <v>1450379.4719956266</v>
      </c>
      <c r="H29" s="632">
        <v>1578437.5504737608</v>
      </c>
      <c r="I29" s="632">
        <v>1579321.5363279881</v>
      </c>
    </row>
    <row r="30" spans="1:9" s="85" customFormat="1" ht="21" customHeight="1" thickTop="1">
      <c r="A30" s="83" t="s">
        <v>440</v>
      </c>
      <c r="B30" s="633">
        <v>659181.04199416901</v>
      </c>
      <c r="C30" s="633">
        <v>780551.46316326526</v>
      </c>
      <c r="D30" s="633">
        <v>881895.25550874625</v>
      </c>
      <c r="E30" s="633">
        <v>995559.83452769672</v>
      </c>
      <c r="F30" s="633">
        <v>1081257.1432055393</v>
      </c>
      <c r="G30" s="633">
        <v>1087225.9523236151</v>
      </c>
      <c r="H30" s="633">
        <v>1135298.6748731779</v>
      </c>
      <c r="I30" s="633">
        <v>1144393.5796443147</v>
      </c>
    </row>
    <row r="31" spans="1:9" s="85" customFormat="1" ht="21" customHeight="1">
      <c r="A31" s="486" t="s">
        <v>441</v>
      </c>
      <c r="B31" s="633">
        <v>594.08270553935859</v>
      </c>
      <c r="C31" s="633">
        <v>447.73577551020406</v>
      </c>
      <c r="D31" s="633">
        <v>361.43803790087463</v>
      </c>
      <c r="E31" s="633">
        <v>571.43780758017488</v>
      </c>
      <c r="F31" s="633">
        <v>1215.5964285714285</v>
      </c>
      <c r="G31" s="633">
        <v>1187.1086268221575</v>
      </c>
      <c r="H31" s="633">
        <v>1719.7362361516034</v>
      </c>
      <c r="I31" s="633">
        <v>1316.277501457726</v>
      </c>
    </row>
    <row r="32" spans="1:9" s="85" customFormat="1" ht="21" customHeight="1">
      <c r="A32" s="486" t="s">
        <v>442</v>
      </c>
      <c r="B32" s="633">
        <v>202151.75440233236</v>
      </c>
      <c r="C32" s="633">
        <v>236922.15331341111</v>
      </c>
      <c r="D32" s="633">
        <v>286092.38834839646</v>
      </c>
      <c r="E32" s="633">
        <v>315800.60988483962</v>
      </c>
      <c r="F32" s="633">
        <v>336839.9175408163</v>
      </c>
      <c r="G32" s="633">
        <v>339590.84868367342</v>
      </c>
      <c r="H32" s="633">
        <v>380587.59254081629</v>
      </c>
      <c r="I32" s="633">
        <v>397460.45702332357</v>
      </c>
    </row>
    <row r="33" spans="1:9" s="85" customFormat="1" ht="21" customHeight="1">
      <c r="A33" s="486" t="s">
        <v>443</v>
      </c>
      <c r="B33" s="633">
        <v>88461.543053935864</v>
      </c>
      <c r="C33" s="633">
        <v>97930.542612244913</v>
      </c>
      <c r="D33" s="633">
        <v>29389.23751166181</v>
      </c>
      <c r="E33" s="633">
        <v>5483.8708819241974</v>
      </c>
      <c r="F33" s="633">
        <v>1780.3249052478131</v>
      </c>
      <c r="G33" s="633">
        <v>1631.8259037900873</v>
      </c>
      <c r="H33" s="633">
        <v>852.39965160349857</v>
      </c>
      <c r="I33" s="633">
        <v>767.91575947521869</v>
      </c>
    </row>
    <row r="34" spans="1:9" s="85" customFormat="1" ht="21" customHeight="1">
      <c r="A34" s="486" t="s">
        <v>444</v>
      </c>
      <c r="B34" s="633">
        <v>3010.6288644314868</v>
      </c>
      <c r="C34" s="633">
        <v>3784.9989329446062</v>
      </c>
      <c r="D34" s="633">
        <v>3098.4558134110785</v>
      </c>
      <c r="E34" s="633">
        <v>2893.1125204081632</v>
      </c>
      <c r="F34" s="633">
        <v>3329.5740655976674</v>
      </c>
      <c r="G34" s="633">
        <v>3385.3716559766763</v>
      </c>
      <c r="H34" s="633">
        <v>4008.732644314869</v>
      </c>
      <c r="I34" s="633">
        <v>3960.0945714285717</v>
      </c>
    </row>
    <row r="35" spans="1:9" s="85" customFormat="1" ht="21" customHeight="1">
      <c r="A35" s="486" t="s">
        <v>445</v>
      </c>
      <c r="B35" s="633">
        <v>343901.16957434407</v>
      </c>
      <c r="C35" s="633">
        <v>416295.02853061224</v>
      </c>
      <c r="D35" s="633">
        <v>525134.47116472304</v>
      </c>
      <c r="E35" s="633">
        <v>620131.05182215734</v>
      </c>
      <c r="F35" s="633">
        <v>676776.96868075791</v>
      </c>
      <c r="G35" s="633">
        <v>678721.64239941689</v>
      </c>
      <c r="H35" s="633">
        <v>672398.7881268221</v>
      </c>
      <c r="I35" s="633">
        <v>664397.24224635575</v>
      </c>
    </row>
    <row r="36" spans="1:9" s="85" customFormat="1" ht="21" customHeight="1">
      <c r="A36" s="486" t="s">
        <v>446</v>
      </c>
      <c r="B36" s="633">
        <v>21061.863393586005</v>
      </c>
      <c r="C36" s="633">
        <v>25171.003998542277</v>
      </c>
      <c r="D36" s="633">
        <v>37819.264632653059</v>
      </c>
      <c r="E36" s="633">
        <v>50679.751610787171</v>
      </c>
      <c r="F36" s="633">
        <v>61314.761584548112</v>
      </c>
      <c r="G36" s="633">
        <v>62709.155053935858</v>
      </c>
      <c r="H36" s="633">
        <v>75731.425673469392</v>
      </c>
      <c r="I36" s="633">
        <v>76491.592542274055</v>
      </c>
    </row>
    <row r="37" spans="1:9" s="85" customFormat="1" ht="21" customHeight="1">
      <c r="A37" s="83" t="s">
        <v>447</v>
      </c>
      <c r="B37" s="633">
        <v>628.06554664723035</v>
      </c>
      <c r="C37" s="633">
        <v>806.59944023323624</v>
      </c>
      <c r="D37" s="633">
        <v>357.2019154518951</v>
      </c>
      <c r="E37" s="633">
        <v>0.92160787172011649</v>
      </c>
      <c r="F37" s="633">
        <v>1054.8347784256559</v>
      </c>
      <c r="G37" s="633">
        <v>642.32465743440241</v>
      </c>
      <c r="H37" s="633">
        <v>1573.9566311953354</v>
      </c>
      <c r="I37" s="633">
        <v>735.93025510204075</v>
      </c>
    </row>
    <row r="38" spans="1:9" s="85" customFormat="1" ht="21" customHeight="1">
      <c r="A38" s="83" t="s">
        <v>448</v>
      </c>
      <c r="B38" s="633">
        <v>74265.106344023312</v>
      </c>
      <c r="C38" s="633">
        <v>73007.79747667638</v>
      </c>
      <c r="D38" s="633">
        <v>98779.518591836735</v>
      </c>
      <c r="E38" s="633">
        <v>108162.98074927116</v>
      </c>
      <c r="F38" s="633">
        <v>150323.32687317784</v>
      </c>
      <c r="G38" s="633">
        <v>162446.98460787174</v>
      </c>
      <c r="H38" s="633">
        <v>236163.98784693881</v>
      </c>
      <c r="I38" s="633">
        <v>225349.19140087464</v>
      </c>
    </row>
    <row r="39" spans="1:9" s="85" customFormat="1" ht="21" customHeight="1">
      <c r="A39" s="83" t="s">
        <v>449</v>
      </c>
      <c r="B39" s="633">
        <v>26578.17572594752</v>
      </c>
      <c r="C39" s="633">
        <v>36228.493486880463</v>
      </c>
      <c r="D39" s="633">
        <v>37908.724631195335</v>
      </c>
      <c r="E39" s="633">
        <v>38699.650274052474</v>
      </c>
      <c r="F39" s="633">
        <v>47025.519943148684</v>
      </c>
      <c r="G39" s="633">
        <v>49662.204472303209</v>
      </c>
      <c r="H39" s="633">
        <v>49750.070998542273</v>
      </c>
      <c r="I39" s="633">
        <v>53348.855946064148</v>
      </c>
    </row>
    <row r="40" spans="1:9" s="85" customFormat="1" ht="21" customHeight="1">
      <c r="A40" s="83" t="s">
        <v>127</v>
      </c>
      <c r="B40" s="633">
        <v>26681.924992711371</v>
      </c>
      <c r="C40" s="633">
        <v>23722.152571428571</v>
      </c>
      <c r="D40" s="633">
        <v>24920.306425655981</v>
      </c>
      <c r="E40" s="633">
        <v>25997.306349854225</v>
      </c>
      <c r="F40" s="633">
        <v>27278.881906705537</v>
      </c>
      <c r="G40" s="633">
        <v>27364.445163265304</v>
      </c>
      <c r="H40" s="633">
        <v>23863.750043731783</v>
      </c>
      <c r="I40" s="633">
        <v>23951.789667638484</v>
      </c>
    </row>
    <row r="41" spans="1:9" s="85" customFormat="1" ht="21" customHeight="1">
      <c r="A41" s="83" t="s">
        <v>133</v>
      </c>
      <c r="B41" s="633">
        <v>50411.443148688049</v>
      </c>
      <c r="C41" s="633">
        <v>74104.429861516037</v>
      </c>
      <c r="D41" s="633">
        <v>98977.000313411074</v>
      </c>
      <c r="E41" s="633">
        <v>99051.708778425658</v>
      </c>
      <c r="F41" s="633">
        <v>99141.358908163267</v>
      </c>
      <c r="G41" s="633">
        <v>98985.01783819242</v>
      </c>
      <c r="H41" s="633">
        <v>99216.067397959196</v>
      </c>
      <c r="I41" s="633">
        <v>99059.726255102039</v>
      </c>
    </row>
    <row r="42" spans="1:9" s="85" customFormat="1" ht="21" customHeight="1">
      <c r="A42" s="83" t="s">
        <v>450</v>
      </c>
      <c r="B42" s="633">
        <v>15463.227947521866</v>
      </c>
      <c r="C42" s="633">
        <v>32206.876655976677</v>
      </c>
      <c r="D42" s="633">
        <v>31211.584641399415</v>
      </c>
      <c r="E42" s="633">
        <v>29198.323615160349</v>
      </c>
      <c r="F42" s="633">
        <v>19799.271139941691</v>
      </c>
      <c r="G42" s="633">
        <v>19652.138002915453</v>
      </c>
      <c r="H42" s="633">
        <v>28079.324584548103</v>
      </c>
      <c r="I42" s="633">
        <v>27978.134113702625</v>
      </c>
    </row>
    <row r="43" spans="1:9" s="86" customFormat="1" ht="43.5" customHeight="1" thickBot="1">
      <c r="A43" s="487" t="s">
        <v>109</v>
      </c>
      <c r="B43" s="634">
        <v>766.72778425655974</v>
      </c>
      <c r="C43" s="634">
        <v>0</v>
      </c>
      <c r="D43" s="634">
        <v>0</v>
      </c>
      <c r="E43" s="634">
        <v>0</v>
      </c>
      <c r="F43" s="634">
        <v>4394.8817653061224</v>
      </c>
      <c r="G43" s="634">
        <v>4400.4049300291545</v>
      </c>
      <c r="H43" s="634">
        <v>4491.7180976676382</v>
      </c>
      <c r="I43" s="634">
        <v>4504.3290451895045</v>
      </c>
    </row>
    <row r="44" spans="1:9" ht="24" customHeight="1" thickTop="1" thickBot="1">
      <c r="A44" s="29" t="s">
        <v>451</v>
      </c>
      <c r="B44" s="632">
        <v>71060.590583090379</v>
      </c>
      <c r="C44" s="632">
        <v>93527.903720116621</v>
      </c>
      <c r="D44" s="632">
        <v>116385.65081049562</v>
      </c>
      <c r="E44" s="632">
        <v>140020.56752478133</v>
      </c>
      <c r="F44" s="632">
        <v>163378.72517784257</v>
      </c>
      <c r="G44" s="632">
        <v>166460.71821137029</v>
      </c>
      <c r="H44" s="632">
        <v>193523.76488046645</v>
      </c>
      <c r="I44" s="632">
        <v>196243.25226676386</v>
      </c>
    </row>
    <row r="45" spans="1:9" s="85" customFormat="1" ht="21" customHeight="1" thickTop="1">
      <c r="A45" s="83" t="s">
        <v>148</v>
      </c>
      <c r="B45" s="633">
        <v>39422.463556851311</v>
      </c>
      <c r="C45" s="633">
        <v>50434.373177842564</v>
      </c>
      <c r="D45" s="633">
        <v>71461.15160349854</v>
      </c>
      <c r="E45" s="633">
        <v>91273.148688046655</v>
      </c>
      <c r="F45" s="633">
        <v>111269.67930029155</v>
      </c>
      <c r="G45" s="633">
        <v>111269.67930029155</v>
      </c>
      <c r="H45" s="633">
        <v>131299.95626822158</v>
      </c>
      <c r="I45" s="633">
        <v>131299.95626822158</v>
      </c>
    </row>
    <row r="46" spans="1:9" s="85" customFormat="1" ht="21" customHeight="1">
      <c r="A46" s="83" t="s">
        <v>152</v>
      </c>
      <c r="B46" s="633">
        <v>5187.4977478134106</v>
      </c>
      <c r="C46" s="633">
        <v>7870.252849854227</v>
      </c>
      <c r="D46" s="633">
        <v>5246.2878352769676</v>
      </c>
      <c r="E46" s="633">
        <v>246.28783527696794</v>
      </c>
      <c r="F46" s="633">
        <v>246.28783527696794</v>
      </c>
      <c r="G46" s="633">
        <v>246.28783527696794</v>
      </c>
      <c r="H46" s="633">
        <v>246.28783527696794</v>
      </c>
      <c r="I46" s="633">
        <v>246.28783527696794</v>
      </c>
    </row>
    <row r="47" spans="1:9" s="85" customFormat="1" ht="21" customHeight="1">
      <c r="A47" s="83" t="s">
        <v>156</v>
      </c>
      <c r="B47" s="633">
        <v>0</v>
      </c>
      <c r="C47" s="633">
        <v>0</v>
      </c>
      <c r="D47" s="633">
        <v>0</v>
      </c>
      <c r="E47" s="633">
        <v>0</v>
      </c>
      <c r="F47" s="633">
        <v>0</v>
      </c>
      <c r="G47" s="633">
        <v>0</v>
      </c>
      <c r="H47" s="633">
        <v>0</v>
      </c>
      <c r="I47" s="633">
        <v>0</v>
      </c>
    </row>
    <row r="48" spans="1:9" s="85" customFormat="1" ht="21" customHeight="1">
      <c r="A48" s="83" t="s">
        <v>452</v>
      </c>
      <c r="B48" s="633">
        <v>8971.3845889212826</v>
      </c>
      <c r="C48" s="633">
        <v>10719.314618075801</v>
      </c>
      <c r="D48" s="633">
        <v>13169.710973760932</v>
      </c>
      <c r="E48" s="633">
        <v>15820.560973760934</v>
      </c>
      <c r="F48" s="633">
        <v>19088.61797084548</v>
      </c>
      <c r="G48" s="633">
        <v>19088.61797084548</v>
      </c>
      <c r="H48" s="633">
        <v>22366.032685131198</v>
      </c>
      <c r="I48" s="633">
        <v>22366.032685131198</v>
      </c>
    </row>
    <row r="49" spans="1:9" s="85" customFormat="1" ht="21" customHeight="1">
      <c r="A49" s="83" t="s">
        <v>164</v>
      </c>
      <c r="B49" s="633">
        <v>17479.244689504372</v>
      </c>
      <c r="C49" s="633">
        <v>24503.963074344025</v>
      </c>
      <c r="D49" s="633">
        <v>26508.500397959178</v>
      </c>
      <c r="E49" s="633">
        <v>32680.570027696791</v>
      </c>
      <c r="F49" s="633">
        <v>32774.14007142857</v>
      </c>
      <c r="G49" s="633">
        <v>35856.133104956265</v>
      </c>
      <c r="H49" s="633">
        <v>39611.488091836734</v>
      </c>
      <c r="I49" s="633">
        <v>42330.975478134111</v>
      </c>
    </row>
    <row r="50" spans="1:9" s="85" customFormat="1" ht="21" customHeight="1">
      <c r="A50" s="486" t="s">
        <v>453</v>
      </c>
      <c r="B50" s="633">
        <v>0</v>
      </c>
      <c r="C50" s="633">
        <v>0</v>
      </c>
      <c r="D50" s="633">
        <v>0</v>
      </c>
      <c r="E50" s="633">
        <v>0</v>
      </c>
      <c r="F50" s="633">
        <v>0</v>
      </c>
      <c r="G50" s="633">
        <v>32774.14008309038</v>
      </c>
      <c r="H50" s="633">
        <v>0</v>
      </c>
      <c r="I50" s="633">
        <v>39611.488094752181</v>
      </c>
    </row>
    <row r="51" spans="1:9" s="86" customFormat="1" ht="40.5" customHeight="1" thickBot="1">
      <c r="A51" s="488" t="s">
        <v>454</v>
      </c>
      <c r="B51" s="634">
        <v>17479.244689504372</v>
      </c>
      <c r="C51" s="634">
        <v>24503.963074344025</v>
      </c>
      <c r="D51" s="634">
        <v>26508.500397959178</v>
      </c>
      <c r="E51" s="634">
        <v>32680.570027696791</v>
      </c>
      <c r="F51" s="634">
        <v>32774.14007142857</v>
      </c>
      <c r="G51" s="634">
        <v>3081.9930218658887</v>
      </c>
      <c r="H51" s="634">
        <v>39611.488091836734</v>
      </c>
      <c r="I51" s="634">
        <v>2719.4873833819242</v>
      </c>
    </row>
    <row r="52" spans="1:9" ht="24" customHeight="1" thickTop="1" thickBot="1">
      <c r="A52" s="29" t="s">
        <v>455</v>
      </c>
      <c r="B52" s="632">
        <v>925036.30406705535</v>
      </c>
      <c r="C52" s="632">
        <v>1114155.7163760934</v>
      </c>
      <c r="D52" s="632">
        <v>1290435.2428381925</v>
      </c>
      <c r="E52" s="632">
        <v>1436691.2934271139</v>
      </c>
      <c r="F52" s="632">
        <v>1593653.9436982507</v>
      </c>
      <c r="G52" s="632">
        <v>1616840.1902069971</v>
      </c>
      <c r="H52" s="632">
        <v>1771961.3153542276</v>
      </c>
      <c r="I52" s="632">
        <v>1775564.7885947523</v>
      </c>
    </row>
    <row r="53" spans="1:9" s="85" customFormat="1" ht="24" customHeight="1" thickTop="1">
      <c r="A53" s="83" t="s">
        <v>456</v>
      </c>
      <c r="B53" s="633">
        <v>235.39876239067058</v>
      </c>
      <c r="C53" s="633">
        <v>400.57261370262387</v>
      </c>
      <c r="D53" s="633">
        <v>147.994055393586</v>
      </c>
      <c r="E53" s="633">
        <v>76.904588921282794</v>
      </c>
      <c r="F53" s="633">
        <v>117.3398250728863</v>
      </c>
      <c r="G53" s="633">
        <v>114.61734548104957</v>
      </c>
      <c r="H53" s="633">
        <v>131.19084985422739</v>
      </c>
      <c r="I53" s="633">
        <v>120.44016618075803</v>
      </c>
    </row>
    <row r="54" spans="1:9" s="86" customFormat="1" ht="21" customHeight="1">
      <c r="A54" s="488" t="s">
        <v>457</v>
      </c>
      <c r="B54" s="634">
        <v>0</v>
      </c>
      <c r="C54" s="634">
        <v>0</v>
      </c>
      <c r="D54" s="634">
        <v>0</v>
      </c>
      <c r="E54" s="634">
        <v>0</v>
      </c>
      <c r="F54" s="634">
        <v>0</v>
      </c>
      <c r="G54" s="634">
        <v>0</v>
      </c>
      <c r="H54" s="634">
        <v>0</v>
      </c>
      <c r="I54" s="634">
        <v>0</v>
      </c>
    </row>
    <row r="55" spans="1:9" s="86" customFormat="1" ht="21" customHeight="1">
      <c r="A55" s="488" t="s">
        <v>458</v>
      </c>
      <c r="B55" s="634">
        <v>235.39876239067058</v>
      </c>
      <c r="C55" s="634">
        <v>400.57261370262387</v>
      </c>
      <c r="D55" s="634">
        <v>147.994055393586</v>
      </c>
      <c r="E55" s="634">
        <v>76.904588921282794</v>
      </c>
      <c r="F55" s="634">
        <v>117.3398250728863</v>
      </c>
      <c r="G55" s="634">
        <v>114.61734548104957</v>
      </c>
      <c r="H55" s="634">
        <v>131.19084985422739</v>
      </c>
      <c r="I55" s="634">
        <v>120.44016618075803</v>
      </c>
    </row>
    <row r="56" spans="1:9" s="86" customFormat="1" ht="21" customHeight="1">
      <c r="A56" s="488" t="s">
        <v>459</v>
      </c>
      <c r="B56" s="634">
        <v>0</v>
      </c>
      <c r="C56" s="634">
        <v>0</v>
      </c>
      <c r="D56" s="634">
        <v>0</v>
      </c>
      <c r="E56" s="634">
        <v>0</v>
      </c>
      <c r="F56" s="634">
        <v>0</v>
      </c>
      <c r="G56" s="634">
        <v>0</v>
      </c>
      <c r="H56" s="634">
        <v>0</v>
      </c>
      <c r="I56" s="634">
        <v>0</v>
      </c>
    </row>
    <row r="57" spans="1:9" s="86" customFormat="1" ht="21" customHeight="1">
      <c r="A57" s="488" t="s">
        <v>460</v>
      </c>
      <c r="B57" s="634">
        <v>0</v>
      </c>
      <c r="C57" s="634">
        <v>0</v>
      </c>
      <c r="D57" s="634">
        <v>0</v>
      </c>
      <c r="E57" s="634">
        <v>0</v>
      </c>
      <c r="F57" s="634">
        <v>0</v>
      </c>
      <c r="G57" s="634">
        <v>0</v>
      </c>
      <c r="H57" s="634">
        <v>0</v>
      </c>
      <c r="I57" s="634">
        <v>0</v>
      </c>
    </row>
    <row r="58" spans="1:9" s="86" customFormat="1" ht="21" customHeight="1">
      <c r="A58" s="488" t="s">
        <v>461</v>
      </c>
      <c r="B58" s="634">
        <v>0</v>
      </c>
      <c r="C58" s="634">
        <v>0</v>
      </c>
      <c r="D58" s="634">
        <v>0</v>
      </c>
      <c r="E58" s="634">
        <v>0</v>
      </c>
      <c r="F58" s="634">
        <v>0</v>
      </c>
      <c r="G58" s="634">
        <v>0</v>
      </c>
      <c r="H58" s="634">
        <v>0</v>
      </c>
      <c r="I58" s="634">
        <v>0</v>
      </c>
    </row>
    <row r="59" spans="1:9" s="86" customFormat="1" ht="61.5" customHeight="1" thickBot="1">
      <c r="A59" s="487" t="s">
        <v>462</v>
      </c>
      <c r="B59" s="634">
        <v>864900.57931778417</v>
      </c>
      <c r="C59" s="634">
        <v>973061.90003498539</v>
      </c>
      <c r="D59" s="634">
        <v>1014674.1544008745</v>
      </c>
      <c r="E59" s="634">
        <v>1366410.0703921283</v>
      </c>
      <c r="F59" s="634">
        <v>1415149.7214475218</v>
      </c>
      <c r="G59" s="634">
        <v>1415505.9398265306</v>
      </c>
      <c r="H59" s="634">
        <v>1458525.2511107873</v>
      </c>
      <c r="I59" s="634">
        <v>1472431.7171880465</v>
      </c>
    </row>
    <row r="60" spans="1:9" ht="31.5" customHeight="1" thickTop="1" thickBot="1">
      <c r="A60" s="489" t="s">
        <v>463</v>
      </c>
      <c r="B60" s="632"/>
      <c r="C60" s="632"/>
      <c r="D60" s="632"/>
      <c r="E60" s="632"/>
      <c r="F60" s="632"/>
      <c r="G60" s="632"/>
      <c r="H60" s="632"/>
      <c r="I60" s="632"/>
    </row>
    <row r="61" spans="1:9" ht="30" customHeight="1" thickTop="1">
      <c r="A61" s="32" t="s">
        <v>464</v>
      </c>
      <c r="B61" s="635">
        <v>124507.14376384839</v>
      </c>
      <c r="C61" s="635">
        <v>152799.4236399417</v>
      </c>
      <c r="D61" s="635">
        <v>184684.30668513119</v>
      </c>
      <c r="E61" s="635">
        <v>192877.85931486884</v>
      </c>
      <c r="F61" s="635">
        <v>200341.28718075802</v>
      </c>
      <c r="G61" s="635">
        <v>17644.620959183674</v>
      </c>
      <c r="H61" s="635">
        <v>215824.95060932945</v>
      </c>
      <c r="I61" s="635">
        <v>19259.66073469388</v>
      </c>
    </row>
    <row r="62" spans="1:9" ht="21" customHeight="1">
      <c r="A62" s="34" t="s">
        <v>465</v>
      </c>
      <c r="B62" s="635">
        <v>-21313.07134548105</v>
      </c>
      <c r="C62" s="635">
        <v>-25614.526775510207</v>
      </c>
      <c r="D62" s="635">
        <v>-32310.731221574344</v>
      </c>
      <c r="E62" s="635">
        <v>-39146.570836734689</v>
      </c>
      <c r="F62" s="635">
        <v>-40723.233623906708</v>
      </c>
      <c r="G62" s="635">
        <v>-3581.1989402332365</v>
      </c>
      <c r="H62" s="635">
        <v>-42931.608313411074</v>
      </c>
      <c r="I62" s="635">
        <v>-3936.6428032069966</v>
      </c>
    </row>
    <row r="63" spans="1:9" ht="21.75" customHeight="1">
      <c r="A63" s="490" t="s">
        <v>466</v>
      </c>
      <c r="B63" s="635">
        <v>103194.07241836734</v>
      </c>
      <c r="C63" s="635">
        <v>127184.89686443149</v>
      </c>
      <c r="D63" s="635">
        <v>152373.57546355683</v>
      </c>
      <c r="E63" s="635">
        <v>153731.28847813414</v>
      </c>
      <c r="F63" s="635">
        <v>159618.05355685132</v>
      </c>
      <c r="G63" s="635">
        <v>14063.422018950438</v>
      </c>
      <c r="H63" s="635">
        <v>172893.34229591838</v>
      </c>
      <c r="I63" s="635">
        <v>15323.017931486882</v>
      </c>
    </row>
    <row r="64" spans="1:9">
      <c r="A64" s="32" t="s">
        <v>467</v>
      </c>
      <c r="B64" s="635">
        <v>4119.8431443148693</v>
      </c>
      <c r="C64" s="635">
        <v>4069.6284081632648</v>
      </c>
      <c r="D64" s="635">
        <v>4652.5630962099121</v>
      </c>
      <c r="E64" s="635">
        <v>5425.6596909620985</v>
      </c>
      <c r="F64" s="635">
        <v>6350.8530510204073</v>
      </c>
      <c r="G64" s="635">
        <v>542.39835568513126</v>
      </c>
      <c r="H64" s="635">
        <v>7394.0070976676388</v>
      </c>
      <c r="I64" s="635">
        <v>547.5948367346939</v>
      </c>
    </row>
    <row r="65" spans="1:9">
      <c r="A65" s="34" t="s">
        <v>468</v>
      </c>
      <c r="B65" s="635">
        <v>-2960.7030976676383</v>
      </c>
      <c r="C65" s="635">
        <v>-2499.7223556851309</v>
      </c>
      <c r="D65" s="635">
        <v>-2374.2417478134112</v>
      </c>
      <c r="E65" s="635">
        <v>-3077.9889810495629</v>
      </c>
      <c r="F65" s="635">
        <v>-2805.2156355685133</v>
      </c>
      <c r="G65" s="635">
        <v>-167.02563994169094</v>
      </c>
      <c r="H65" s="635">
        <v>-2412.3179446064141</v>
      </c>
      <c r="I65" s="635">
        <v>-182.31750145772597</v>
      </c>
    </row>
    <row r="66" spans="1:9">
      <c r="A66" s="33" t="s">
        <v>469</v>
      </c>
      <c r="B66" s="635">
        <v>104353.21246501457</v>
      </c>
      <c r="C66" s="635">
        <v>128754.80291690961</v>
      </c>
      <c r="D66" s="635">
        <v>154651.89681195334</v>
      </c>
      <c r="E66" s="635">
        <v>156078.95918804663</v>
      </c>
      <c r="F66" s="635">
        <v>163163.69097230321</v>
      </c>
      <c r="G66" s="635">
        <v>14438.794734693878</v>
      </c>
      <c r="H66" s="635">
        <v>177875.03144897957</v>
      </c>
      <c r="I66" s="635">
        <v>15688.295266763849</v>
      </c>
    </row>
    <row r="67" spans="1:9">
      <c r="A67" s="32" t="s">
        <v>470</v>
      </c>
      <c r="B67" s="635">
        <v>6103.510218658892</v>
      </c>
      <c r="C67" s="635">
        <v>9399.9852944606409</v>
      </c>
      <c r="D67" s="635">
        <v>4088.8975437317781</v>
      </c>
      <c r="E67" s="635">
        <v>4780.9425889212825</v>
      </c>
      <c r="F67" s="635">
        <v>5484.3066953352773</v>
      </c>
      <c r="G67" s="635">
        <v>415.77961953352769</v>
      </c>
      <c r="H67" s="635">
        <v>10944.498868804663</v>
      </c>
      <c r="I67" s="635">
        <v>353.43696793002914</v>
      </c>
    </row>
    <row r="68" spans="1:9">
      <c r="A68" s="32" t="s">
        <v>471</v>
      </c>
      <c r="B68" s="635">
        <v>-13664.407900874636</v>
      </c>
      <c r="C68" s="635">
        <v>-11844.509325072886</v>
      </c>
      <c r="D68" s="635">
        <v>-19753.514673469388</v>
      </c>
      <c r="E68" s="635">
        <v>-13331.723772594753</v>
      </c>
      <c r="F68" s="635">
        <v>-12619.023110787171</v>
      </c>
      <c r="G68" s="635">
        <v>-883.20182944606415</v>
      </c>
      <c r="H68" s="635">
        <v>-18010.77577696793</v>
      </c>
      <c r="I68" s="635">
        <v>-911.24880903790086</v>
      </c>
    </row>
    <row r="69" spans="1:9">
      <c r="A69" s="490" t="s">
        <v>472</v>
      </c>
      <c r="B69" s="635">
        <v>96792.314782798829</v>
      </c>
      <c r="C69" s="635">
        <v>126310.27888629737</v>
      </c>
      <c r="D69" s="635">
        <v>138987.27968221574</v>
      </c>
      <c r="E69" s="635">
        <v>147528.17800437319</v>
      </c>
      <c r="F69" s="635">
        <v>156028.97455685135</v>
      </c>
      <c r="G69" s="635">
        <v>13971.37252478134</v>
      </c>
      <c r="H69" s="635">
        <v>170808.75454081633</v>
      </c>
      <c r="I69" s="635">
        <v>15130.483425655975</v>
      </c>
    </row>
    <row r="70" spans="1:9">
      <c r="A70" s="34" t="s">
        <v>473</v>
      </c>
      <c r="B70" s="635">
        <v>-69545.950072886306</v>
      </c>
      <c r="C70" s="635">
        <v>-88551.333045189516</v>
      </c>
      <c r="D70" s="635">
        <v>-91370.849784256556</v>
      </c>
      <c r="E70" s="635">
        <v>-99010.684562682218</v>
      </c>
      <c r="F70" s="635">
        <v>-98970.158269679305</v>
      </c>
      <c r="G70" s="635">
        <v>-9061.75689212828</v>
      </c>
      <c r="H70" s="635">
        <v>-102846.98361370261</v>
      </c>
      <c r="I70" s="635">
        <v>-10180.943448979593</v>
      </c>
    </row>
    <row r="71" spans="1:9">
      <c r="A71" s="33" t="s">
        <v>474</v>
      </c>
      <c r="B71" s="635">
        <v>27246.364709912534</v>
      </c>
      <c r="C71" s="635">
        <v>37758.945841107867</v>
      </c>
      <c r="D71" s="635">
        <v>47616.429897959191</v>
      </c>
      <c r="E71" s="635">
        <v>48517.49344169096</v>
      </c>
      <c r="F71" s="635">
        <v>57058.816287172012</v>
      </c>
      <c r="G71" s="635">
        <v>4909.6156326530618</v>
      </c>
      <c r="H71" s="635">
        <v>67961.770927113699</v>
      </c>
      <c r="I71" s="635">
        <v>4949.5399766763849</v>
      </c>
    </row>
    <row r="72" spans="1:9">
      <c r="A72" s="33" t="s">
        <v>475</v>
      </c>
      <c r="B72" s="635">
        <v>3.2592638483965017</v>
      </c>
      <c r="C72" s="635">
        <v>2.6458571428571429</v>
      </c>
      <c r="D72" s="635">
        <v>1.8440510204081633</v>
      </c>
      <c r="E72" s="635">
        <v>1.0857930029154519</v>
      </c>
      <c r="F72" s="635">
        <v>0.68447667638483978</v>
      </c>
      <c r="G72" s="635">
        <v>2.6953352769679303E-2</v>
      </c>
      <c r="H72" s="635">
        <v>0.40039067055393585</v>
      </c>
      <c r="I72" s="635">
        <v>1.1593294460641401E-2</v>
      </c>
    </row>
    <row r="73" spans="1:9">
      <c r="A73" s="34" t="s">
        <v>476</v>
      </c>
      <c r="B73" s="635">
        <v>0</v>
      </c>
      <c r="C73" s="635">
        <v>0</v>
      </c>
      <c r="D73" s="635">
        <v>0</v>
      </c>
      <c r="E73" s="635">
        <v>0</v>
      </c>
      <c r="F73" s="635">
        <v>0</v>
      </c>
      <c r="G73" s="635">
        <v>0</v>
      </c>
      <c r="H73" s="635">
        <v>0</v>
      </c>
      <c r="I73" s="635">
        <v>0</v>
      </c>
    </row>
    <row r="74" spans="1:9">
      <c r="A74" s="34" t="s">
        <v>477</v>
      </c>
      <c r="B74" s="635">
        <v>3.2592638483965017</v>
      </c>
      <c r="C74" s="635">
        <v>2.6458571428571429</v>
      </c>
      <c r="D74" s="635">
        <v>1.8440510204081633</v>
      </c>
      <c r="E74" s="635">
        <v>1.0857930029154519</v>
      </c>
      <c r="F74" s="635">
        <v>0.68447667638483978</v>
      </c>
      <c r="G74" s="635">
        <v>2.6953352769679303E-2</v>
      </c>
      <c r="H74" s="635">
        <v>0.40039067055393585</v>
      </c>
      <c r="I74" s="635">
        <v>1.1593294460641401E-2</v>
      </c>
    </row>
    <row r="75" spans="1:9">
      <c r="A75" s="490" t="s">
        <v>478</v>
      </c>
      <c r="B75" s="635">
        <v>-15.031466472303206</v>
      </c>
      <c r="C75" s="635">
        <v>-11.590596209912539</v>
      </c>
      <c r="D75" s="635">
        <v>-10.306819241982508</v>
      </c>
      <c r="E75" s="635">
        <v>-6.0141588921282798</v>
      </c>
      <c r="F75" s="635">
        <v>-3.4942011661807584</v>
      </c>
      <c r="G75" s="635">
        <v>-0.25710058309037903</v>
      </c>
      <c r="H75" s="635">
        <v>-2.1069956268221572</v>
      </c>
      <c r="I75" s="635">
        <v>-0.13582069970845481</v>
      </c>
    </row>
    <row r="76" spans="1:9">
      <c r="A76" s="490" t="s">
        <v>1446</v>
      </c>
      <c r="B76" s="635">
        <v>0</v>
      </c>
      <c r="C76" s="635">
        <v>0</v>
      </c>
      <c r="D76" s="635">
        <v>0</v>
      </c>
      <c r="E76" s="635">
        <v>0</v>
      </c>
      <c r="F76" s="635">
        <v>0</v>
      </c>
      <c r="G76" s="635">
        <v>0</v>
      </c>
      <c r="H76" s="635">
        <v>0</v>
      </c>
      <c r="I76" s="635">
        <v>0</v>
      </c>
    </row>
    <row r="77" spans="1:9">
      <c r="A77" s="34" t="s">
        <v>479</v>
      </c>
      <c r="B77" s="635">
        <v>-15.031466472303206</v>
      </c>
      <c r="C77" s="635">
        <v>-11.590596209912539</v>
      </c>
      <c r="D77" s="635">
        <v>-10.306819241982508</v>
      </c>
      <c r="E77" s="635">
        <v>-6.0141588921282798</v>
      </c>
      <c r="F77" s="635">
        <v>-3.4942011661807584</v>
      </c>
      <c r="G77" s="635">
        <v>-0.25710058309037903</v>
      </c>
      <c r="H77" s="635">
        <v>-2.1069956268221572</v>
      </c>
      <c r="I77" s="635">
        <v>-0.13582069970845481</v>
      </c>
    </row>
    <row r="78" spans="1:9">
      <c r="A78" s="490" t="s">
        <v>480</v>
      </c>
      <c r="B78" s="635">
        <v>27234.592507288631</v>
      </c>
      <c r="C78" s="635">
        <v>37750.001102040813</v>
      </c>
      <c r="D78" s="635">
        <v>47607.967129737604</v>
      </c>
      <c r="E78" s="635">
        <v>48512.565075801751</v>
      </c>
      <c r="F78" s="635">
        <v>57056.006562682218</v>
      </c>
      <c r="G78" s="635">
        <v>4909.3854854227402</v>
      </c>
      <c r="H78" s="635">
        <v>67960.064322157443</v>
      </c>
      <c r="I78" s="635">
        <v>4949.4157492711365</v>
      </c>
    </row>
    <row r="79" spans="1:9">
      <c r="A79" s="32" t="s">
        <v>481</v>
      </c>
      <c r="B79" s="635">
        <v>0</v>
      </c>
      <c r="C79" s="635">
        <v>0</v>
      </c>
      <c r="D79" s="635">
        <v>0</v>
      </c>
      <c r="E79" s="635">
        <v>1090.9909256559768</v>
      </c>
      <c r="F79" s="635">
        <v>1034.4708279883382</v>
      </c>
      <c r="G79" s="635">
        <v>72.607532069970844</v>
      </c>
      <c r="H79" s="635">
        <v>826.71603498542277</v>
      </c>
      <c r="I79" s="635">
        <v>70.071629737609328</v>
      </c>
    </row>
    <row r="80" spans="1:9">
      <c r="A80" s="33" t="s">
        <v>482</v>
      </c>
      <c r="B80" s="635">
        <v>27234.592507288631</v>
      </c>
      <c r="C80" s="635">
        <v>37750.001102040813</v>
      </c>
      <c r="D80" s="635">
        <v>47607.967129737604</v>
      </c>
      <c r="E80" s="635">
        <v>49603.556001457735</v>
      </c>
      <c r="F80" s="635">
        <v>58090.477390670552</v>
      </c>
      <c r="G80" s="635">
        <v>4981.9930174927113</v>
      </c>
      <c r="H80" s="635">
        <v>68786.780357142852</v>
      </c>
      <c r="I80" s="635">
        <v>5019.4873790087468</v>
      </c>
    </row>
    <row r="81" spans="1:9">
      <c r="A81" s="32" t="s">
        <v>483</v>
      </c>
      <c r="B81" s="635">
        <v>-88.371720116618079</v>
      </c>
      <c r="C81" s="635">
        <v>-50.968513119533526</v>
      </c>
      <c r="D81" s="635">
        <v>-3707.9785714285713</v>
      </c>
      <c r="E81" s="635">
        <v>-8.8438775510204071</v>
      </c>
      <c r="F81" s="635">
        <v>-187.05612244897958</v>
      </c>
      <c r="G81" s="635">
        <v>0</v>
      </c>
      <c r="H81" s="635">
        <v>-31.792274052478135</v>
      </c>
      <c r="I81" s="635">
        <v>0</v>
      </c>
    </row>
    <row r="82" spans="1:9" ht="21" customHeight="1">
      <c r="A82" s="490" t="s">
        <v>484</v>
      </c>
      <c r="B82" s="635">
        <v>27146.220787172009</v>
      </c>
      <c r="C82" s="635">
        <v>37699.032588921284</v>
      </c>
      <c r="D82" s="635">
        <v>43899.988558309044</v>
      </c>
      <c r="E82" s="635">
        <v>49594.712123906706</v>
      </c>
      <c r="F82" s="635">
        <v>57903.421268221573</v>
      </c>
      <c r="G82" s="635">
        <v>4981.9930174927113</v>
      </c>
      <c r="H82" s="635">
        <v>68754.988083090371</v>
      </c>
      <c r="I82" s="635">
        <v>5019.4873790087468</v>
      </c>
    </row>
    <row r="83" spans="1:9" ht="21" customHeight="1">
      <c r="A83" s="32" t="s">
        <v>485</v>
      </c>
      <c r="B83" s="635">
        <v>0</v>
      </c>
      <c r="C83" s="635">
        <v>0</v>
      </c>
      <c r="D83" s="635">
        <v>0</v>
      </c>
      <c r="E83" s="635">
        <v>0</v>
      </c>
      <c r="F83" s="635">
        <v>0</v>
      </c>
      <c r="G83" s="635">
        <v>0</v>
      </c>
      <c r="H83" s="635">
        <v>0</v>
      </c>
      <c r="I83" s="635">
        <v>0</v>
      </c>
    </row>
    <row r="84" spans="1:9" ht="21" customHeight="1">
      <c r="A84" s="490" t="s">
        <v>486</v>
      </c>
      <c r="B84" s="635">
        <v>27146.220787172009</v>
      </c>
      <c r="C84" s="635">
        <v>37699.032588921284</v>
      </c>
      <c r="D84" s="635">
        <v>43899.988558309044</v>
      </c>
      <c r="E84" s="635">
        <v>49594.712123906706</v>
      </c>
      <c r="F84" s="635">
        <v>57903.421268221573</v>
      </c>
      <c r="G84" s="635">
        <v>4981.9930174927113</v>
      </c>
      <c r="H84" s="635">
        <v>68754.988083090371</v>
      </c>
      <c r="I84" s="635">
        <v>5019.4873790087468</v>
      </c>
    </row>
    <row r="85" spans="1:9" ht="18" customHeight="1" thickBot="1">
      <c r="A85" s="32" t="s">
        <v>487</v>
      </c>
      <c r="B85" s="635">
        <v>-9666.976093294461</v>
      </c>
      <c r="C85" s="635">
        <v>-13195.069533527696</v>
      </c>
      <c r="D85" s="635">
        <v>-17391.488192419823</v>
      </c>
      <c r="E85" s="635">
        <v>-16914.142128279884</v>
      </c>
      <c r="F85" s="635">
        <v>-25129.281196793003</v>
      </c>
      <c r="G85" s="635">
        <v>-1900</v>
      </c>
      <c r="H85" s="635">
        <v>-29143.5</v>
      </c>
      <c r="I85" s="635">
        <v>-2300</v>
      </c>
    </row>
    <row r="86" spans="1:9" ht="24" customHeight="1" thickTop="1" thickBot="1">
      <c r="A86" s="29" t="s">
        <v>488</v>
      </c>
      <c r="B86" s="632">
        <v>17479.24469387755</v>
      </c>
      <c r="C86" s="632">
        <v>24503.963055393586</v>
      </c>
      <c r="D86" s="632">
        <v>26508.500365889213</v>
      </c>
      <c r="E86" s="632">
        <v>32680.569995626818</v>
      </c>
      <c r="F86" s="632">
        <v>32774.14007142857</v>
      </c>
      <c r="G86" s="632">
        <v>3081.9930174927117</v>
      </c>
      <c r="H86" s="632">
        <v>39611.488083090378</v>
      </c>
      <c r="I86" s="632">
        <v>2719.4873790087468</v>
      </c>
    </row>
    <row r="87" spans="1:9" ht="15" customHeight="1" thickTop="1" thickBot="1">
      <c r="A87" s="491"/>
      <c r="B87" s="636"/>
      <c r="C87" s="636"/>
      <c r="D87" s="636"/>
      <c r="E87" s="636"/>
      <c r="F87" s="636"/>
      <c r="G87" s="636"/>
      <c r="H87" s="636"/>
      <c r="I87" s="636"/>
    </row>
    <row r="88" spans="1:9" ht="28.5" customHeight="1" thickTop="1">
      <c r="A88" s="492"/>
      <c r="B88" s="35"/>
      <c r="C88" s="35"/>
      <c r="D88" s="35"/>
      <c r="E88" s="35"/>
      <c r="F88" s="35"/>
      <c r="G88" s="35"/>
      <c r="H88" s="35"/>
    </row>
    <row r="89" spans="1:9">
      <c r="A89" s="492"/>
      <c r="B89" s="35"/>
      <c r="C89" s="35"/>
      <c r="D89" s="35"/>
      <c r="E89" s="35"/>
      <c r="F89" s="35"/>
      <c r="G89" s="35"/>
      <c r="H89" s="35"/>
    </row>
    <row r="90" spans="1:9" ht="19.5">
      <c r="A90" s="493"/>
      <c r="B90" s="35"/>
      <c r="C90" s="35"/>
      <c r="D90" s="35"/>
      <c r="E90" s="35"/>
      <c r="F90" s="35"/>
      <c r="G90" s="35"/>
      <c r="H90" s="35"/>
    </row>
    <row r="91" spans="1:9" ht="19.5">
      <c r="A91" s="493"/>
      <c r="B91" s="35"/>
      <c r="C91" s="35"/>
      <c r="D91" s="35"/>
      <c r="E91" s="35"/>
      <c r="F91" s="35"/>
      <c r="G91" s="35"/>
      <c r="H91" s="35"/>
    </row>
    <row r="92" spans="1:9" ht="19.5">
      <c r="A92" s="493"/>
      <c r="B92" s="35"/>
      <c r="C92" s="35"/>
      <c r="D92" s="35"/>
      <c r="E92" s="35"/>
      <c r="F92" s="35"/>
      <c r="G92" s="35"/>
      <c r="H92" s="35"/>
    </row>
    <row r="93" spans="1:9" ht="19.5">
      <c r="A93" s="494"/>
      <c r="B93" s="35"/>
      <c r="C93" s="35"/>
      <c r="D93" s="35"/>
      <c r="E93" s="35"/>
      <c r="F93" s="35"/>
      <c r="G93" s="35"/>
      <c r="H93" s="35"/>
    </row>
    <row r="94" spans="1:9" ht="19.5">
      <c r="A94" s="494"/>
      <c r="B94" s="35"/>
      <c r="C94" s="35"/>
      <c r="D94" s="35"/>
      <c r="E94" s="35"/>
      <c r="F94" s="35"/>
      <c r="G94" s="35"/>
      <c r="H94" s="35"/>
    </row>
    <row r="95" spans="1:9" ht="19.5">
      <c r="A95" s="494"/>
      <c r="B95" s="35"/>
      <c r="C95" s="35"/>
      <c r="D95" s="35"/>
      <c r="E95" s="35"/>
      <c r="F95" s="35"/>
      <c r="G95" s="35"/>
      <c r="H95" s="35"/>
    </row>
    <row r="96" spans="1:9" ht="19.5">
      <c r="A96" s="493"/>
      <c r="B96" s="35"/>
      <c r="C96" s="35"/>
      <c r="D96" s="35"/>
      <c r="E96" s="35"/>
      <c r="F96" s="35"/>
      <c r="G96" s="35"/>
      <c r="H96" s="35"/>
    </row>
    <row r="97" spans="1:8" ht="19.5">
      <c r="A97" s="493"/>
      <c r="B97" s="35"/>
      <c r="C97" s="35"/>
      <c r="D97" s="35"/>
      <c r="E97" s="35"/>
      <c r="F97" s="35"/>
      <c r="G97" s="35"/>
      <c r="H97" s="35"/>
    </row>
    <row r="98" spans="1:8" ht="19.5">
      <c r="A98" s="493"/>
      <c r="B98" s="35"/>
      <c r="C98" s="35"/>
      <c r="D98" s="35"/>
      <c r="E98" s="35"/>
      <c r="F98" s="35"/>
      <c r="G98" s="35"/>
      <c r="H98" s="35"/>
    </row>
    <row r="99" spans="1:8" ht="19.5">
      <c r="A99" s="493"/>
      <c r="B99" s="35"/>
      <c r="C99" s="35"/>
      <c r="D99" s="35"/>
      <c r="E99" s="35"/>
      <c r="F99" s="35"/>
      <c r="G99" s="35"/>
      <c r="H99" s="35"/>
    </row>
    <row r="100" spans="1:8" ht="19.5">
      <c r="A100" s="493"/>
      <c r="B100" s="35"/>
      <c r="C100" s="35"/>
      <c r="D100" s="35"/>
      <c r="E100" s="35"/>
      <c r="F100" s="35"/>
      <c r="G100" s="35"/>
      <c r="H100" s="35"/>
    </row>
    <row r="101" spans="1:8" ht="19.5">
      <c r="A101" s="87"/>
      <c r="B101" s="35"/>
      <c r="C101" s="35"/>
      <c r="D101" s="35"/>
      <c r="E101" s="35"/>
      <c r="F101" s="35"/>
      <c r="G101" s="35"/>
      <c r="H101" s="35"/>
    </row>
    <row r="102" spans="1:8">
      <c r="A102" s="88"/>
      <c r="B102" s="35"/>
      <c r="C102" s="35"/>
      <c r="D102" s="35"/>
      <c r="E102" s="35"/>
      <c r="F102" s="35"/>
      <c r="G102" s="35"/>
      <c r="H102" s="35"/>
    </row>
    <row r="103" spans="1:8">
      <c r="A103" s="88"/>
      <c r="B103" s="35"/>
      <c r="C103" s="35"/>
      <c r="D103" s="35"/>
      <c r="E103" s="35"/>
      <c r="F103" s="35"/>
      <c r="G103" s="35"/>
      <c r="H103" s="35"/>
    </row>
    <row r="104" spans="1:8">
      <c r="A104" s="88"/>
      <c r="B104" s="35"/>
      <c r="C104" s="35"/>
      <c r="D104" s="35"/>
      <c r="E104" s="35"/>
      <c r="F104" s="35"/>
      <c r="G104" s="35"/>
      <c r="H104" s="35"/>
    </row>
    <row r="105" spans="1:8">
      <c r="A105" s="88"/>
      <c r="B105" s="35"/>
      <c r="C105" s="35"/>
      <c r="D105" s="35"/>
      <c r="E105" s="35"/>
      <c r="F105" s="35"/>
      <c r="G105" s="35"/>
      <c r="H105" s="35"/>
    </row>
    <row r="106" spans="1:8">
      <c r="A106" s="88"/>
      <c r="B106" s="35"/>
      <c r="C106" s="35"/>
      <c r="D106" s="35"/>
      <c r="E106" s="35"/>
      <c r="F106" s="35"/>
      <c r="G106" s="35"/>
      <c r="H106" s="35"/>
    </row>
    <row r="107" spans="1:8">
      <c r="A107" s="88"/>
      <c r="B107" s="35"/>
      <c r="C107" s="35"/>
      <c r="D107" s="35"/>
      <c r="E107" s="35"/>
      <c r="F107" s="35"/>
      <c r="G107" s="35"/>
      <c r="H107" s="35"/>
    </row>
    <row r="108" spans="1:8">
      <c r="A108" s="88"/>
      <c r="B108" s="35"/>
      <c r="C108" s="35"/>
      <c r="D108" s="35"/>
      <c r="E108" s="35"/>
      <c r="F108" s="35"/>
      <c r="G108" s="35"/>
      <c r="H108" s="35"/>
    </row>
    <row r="109" spans="1:8">
      <c r="A109" s="88"/>
      <c r="B109" s="35"/>
      <c r="C109" s="35"/>
      <c r="D109" s="35"/>
      <c r="E109" s="35"/>
      <c r="F109" s="35"/>
      <c r="G109" s="35"/>
      <c r="H109" s="35"/>
    </row>
    <row r="110" spans="1:8" ht="19.5">
      <c r="A110" s="493"/>
      <c r="B110" s="35"/>
      <c r="C110" s="35"/>
      <c r="D110" s="35"/>
      <c r="E110" s="35"/>
      <c r="F110" s="35"/>
      <c r="G110" s="35"/>
      <c r="H110" s="35"/>
    </row>
    <row r="111" spans="1:8" ht="19.5">
      <c r="A111" s="493"/>
      <c r="B111" s="35"/>
      <c r="C111" s="35"/>
      <c r="D111" s="35"/>
      <c r="E111" s="35"/>
      <c r="F111" s="35"/>
      <c r="G111" s="35"/>
      <c r="H111" s="35"/>
    </row>
    <row r="112" spans="1:8" ht="19.5">
      <c r="A112" s="494"/>
      <c r="B112" s="35"/>
      <c r="C112" s="35"/>
      <c r="D112" s="35"/>
      <c r="E112" s="35"/>
      <c r="F112" s="35"/>
      <c r="G112" s="35"/>
      <c r="H112" s="35"/>
    </row>
    <row r="113" spans="1:8" ht="19.5">
      <c r="A113" s="494"/>
      <c r="B113" s="35"/>
      <c r="C113" s="35"/>
      <c r="D113" s="35"/>
      <c r="E113" s="35"/>
      <c r="F113" s="35"/>
      <c r="G113" s="35"/>
      <c r="H113" s="35"/>
    </row>
    <row r="114" spans="1:8" ht="19.5">
      <c r="A114" s="494"/>
      <c r="B114" s="35"/>
      <c r="C114" s="35"/>
      <c r="D114" s="35"/>
      <c r="E114" s="35"/>
      <c r="F114" s="35"/>
      <c r="G114" s="35"/>
      <c r="H114" s="35"/>
    </row>
    <row r="115" spans="1:8" ht="19.5">
      <c r="A115" s="493"/>
      <c r="B115" s="35"/>
      <c r="C115" s="35"/>
      <c r="D115" s="35"/>
      <c r="E115" s="35"/>
      <c r="F115" s="35"/>
      <c r="G115" s="35"/>
      <c r="H115" s="35"/>
    </row>
    <row r="116" spans="1:8" ht="19.5">
      <c r="A116" s="493"/>
      <c r="B116" s="35"/>
      <c r="C116" s="35"/>
      <c r="D116" s="35"/>
      <c r="E116" s="35"/>
      <c r="F116" s="35"/>
      <c r="G116" s="35"/>
      <c r="H116" s="35"/>
    </row>
    <row r="117" spans="1:8" ht="19.5">
      <c r="A117" s="493"/>
      <c r="B117" s="35"/>
      <c r="C117" s="35"/>
      <c r="D117" s="35"/>
      <c r="E117" s="35"/>
      <c r="F117" s="35"/>
      <c r="G117" s="35"/>
      <c r="H117" s="35"/>
    </row>
    <row r="118" spans="1:8" ht="19.5">
      <c r="A118" s="493"/>
      <c r="B118" s="35"/>
      <c r="C118" s="35"/>
      <c r="D118" s="35"/>
      <c r="E118" s="35"/>
      <c r="F118" s="35"/>
      <c r="G118" s="35"/>
      <c r="H118" s="35"/>
    </row>
    <row r="119" spans="1:8" ht="19.5">
      <c r="A119" s="493"/>
      <c r="B119" s="35"/>
      <c r="C119" s="35"/>
      <c r="D119" s="35"/>
      <c r="E119" s="35"/>
      <c r="F119" s="35"/>
      <c r="G119" s="35"/>
      <c r="H119" s="35"/>
    </row>
    <row r="120" spans="1:8" ht="19.5">
      <c r="A120" s="493"/>
      <c r="B120" s="35"/>
      <c r="C120" s="35"/>
      <c r="D120" s="35"/>
      <c r="E120" s="35"/>
      <c r="F120" s="35"/>
      <c r="G120" s="35"/>
      <c r="H120" s="35"/>
    </row>
    <row r="121" spans="1:8" ht="19.5">
      <c r="A121" s="493"/>
      <c r="B121" s="35"/>
      <c r="C121" s="35"/>
      <c r="D121" s="35"/>
      <c r="E121" s="35"/>
      <c r="F121" s="35"/>
      <c r="G121" s="35"/>
      <c r="H121" s="35"/>
    </row>
    <row r="122" spans="1:8" ht="19.5">
      <c r="A122" s="494"/>
      <c r="B122" s="35"/>
      <c r="C122" s="35"/>
      <c r="D122" s="35"/>
      <c r="E122" s="35"/>
      <c r="F122" s="35"/>
      <c r="G122" s="35"/>
      <c r="H122" s="35"/>
    </row>
    <row r="123" spans="1:8" ht="19.5">
      <c r="A123" s="493"/>
      <c r="B123" s="35"/>
      <c r="C123" s="35"/>
      <c r="D123" s="35"/>
      <c r="E123" s="35"/>
      <c r="F123" s="35"/>
      <c r="G123" s="35"/>
      <c r="H123" s="35"/>
    </row>
    <row r="124" spans="1:8" ht="19.5">
      <c r="A124" s="493"/>
      <c r="B124" s="35"/>
      <c r="C124" s="35"/>
      <c r="D124" s="35"/>
      <c r="E124" s="35"/>
      <c r="F124" s="35"/>
      <c r="G124" s="35"/>
      <c r="H124" s="35"/>
    </row>
    <row r="125" spans="1:8" ht="19.5">
      <c r="A125" s="493"/>
      <c r="B125" s="35"/>
      <c r="C125" s="35"/>
      <c r="D125" s="35"/>
      <c r="E125" s="35"/>
      <c r="F125" s="35"/>
      <c r="G125" s="35"/>
      <c r="H125" s="35"/>
    </row>
    <row r="126" spans="1:8" ht="19.5">
      <c r="A126" s="493"/>
      <c r="B126" s="35"/>
      <c r="C126" s="35"/>
      <c r="D126" s="35"/>
      <c r="E126" s="35"/>
      <c r="F126" s="35"/>
      <c r="G126" s="35"/>
      <c r="H126" s="35"/>
    </row>
    <row r="127" spans="1:8" ht="19.5">
      <c r="A127" s="493"/>
      <c r="B127" s="35"/>
      <c r="C127" s="35"/>
      <c r="D127" s="35"/>
      <c r="E127" s="35"/>
      <c r="F127" s="35"/>
      <c r="G127" s="35"/>
      <c r="H127" s="35"/>
    </row>
    <row r="128" spans="1:8" ht="19.5">
      <c r="A128" s="494"/>
      <c r="B128" s="35"/>
      <c r="C128" s="35"/>
      <c r="D128" s="35"/>
      <c r="E128" s="35"/>
      <c r="F128" s="35"/>
      <c r="G128" s="35"/>
      <c r="H128" s="35"/>
    </row>
    <row r="129" spans="1:8" ht="19.5">
      <c r="A129" s="493"/>
      <c r="B129" s="35"/>
      <c r="C129" s="35"/>
      <c r="D129" s="35"/>
      <c r="E129" s="35"/>
      <c r="F129" s="35"/>
      <c r="G129" s="35"/>
      <c r="H129" s="35"/>
    </row>
    <row r="130" spans="1:8" ht="19.5">
      <c r="A130" s="493"/>
      <c r="B130" s="35"/>
      <c r="C130" s="35"/>
      <c r="D130" s="35"/>
      <c r="E130" s="35"/>
      <c r="F130" s="35"/>
      <c r="G130" s="35"/>
      <c r="H130" s="35"/>
    </row>
    <row r="131" spans="1:8" ht="19.5">
      <c r="A131" s="493"/>
      <c r="B131" s="35"/>
      <c r="C131" s="35"/>
      <c r="D131" s="35"/>
      <c r="E131" s="35"/>
      <c r="F131" s="35"/>
      <c r="G131" s="35"/>
      <c r="H131" s="35"/>
    </row>
    <row r="132" spans="1:8" ht="19.5">
      <c r="A132" s="494"/>
      <c r="B132" s="35"/>
      <c r="C132" s="35"/>
      <c r="D132" s="35"/>
      <c r="E132" s="35"/>
      <c r="F132" s="35"/>
      <c r="G132" s="35"/>
      <c r="H132" s="35"/>
    </row>
    <row r="133" spans="1:8" ht="19.5">
      <c r="A133" s="493"/>
      <c r="B133" s="35"/>
      <c r="C133" s="35"/>
      <c r="D133" s="35"/>
      <c r="E133" s="35"/>
      <c r="F133" s="35"/>
      <c r="G133" s="35"/>
      <c r="H133" s="35"/>
    </row>
    <row r="134" spans="1:8" ht="19.5">
      <c r="A134" s="493"/>
      <c r="B134" s="35"/>
      <c r="C134" s="35"/>
      <c r="D134" s="35"/>
      <c r="E134" s="35"/>
      <c r="F134" s="35"/>
      <c r="G134" s="35"/>
      <c r="H134" s="35"/>
    </row>
    <row r="135" spans="1:8" ht="19.5">
      <c r="A135" s="493"/>
      <c r="B135" s="35"/>
      <c r="C135" s="35"/>
      <c r="D135" s="35"/>
      <c r="E135" s="35"/>
      <c r="F135" s="35"/>
      <c r="G135" s="35"/>
      <c r="H135" s="35"/>
    </row>
    <row r="136" spans="1:8" ht="19.5">
      <c r="A136" s="493"/>
      <c r="B136" s="35"/>
      <c r="C136" s="35"/>
      <c r="D136" s="35"/>
      <c r="E136" s="35"/>
      <c r="F136" s="35"/>
      <c r="G136" s="35"/>
      <c r="H136" s="35"/>
    </row>
    <row r="137" spans="1:8" ht="19.5">
      <c r="A137" s="494"/>
      <c r="B137" s="35"/>
      <c r="C137" s="35"/>
      <c r="D137" s="35"/>
      <c r="E137" s="35"/>
      <c r="F137" s="35"/>
      <c r="G137" s="35"/>
      <c r="H137" s="35"/>
    </row>
    <row r="138" spans="1:8" ht="19.5">
      <c r="A138" s="493"/>
      <c r="B138" s="35"/>
      <c r="C138" s="35"/>
      <c r="D138" s="35"/>
      <c r="E138" s="35"/>
      <c r="F138" s="35"/>
      <c r="G138" s="35"/>
      <c r="H138" s="35"/>
    </row>
    <row r="139" spans="1:8" ht="19.5">
      <c r="A139" s="493"/>
      <c r="B139" s="35"/>
      <c r="C139" s="35"/>
      <c r="D139" s="35"/>
      <c r="E139" s="35"/>
      <c r="F139" s="35"/>
      <c r="G139" s="35"/>
      <c r="H139" s="35"/>
    </row>
    <row r="140" spans="1:8" ht="19.5">
      <c r="A140" s="493"/>
      <c r="B140" s="35"/>
      <c r="C140" s="35"/>
      <c r="D140" s="35"/>
      <c r="E140" s="35"/>
      <c r="F140" s="35"/>
      <c r="G140" s="35"/>
      <c r="H140" s="35"/>
    </row>
    <row r="141" spans="1:8" ht="19.5">
      <c r="A141" s="493"/>
      <c r="B141" s="35"/>
      <c r="C141" s="35"/>
      <c r="D141" s="35"/>
      <c r="E141" s="35"/>
      <c r="F141" s="35"/>
      <c r="G141" s="35"/>
      <c r="H141" s="35"/>
    </row>
    <row r="142" spans="1:8" ht="19.5">
      <c r="A142" s="494"/>
      <c r="B142" s="35"/>
      <c r="C142" s="35"/>
      <c r="D142" s="35"/>
      <c r="E142" s="35"/>
      <c r="F142" s="35"/>
      <c r="G142" s="35"/>
      <c r="H142" s="35"/>
    </row>
    <row r="143" spans="1:8" ht="19.5">
      <c r="A143" s="494"/>
      <c r="B143" s="35"/>
      <c r="C143" s="35"/>
      <c r="D143" s="35"/>
      <c r="E143" s="35"/>
      <c r="F143" s="35"/>
      <c r="G143" s="35"/>
      <c r="H143" s="35"/>
    </row>
    <row r="144" spans="1:8" ht="19.5">
      <c r="A144" s="494"/>
      <c r="B144" s="35"/>
      <c r="C144" s="35"/>
      <c r="D144" s="35"/>
      <c r="E144" s="35"/>
      <c r="F144" s="35"/>
      <c r="G144" s="35"/>
      <c r="H144" s="35"/>
    </row>
    <row r="145" spans="1:8" ht="19.5">
      <c r="A145" s="493"/>
      <c r="B145" s="35"/>
      <c r="C145" s="35"/>
      <c r="D145" s="35"/>
      <c r="E145" s="35"/>
      <c r="F145" s="35"/>
      <c r="G145" s="35"/>
      <c r="H145" s="35"/>
    </row>
    <row r="146" spans="1:8" ht="19.5">
      <c r="A146" s="493"/>
      <c r="B146" s="35"/>
      <c r="C146" s="35"/>
      <c r="D146" s="35"/>
      <c r="E146" s="35"/>
      <c r="F146" s="35"/>
      <c r="G146" s="35"/>
      <c r="H146" s="35"/>
    </row>
    <row r="147" spans="1:8" ht="19.5">
      <c r="A147" s="90"/>
      <c r="B147" s="35"/>
      <c r="C147" s="35"/>
      <c r="D147" s="35"/>
      <c r="E147" s="35"/>
      <c r="F147" s="35"/>
      <c r="G147" s="35"/>
      <c r="H147" s="35"/>
    </row>
    <row r="148" spans="1:8" ht="19.5">
      <c r="A148" s="494"/>
      <c r="B148" s="35"/>
      <c r="C148" s="35"/>
      <c r="D148" s="35"/>
      <c r="E148" s="35"/>
      <c r="F148" s="35"/>
      <c r="G148" s="35"/>
      <c r="H148" s="35"/>
    </row>
    <row r="149" spans="1:8" ht="19.5">
      <c r="A149" s="493"/>
      <c r="B149" s="35"/>
      <c r="C149" s="35"/>
      <c r="D149" s="35"/>
      <c r="E149" s="35"/>
      <c r="F149" s="35"/>
      <c r="G149" s="35"/>
      <c r="H149" s="35"/>
    </row>
    <row r="150" spans="1:8" ht="19.5">
      <c r="A150" s="493"/>
      <c r="B150" s="35"/>
      <c r="C150" s="35"/>
      <c r="D150" s="35"/>
      <c r="E150" s="35"/>
      <c r="F150" s="35"/>
      <c r="G150" s="35"/>
      <c r="H150" s="35"/>
    </row>
    <row r="151" spans="1:8" ht="19.5">
      <c r="A151" s="493"/>
      <c r="B151" s="35"/>
      <c r="C151" s="35"/>
      <c r="D151" s="35"/>
      <c r="E151" s="35"/>
      <c r="F151" s="35"/>
      <c r="G151" s="35"/>
      <c r="H151" s="35"/>
    </row>
    <row r="152" spans="1:8" ht="19.5">
      <c r="A152" s="494"/>
      <c r="B152" s="35"/>
      <c r="C152" s="35"/>
      <c r="D152" s="35"/>
      <c r="E152" s="35"/>
      <c r="F152" s="35"/>
      <c r="G152" s="35"/>
      <c r="H152" s="35"/>
    </row>
    <row r="153" spans="1:8" ht="19.5">
      <c r="A153" s="493"/>
      <c r="B153" s="35"/>
      <c r="C153" s="35"/>
      <c r="D153" s="35"/>
      <c r="E153" s="35"/>
      <c r="F153" s="35"/>
      <c r="G153" s="35"/>
      <c r="H153" s="35"/>
    </row>
    <row r="154" spans="1:8" ht="19.5">
      <c r="A154" s="493"/>
      <c r="B154" s="35"/>
      <c r="C154" s="35"/>
      <c r="D154" s="35"/>
      <c r="E154" s="35"/>
      <c r="F154" s="35"/>
      <c r="G154" s="35"/>
      <c r="H154" s="35"/>
    </row>
    <row r="155" spans="1:8" ht="19.5">
      <c r="A155" s="493"/>
      <c r="B155" s="35"/>
      <c r="C155" s="35"/>
      <c r="D155" s="35"/>
      <c r="E155" s="35"/>
      <c r="F155" s="35"/>
      <c r="G155" s="35"/>
      <c r="H155" s="35"/>
    </row>
    <row r="156" spans="1:8" ht="19.5">
      <c r="A156" s="494"/>
      <c r="B156" s="35"/>
      <c r="C156" s="35"/>
      <c r="D156" s="35"/>
      <c r="E156" s="35"/>
      <c r="F156" s="35"/>
      <c r="G156" s="35"/>
      <c r="H156" s="35"/>
    </row>
    <row r="157" spans="1:8" ht="19.5">
      <c r="A157" s="493"/>
      <c r="B157" s="35"/>
      <c r="C157" s="35"/>
      <c r="D157" s="35"/>
      <c r="E157" s="35"/>
      <c r="F157" s="35"/>
      <c r="G157" s="35"/>
      <c r="H157" s="35"/>
    </row>
    <row r="158" spans="1:8" ht="19.5">
      <c r="A158" s="493"/>
      <c r="B158" s="35"/>
      <c r="C158" s="35"/>
      <c r="D158" s="35"/>
      <c r="E158" s="35"/>
      <c r="F158" s="35"/>
      <c r="G158" s="35"/>
      <c r="H158" s="35"/>
    </row>
    <row r="159" spans="1:8" ht="19.5">
      <c r="A159" s="493"/>
      <c r="B159" s="35"/>
      <c r="C159" s="35"/>
      <c r="D159" s="35"/>
      <c r="E159" s="35"/>
      <c r="F159" s="35"/>
      <c r="G159" s="35"/>
      <c r="H159" s="35"/>
    </row>
    <row r="160" spans="1:8" ht="19.5">
      <c r="A160" s="494"/>
      <c r="B160" s="35"/>
      <c r="C160" s="35"/>
      <c r="D160" s="35"/>
      <c r="E160" s="35"/>
      <c r="F160" s="35"/>
      <c r="G160" s="35"/>
      <c r="H160" s="35"/>
    </row>
    <row r="161" spans="1:8" ht="19.5">
      <c r="A161" s="493"/>
      <c r="B161" s="35"/>
      <c r="C161" s="35"/>
      <c r="D161" s="35"/>
      <c r="E161" s="35"/>
      <c r="F161" s="35"/>
      <c r="G161" s="35"/>
      <c r="H161" s="35"/>
    </row>
    <row r="162" spans="1:8" ht="19.5">
      <c r="A162" s="493"/>
      <c r="B162" s="35"/>
      <c r="C162" s="35"/>
      <c r="D162" s="35"/>
      <c r="E162" s="35"/>
      <c r="F162" s="35"/>
      <c r="G162" s="35"/>
      <c r="H162" s="35"/>
    </row>
    <row r="163" spans="1:8" ht="19.5">
      <c r="A163" s="493"/>
      <c r="B163" s="35"/>
      <c r="C163" s="35"/>
      <c r="D163" s="35"/>
      <c r="E163" s="35"/>
      <c r="F163" s="35"/>
      <c r="G163" s="35"/>
      <c r="H163" s="35"/>
    </row>
    <row r="164" spans="1:8" ht="19.5">
      <c r="A164" s="89"/>
      <c r="B164" s="35"/>
      <c r="C164" s="35"/>
      <c r="D164" s="35"/>
      <c r="E164" s="35"/>
      <c r="F164" s="35"/>
      <c r="G164" s="35"/>
      <c r="H164" s="35"/>
    </row>
    <row r="165" spans="1:8" ht="19.5">
      <c r="A165" s="89"/>
      <c r="B165" s="35"/>
      <c r="C165" s="35"/>
      <c r="D165" s="35"/>
      <c r="E165" s="35"/>
      <c r="F165" s="35"/>
      <c r="G165" s="35"/>
      <c r="H165" s="35"/>
    </row>
    <row r="166" spans="1:8" ht="19.5">
      <c r="A166" s="89"/>
      <c r="B166" s="35"/>
      <c r="C166" s="35"/>
      <c r="D166" s="35"/>
      <c r="E166" s="35"/>
      <c r="F166" s="35"/>
      <c r="G166" s="35"/>
      <c r="H166" s="35"/>
    </row>
    <row r="167" spans="1:8" ht="19.5">
      <c r="A167" s="87"/>
      <c r="B167" s="35"/>
      <c r="C167" s="35"/>
      <c r="D167" s="35"/>
      <c r="E167" s="35"/>
      <c r="F167" s="35"/>
      <c r="G167" s="35"/>
      <c r="H167" s="35"/>
    </row>
    <row r="168" spans="1:8" ht="19.5">
      <c r="A168" s="87"/>
      <c r="B168" s="35"/>
      <c r="C168" s="35"/>
      <c r="D168" s="35"/>
      <c r="E168" s="35"/>
      <c r="F168" s="35"/>
      <c r="G168" s="35"/>
      <c r="H168" s="35"/>
    </row>
    <row r="169" spans="1:8" ht="19.5">
      <c r="A169" s="494"/>
      <c r="B169" s="35"/>
      <c r="C169" s="35"/>
      <c r="D169" s="35"/>
      <c r="E169" s="35"/>
      <c r="F169" s="35"/>
      <c r="G169" s="35"/>
      <c r="H169" s="35"/>
    </row>
    <row r="170" spans="1:8" ht="19.5">
      <c r="A170" s="493"/>
      <c r="B170" s="35"/>
      <c r="C170" s="35"/>
      <c r="D170" s="35"/>
      <c r="E170" s="35"/>
      <c r="F170" s="35"/>
      <c r="G170" s="35"/>
      <c r="H170" s="35"/>
    </row>
    <row r="171" spans="1:8" ht="19.5">
      <c r="A171" s="493"/>
      <c r="B171" s="35"/>
      <c r="C171" s="35"/>
      <c r="D171" s="35"/>
      <c r="E171" s="35"/>
      <c r="F171" s="35"/>
      <c r="G171" s="35"/>
      <c r="H171" s="35"/>
    </row>
    <row r="172" spans="1:8" ht="19.5">
      <c r="A172" s="493"/>
      <c r="B172" s="35"/>
      <c r="C172" s="35"/>
      <c r="D172" s="35"/>
      <c r="E172" s="35"/>
      <c r="F172" s="35"/>
      <c r="G172" s="35"/>
      <c r="H172" s="35"/>
    </row>
    <row r="173" spans="1:8" ht="19.5">
      <c r="A173" s="493"/>
      <c r="B173" s="35"/>
      <c r="C173" s="35"/>
      <c r="D173" s="35"/>
      <c r="E173" s="35"/>
      <c r="F173" s="35"/>
      <c r="G173" s="35"/>
      <c r="H173" s="35"/>
    </row>
    <row r="174" spans="1:8" ht="19.5">
      <c r="A174" s="493"/>
      <c r="B174" s="35"/>
      <c r="C174" s="35"/>
      <c r="D174" s="35"/>
      <c r="E174" s="35"/>
      <c r="F174" s="35"/>
      <c r="G174" s="35"/>
      <c r="H174" s="35"/>
    </row>
    <row r="175" spans="1:8" ht="19.5">
      <c r="A175" s="494"/>
      <c r="B175" s="35"/>
      <c r="C175" s="35"/>
      <c r="D175" s="35"/>
      <c r="E175" s="35"/>
      <c r="F175" s="35"/>
      <c r="G175" s="35"/>
      <c r="H175" s="35"/>
    </row>
    <row r="176" spans="1:8" ht="19.5">
      <c r="A176" s="493"/>
      <c r="B176" s="35"/>
      <c r="C176" s="35"/>
      <c r="D176" s="35"/>
      <c r="E176" s="35"/>
      <c r="F176" s="35"/>
      <c r="G176" s="35"/>
      <c r="H176" s="35"/>
    </row>
    <row r="177" spans="1:8" ht="19.5">
      <c r="A177" s="493"/>
      <c r="B177" s="35"/>
      <c r="C177" s="35"/>
      <c r="D177" s="35"/>
      <c r="E177" s="35"/>
      <c r="F177" s="35"/>
      <c r="G177" s="35"/>
      <c r="H177" s="35"/>
    </row>
    <row r="178" spans="1:8" ht="19.5">
      <c r="A178" s="493"/>
      <c r="B178" s="35"/>
      <c r="C178" s="35"/>
      <c r="D178" s="35"/>
      <c r="E178" s="35"/>
      <c r="F178" s="35"/>
      <c r="G178" s="35"/>
      <c r="H178" s="35"/>
    </row>
    <row r="179" spans="1:8" ht="19.5">
      <c r="A179" s="493"/>
      <c r="B179" s="35"/>
      <c r="C179" s="35"/>
      <c r="D179" s="35"/>
      <c r="E179" s="35"/>
      <c r="F179" s="35"/>
      <c r="G179" s="35"/>
      <c r="H179" s="35"/>
    </row>
    <row r="180" spans="1:8" ht="19.5">
      <c r="A180" s="494"/>
      <c r="B180" s="35"/>
      <c r="C180" s="35"/>
      <c r="D180" s="35"/>
      <c r="E180" s="35"/>
      <c r="F180" s="35"/>
      <c r="G180" s="35"/>
      <c r="H180" s="35"/>
    </row>
    <row r="181" spans="1:8" ht="19.5">
      <c r="A181" s="494"/>
      <c r="B181" s="35"/>
      <c r="C181" s="35"/>
      <c r="D181" s="35"/>
      <c r="E181" s="35"/>
      <c r="F181" s="35"/>
      <c r="G181" s="35"/>
      <c r="H181" s="35"/>
    </row>
    <row r="182" spans="1:8" ht="19.5">
      <c r="A182" s="493"/>
      <c r="B182" s="35"/>
      <c r="C182" s="35"/>
      <c r="D182" s="35"/>
      <c r="E182" s="35"/>
      <c r="F182" s="35"/>
      <c r="G182" s="35"/>
      <c r="H182" s="35"/>
    </row>
    <row r="183" spans="1:8" ht="19.5">
      <c r="A183" s="493"/>
      <c r="B183" s="35"/>
      <c r="C183" s="35"/>
      <c r="D183" s="35"/>
      <c r="E183" s="35"/>
      <c r="F183" s="35"/>
      <c r="G183" s="35"/>
      <c r="H183" s="35"/>
    </row>
    <row r="184" spans="1:8" ht="19.5">
      <c r="A184" s="493"/>
      <c r="B184" s="35"/>
      <c r="C184" s="35"/>
      <c r="D184" s="35"/>
      <c r="E184" s="35"/>
      <c r="F184" s="35"/>
      <c r="G184" s="35"/>
      <c r="H184" s="35"/>
    </row>
    <row r="185" spans="1:8" ht="19.5">
      <c r="A185" s="494"/>
      <c r="B185" s="35"/>
      <c r="C185" s="35"/>
      <c r="D185" s="35"/>
      <c r="E185" s="35"/>
      <c r="F185" s="35"/>
      <c r="G185" s="35"/>
      <c r="H185" s="35"/>
    </row>
    <row r="186" spans="1:8" ht="19.5">
      <c r="A186" s="494"/>
      <c r="B186" s="35"/>
      <c r="C186" s="35"/>
      <c r="D186" s="35"/>
      <c r="E186" s="35"/>
      <c r="F186" s="35"/>
      <c r="G186" s="35"/>
      <c r="H186" s="35"/>
    </row>
    <row r="187" spans="1:8" ht="19.5">
      <c r="A187" s="494"/>
      <c r="B187" s="35"/>
      <c r="C187" s="35"/>
      <c r="D187" s="35"/>
      <c r="E187" s="35"/>
      <c r="F187" s="35"/>
      <c r="G187" s="35"/>
      <c r="H187" s="35"/>
    </row>
    <row r="188" spans="1:8" ht="19.5">
      <c r="A188" s="494"/>
      <c r="B188" s="35"/>
      <c r="C188" s="35"/>
      <c r="D188" s="35"/>
      <c r="E188" s="35"/>
      <c r="F188" s="35"/>
      <c r="G188" s="35"/>
      <c r="H188" s="35"/>
    </row>
    <row r="189" spans="1:8" ht="19.5">
      <c r="A189" s="494"/>
      <c r="B189" s="35"/>
      <c r="C189" s="35"/>
      <c r="D189" s="35"/>
      <c r="E189" s="35"/>
      <c r="F189" s="35"/>
      <c r="G189" s="35"/>
      <c r="H189" s="35"/>
    </row>
    <row r="190" spans="1:8" ht="19.5">
      <c r="A190" s="494"/>
      <c r="B190" s="35"/>
      <c r="C190" s="35"/>
      <c r="D190" s="35"/>
      <c r="E190" s="35"/>
      <c r="F190" s="35"/>
      <c r="G190" s="35"/>
      <c r="H190" s="35"/>
    </row>
    <row r="191" spans="1:8" ht="19.5">
      <c r="A191" s="493"/>
      <c r="B191" s="35"/>
      <c r="C191" s="35"/>
      <c r="D191" s="35"/>
      <c r="E191" s="35"/>
      <c r="F191" s="35"/>
      <c r="G191" s="35"/>
      <c r="H191" s="35"/>
    </row>
    <row r="192" spans="1:8" ht="19.5">
      <c r="A192" s="493"/>
      <c r="B192" s="35"/>
      <c r="C192" s="35"/>
      <c r="D192" s="35"/>
      <c r="E192" s="35"/>
      <c r="F192" s="35"/>
      <c r="G192" s="35"/>
      <c r="H192" s="35"/>
    </row>
    <row r="193" spans="1:8" ht="19.5">
      <c r="A193" s="493"/>
      <c r="B193" s="35"/>
      <c r="C193" s="35"/>
      <c r="D193" s="35"/>
      <c r="E193" s="35"/>
      <c r="F193" s="35"/>
      <c r="G193" s="35"/>
      <c r="H193" s="35"/>
    </row>
    <row r="194" spans="1:8" ht="19.5">
      <c r="A194" s="494"/>
      <c r="B194" s="35"/>
      <c r="C194" s="35"/>
      <c r="D194" s="35"/>
      <c r="E194" s="35"/>
      <c r="F194" s="35"/>
      <c r="G194" s="35"/>
      <c r="H194" s="35"/>
    </row>
    <row r="195" spans="1:8" ht="19.5">
      <c r="A195" s="493"/>
      <c r="B195" s="35"/>
      <c r="C195" s="35"/>
      <c r="D195" s="35"/>
      <c r="E195" s="35"/>
      <c r="F195" s="35"/>
      <c r="G195" s="35"/>
      <c r="H195" s="35"/>
    </row>
    <row r="196" spans="1:8" ht="19.5">
      <c r="A196" s="493"/>
      <c r="B196" s="35"/>
      <c r="C196" s="35"/>
      <c r="D196" s="35"/>
      <c r="E196" s="35"/>
      <c r="F196" s="35"/>
      <c r="G196" s="35"/>
      <c r="H196" s="35"/>
    </row>
    <row r="197" spans="1:8" ht="19.5">
      <c r="A197" s="90"/>
      <c r="B197" s="35"/>
      <c r="C197" s="35"/>
      <c r="D197" s="35"/>
      <c r="E197" s="35"/>
      <c r="F197" s="35"/>
      <c r="G197" s="35"/>
      <c r="H197" s="35"/>
    </row>
    <row r="198" spans="1:8" ht="19.5">
      <c r="A198" s="493"/>
      <c r="B198" s="35"/>
      <c r="C198" s="35"/>
      <c r="D198" s="35"/>
      <c r="E198" s="35"/>
      <c r="F198" s="35"/>
      <c r="G198" s="35"/>
      <c r="H198" s="35"/>
    </row>
    <row r="199" spans="1:8" ht="19.5">
      <c r="A199" s="494"/>
      <c r="B199" s="35"/>
      <c r="C199" s="35"/>
      <c r="D199" s="35"/>
      <c r="E199" s="35"/>
      <c r="F199" s="35"/>
      <c r="G199" s="35"/>
      <c r="H199" s="35"/>
    </row>
    <row r="200" spans="1:8" ht="19.5">
      <c r="A200" s="493"/>
      <c r="B200" s="35"/>
      <c r="C200" s="35"/>
      <c r="D200" s="35"/>
      <c r="E200" s="35"/>
      <c r="F200" s="35"/>
      <c r="G200" s="35"/>
      <c r="H200" s="35"/>
    </row>
    <row r="201" spans="1:8" ht="19.5">
      <c r="A201" s="493"/>
      <c r="B201" s="35"/>
      <c r="C201" s="35"/>
      <c r="D201" s="35"/>
      <c r="E201" s="35"/>
      <c r="F201" s="35"/>
      <c r="G201" s="35"/>
      <c r="H201" s="35"/>
    </row>
    <row r="202" spans="1:8" ht="19.5">
      <c r="A202" s="494"/>
      <c r="B202" s="35"/>
      <c r="C202" s="35"/>
      <c r="D202" s="35"/>
      <c r="E202" s="35"/>
      <c r="F202" s="35"/>
      <c r="G202" s="35"/>
      <c r="H202" s="35"/>
    </row>
    <row r="203" spans="1:8" ht="19.5">
      <c r="A203" s="493"/>
      <c r="B203" s="35"/>
      <c r="C203" s="35"/>
      <c r="D203" s="35"/>
      <c r="E203" s="35"/>
      <c r="F203" s="35"/>
      <c r="G203" s="35"/>
      <c r="H203" s="35"/>
    </row>
    <row r="204" spans="1:8" ht="19.5">
      <c r="A204" s="493"/>
      <c r="B204" s="35"/>
      <c r="C204" s="35"/>
      <c r="D204" s="35"/>
      <c r="E204" s="35"/>
      <c r="F204" s="35"/>
      <c r="G204" s="35"/>
      <c r="H204" s="35"/>
    </row>
    <row r="205" spans="1:8" ht="19.5">
      <c r="A205" s="494"/>
      <c r="B205" s="35"/>
      <c r="C205" s="35"/>
      <c r="D205" s="35"/>
      <c r="E205" s="35"/>
      <c r="F205" s="35"/>
      <c r="G205" s="35"/>
      <c r="H205" s="35"/>
    </row>
    <row r="206" spans="1:8" ht="19.5">
      <c r="A206" s="493"/>
      <c r="B206" s="35"/>
      <c r="C206" s="35"/>
      <c r="D206" s="35"/>
      <c r="E206" s="35"/>
      <c r="F206" s="35"/>
      <c r="G206" s="35"/>
      <c r="H206" s="35"/>
    </row>
    <row r="207" spans="1:8" ht="19.5">
      <c r="A207" s="493"/>
      <c r="B207" s="35"/>
      <c r="C207" s="35"/>
      <c r="D207" s="35"/>
      <c r="E207" s="35"/>
      <c r="F207" s="35"/>
      <c r="G207" s="35"/>
      <c r="H207" s="35"/>
    </row>
    <row r="208" spans="1:8" ht="19.5">
      <c r="A208" s="493"/>
      <c r="B208" s="35"/>
      <c r="C208" s="35"/>
      <c r="D208" s="35"/>
      <c r="E208" s="35"/>
      <c r="F208" s="35"/>
      <c r="G208" s="35"/>
      <c r="H208" s="35"/>
    </row>
    <row r="209" spans="1:8" ht="19.5">
      <c r="A209" s="493"/>
      <c r="B209" s="35"/>
      <c r="C209" s="35"/>
      <c r="D209" s="35"/>
      <c r="E209" s="35"/>
      <c r="F209" s="35"/>
      <c r="G209" s="35"/>
      <c r="H209" s="35"/>
    </row>
    <row r="210" spans="1:8" ht="19.5">
      <c r="A210" s="493"/>
      <c r="B210" s="35"/>
      <c r="C210" s="35"/>
      <c r="D210" s="35"/>
      <c r="E210" s="35"/>
      <c r="F210" s="35"/>
      <c r="G210" s="35"/>
      <c r="H210" s="35"/>
    </row>
    <row r="211" spans="1:8" ht="19.5">
      <c r="A211" s="493"/>
      <c r="B211" s="35"/>
      <c r="C211" s="35"/>
      <c r="D211" s="35"/>
      <c r="E211" s="35"/>
      <c r="F211" s="35"/>
      <c r="G211" s="35"/>
      <c r="H211" s="35"/>
    </row>
    <row r="212" spans="1:8" ht="19.5">
      <c r="A212" s="493"/>
      <c r="B212" s="35"/>
      <c r="C212" s="35"/>
      <c r="D212" s="35"/>
      <c r="E212" s="35"/>
      <c r="F212" s="35"/>
      <c r="G212" s="35"/>
      <c r="H212" s="35"/>
    </row>
    <row r="213" spans="1:8" ht="19.5">
      <c r="A213" s="493"/>
      <c r="B213" s="35"/>
      <c r="C213" s="35"/>
      <c r="D213" s="35"/>
      <c r="E213" s="35"/>
      <c r="F213" s="35"/>
      <c r="G213" s="35"/>
      <c r="H213" s="35"/>
    </row>
    <row r="214" spans="1:8" ht="19.5">
      <c r="A214" s="494"/>
      <c r="B214" s="35"/>
      <c r="C214" s="35"/>
      <c r="D214" s="35"/>
      <c r="E214" s="35"/>
      <c r="F214" s="35"/>
      <c r="G214" s="35"/>
      <c r="H214" s="35"/>
    </row>
    <row r="215" spans="1:8" ht="19.5">
      <c r="A215" s="493"/>
      <c r="B215" s="35"/>
      <c r="C215" s="35"/>
      <c r="D215" s="35"/>
      <c r="E215" s="35"/>
      <c r="F215" s="35"/>
      <c r="G215" s="35"/>
      <c r="H215" s="35"/>
    </row>
    <row r="216" spans="1:8" ht="19.5">
      <c r="A216" s="493"/>
      <c r="B216" s="35"/>
      <c r="C216" s="35"/>
      <c r="D216" s="35"/>
      <c r="E216" s="35"/>
      <c r="F216" s="35"/>
      <c r="G216" s="35"/>
      <c r="H216" s="35"/>
    </row>
    <row r="217" spans="1:8" ht="19.5">
      <c r="A217" s="493"/>
      <c r="B217" s="35"/>
      <c r="C217" s="35"/>
      <c r="D217" s="35"/>
      <c r="E217" s="35"/>
      <c r="F217" s="35"/>
      <c r="G217" s="35"/>
      <c r="H217" s="35"/>
    </row>
    <row r="218" spans="1:8" ht="19.5">
      <c r="A218" s="493"/>
      <c r="B218" s="35"/>
      <c r="C218" s="35"/>
      <c r="D218" s="35"/>
      <c r="E218" s="35"/>
      <c r="F218" s="35"/>
      <c r="G218" s="35"/>
      <c r="H218" s="35"/>
    </row>
    <row r="219" spans="1:8" ht="19.5">
      <c r="A219" s="493"/>
      <c r="B219" s="35"/>
      <c r="C219" s="35"/>
      <c r="D219" s="35"/>
      <c r="E219" s="35"/>
      <c r="F219" s="35"/>
      <c r="G219" s="35"/>
      <c r="H219" s="35"/>
    </row>
    <row r="220" spans="1:8" ht="19.5">
      <c r="A220" s="494"/>
      <c r="B220" s="35"/>
      <c r="C220" s="35"/>
      <c r="D220" s="35"/>
      <c r="E220" s="35"/>
      <c r="F220" s="35"/>
      <c r="G220" s="35"/>
      <c r="H220" s="35"/>
    </row>
    <row r="221" spans="1:8" ht="19.5">
      <c r="A221" s="493"/>
      <c r="B221" s="35"/>
      <c r="C221" s="35"/>
      <c r="D221" s="35"/>
      <c r="E221" s="35"/>
      <c r="F221" s="35"/>
      <c r="G221" s="35"/>
      <c r="H221" s="35"/>
    </row>
    <row r="222" spans="1:8" ht="19.5">
      <c r="A222" s="493"/>
      <c r="B222" s="35"/>
      <c r="C222" s="35"/>
      <c r="D222" s="35"/>
      <c r="E222" s="35"/>
      <c r="F222" s="35"/>
      <c r="G222" s="35"/>
      <c r="H222" s="35"/>
    </row>
    <row r="223" spans="1:8" ht="19.5">
      <c r="A223" s="494"/>
      <c r="B223" s="35"/>
      <c r="C223" s="35"/>
      <c r="D223" s="35"/>
      <c r="E223" s="35"/>
      <c r="F223" s="35"/>
      <c r="G223" s="35"/>
      <c r="H223" s="35"/>
    </row>
    <row r="224" spans="1:8" ht="19.5">
      <c r="A224" s="493"/>
      <c r="B224" s="35"/>
      <c r="C224" s="35"/>
      <c r="D224" s="35"/>
      <c r="E224" s="35"/>
      <c r="F224" s="35"/>
      <c r="G224" s="35"/>
      <c r="H224" s="35"/>
    </row>
    <row r="225" spans="1:8" ht="19.5">
      <c r="A225" s="493"/>
      <c r="B225" s="35"/>
      <c r="C225" s="35"/>
      <c r="D225" s="35"/>
      <c r="E225" s="35"/>
      <c r="F225" s="35"/>
      <c r="G225" s="35"/>
      <c r="H225" s="35"/>
    </row>
    <row r="226" spans="1:8" ht="19.5">
      <c r="A226" s="493"/>
      <c r="B226" s="35"/>
      <c r="C226" s="35"/>
      <c r="D226" s="35"/>
      <c r="E226" s="35"/>
      <c r="F226" s="35"/>
      <c r="G226" s="35"/>
      <c r="H226" s="35"/>
    </row>
    <row r="227" spans="1:8" ht="19.5">
      <c r="A227" s="495"/>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7"/>
  <sheetViews>
    <sheetView showGridLines="0" zoomScale="50" workbookViewId="0">
      <selection activeCell="Q29" sqref="Q29"/>
    </sheetView>
  </sheetViews>
  <sheetFormatPr baseColWidth="10" defaultColWidth="9.140625" defaultRowHeight="18"/>
  <cols>
    <col min="1" max="1" width="132.28515625" style="496"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73" t="s">
        <v>1073</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3" t="s">
        <v>1317</v>
      </c>
      <c r="B3" s="1073"/>
      <c r="C3" s="1073"/>
      <c r="D3" s="1073"/>
      <c r="E3" s="1073"/>
      <c r="F3" s="1073"/>
      <c r="G3" s="1073"/>
      <c r="H3" s="1073"/>
      <c r="I3" s="1073"/>
    </row>
    <row r="4" spans="1:9" ht="43.5" customHeight="1">
      <c r="A4" s="1074" t="s">
        <v>1330</v>
      </c>
      <c r="B4" s="1074"/>
      <c r="C4" s="1074"/>
      <c r="D4" s="1074"/>
      <c r="E4" s="1074"/>
      <c r="F4" s="1074"/>
      <c r="G4" s="1074"/>
      <c r="H4" s="1074"/>
      <c r="I4" s="1074"/>
    </row>
    <row r="5" spans="1:9" ht="19.5" customHeight="1" thickBot="1">
      <c r="A5" s="1073"/>
      <c r="B5" s="1073"/>
      <c r="C5" s="1073"/>
      <c r="D5" s="1073"/>
      <c r="E5" s="1073"/>
      <c r="F5" s="1073"/>
      <c r="G5" s="1073"/>
      <c r="H5" s="1073"/>
      <c r="I5" s="1073"/>
    </row>
    <row r="6" spans="1:9" s="28" customFormat="1" ht="33" customHeight="1" thickTop="1" thickBot="1">
      <c r="A6" s="484" t="s">
        <v>296</v>
      </c>
      <c r="B6" s="82" t="s">
        <v>424</v>
      </c>
      <c r="C6" s="82" t="s">
        <v>425</v>
      </c>
      <c r="D6" s="82" t="s">
        <v>1204</v>
      </c>
      <c r="E6" s="82" t="s">
        <v>1316</v>
      </c>
      <c r="F6" s="82" t="s">
        <v>1372</v>
      </c>
      <c r="G6" s="82" t="s">
        <v>1471</v>
      </c>
      <c r="H6" s="82" t="s">
        <v>1462</v>
      </c>
      <c r="I6" s="82" t="s">
        <v>1472</v>
      </c>
    </row>
    <row r="7" spans="1:9" ht="15" customHeight="1" thickTop="1" thickBot="1">
      <c r="A7" s="485"/>
      <c r="B7" s="686"/>
      <c r="C7" s="686"/>
      <c r="D7" s="686"/>
      <c r="E7" s="686"/>
      <c r="F7" s="686"/>
      <c r="G7" s="686"/>
      <c r="H7" s="686"/>
      <c r="I7" s="686"/>
    </row>
    <row r="8" spans="1:9" ht="24" customHeight="1" thickTop="1" thickBot="1">
      <c r="A8" s="29" t="s">
        <v>426</v>
      </c>
      <c r="B8" s="632">
        <v>27120.748443148688</v>
      </c>
      <c r="C8" s="632">
        <v>27729.269307580173</v>
      </c>
      <c r="D8" s="632">
        <v>25775.026658892129</v>
      </c>
      <c r="E8" s="632">
        <v>31072.116518950439</v>
      </c>
      <c r="F8" s="632">
        <v>32074.706986880468</v>
      </c>
      <c r="G8" s="632">
        <v>30987.233846938772</v>
      </c>
      <c r="H8" s="632">
        <v>33013.372062682218</v>
      </c>
      <c r="I8" s="632">
        <v>30707.154329446061</v>
      </c>
    </row>
    <row r="9" spans="1:9" s="85" customFormat="1" ht="21" customHeight="1" thickTop="1">
      <c r="A9" s="83" t="s">
        <v>8</v>
      </c>
      <c r="B9" s="633">
        <v>7868.4660597667644</v>
      </c>
      <c r="C9" s="633">
        <v>10274.846670553936</v>
      </c>
      <c r="D9" s="633">
        <v>7821.1680160349861</v>
      </c>
      <c r="E9" s="633">
        <v>10131.133562682215</v>
      </c>
      <c r="F9" s="633">
        <v>11070.934198250729</v>
      </c>
      <c r="G9" s="633">
        <v>9830.2581268221566</v>
      </c>
      <c r="H9" s="633">
        <v>7799.9771778425647</v>
      </c>
      <c r="I9" s="633">
        <v>7235.3715597667642</v>
      </c>
    </row>
    <row r="10" spans="1:9" s="85" customFormat="1" ht="21" customHeight="1">
      <c r="A10" s="83" t="s">
        <v>17</v>
      </c>
      <c r="B10" s="633">
        <v>4166.6632915451892</v>
      </c>
      <c r="C10" s="633">
        <v>3273.8517930029152</v>
      </c>
      <c r="D10" s="633">
        <v>2406.3963760932947</v>
      </c>
      <c r="E10" s="633">
        <v>3911.2666793002918</v>
      </c>
      <c r="F10" s="633">
        <v>4217.411137026239</v>
      </c>
      <c r="G10" s="633">
        <v>4747.6996384839649</v>
      </c>
      <c r="H10" s="633">
        <v>4604.1889591836734</v>
      </c>
      <c r="I10" s="633">
        <v>4423.6175568513127</v>
      </c>
    </row>
    <row r="11" spans="1:9" s="85" customFormat="1" ht="21" customHeight="1">
      <c r="A11" s="83" t="s">
        <v>26</v>
      </c>
      <c r="B11" s="633">
        <v>14459.493495626823</v>
      </c>
      <c r="C11" s="633">
        <v>13548.98025510204</v>
      </c>
      <c r="D11" s="633">
        <v>14972.956125364432</v>
      </c>
      <c r="E11" s="633">
        <v>16492.589158892129</v>
      </c>
      <c r="F11" s="633">
        <v>16303.711959183674</v>
      </c>
      <c r="G11" s="633">
        <v>15918.516150145773</v>
      </c>
      <c r="H11" s="633">
        <v>19518.691733236152</v>
      </c>
      <c r="I11" s="633">
        <v>18557.525830903789</v>
      </c>
    </row>
    <row r="12" spans="1:9" s="85" customFormat="1" ht="21" customHeight="1">
      <c r="A12" s="486" t="s">
        <v>427</v>
      </c>
      <c r="B12" s="633">
        <v>14558.448317784256</v>
      </c>
      <c r="C12" s="633">
        <v>13666.903246355685</v>
      </c>
      <c r="D12" s="633">
        <v>14949.815327988339</v>
      </c>
      <c r="E12" s="633">
        <v>16513.988807580175</v>
      </c>
      <c r="F12" s="633">
        <v>16229.519934402333</v>
      </c>
      <c r="G12" s="633">
        <v>15808.329511661808</v>
      </c>
      <c r="H12" s="633">
        <v>19460.123790087466</v>
      </c>
      <c r="I12" s="633">
        <v>18457.612720116616</v>
      </c>
    </row>
    <row r="13" spans="1:9" s="85" customFormat="1" ht="21" customHeight="1">
      <c r="A13" s="486" t="s">
        <v>428</v>
      </c>
      <c r="B13" s="633">
        <v>14513.948317784256</v>
      </c>
      <c r="C13" s="633">
        <v>13626.903246355685</v>
      </c>
      <c r="D13" s="633">
        <v>14949.815327988339</v>
      </c>
      <c r="E13" s="633">
        <v>16513.988807580175</v>
      </c>
      <c r="F13" s="633">
        <v>16180.189030612244</v>
      </c>
      <c r="G13" s="633">
        <v>15758.998607871721</v>
      </c>
      <c r="H13" s="633">
        <v>19421.755309037901</v>
      </c>
      <c r="I13" s="633">
        <v>18419.244239067055</v>
      </c>
    </row>
    <row r="14" spans="1:9" s="85" customFormat="1" ht="21" customHeight="1">
      <c r="A14" s="486" t="s">
        <v>429</v>
      </c>
      <c r="B14" s="633">
        <v>44.5</v>
      </c>
      <c r="C14" s="633">
        <v>40</v>
      </c>
      <c r="D14" s="633">
        <v>0</v>
      </c>
      <c r="E14" s="633">
        <v>0</v>
      </c>
      <c r="F14" s="633">
        <v>49.330903790087469</v>
      </c>
      <c r="G14" s="633">
        <v>49.330903790087469</v>
      </c>
      <c r="H14" s="633">
        <v>38.368481049562682</v>
      </c>
      <c r="I14" s="633">
        <v>38.368481049562682</v>
      </c>
    </row>
    <row r="15" spans="1:9" s="85" customFormat="1" ht="21" customHeight="1">
      <c r="A15" s="486" t="s">
        <v>430</v>
      </c>
      <c r="B15" s="633">
        <v>17</v>
      </c>
      <c r="C15" s="633">
        <v>18.171858600583089</v>
      </c>
      <c r="D15" s="633">
        <v>1.6645670553935858</v>
      </c>
      <c r="E15" s="633">
        <v>0</v>
      </c>
      <c r="F15" s="633">
        <v>3.2398323615160347</v>
      </c>
      <c r="G15" s="633">
        <v>3.0529693877551018</v>
      </c>
      <c r="H15" s="633">
        <v>4.3978760932944612</v>
      </c>
      <c r="I15" s="633">
        <v>5.4513527696792998</v>
      </c>
    </row>
    <row r="16" spans="1:9" s="85" customFormat="1" ht="21" customHeight="1">
      <c r="A16" s="486" t="s">
        <v>431</v>
      </c>
      <c r="B16" s="633">
        <v>17</v>
      </c>
      <c r="C16" s="633">
        <v>18.171858600583089</v>
      </c>
      <c r="D16" s="633">
        <v>1.6645670553935858</v>
      </c>
      <c r="E16" s="633">
        <v>0</v>
      </c>
      <c r="F16" s="633">
        <v>3.2398323615160347</v>
      </c>
      <c r="G16" s="633">
        <v>3.0529693877551018</v>
      </c>
      <c r="H16" s="633">
        <v>4.3978760932944612</v>
      </c>
      <c r="I16" s="633">
        <v>5.4513527696792998</v>
      </c>
    </row>
    <row r="17" spans="1:9" s="85" customFormat="1" ht="21" customHeight="1">
      <c r="A17" s="486" t="s">
        <v>432</v>
      </c>
      <c r="B17" s="633">
        <v>0</v>
      </c>
      <c r="C17" s="633">
        <v>0</v>
      </c>
      <c r="D17" s="633">
        <v>0</v>
      </c>
      <c r="E17" s="633">
        <v>0</v>
      </c>
      <c r="F17" s="633">
        <v>0</v>
      </c>
      <c r="G17" s="633">
        <v>0</v>
      </c>
      <c r="H17" s="633">
        <v>0</v>
      </c>
      <c r="I17" s="633">
        <v>0</v>
      </c>
    </row>
    <row r="18" spans="1:9" s="85" customFormat="1" ht="21" customHeight="1">
      <c r="A18" s="486" t="s">
        <v>433</v>
      </c>
      <c r="B18" s="633">
        <v>16.649999999999999</v>
      </c>
      <c r="C18" s="633">
        <v>1.5901574344023321</v>
      </c>
      <c r="D18" s="633">
        <v>40.937185131195335</v>
      </c>
      <c r="E18" s="633">
        <v>40</v>
      </c>
      <c r="F18" s="633">
        <v>40</v>
      </c>
      <c r="G18" s="633">
        <v>40</v>
      </c>
      <c r="H18" s="633">
        <v>42.789494169096209</v>
      </c>
      <c r="I18" s="633">
        <v>46.275400874635572</v>
      </c>
    </row>
    <row r="19" spans="1:9" s="85" customFormat="1" ht="21" customHeight="1">
      <c r="A19" s="486" t="s">
        <v>434</v>
      </c>
      <c r="B19" s="633">
        <v>0</v>
      </c>
      <c r="C19" s="633">
        <v>1.5901574344023321</v>
      </c>
      <c r="D19" s="633">
        <v>0.93718513119533531</v>
      </c>
      <c r="E19" s="633">
        <v>0</v>
      </c>
      <c r="F19" s="633">
        <v>0</v>
      </c>
      <c r="G19" s="633">
        <v>0</v>
      </c>
      <c r="H19" s="633">
        <v>2.7894941690962103</v>
      </c>
      <c r="I19" s="633">
        <v>6.2754008746355687</v>
      </c>
    </row>
    <row r="20" spans="1:9" s="85" customFormat="1" ht="21" customHeight="1">
      <c r="A20" s="486" t="s">
        <v>435</v>
      </c>
      <c r="B20" s="633">
        <v>16.649999999999999</v>
      </c>
      <c r="C20" s="633">
        <v>0</v>
      </c>
      <c r="D20" s="633">
        <v>40</v>
      </c>
      <c r="E20" s="633">
        <v>40</v>
      </c>
      <c r="F20" s="633">
        <v>40</v>
      </c>
      <c r="G20" s="633">
        <v>40</v>
      </c>
      <c r="H20" s="633">
        <v>40</v>
      </c>
      <c r="I20" s="633">
        <v>40</v>
      </c>
    </row>
    <row r="21" spans="1:9" s="85" customFormat="1" ht="21" customHeight="1">
      <c r="A21" s="486" t="s">
        <v>39</v>
      </c>
      <c r="B21" s="633">
        <v>161.43802623906706</v>
      </c>
      <c r="C21" s="633">
        <v>145.05181486880466</v>
      </c>
      <c r="D21" s="633">
        <v>144.45472157434403</v>
      </c>
      <c r="E21" s="633">
        <v>133.17950145772596</v>
      </c>
      <c r="F21" s="633">
        <v>101.73938775510203</v>
      </c>
      <c r="G21" s="633">
        <v>140.46691982507289</v>
      </c>
      <c r="H21" s="633">
        <v>132.01553206997085</v>
      </c>
      <c r="I21" s="633">
        <v>165.52810204081632</v>
      </c>
    </row>
    <row r="22" spans="1:9" s="85" customFormat="1" ht="21" customHeight="1">
      <c r="A22" s="486" t="s">
        <v>436</v>
      </c>
      <c r="B22" s="633">
        <v>-294.04284839650143</v>
      </c>
      <c r="C22" s="633">
        <v>-282.7368221574344</v>
      </c>
      <c r="D22" s="633">
        <v>-163.91567638483966</v>
      </c>
      <c r="E22" s="633">
        <v>-194.57915014577259</v>
      </c>
      <c r="F22" s="633">
        <v>-70.787195335276962</v>
      </c>
      <c r="G22" s="633">
        <v>-73.333250728862964</v>
      </c>
      <c r="H22" s="633">
        <v>-120.63495918367346</v>
      </c>
      <c r="I22" s="633">
        <v>-117.34174489795919</v>
      </c>
    </row>
    <row r="23" spans="1:9" s="85" customFormat="1" ht="21" customHeight="1">
      <c r="A23" s="83" t="s">
        <v>57</v>
      </c>
      <c r="B23" s="633">
        <v>35.112166180758017</v>
      </c>
      <c r="C23" s="633">
        <v>40.548381924198253</v>
      </c>
      <c r="D23" s="633">
        <v>38.1019416909621</v>
      </c>
      <c r="E23" s="633">
        <v>62.067841107871722</v>
      </c>
      <c r="F23" s="633">
        <v>36.763225947521867</v>
      </c>
      <c r="G23" s="633">
        <v>49.246988338192416</v>
      </c>
      <c r="H23" s="633">
        <v>105.28448979591836</v>
      </c>
      <c r="I23" s="633">
        <v>79.677330903790093</v>
      </c>
    </row>
    <row r="24" spans="1:9" s="85" customFormat="1" ht="21" customHeight="1">
      <c r="A24" s="83" t="s">
        <v>63</v>
      </c>
      <c r="B24" s="633">
        <v>1.4577259475218659E-3</v>
      </c>
      <c r="C24" s="633">
        <v>1.3119533527696792E-3</v>
      </c>
      <c r="D24" s="633">
        <v>5.8309037900874635E-4</v>
      </c>
      <c r="E24" s="633">
        <v>5.8309037900874635E-4</v>
      </c>
      <c r="F24" s="633">
        <v>5.8309037900874635E-4</v>
      </c>
      <c r="G24" s="633">
        <v>5.8309037900874635E-4</v>
      </c>
      <c r="H24" s="633">
        <v>4.3731778425655976E-4</v>
      </c>
      <c r="I24" s="633">
        <v>4.3731778425655976E-4</v>
      </c>
    </row>
    <row r="25" spans="1:9" s="85" customFormat="1" ht="21" customHeight="1">
      <c r="A25" s="83" t="s">
        <v>437</v>
      </c>
      <c r="B25" s="633">
        <v>39.910909620991262</v>
      </c>
      <c r="C25" s="633">
        <v>39.918349854227401</v>
      </c>
      <c r="D25" s="633">
        <v>39.925800291545187</v>
      </c>
      <c r="E25" s="633">
        <v>39.933249271137029</v>
      </c>
      <c r="F25" s="633">
        <v>15.860000000000001</v>
      </c>
      <c r="G25" s="633">
        <v>15.860000000000001</v>
      </c>
      <c r="H25" s="633">
        <v>598.57999999999993</v>
      </c>
      <c r="I25" s="633">
        <v>20.34</v>
      </c>
    </row>
    <row r="26" spans="1:9" s="85" customFormat="1" ht="21" customHeight="1">
      <c r="A26" s="83" t="s">
        <v>74</v>
      </c>
      <c r="B26" s="633">
        <v>337.99833236151602</v>
      </c>
      <c r="C26" s="633">
        <v>292.63467784256562</v>
      </c>
      <c r="D26" s="633">
        <v>288.36783381924198</v>
      </c>
      <c r="E26" s="633">
        <v>261.85402040816331</v>
      </c>
      <c r="F26" s="633">
        <v>252.09141107871721</v>
      </c>
      <c r="G26" s="633">
        <v>248.79922448979593</v>
      </c>
      <c r="H26" s="633">
        <v>219.5837390670554</v>
      </c>
      <c r="I26" s="633">
        <v>216.57817638483965</v>
      </c>
    </row>
    <row r="27" spans="1:9" s="86" customFormat="1" ht="24" customHeight="1">
      <c r="A27" s="487" t="s">
        <v>438</v>
      </c>
      <c r="B27" s="634">
        <v>213.10273032069972</v>
      </c>
      <c r="C27" s="634">
        <v>258.4878673469388</v>
      </c>
      <c r="D27" s="634">
        <v>208.10998250728863</v>
      </c>
      <c r="E27" s="634">
        <v>173.27142419825071</v>
      </c>
      <c r="F27" s="634">
        <v>177.934472303207</v>
      </c>
      <c r="G27" s="634">
        <v>176.85313556851312</v>
      </c>
      <c r="H27" s="634">
        <v>167.06552623906705</v>
      </c>
      <c r="I27" s="634">
        <v>174.04343731778425</v>
      </c>
    </row>
    <row r="28" spans="1:9" s="86" customFormat="1" ht="43.5" customHeight="1" thickBot="1">
      <c r="A28" s="487" t="s">
        <v>1454</v>
      </c>
      <c r="B28" s="634">
        <v>0</v>
      </c>
      <c r="C28" s="634">
        <v>0</v>
      </c>
      <c r="D28" s="634">
        <v>0</v>
      </c>
      <c r="E28" s="634">
        <v>0</v>
      </c>
      <c r="F28" s="634">
        <v>0</v>
      </c>
      <c r="G28" s="634">
        <v>0</v>
      </c>
      <c r="H28" s="634">
        <v>0</v>
      </c>
      <c r="I28" s="634">
        <v>0</v>
      </c>
    </row>
    <row r="29" spans="1:9" ht="24" customHeight="1" thickTop="1" thickBot="1">
      <c r="A29" s="29" t="s">
        <v>439</v>
      </c>
      <c r="B29" s="632">
        <v>13437.873441690963</v>
      </c>
      <c r="C29" s="632">
        <v>13854.077599125365</v>
      </c>
      <c r="D29" s="632">
        <v>11699.723836734693</v>
      </c>
      <c r="E29" s="632">
        <v>16832.879129737608</v>
      </c>
      <c r="F29" s="632">
        <v>17812.058186588922</v>
      </c>
      <c r="G29" s="632">
        <v>16722.539306122449</v>
      </c>
      <c r="H29" s="632">
        <v>18683.466188046648</v>
      </c>
      <c r="I29" s="632">
        <v>16369.768680758018</v>
      </c>
    </row>
    <row r="30" spans="1:9" s="85" customFormat="1" ht="21" customHeight="1" thickTop="1">
      <c r="A30" s="83" t="s">
        <v>440</v>
      </c>
      <c r="B30" s="633">
        <v>8648.6216895043726</v>
      </c>
      <c r="C30" s="633">
        <v>8695.9294752186597</v>
      </c>
      <c r="D30" s="633">
        <v>9087.8203250728857</v>
      </c>
      <c r="E30" s="633">
        <v>11615.95882069971</v>
      </c>
      <c r="F30" s="633">
        <v>9848.8375743440247</v>
      </c>
      <c r="G30" s="633">
        <v>9507.9641268221567</v>
      </c>
      <c r="H30" s="633">
        <v>9883.8731938775509</v>
      </c>
      <c r="I30" s="633">
        <v>8670.6866049562686</v>
      </c>
    </row>
    <row r="31" spans="1:9" s="85" customFormat="1" ht="21" customHeight="1">
      <c r="A31" s="486" t="s">
        <v>441</v>
      </c>
      <c r="B31" s="633">
        <v>4804.367498542274</v>
      </c>
      <c r="C31" s="633">
        <v>4587.5419941690961</v>
      </c>
      <c r="D31" s="633">
        <v>3993.8234620991252</v>
      </c>
      <c r="E31" s="633">
        <v>7040.5375524781348</v>
      </c>
      <c r="F31" s="633">
        <v>5613.4865889212824</v>
      </c>
      <c r="G31" s="633">
        <v>5439.5382696793004</v>
      </c>
      <c r="H31" s="633">
        <v>5790.1726180758014</v>
      </c>
      <c r="I31" s="633">
        <v>4495.9907565597669</v>
      </c>
    </row>
    <row r="32" spans="1:9" s="85" customFormat="1" ht="21" customHeight="1">
      <c r="A32" s="486" t="s">
        <v>442</v>
      </c>
      <c r="B32" s="633">
        <v>2460.1248862973757</v>
      </c>
      <c r="C32" s="633">
        <v>2680.6442376093296</v>
      </c>
      <c r="D32" s="633">
        <v>3299.6243279883383</v>
      </c>
      <c r="E32" s="633">
        <v>3313.9724402332363</v>
      </c>
      <c r="F32" s="633">
        <v>3114.7504533527695</v>
      </c>
      <c r="G32" s="633">
        <v>2932.4587696793005</v>
      </c>
      <c r="H32" s="633">
        <v>2885.9167172011662</v>
      </c>
      <c r="I32" s="633">
        <v>2699.6740306122451</v>
      </c>
    </row>
    <row r="33" spans="1:9" s="85" customFormat="1" ht="21" customHeight="1">
      <c r="A33" s="486" t="s">
        <v>443</v>
      </c>
      <c r="B33" s="633">
        <v>874.24445772594754</v>
      </c>
      <c r="C33" s="633">
        <v>906.21599271137029</v>
      </c>
      <c r="D33" s="633">
        <v>921.71675655976685</v>
      </c>
      <c r="E33" s="633">
        <v>413.74901166180757</v>
      </c>
      <c r="F33" s="633">
        <v>552.48586880466473</v>
      </c>
      <c r="G33" s="633">
        <v>529.48959912536441</v>
      </c>
      <c r="H33" s="633">
        <v>575.72343294460643</v>
      </c>
      <c r="I33" s="633">
        <v>847.17371428571425</v>
      </c>
    </row>
    <row r="34" spans="1:9" s="85" customFormat="1" ht="21" customHeight="1">
      <c r="A34" s="486" t="s">
        <v>444</v>
      </c>
      <c r="B34" s="633">
        <v>504.03890962099126</v>
      </c>
      <c r="C34" s="633">
        <v>514.43728279883373</v>
      </c>
      <c r="D34" s="633">
        <v>866.81534693877552</v>
      </c>
      <c r="E34" s="633">
        <v>843.97840962099121</v>
      </c>
      <c r="F34" s="633">
        <v>565.21506997084543</v>
      </c>
      <c r="G34" s="633">
        <v>602.8035962099126</v>
      </c>
      <c r="H34" s="633">
        <v>630.5154868804666</v>
      </c>
      <c r="I34" s="633">
        <v>624.82136151603504</v>
      </c>
    </row>
    <row r="35" spans="1:9" s="85" customFormat="1" ht="21" customHeight="1">
      <c r="A35" s="486" t="s">
        <v>445</v>
      </c>
      <c r="B35" s="633">
        <v>0</v>
      </c>
      <c r="C35" s="633">
        <v>0</v>
      </c>
      <c r="D35" s="633">
        <v>0</v>
      </c>
      <c r="E35" s="633">
        <v>0</v>
      </c>
      <c r="F35" s="633">
        <v>0</v>
      </c>
      <c r="G35" s="633">
        <v>0</v>
      </c>
      <c r="H35" s="633">
        <v>0</v>
      </c>
      <c r="I35" s="633">
        <v>0</v>
      </c>
    </row>
    <row r="36" spans="1:9" s="85" customFormat="1" ht="21" customHeight="1">
      <c r="A36" s="486" t="s">
        <v>446</v>
      </c>
      <c r="B36" s="633">
        <v>5.8459373177842568</v>
      </c>
      <c r="C36" s="633">
        <v>7.0899679300291547</v>
      </c>
      <c r="D36" s="633">
        <v>5.8404314868804663</v>
      </c>
      <c r="E36" s="633">
        <v>3.7214067055393585</v>
      </c>
      <c r="F36" s="633">
        <v>2.8995932944606411</v>
      </c>
      <c r="G36" s="633">
        <v>3.673892128279884</v>
      </c>
      <c r="H36" s="633">
        <v>1.5449387755102042</v>
      </c>
      <c r="I36" s="633">
        <v>3.0267419825072888</v>
      </c>
    </row>
    <row r="37" spans="1:9" s="85" customFormat="1" ht="21" customHeight="1">
      <c r="A37" s="83" t="s">
        <v>447</v>
      </c>
      <c r="B37" s="633">
        <v>0</v>
      </c>
      <c r="C37" s="633">
        <v>0</v>
      </c>
      <c r="D37" s="633">
        <v>0</v>
      </c>
      <c r="E37" s="633">
        <v>0.41781195335276966</v>
      </c>
      <c r="F37" s="633">
        <v>0</v>
      </c>
      <c r="G37" s="633">
        <v>0</v>
      </c>
      <c r="H37" s="633">
        <v>0</v>
      </c>
      <c r="I37" s="633">
        <v>0</v>
      </c>
    </row>
    <row r="38" spans="1:9" s="85" customFormat="1" ht="21" customHeight="1">
      <c r="A38" s="83" t="s">
        <v>448</v>
      </c>
      <c r="B38" s="633">
        <v>4000.6933294460641</v>
      </c>
      <c r="C38" s="633">
        <v>4159.9189489795917</v>
      </c>
      <c r="D38" s="633">
        <v>1570.3158892128281</v>
      </c>
      <c r="E38" s="633">
        <v>4209.2077405247819</v>
      </c>
      <c r="F38" s="633">
        <v>6937.0186005830901</v>
      </c>
      <c r="G38" s="633">
        <v>6216.218839650146</v>
      </c>
      <c r="H38" s="633">
        <v>7840.1572303207004</v>
      </c>
      <c r="I38" s="633">
        <v>6810.3106311953352</v>
      </c>
    </row>
    <row r="39" spans="1:9" s="85" customFormat="1" ht="21" customHeight="1">
      <c r="A39" s="83" t="s">
        <v>449</v>
      </c>
      <c r="B39" s="633">
        <v>399.52170262390666</v>
      </c>
      <c r="C39" s="633">
        <v>465.89410641399417</v>
      </c>
      <c r="D39" s="633">
        <v>506.93705393586004</v>
      </c>
      <c r="E39" s="633">
        <v>483.27844023323615</v>
      </c>
      <c r="F39" s="633">
        <v>471.94659037900874</v>
      </c>
      <c r="G39" s="633">
        <v>444.60683819241984</v>
      </c>
      <c r="H39" s="633">
        <v>454.90841253644317</v>
      </c>
      <c r="I39" s="633">
        <v>415.70969387755105</v>
      </c>
    </row>
    <row r="40" spans="1:9" s="85" customFormat="1" ht="21" customHeight="1">
      <c r="A40" s="83" t="s">
        <v>127</v>
      </c>
      <c r="B40" s="633">
        <v>389.03672011661803</v>
      </c>
      <c r="C40" s="633">
        <v>532.3350685131195</v>
      </c>
      <c r="D40" s="633">
        <v>534.65056851311954</v>
      </c>
      <c r="E40" s="633">
        <v>524.01631632653061</v>
      </c>
      <c r="F40" s="633">
        <v>554.25542128279881</v>
      </c>
      <c r="G40" s="633">
        <v>553.74950145772596</v>
      </c>
      <c r="H40" s="633">
        <v>504.52735131195334</v>
      </c>
      <c r="I40" s="633">
        <v>473.06175072886299</v>
      </c>
    </row>
    <row r="41" spans="1:9" s="85" customFormat="1" ht="21" customHeight="1">
      <c r="A41" s="83" t="s">
        <v>133</v>
      </c>
      <c r="B41" s="633">
        <v>0</v>
      </c>
      <c r="C41" s="633">
        <v>0</v>
      </c>
      <c r="D41" s="633">
        <v>0</v>
      </c>
      <c r="E41" s="633">
        <v>0</v>
      </c>
      <c r="F41" s="633">
        <v>0</v>
      </c>
      <c r="G41" s="633">
        <v>0</v>
      </c>
      <c r="H41" s="633">
        <v>0</v>
      </c>
      <c r="I41" s="633">
        <v>0</v>
      </c>
    </row>
    <row r="42" spans="1:9" s="85" customFormat="1" ht="21" customHeight="1">
      <c r="A42" s="83" t="s">
        <v>450</v>
      </c>
      <c r="B42" s="633">
        <v>0</v>
      </c>
      <c r="C42" s="633">
        <v>0</v>
      </c>
      <c r="D42" s="633">
        <v>0</v>
      </c>
      <c r="E42" s="633">
        <v>0</v>
      </c>
      <c r="F42" s="633">
        <v>0</v>
      </c>
      <c r="G42" s="633">
        <v>0</v>
      </c>
      <c r="H42" s="633">
        <v>0</v>
      </c>
      <c r="I42" s="633">
        <v>0</v>
      </c>
    </row>
    <row r="43" spans="1:9" s="86" customFormat="1" ht="43.5" customHeight="1" thickBot="1">
      <c r="A43" s="487" t="s">
        <v>109</v>
      </c>
      <c r="B43" s="634">
        <v>0</v>
      </c>
      <c r="C43" s="634">
        <v>0</v>
      </c>
      <c r="D43" s="634">
        <v>0</v>
      </c>
      <c r="E43" s="634">
        <v>0</v>
      </c>
      <c r="F43" s="634">
        <v>0</v>
      </c>
      <c r="G43" s="634">
        <v>0</v>
      </c>
      <c r="H43" s="634">
        <v>0</v>
      </c>
      <c r="I43" s="634">
        <v>0</v>
      </c>
    </row>
    <row r="44" spans="1:9" ht="24" customHeight="1" thickTop="1" thickBot="1">
      <c r="A44" s="29" t="s">
        <v>451</v>
      </c>
      <c r="B44" s="632">
        <v>13682.875001457727</v>
      </c>
      <c r="C44" s="632">
        <v>13875.191708454809</v>
      </c>
      <c r="D44" s="632">
        <v>14075.302822157433</v>
      </c>
      <c r="E44" s="632">
        <v>14239.237469387755</v>
      </c>
      <c r="F44" s="632">
        <v>14262.648798833819</v>
      </c>
      <c r="G44" s="632">
        <v>14264.694540816326</v>
      </c>
      <c r="H44" s="632">
        <v>14329.905874635568</v>
      </c>
      <c r="I44" s="632">
        <v>14337.385648688045</v>
      </c>
    </row>
    <row r="45" spans="1:9" s="85" customFormat="1" ht="21" customHeight="1" thickTop="1">
      <c r="A45" s="83" t="s">
        <v>148</v>
      </c>
      <c r="B45" s="633">
        <v>13919.82748542274</v>
      </c>
      <c r="C45" s="633">
        <v>13919.82748542274</v>
      </c>
      <c r="D45" s="633">
        <v>13919.82748542274</v>
      </c>
      <c r="E45" s="633">
        <v>13919.82748542274</v>
      </c>
      <c r="F45" s="633">
        <v>13919.82748542274</v>
      </c>
      <c r="G45" s="633">
        <v>13919.82748542274</v>
      </c>
      <c r="H45" s="633">
        <v>13919.82748542274</v>
      </c>
      <c r="I45" s="633">
        <v>13919.82748542274</v>
      </c>
    </row>
    <row r="46" spans="1:9" s="85" customFormat="1" ht="21" customHeight="1">
      <c r="A46" s="83" t="s">
        <v>152</v>
      </c>
      <c r="B46" s="633">
        <v>0</v>
      </c>
      <c r="C46" s="633">
        <v>0</v>
      </c>
      <c r="D46" s="633">
        <v>0</v>
      </c>
      <c r="E46" s="633">
        <v>0</v>
      </c>
      <c r="F46" s="633">
        <v>0</v>
      </c>
      <c r="G46" s="633">
        <v>0</v>
      </c>
      <c r="H46" s="633">
        <v>0</v>
      </c>
      <c r="I46" s="633">
        <v>0</v>
      </c>
    </row>
    <row r="47" spans="1:9" s="85" customFormat="1" ht="21" customHeight="1">
      <c r="A47" s="83" t="s">
        <v>156</v>
      </c>
      <c r="B47" s="633">
        <v>0</v>
      </c>
      <c r="C47" s="633">
        <v>0</v>
      </c>
      <c r="D47" s="633">
        <v>0</v>
      </c>
      <c r="E47" s="633">
        <v>0</v>
      </c>
      <c r="F47" s="633">
        <v>0</v>
      </c>
      <c r="G47" s="633">
        <v>0</v>
      </c>
      <c r="H47" s="633">
        <v>0</v>
      </c>
      <c r="I47" s="633">
        <v>0</v>
      </c>
    </row>
    <row r="48" spans="1:9" s="85" customFormat="1" ht="21" customHeight="1">
      <c r="A48" s="83" t="s">
        <v>452</v>
      </c>
      <c r="B48" s="633">
        <v>1664.1740641399417</v>
      </c>
      <c r="C48" s="633">
        <v>1693.0408877551022</v>
      </c>
      <c r="D48" s="633">
        <v>1712.2725583090378</v>
      </c>
      <c r="E48" s="633">
        <v>1732.283670553936</v>
      </c>
      <c r="F48" s="633">
        <v>1748.6771341107874</v>
      </c>
      <c r="G48" s="633">
        <v>1751.0182667638485</v>
      </c>
      <c r="H48" s="633">
        <v>1751.0182667638485</v>
      </c>
      <c r="I48" s="633">
        <v>1757.7439752186588</v>
      </c>
    </row>
    <row r="49" spans="1:9" s="85" customFormat="1" ht="21" customHeight="1">
      <c r="A49" s="83" t="s">
        <v>164</v>
      </c>
      <c r="B49" s="633">
        <v>-1901.1265481049563</v>
      </c>
      <c r="C49" s="633">
        <v>-1737.676664723032</v>
      </c>
      <c r="D49" s="633">
        <v>-1556.7972215743439</v>
      </c>
      <c r="E49" s="633">
        <v>-1412.8736865889214</v>
      </c>
      <c r="F49" s="633">
        <v>-1405.8558206997084</v>
      </c>
      <c r="G49" s="633">
        <v>-1406.1512113702627</v>
      </c>
      <c r="H49" s="633">
        <v>-1340.9398775510203</v>
      </c>
      <c r="I49" s="633">
        <v>-1340.1858119533529</v>
      </c>
    </row>
    <row r="50" spans="1:9" s="85" customFormat="1" ht="21" customHeight="1">
      <c r="A50" s="486" t="s">
        <v>453</v>
      </c>
      <c r="B50" s="633">
        <v>-2189.7947886297375</v>
      </c>
      <c r="C50" s="633">
        <v>-1929.9933717201166</v>
      </c>
      <c r="D50" s="633">
        <v>-1756.908335276968</v>
      </c>
      <c r="E50" s="633">
        <v>-1576.8083279883383</v>
      </c>
      <c r="F50" s="633">
        <v>-1429.2671501457728</v>
      </c>
      <c r="G50" s="633">
        <v>-1408.1969533527695</v>
      </c>
      <c r="H50" s="633">
        <v>-1408.1969533527695</v>
      </c>
      <c r="I50" s="633">
        <v>-1347.665583090379</v>
      </c>
    </row>
    <row r="51" spans="1:9" s="86" customFormat="1" ht="40.5" customHeight="1" thickBot="1">
      <c r="A51" s="488" t="s">
        <v>454</v>
      </c>
      <c r="B51" s="634">
        <v>288.66824052478131</v>
      </c>
      <c r="C51" s="634">
        <v>192.31670699708457</v>
      </c>
      <c r="D51" s="634">
        <v>200.1111137026239</v>
      </c>
      <c r="E51" s="634">
        <v>163.9346413994169</v>
      </c>
      <c r="F51" s="634">
        <v>23.411329446064141</v>
      </c>
      <c r="G51" s="634">
        <v>2.0457419825072889</v>
      </c>
      <c r="H51" s="634">
        <v>67.257075801749266</v>
      </c>
      <c r="I51" s="634">
        <v>7.4797711370262396</v>
      </c>
    </row>
    <row r="52" spans="1:9" ht="24" customHeight="1" thickTop="1" thickBot="1">
      <c r="A52" s="29" t="s">
        <v>455</v>
      </c>
      <c r="B52" s="632">
        <v>27120.748443148688</v>
      </c>
      <c r="C52" s="632">
        <v>27729.269307580173</v>
      </c>
      <c r="D52" s="632">
        <v>25775.026658892129</v>
      </c>
      <c r="E52" s="632">
        <v>31072.116599125366</v>
      </c>
      <c r="F52" s="632">
        <v>32074.706985422741</v>
      </c>
      <c r="G52" s="632">
        <v>30987.233846938772</v>
      </c>
      <c r="H52" s="632">
        <v>33013.372062682218</v>
      </c>
      <c r="I52" s="632">
        <v>30707.154329446061</v>
      </c>
    </row>
    <row r="53" spans="1:9" s="85" customFormat="1" ht="24" customHeight="1" thickTop="1">
      <c r="A53" s="83" t="s">
        <v>456</v>
      </c>
      <c r="B53" s="633">
        <v>3045.274976676385</v>
      </c>
      <c r="C53" s="633">
        <v>5521.5648833819241</v>
      </c>
      <c r="D53" s="633">
        <v>9116.4271953352782</v>
      </c>
      <c r="E53" s="633">
        <v>13102.854435860059</v>
      </c>
      <c r="F53" s="633">
        <v>13075.084602040817</v>
      </c>
      <c r="G53" s="633">
        <v>13009.303469387754</v>
      </c>
      <c r="H53" s="633">
        <v>7695.4607317784257</v>
      </c>
      <c r="I53" s="633">
        <v>4927.381740524781</v>
      </c>
    </row>
    <row r="54" spans="1:9" s="86" customFormat="1" ht="21" customHeight="1">
      <c r="A54" s="488" t="s">
        <v>457</v>
      </c>
      <c r="B54" s="634">
        <v>0</v>
      </c>
      <c r="C54" s="634">
        <v>0</v>
      </c>
      <c r="D54" s="634">
        <v>177.21454956268221</v>
      </c>
      <c r="E54" s="634">
        <v>0</v>
      </c>
      <c r="F54" s="634">
        <v>146.48986005830903</v>
      </c>
      <c r="G54" s="634">
        <v>45.305999999999997</v>
      </c>
      <c r="H54" s="634">
        <v>51.107960641399409</v>
      </c>
      <c r="I54" s="634">
        <v>0</v>
      </c>
    </row>
    <row r="55" spans="1:9" s="86" customFormat="1" ht="21" customHeight="1">
      <c r="A55" s="488" t="s">
        <v>458</v>
      </c>
      <c r="B55" s="634">
        <v>3045.274976676385</v>
      </c>
      <c r="C55" s="634">
        <v>5521.5648833819241</v>
      </c>
      <c r="D55" s="634">
        <v>8939.2126457725954</v>
      </c>
      <c r="E55" s="634">
        <v>13102.854435860059</v>
      </c>
      <c r="F55" s="634">
        <v>12928.594741982508</v>
      </c>
      <c r="G55" s="634">
        <v>12963.997469387754</v>
      </c>
      <c r="H55" s="634">
        <v>7644.3527711370261</v>
      </c>
      <c r="I55" s="634">
        <v>4927.381740524781</v>
      </c>
    </row>
    <row r="56" spans="1:9" s="86" customFormat="1" ht="21" customHeight="1">
      <c r="A56" s="488" t="s">
        <v>459</v>
      </c>
      <c r="B56" s="634">
        <v>0</v>
      </c>
      <c r="C56" s="634">
        <v>0</v>
      </c>
      <c r="D56" s="634">
        <v>0</v>
      </c>
      <c r="E56" s="634">
        <v>0</v>
      </c>
      <c r="F56" s="634">
        <v>0</v>
      </c>
      <c r="G56" s="634">
        <v>0</v>
      </c>
      <c r="H56" s="634">
        <v>0</v>
      </c>
      <c r="I56" s="634">
        <v>0</v>
      </c>
    </row>
    <row r="57" spans="1:9" s="86" customFormat="1" ht="21" customHeight="1">
      <c r="A57" s="488" t="s">
        <v>460</v>
      </c>
      <c r="B57" s="634">
        <v>0</v>
      </c>
      <c r="C57" s="634">
        <v>0</v>
      </c>
      <c r="D57" s="634">
        <v>0</v>
      </c>
      <c r="E57" s="634">
        <v>0</v>
      </c>
      <c r="F57" s="634">
        <v>0</v>
      </c>
      <c r="G57" s="634">
        <v>0</v>
      </c>
      <c r="H57" s="634">
        <v>0</v>
      </c>
      <c r="I57" s="634">
        <v>0</v>
      </c>
    </row>
    <row r="58" spans="1:9" s="86" customFormat="1" ht="21" customHeight="1">
      <c r="A58" s="488" t="s">
        <v>461</v>
      </c>
      <c r="B58" s="634">
        <v>0</v>
      </c>
      <c r="C58" s="634">
        <v>0</v>
      </c>
      <c r="D58" s="634">
        <v>0</v>
      </c>
      <c r="E58" s="634">
        <v>0</v>
      </c>
      <c r="F58" s="634">
        <v>0</v>
      </c>
      <c r="G58" s="634">
        <v>0</v>
      </c>
      <c r="H58" s="634">
        <v>0</v>
      </c>
      <c r="I58" s="634">
        <v>0</v>
      </c>
    </row>
    <row r="59" spans="1:9" s="86" customFormat="1" ht="61.5" customHeight="1" thickBot="1">
      <c r="A59" s="487" t="s">
        <v>462</v>
      </c>
      <c r="B59" s="634">
        <v>154474.44374635568</v>
      </c>
      <c r="C59" s="634">
        <v>153188.30656851313</v>
      </c>
      <c r="D59" s="634">
        <v>146316.4476122449</v>
      </c>
      <c r="E59" s="634">
        <v>143483.15467930029</v>
      </c>
      <c r="F59" s="634">
        <v>155286.18986734695</v>
      </c>
      <c r="G59" s="634">
        <v>157312.38263265305</v>
      </c>
      <c r="H59" s="634">
        <v>146341.85150291544</v>
      </c>
      <c r="I59" s="634">
        <v>143353.1155510204</v>
      </c>
    </row>
    <row r="60" spans="1:9" ht="31.5" customHeight="1" thickTop="1" thickBot="1">
      <c r="A60" s="489" t="s">
        <v>463</v>
      </c>
      <c r="B60" s="632"/>
      <c r="C60" s="632"/>
      <c r="D60" s="632"/>
      <c r="E60" s="632"/>
      <c r="F60" s="632"/>
      <c r="G60" s="632"/>
      <c r="H60" s="632"/>
      <c r="I60" s="632"/>
    </row>
    <row r="61" spans="1:9" ht="30" customHeight="1" thickTop="1">
      <c r="A61" s="32" t="s">
        <v>464</v>
      </c>
      <c r="B61" s="635">
        <v>1133.3622186588923</v>
      </c>
      <c r="C61" s="635">
        <v>1291.0184067055393</v>
      </c>
      <c r="D61" s="635">
        <v>1257.5262653061225</v>
      </c>
      <c r="E61" s="635">
        <v>1331.6050670553936</v>
      </c>
      <c r="F61" s="635">
        <v>1204.5862944606415</v>
      </c>
      <c r="G61" s="635">
        <v>117.8219358600583</v>
      </c>
      <c r="H61" s="635">
        <v>1306.097252186589</v>
      </c>
      <c r="I61" s="635">
        <v>101.1615583090379</v>
      </c>
    </row>
    <row r="62" spans="1:9" ht="21" customHeight="1">
      <c r="A62" s="34" t="s">
        <v>465</v>
      </c>
      <c r="B62" s="635">
        <v>-27.393205539358604</v>
      </c>
      <c r="C62" s="635">
        <v>-81.972951895043721</v>
      </c>
      <c r="D62" s="635">
        <v>-51.925295918367347</v>
      </c>
      <c r="E62" s="635">
        <v>-77.920944606413997</v>
      </c>
      <c r="F62" s="635">
        <v>-82.17188192419826</v>
      </c>
      <c r="G62" s="635">
        <v>-4.0534344023323614</v>
      </c>
      <c r="H62" s="635">
        <v>-81.226870262390662</v>
      </c>
      <c r="I62" s="635">
        <v>-13.824478134110787</v>
      </c>
    </row>
    <row r="63" spans="1:9" ht="21.75" customHeight="1">
      <c r="A63" s="490" t="s">
        <v>466</v>
      </c>
      <c r="B63" s="635">
        <v>1105.9690131195334</v>
      </c>
      <c r="C63" s="635">
        <v>1209.0454548104958</v>
      </c>
      <c r="D63" s="635">
        <v>1205.6009693877552</v>
      </c>
      <c r="E63" s="635">
        <v>1253.6841224489797</v>
      </c>
      <c r="F63" s="635">
        <v>1122.4144125364433</v>
      </c>
      <c r="G63" s="635">
        <v>113.76850145772596</v>
      </c>
      <c r="H63" s="635">
        <v>1224.8703819241982</v>
      </c>
      <c r="I63" s="635">
        <v>87.337080174927124</v>
      </c>
    </row>
    <row r="64" spans="1:9">
      <c r="A64" s="32" t="s">
        <v>467</v>
      </c>
      <c r="B64" s="635">
        <v>861.9403760932945</v>
      </c>
      <c r="C64" s="635">
        <v>1133.3390860058309</v>
      </c>
      <c r="D64" s="635">
        <v>865.46482215743436</v>
      </c>
      <c r="E64" s="635">
        <v>818.93632798833823</v>
      </c>
      <c r="F64" s="635">
        <v>1001.8686516034985</v>
      </c>
      <c r="G64" s="635">
        <v>77.781485422740531</v>
      </c>
      <c r="H64" s="635">
        <v>1089.4476501457725</v>
      </c>
      <c r="I64" s="635">
        <v>76.281479591836742</v>
      </c>
    </row>
    <row r="65" spans="1:9">
      <c r="A65" s="34" t="s">
        <v>468</v>
      </c>
      <c r="B65" s="635">
        <v>-87.032164723032068</v>
      </c>
      <c r="C65" s="635">
        <v>-200.72611078717205</v>
      </c>
      <c r="D65" s="635">
        <v>-117.80217638483965</v>
      </c>
      <c r="E65" s="635">
        <v>-120.34162244897959</v>
      </c>
      <c r="F65" s="635">
        <v>-455.49084548104963</v>
      </c>
      <c r="G65" s="635">
        <v>-58.261852769679301</v>
      </c>
      <c r="H65" s="635">
        <v>-474.40149854227406</v>
      </c>
      <c r="I65" s="635">
        <v>-36.826903790087464</v>
      </c>
    </row>
    <row r="66" spans="1:9">
      <c r="A66" s="33" t="s">
        <v>469</v>
      </c>
      <c r="B66" s="635">
        <v>1880.8772244897959</v>
      </c>
      <c r="C66" s="635">
        <v>2141.6584300291547</v>
      </c>
      <c r="D66" s="635">
        <v>1953.2636151603499</v>
      </c>
      <c r="E66" s="635">
        <v>1952.2788279883382</v>
      </c>
      <c r="F66" s="635">
        <v>1668.7922186588921</v>
      </c>
      <c r="G66" s="635">
        <v>133.28813411078715</v>
      </c>
      <c r="H66" s="635">
        <v>1839.9165335276966</v>
      </c>
      <c r="I66" s="635">
        <v>126.79165597667638</v>
      </c>
    </row>
    <row r="67" spans="1:9">
      <c r="A67" s="32" t="s">
        <v>470</v>
      </c>
      <c r="B67" s="635">
        <v>106.95136297376092</v>
      </c>
      <c r="C67" s="635">
        <v>68.249810495626832</v>
      </c>
      <c r="D67" s="635">
        <v>214.60968658892128</v>
      </c>
      <c r="E67" s="635">
        <v>234.01960787172013</v>
      </c>
      <c r="F67" s="635">
        <v>187.84402040816326</v>
      </c>
      <c r="G67" s="635">
        <v>13.205919825072888</v>
      </c>
      <c r="H67" s="635">
        <v>310.24438775510203</v>
      </c>
      <c r="I67" s="635">
        <v>38.244720116618076</v>
      </c>
    </row>
    <row r="68" spans="1:9">
      <c r="A68" s="32" t="s">
        <v>471</v>
      </c>
      <c r="B68" s="635">
        <v>-196.98597521865892</v>
      </c>
      <c r="C68" s="635">
        <v>-149.92470262390668</v>
      </c>
      <c r="D68" s="635">
        <v>-91.634037900874645</v>
      </c>
      <c r="E68" s="635">
        <v>-223.59533965014577</v>
      </c>
      <c r="F68" s="635">
        <v>-85.173502915451891</v>
      </c>
      <c r="G68" s="635">
        <v>-2.0460539358600585</v>
      </c>
      <c r="H68" s="635">
        <v>-249.8482026239067</v>
      </c>
      <c r="I68" s="635">
        <v>-15.252846938775511</v>
      </c>
    </row>
    <row r="69" spans="1:9">
      <c r="A69" s="490" t="s">
        <v>472</v>
      </c>
      <c r="B69" s="635">
        <v>1790.842612244898</v>
      </c>
      <c r="C69" s="635">
        <v>2059.9835379008746</v>
      </c>
      <c r="D69" s="635">
        <v>2076.2392638483966</v>
      </c>
      <c r="E69" s="635">
        <v>1962.7030962099125</v>
      </c>
      <c r="F69" s="635">
        <v>1771.4627361516032</v>
      </c>
      <c r="G69" s="635">
        <v>144.44800000000001</v>
      </c>
      <c r="H69" s="635">
        <v>1900.312718658892</v>
      </c>
      <c r="I69" s="635">
        <v>149.78352915451896</v>
      </c>
    </row>
    <row r="70" spans="1:9">
      <c r="A70" s="34" t="s">
        <v>473</v>
      </c>
      <c r="B70" s="635">
        <v>-1541.8849373177841</v>
      </c>
      <c r="C70" s="635">
        <v>-2054.7879781341107</v>
      </c>
      <c r="D70" s="635">
        <v>-1876.6660218658892</v>
      </c>
      <c r="E70" s="635">
        <v>-1979.89733819242</v>
      </c>
      <c r="F70" s="635">
        <v>-1749.3029198250729</v>
      </c>
      <c r="G70" s="635">
        <v>-144.06632653061223</v>
      </c>
      <c r="H70" s="635">
        <v>-1840.8790903790089</v>
      </c>
      <c r="I70" s="635">
        <v>-143.4593279883382</v>
      </c>
    </row>
    <row r="71" spans="1:9">
      <c r="A71" s="33" t="s">
        <v>474</v>
      </c>
      <c r="B71" s="635">
        <v>248.95767492711369</v>
      </c>
      <c r="C71" s="635">
        <v>5.1955597667638482</v>
      </c>
      <c r="D71" s="635">
        <v>199.57324198250728</v>
      </c>
      <c r="E71" s="635">
        <v>-17.19424198250729</v>
      </c>
      <c r="F71" s="635">
        <v>22.15981632653061</v>
      </c>
      <c r="G71" s="635">
        <v>0.38167346938775515</v>
      </c>
      <c r="H71" s="635">
        <v>59.433628279883386</v>
      </c>
      <c r="I71" s="635">
        <v>6.3242011661807576</v>
      </c>
    </row>
    <row r="72" spans="1:9">
      <c r="A72" s="33" t="s">
        <v>475</v>
      </c>
      <c r="B72" s="635">
        <v>45.57742857142857</v>
      </c>
      <c r="C72" s="635">
        <v>-1.9106137026239067</v>
      </c>
      <c r="D72" s="635">
        <v>-0.77327551020408158</v>
      </c>
      <c r="E72" s="635">
        <v>1.0012725947521866</v>
      </c>
      <c r="F72" s="635">
        <v>-5.2527696793002912E-2</v>
      </c>
      <c r="G72" s="635">
        <v>8.5364431486880474E-3</v>
      </c>
      <c r="H72" s="635">
        <v>4.1119241982507289</v>
      </c>
      <c r="I72" s="635">
        <v>-1.0126822157434403E-2</v>
      </c>
    </row>
    <row r="73" spans="1:9">
      <c r="A73" s="34" t="s">
        <v>476</v>
      </c>
      <c r="B73" s="635">
        <v>45.57742857142857</v>
      </c>
      <c r="C73" s="635">
        <v>-1.9106137026239067</v>
      </c>
      <c r="D73" s="635">
        <v>-0.77327551020408158</v>
      </c>
      <c r="E73" s="635">
        <v>1.0012725947521866</v>
      </c>
      <c r="F73" s="635">
        <v>-5.2527696793002912E-2</v>
      </c>
      <c r="G73" s="635">
        <v>8.5364431486880474E-3</v>
      </c>
      <c r="H73" s="635">
        <v>4.1119241982507289</v>
      </c>
      <c r="I73" s="635">
        <v>-1.0126822157434403E-2</v>
      </c>
    </row>
    <row r="74" spans="1:9">
      <c r="A74" s="34" t="s">
        <v>477</v>
      </c>
      <c r="B74" s="635">
        <v>0</v>
      </c>
      <c r="C74" s="635">
        <v>0</v>
      </c>
      <c r="D74" s="635">
        <v>0</v>
      </c>
      <c r="E74" s="635">
        <v>0</v>
      </c>
      <c r="F74" s="635">
        <v>0</v>
      </c>
      <c r="G74" s="635">
        <v>0</v>
      </c>
      <c r="H74" s="635">
        <v>0</v>
      </c>
      <c r="I74" s="635">
        <v>0</v>
      </c>
    </row>
    <row r="75" spans="1:9">
      <c r="A75" s="490" t="s">
        <v>478</v>
      </c>
      <c r="B75" s="635">
        <v>-21.782329446064143</v>
      </c>
      <c r="C75" s="635">
        <v>-7.4488790087463554</v>
      </c>
      <c r="D75" s="635">
        <v>-0.27491399416909623</v>
      </c>
      <c r="E75" s="635">
        <v>-2.5091428571428573</v>
      </c>
      <c r="F75" s="635">
        <v>0</v>
      </c>
      <c r="G75" s="635">
        <v>0</v>
      </c>
      <c r="H75" s="635">
        <v>0</v>
      </c>
      <c r="I75" s="635">
        <v>1.4386297376093295E-2</v>
      </c>
    </row>
    <row r="76" spans="1:9">
      <c r="A76" s="490" t="s">
        <v>1446</v>
      </c>
      <c r="B76" s="635">
        <v>-21.782329446064143</v>
      </c>
      <c r="C76" s="635">
        <v>-7.4488790087463554</v>
      </c>
      <c r="D76" s="635">
        <v>-0.27491399416909623</v>
      </c>
      <c r="E76" s="635">
        <v>-2.5091428571428573</v>
      </c>
      <c r="F76" s="635">
        <v>0</v>
      </c>
      <c r="G76" s="635">
        <v>0</v>
      </c>
      <c r="H76" s="635">
        <v>0</v>
      </c>
      <c r="I76" s="635">
        <v>1.4386297376093295E-2</v>
      </c>
    </row>
    <row r="77" spans="1:9">
      <c r="A77" s="34" t="s">
        <v>479</v>
      </c>
      <c r="B77" s="635">
        <v>0</v>
      </c>
      <c r="C77" s="635">
        <v>0</v>
      </c>
      <c r="D77" s="635">
        <v>0</v>
      </c>
      <c r="E77" s="635">
        <v>0</v>
      </c>
      <c r="F77" s="635">
        <v>0</v>
      </c>
      <c r="G77" s="635">
        <v>0</v>
      </c>
      <c r="H77" s="635">
        <v>0</v>
      </c>
      <c r="I77" s="635">
        <v>0</v>
      </c>
    </row>
    <row r="78" spans="1:9">
      <c r="A78" s="490" t="s">
        <v>480</v>
      </c>
      <c r="B78" s="635">
        <v>272.75277405247812</v>
      </c>
      <c r="C78" s="635">
        <v>-4.1639329446064144</v>
      </c>
      <c r="D78" s="635">
        <v>198.52505247813414</v>
      </c>
      <c r="E78" s="635">
        <v>-18.702112244897961</v>
      </c>
      <c r="F78" s="635">
        <v>22.10728862973761</v>
      </c>
      <c r="G78" s="635">
        <v>0.39020991253644322</v>
      </c>
      <c r="H78" s="635">
        <v>63.545552478134105</v>
      </c>
      <c r="I78" s="635">
        <v>6.328460641399416</v>
      </c>
    </row>
    <row r="79" spans="1:9">
      <c r="A79" s="32" t="s">
        <v>481</v>
      </c>
      <c r="B79" s="635">
        <v>0.47132507288629732</v>
      </c>
      <c r="C79" s="635">
        <v>0</v>
      </c>
      <c r="D79" s="635">
        <v>0</v>
      </c>
      <c r="E79" s="635">
        <v>0</v>
      </c>
      <c r="F79" s="635">
        <v>0</v>
      </c>
      <c r="G79" s="635">
        <v>0</v>
      </c>
      <c r="H79" s="635">
        <v>0</v>
      </c>
      <c r="I79" s="635">
        <v>0</v>
      </c>
    </row>
    <row r="80" spans="1:9">
      <c r="A80" s="33" t="s">
        <v>482</v>
      </c>
      <c r="B80" s="635">
        <v>273.22409912536443</v>
      </c>
      <c r="C80" s="635">
        <v>-4.1639329446064144</v>
      </c>
      <c r="D80" s="635">
        <v>198.52505247813414</v>
      </c>
      <c r="E80" s="635">
        <v>-18.702112244897961</v>
      </c>
      <c r="F80" s="635">
        <v>22.10728862973761</v>
      </c>
      <c r="G80" s="635">
        <v>0.39020991253644322</v>
      </c>
      <c r="H80" s="635">
        <v>63.545552478134105</v>
      </c>
      <c r="I80" s="635">
        <v>6.328460641399416</v>
      </c>
    </row>
    <row r="81" spans="1:9">
      <c r="A81" s="32" t="s">
        <v>483</v>
      </c>
      <c r="B81" s="635">
        <v>15.44414139941691</v>
      </c>
      <c r="C81" s="635">
        <v>196.48063994169095</v>
      </c>
      <c r="D81" s="635">
        <v>1.5860612244897958</v>
      </c>
      <c r="E81" s="635">
        <v>182.63675364431484</v>
      </c>
      <c r="F81" s="635">
        <v>1.3040408163265305</v>
      </c>
      <c r="G81" s="635">
        <v>1.6555335276967929</v>
      </c>
      <c r="H81" s="635">
        <v>3.7115233236151606</v>
      </c>
      <c r="I81" s="635">
        <v>1.1513104956268221</v>
      </c>
    </row>
    <row r="82" spans="1:9" ht="21" customHeight="1">
      <c r="A82" s="490" t="s">
        <v>484</v>
      </c>
      <c r="B82" s="635">
        <v>288.66824052478131</v>
      </c>
      <c r="C82" s="635">
        <v>192.31670699708457</v>
      </c>
      <c r="D82" s="635">
        <v>200.1111137026239</v>
      </c>
      <c r="E82" s="635">
        <v>163.9346413994169</v>
      </c>
      <c r="F82" s="635">
        <v>23.411329446064141</v>
      </c>
      <c r="G82" s="635">
        <v>2.045743440233236</v>
      </c>
      <c r="H82" s="635">
        <v>67.257075801749266</v>
      </c>
      <c r="I82" s="635">
        <v>7.4797711370262396</v>
      </c>
    </row>
    <row r="83" spans="1:9" ht="21" customHeight="1">
      <c r="A83" s="32" t="s">
        <v>485</v>
      </c>
      <c r="B83" s="635">
        <v>0</v>
      </c>
      <c r="C83" s="635">
        <v>0</v>
      </c>
      <c r="D83" s="635">
        <v>0</v>
      </c>
      <c r="E83" s="635">
        <v>0</v>
      </c>
      <c r="F83" s="635">
        <v>0</v>
      </c>
      <c r="G83" s="635">
        <v>0</v>
      </c>
      <c r="H83" s="635">
        <v>0</v>
      </c>
      <c r="I83" s="635">
        <v>0</v>
      </c>
    </row>
    <row r="84" spans="1:9" ht="21" customHeight="1">
      <c r="A84" s="490" t="s">
        <v>486</v>
      </c>
      <c r="B84" s="635">
        <v>288.66824052478131</v>
      </c>
      <c r="C84" s="635">
        <v>192.31670699708457</v>
      </c>
      <c r="D84" s="635">
        <v>200.1111137026239</v>
      </c>
      <c r="E84" s="635">
        <v>163.9346413994169</v>
      </c>
      <c r="F84" s="635">
        <v>23.411329446064141</v>
      </c>
      <c r="G84" s="635">
        <v>2.045743440233236</v>
      </c>
      <c r="H84" s="635">
        <v>67.257075801749266</v>
      </c>
      <c r="I84" s="635">
        <v>7.4797711370262396</v>
      </c>
    </row>
    <row r="85" spans="1:9" ht="18" customHeight="1" thickBot="1">
      <c r="A85" s="32" t="s">
        <v>487</v>
      </c>
      <c r="B85" s="635">
        <v>0</v>
      </c>
      <c r="C85" s="635">
        <v>0</v>
      </c>
      <c r="D85" s="635">
        <v>0</v>
      </c>
      <c r="E85" s="635">
        <v>0</v>
      </c>
      <c r="F85" s="635">
        <v>0</v>
      </c>
      <c r="G85" s="635">
        <v>0</v>
      </c>
      <c r="H85" s="635">
        <v>0</v>
      </c>
      <c r="I85" s="635">
        <v>0</v>
      </c>
    </row>
    <row r="86" spans="1:9" ht="24" customHeight="1" thickTop="1" thickBot="1">
      <c r="A86" s="29" t="s">
        <v>488</v>
      </c>
      <c r="B86" s="632">
        <v>288.66824052478131</v>
      </c>
      <c r="C86" s="632">
        <v>192.31670699708457</v>
      </c>
      <c r="D86" s="632">
        <v>200.1111137026239</v>
      </c>
      <c r="E86" s="632">
        <v>163.9346413994169</v>
      </c>
      <c r="F86" s="632">
        <v>23.411329446064141</v>
      </c>
      <c r="G86" s="632">
        <v>2.045743440233236</v>
      </c>
      <c r="H86" s="632">
        <v>67.257075801749266</v>
      </c>
      <c r="I86" s="632">
        <v>7.4797711370262396</v>
      </c>
    </row>
    <row r="87" spans="1:9" ht="15" customHeight="1" thickTop="1" thickBot="1">
      <c r="A87" s="491"/>
      <c r="B87" s="636"/>
      <c r="C87" s="636"/>
      <c r="D87" s="636"/>
      <c r="E87" s="636"/>
      <c r="F87" s="636"/>
      <c r="G87" s="636"/>
      <c r="H87" s="636"/>
      <c r="I87" s="636"/>
    </row>
    <row r="88" spans="1:9" ht="28.5" customHeight="1" thickTop="1">
      <c r="A88" s="492"/>
      <c r="B88" s="35"/>
      <c r="C88" s="35"/>
      <c r="D88" s="35"/>
      <c r="E88" s="35"/>
      <c r="F88" s="35"/>
      <c r="G88" s="35"/>
      <c r="H88" s="35"/>
    </row>
    <row r="89" spans="1:9">
      <c r="A89" s="492"/>
      <c r="B89" s="35"/>
      <c r="C89" s="35"/>
      <c r="D89" s="35"/>
      <c r="E89" s="35"/>
      <c r="F89" s="35"/>
      <c r="G89" s="35"/>
      <c r="H89" s="35"/>
    </row>
    <row r="90" spans="1:9" ht="19.5">
      <c r="A90" s="493"/>
      <c r="B90" s="35"/>
      <c r="C90" s="35"/>
      <c r="D90" s="35"/>
      <c r="E90" s="35"/>
      <c r="F90" s="35"/>
      <c r="G90" s="35"/>
      <c r="H90" s="35"/>
    </row>
    <row r="91" spans="1:9" ht="19.5">
      <c r="A91" s="493"/>
      <c r="B91" s="35"/>
      <c r="C91" s="35"/>
      <c r="D91" s="35"/>
      <c r="E91" s="35"/>
      <c r="F91" s="35"/>
      <c r="G91" s="35"/>
      <c r="H91" s="35"/>
    </row>
    <row r="92" spans="1:9" ht="19.5">
      <c r="A92" s="493"/>
      <c r="B92" s="35"/>
      <c r="C92" s="35"/>
      <c r="D92" s="35"/>
      <c r="E92" s="35"/>
      <c r="F92" s="35"/>
      <c r="G92" s="35"/>
      <c r="H92" s="35"/>
    </row>
    <row r="93" spans="1:9" ht="19.5">
      <c r="A93" s="494"/>
      <c r="B93" s="35"/>
      <c r="C93" s="35"/>
      <c r="D93" s="35"/>
      <c r="E93" s="35"/>
      <c r="F93" s="35"/>
      <c r="G93" s="35"/>
      <c r="H93" s="35"/>
    </row>
    <row r="94" spans="1:9" ht="19.5">
      <c r="A94" s="494"/>
      <c r="B94" s="35"/>
      <c r="C94" s="35"/>
      <c r="D94" s="35"/>
      <c r="E94" s="35"/>
      <c r="F94" s="35"/>
      <c r="G94" s="35"/>
      <c r="H94" s="35"/>
    </row>
    <row r="95" spans="1:9" ht="19.5">
      <c r="A95" s="494"/>
      <c r="B95" s="35"/>
      <c r="C95" s="35"/>
      <c r="D95" s="35"/>
      <c r="E95" s="35"/>
      <c r="F95" s="35"/>
      <c r="G95" s="35"/>
      <c r="H95" s="35"/>
    </row>
    <row r="96" spans="1:9" ht="19.5">
      <c r="A96" s="493"/>
      <c r="B96" s="35"/>
      <c r="C96" s="35"/>
      <c r="D96" s="35"/>
      <c r="E96" s="35"/>
      <c r="F96" s="35"/>
      <c r="G96" s="35"/>
      <c r="H96" s="35"/>
    </row>
    <row r="97" spans="1:8" ht="19.5">
      <c r="A97" s="493"/>
      <c r="B97" s="35"/>
      <c r="C97" s="35"/>
      <c r="D97" s="35"/>
      <c r="E97" s="35"/>
      <c r="F97" s="35"/>
      <c r="G97" s="35"/>
      <c r="H97" s="35"/>
    </row>
    <row r="98" spans="1:8" ht="19.5">
      <c r="A98" s="493"/>
      <c r="B98" s="35"/>
      <c r="C98" s="35"/>
      <c r="D98" s="35"/>
      <c r="E98" s="35"/>
      <c r="F98" s="35"/>
      <c r="G98" s="35"/>
      <c r="H98" s="35"/>
    </row>
    <row r="99" spans="1:8" ht="19.5">
      <c r="A99" s="493"/>
      <c r="B99" s="35"/>
      <c r="C99" s="35"/>
      <c r="D99" s="35"/>
      <c r="E99" s="35"/>
      <c r="F99" s="35"/>
      <c r="G99" s="35"/>
      <c r="H99" s="35"/>
    </row>
    <row r="100" spans="1:8" ht="19.5">
      <c r="A100" s="493"/>
      <c r="B100" s="35"/>
      <c r="C100" s="35"/>
      <c r="D100" s="35"/>
      <c r="E100" s="35"/>
      <c r="F100" s="35"/>
      <c r="G100" s="35"/>
      <c r="H100" s="35"/>
    </row>
    <row r="101" spans="1:8" ht="19.5">
      <c r="A101" s="87"/>
      <c r="B101" s="35"/>
      <c r="C101" s="35"/>
      <c r="D101" s="35"/>
      <c r="E101" s="35"/>
      <c r="F101" s="35"/>
      <c r="G101" s="35"/>
      <c r="H101" s="35"/>
    </row>
    <row r="102" spans="1:8">
      <c r="A102" s="88"/>
      <c r="B102" s="35"/>
      <c r="C102" s="35"/>
      <c r="D102" s="35"/>
      <c r="E102" s="35"/>
      <c r="F102" s="35"/>
      <c r="G102" s="35"/>
      <c r="H102" s="35"/>
    </row>
    <row r="103" spans="1:8">
      <c r="A103" s="88"/>
      <c r="B103" s="35"/>
      <c r="C103" s="35"/>
      <c r="D103" s="35"/>
      <c r="E103" s="35"/>
      <c r="F103" s="35"/>
      <c r="G103" s="35"/>
      <c r="H103" s="35"/>
    </row>
    <row r="104" spans="1:8">
      <c r="A104" s="88"/>
      <c r="B104" s="35"/>
      <c r="C104" s="35"/>
      <c r="D104" s="35"/>
      <c r="E104" s="35"/>
      <c r="F104" s="35"/>
      <c r="G104" s="35"/>
      <c r="H104" s="35"/>
    </row>
    <row r="105" spans="1:8">
      <c r="A105" s="88"/>
      <c r="B105" s="35"/>
      <c r="C105" s="35"/>
      <c r="D105" s="35"/>
      <c r="E105" s="35"/>
      <c r="F105" s="35"/>
      <c r="G105" s="35"/>
      <c r="H105" s="35"/>
    </row>
    <row r="106" spans="1:8">
      <c r="A106" s="88"/>
      <c r="B106" s="35"/>
      <c r="C106" s="35"/>
      <c r="D106" s="35"/>
      <c r="E106" s="35"/>
      <c r="F106" s="35"/>
      <c r="G106" s="35"/>
      <c r="H106" s="35"/>
    </row>
    <row r="107" spans="1:8">
      <c r="A107" s="88"/>
      <c r="B107" s="35"/>
      <c r="C107" s="35"/>
      <c r="D107" s="35"/>
      <c r="E107" s="35"/>
      <c r="F107" s="35"/>
      <c r="G107" s="35"/>
      <c r="H107" s="35"/>
    </row>
    <row r="108" spans="1:8">
      <c r="A108" s="88"/>
      <c r="B108" s="35"/>
      <c r="C108" s="35"/>
      <c r="D108" s="35"/>
      <c r="E108" s="35"/>
      <c r="F108" s="35"/>
      <c r="G108" s="35"/>
      <c r="H108" s="35"/>
    </row>
    <row r="109" spans="1:8">
      <c r="A109" s="88"/>
      <c r="B109" s="35"/>
      <c r="C109" s="35"/>
      <c r="D109" s="35"/>
      <c r="E109" s="35"/>
      <c r="F109" s="35"/>
      <c r="G109" s="35"/>
      <c r="H109" s="35"/>
    </row>
    <row r="110" spans="1:8" ht="19.5">
      <c r="A110" s="493"/>
      <c r="B110" s="35"/>
      <c r="C110" s="35"/>
      <c r="D110" s="35"/>
      <c r="E110" s="35"/>
      <c r="F110" s="35"/>
      <c r="G110" s="35"/>
      <c r="H110" s="35"/>
    </row>
    <row r="111" spans="1:8" ht="19.5">
      <c r="A111" s="493"/>
      <c r="B111" s="35"/>
      <c r="C111" s="35"/>
      <c r="D111" s="35"/>
      <c r="E111" s="35"/>
      <c r="F111" s="35"/>
      <c r="G111" s="35"/>
      <c r="H111" s="35"/>
    </row>
    <row r="112" spans="1:8" ht="19.5">
      <c r="A112" s="494"/>
      <c r="B112" s="35"/>
      <c r="C112" s="35"/>
      <c r="D112" s="35"/>
      <c r="E112" s="35"/>
      <c r="F112" s="35"/>
      <c r="G112" s="35"/>
      <c r="H112" s="35"/>
    </row>
    <row r="113" spans="1:8" ht="19.5">
      <c r="A113" s="494"/>
      <c r="B113" s="35"/>
      <c r="C113" s="35"/>
      <c r="D113" s="35"/>
      <c r="E113" s="35"/>
      <c r="F113" s="35"/>
      <c r="G113" s="35"/>
      <c r="H113" s="35"/>
    </row>
    <row r="114" spans="1:8" ht="19.5">
      <c r="A114" s="494"/>
      <c r="B114" s="35"/>
      <c r="C114" s="35"/>
      <c r="D114" s="35"/>
      <c r="E114" s="35"/>
      <c r="F114" s="35"/>
      <c r="G114" s="35"/>
      <c r="H114" s="35"/>
    </row>
    <row r="115" spans="1:8" ht="19.5">
      <c r="A115" s="493"/>
      <c r="B115" s="35"/>
      <c r="C115" s="35"/>
      <c r="D115" s="35"/>
      <c r="E115" s="35"/>
      <c r="F115" s="35"/>
      <c r="G115" s="35"/>
      <c r="H115" s="35"/>
    </row>
    <row r="116" spans="1:8" ht="19.5">
      <c r="A116" s="493"/>
      <c r="B116" s="35"/>
      <c r="C116" s="35"/>
      <c r="D116" s="35"/>
      <c r="E116" s="35"/>
      <c r="F116" s="35"/>
      <c r="G116" s="35"/>
      <c r="H116" s="35"/>
    </row>
    <row r="117" spans="1:8" ht="19.5">
      <c r="A117" s="493"/>
      <c r="B117" s="35"/>
      <c r="C117" s="35"/>
      <c r="D117" s="35"/>
      <c r="E117" s="35"/>
      <c r="F117" s="35"/>
      <c r="G117" s="35"/>
      <c r="H117" s="35"/>
    </row>
    <row r="118" spans="1:8" ht="19.5">
      <c r="A118" s="493"/>
      <c r="B118" s="35"/>
      <c r="C118" s="35"/>
      <c r="D118" s="35"/>
      <c r="E118" s="35"/>
      <c r="F118" s="35"/>
      <c r="G118" s="35"/>
      <c r="H118" s="35"/>
    </row>
    <row r="119" spans="1:8" ht="19.5">
      <c r="A119" s="493"/>
      <c r="B119" s="35"/>
      <c r="C119" s="35"/>
      <c r="D119" s="35"/>
      <c r="E119" s="35"/>
      <c r="F119" s="35"/>
      <c r="G119" s="35"/>
      <c r="H119" s="35"/>
    </row>
    <row r="120" spans="1:8" ht="19.5">
      <c r="A120" s="493"/>
      <c r="B120" s="35"/>
      <c r="C120" s="35"/>
      <c r="D120" s="35"/>
      <c r="E120" s="35"/>
      <c r="F120" s="35"/>
      <c r="G120" s="35"/>
      <c r="H120" s="35"/>
    </row>
    <row r="121" spans="1:8" ht="19.5">
      <c r="A121" s="493"/>
      <c r="B121" s="35"/>
      <c r="C121" s="35"/>
      <c r="D121" s="35"/>
      <c r="E121" s="35"/>
      <c r="F121" s="35"/>
      <c r="G121" s="35"/>
      <c r="H121" s="35"/>
    </row>
    <row r="122" spans="1:8" ht="19.5">
      <c r="A122" s="494"/>
      <c r="B122" s="35"/>
      <c r="C122" s="35"/>
      <c r="D122" s="35"/>
      <c r="E122" s="35"/>
      <c r="F122" s="35"/>
      <c r="G122" s="35"/>
      <c r="H122" s="35"/>
    </row>
    <row r="123" spans="1:8" ht="19.5">
      <c r="A123" s="493"/>
      <c r="B123" s="35"/>
      <c r="C123" s="35"/>
      <c r="D123" s="35"/>
      <c r="E123" s="35"/>
      <c r="F123" s="35"/>
      <c r="G123" s="35"/>
      <c r="H123" s="35"/>
    </row>
    <row r="124" spans="1:8" ht="19.5">
      <c r="A124" s="493"/>
      <c r="B124" s="35"/>
      <c r="C124" s="35"/>
      <c r="D124" s="35"/>
      <c r="E124" s="35"/>
      <c r="F124" s="35"/>
      <c r="G124" s="35"/>
      <c r="H124" s="35"/>
    </row>
    <row r="125" spans="1:8" ht="19.5">
      <c r="A125" s="493"/>
      <c r="B125" s="35"/>
      <c r="C125" s="35"/>
      <c r="D125" s="35"/>
      <c r="E125" s="35"/>
      <c r="F125" s="35"/>
      <c r="G125" s="35"/>
      <c r="H125" s="35"/>
    </row>
    <row r="126" spans="1:8" ht="19.5">
      <c r="A126" s="493"/>
      <c r="B126" s="35"/>
      <c r="C126" s="35"/>
      <c r="D126" s="35"/>
      <c r="E126" s="35"/>
      <c r="F126" s="35"/>
      <c r="G126" s="35"/>
      <c r="H126" s="35"/>
    </row>
    <row r="127" spans="1:8" ht="19.5">
      <c r="A127" s="493"/>
      <c r="B127" s="35"/>
      <c r="C127" s="35"/>
      <c r="D127" s="35"/>
      <c r="E127" s="35"/>
      <c r="F127" s="35"/>
      <c r="G127" s="35"/>
      <c r="H127" s="35"/>
    </row>
    <row r="128" spans="1:8" ht="19.5">
      <c r="A128" s="494"/>
      <c r="B128" s="35"/>
      <c r="C128" s="35"/>
      <c r="D128" s="35"/>
      <c r="E128" s="35"/>
      <c r="F128" s="35"/>
      <c r="G128" s="35"/>
      <c r="H128" s="35"/>
    </row>
    <row r="129" spans="1:8" ht="19.5">
      <c r="A129" s="493"/>
      <c r="B129" s="35"/>
      <c r="C129" s="35"/>
      <c r="D129" s="35"/>
      <c r="E129" s="35"/>
      <c r="F129" s="35"/>
      <c r="G129" s="35"/>
      <c r="H129" s="35"/>
    </row>
    <row r="130" spans="1:8" ht="19.5">
      <c r="A130" s="493"/>
      <c r="B130" s="35"/>
      <c r="C130" s="35"/>
      <c r="D130" s="35"/>
      <c r="E130" s="35"/>
      <c r="F130" s="35"/>
      <c r="G130" s="35"/>
      <c r="H130" s="35"/>
    </row>
    <row r="131" spans="1:8" ht="19.5">
      <c r="A131" s="493"/>
      <c r="B131" s="35"/>
      <c r="C131" s="35"/>
      <c r="D131" s="35"/>
      <c r="E131" s="35"/>
      <c r="F131" s="35"/>
      <c r="G131" s="35"/>
      <c r="H131" s="35"/>
    </row>
    <row r="132" spans="1:8" ht="19.5">
      <c r="A132" s="494"/>
      <c r="B132" s="35"/>
      <c r="C132" s="35"/>
      <c r="D132" s="35"/>
      <c r="E132" s="35"/>
      <c r="F132" s="35"/>
      <c r="G132" s="35"/>
      <c r="H132" s="35"/>
    </row>
    <row r="133" spans="1:8" ht="19.5">
      <c r="A133" s="493"/>
      <c r="B133" s="35"/>
      <c r="C133" s="35"/>
      <c r="D133" s="35"/>
      <c r="E133" s="35"/>
      <c r="F133" s="35"/>
      <c r="G133" s="35"/>
      <c r="H133" s="35"/>
    </row>
    <row r="134" spans="1:8" ht="19.5">
      <c r="A134" s="493"/>
      <c r="B134" s="35"/>
      <c r="C134" s="35"/>
      <c r="D134" s="35"/>
      <c r="E134" s="35"/>
      <c r="F134" s="35"/>
      <c r="G134" s="35"/>
      <c r="H134" s="35"/>
    </row>
    <row r="135" spans="1:8" ht="19.5">
      <c r="A135" s="493"/>
      <c r="B135" s="35"/>
      <c r="C135" s="35"/>
      <c r="D135" s="35"/>
      <c r="E135" s="35"/>
      <c r="F135" s="35"/>
      <c r="G135" s="35"/>
      <c r="H135" s="35"/>
    </row>
    <row r="136" spans="1:8" ht="19.5">
      <c r="A136" s="493"/>
      <c r="B136" s="35"/>
      <c r="C136" s="35"/>
      <c r="D136" s="35"/>
      <c r="E136" s="35"/>
      <c r="F136" s="35"/>
      <c r="G136" s="35"/>
      <c r="H136" s="35"/>
    </row>
    <row r="137" spans="1:8" ht="19.5">
      <c r="A137" s="494"/>
      <c r="B137" s="35"/>
      <c r="C137" s="35"/>
      <c r="D137" s="35"/>
      <c r="E137" s="35"/>
      <c r="F137" s="35"/>
      <c r="G137" s="35"/>
      <c r="H137" s="35"/>
    </row>
    <row r="138" spans="1:8" ht="19.5">
      <c r="A138" s="493"/>
      <c r="B138" s="35"/>
      <c r="C138" s="35"/>
      <c r="D138" s="35"/>
      <c r="E138" s="35"/>
      <c r="F138" s="35"/>
      <c r="G138" s="35"/>
      <c r="H138" s="35"/>
    </row>
    <row r="139" spans="1:8" ht="19.5">
      <c r="A139" s="493"/>
      <c r="B139" s="35"/>
      <c r="C139" s="35"/>
      <c r="D139" s="35"/>
      <c r="E139" s="35"/>
      <c r="F139" s="35"/>
      <c r="G139" s="35"/>
      <c r="H139" s="35"/>
    </row>
    <row r="140" spans="1:8" ht="19.5">
      <c r="A140" s="493"/>
      <c r="B140" s="35"/>
      <c r="C140" s="35"/>
      <c r="D140" s="35"/>
      <c r="E140" s="35"/>
      <c r="F140" s="35"/>
      <c r="G140" s="35"/>
      <c r="H140" s="35"/>
    </row>
    <row r="141" spans="1:8" ht="19.5">
      <c r="A141" s="493"/>
      <c r="B141" s="35"/>
      <c r="C141" s="35"/>
      <c r="D141" s="35"/>
      <c r="E141" s="35"/>
      <c r="F141" s="35"/>
      <c r="G141" s="35"/>
      <c r="H141" s="35"/>
    </row>
    <row r="142" spans="1:8" ht="19.5">
      <c r="A142" s="494"/>
      <c r="B142" s="35"/>
      <c r="C142" s="35"/>
      <c r="D142" s="35"/>
      <c r="E142" s="35"/>
      <c r="F142" s="35"/>
      <c r="G142" s="35"/>
      <c r="H142" s="35"/>
    </row>
    <row r="143" spans="1:8" ht="19.5">
      <c r="A143" s="494"/>
      <c r="B143" s="35"/>
      <c r="C143" s="35"/>
      <c r="D143" s="35"/>
      <c r="E143" s="35"/>
      <c r="F143" s="35"/>
      <c r="G143" s="35"/>
      <c r="H143" s="35"/>
    </row>
    <row r="144" spans="1:8" ht="19.5">
      <c r="A144" s="494"/>
      <c r="B144" s="35"/>
      <c r="C144" s="35"/>
      <c r="D144" s="35"/>
      <c r="E144" s="35"/>
      <c r="F144" s="35"/>
      <c r="G144" s="35"/>
      <c r="H144" s="35"/>
    </row>
    <row r="145" spans="1:8" ht="19.5">
      <c r="A145" s="493"/>
      <c r="B145" s="35"/>
      <c r="C145" s="35"/>
      <c r="D145" s="35"/>
      <c r="E145" s="35"/>
      <c r="F145" s="35"/>
      <c r="G145" s="35"/>
      <c r="H145" s="35"/>
    </row>
    <row r="146" spans="1:8" ht="19.5">
      <c r="A146" s="493"/>
      <c r="B146" s="35"/>
      <c r="C146" s="35"/>
      <c r="D146" s="35"/>
      <c r="E146" s="35"/>
      <c r="F146" s="35"/>
      <c r="G146" s="35"/>
      <c r="H146" s="35"/>
    </row>
    <row r="147" spans="1:8" ht="19.5">
      <c r="A147" s="90"/>
      <c r="B147" s="35"/>
      <c r="C147" s="35"/>
      <c r="D147" s="35"/>
      <c r="E147" s="35"/>
      <c r="F147" s="35"/>
      <c r="G147" s="35"/>
      <c r="H147" s="35"/>
    </row>
    <row r="148" spans="1:8" ht="19.5">
      <c r="A148" s="494"/>
      <c r="B148" s="35"/>
      <c r="C148" s="35"/>
      <c r="D148" s="35"/>
      <c r="E148" s="35"/>
      <c r="F148" s="35"/>
      <c r="G148" s="35"/>
      <c r="H148" s="35"/>
    </row>
    <row r="149" spans="1:8" ht="19.5">
      <c r="A149" s="493"/>
      <c r="B149" s="35"/>
      <c r="C149" s="35"/>
      <c r="D149" s="35"/>
      <c r="E149" s="35"/>
      <c r="F149" s="35"/>
      <c r="G149" s="35"/>
      <c r="H149" s="35"/>
    </row>
    <row r="150" spans="1:8" ht="19.5">
      <c r="A150" s="493"/>
      <c r="B150" s="35"/>
      <c r="C150" s="35"/>
      <c r="D150" s="35"/>
      <c r="E150" s="35"/>
      <c r="F150" s="35"/>
      <c r="G150" s="35"/>
      <c r="H150" s="35"/>
    </row>
    <row r="151" spans="1:8" ht="19.5">
      <c r="A151" s="493"/>
      <c r="B151" s="35"/>
      <c r="C151" s="35"/>
      <c r="D151" s="35"/>
      <c r="E151" s="35"/>
      <c r="F151" s="35"/>
      <c r="G151" s="35"/>
      <c r="H151" s="35"/>
    </row>
    <row r="152" spans="1:8" ht="19.5">
      <c r="A152" s="494"/>
      <c r="B152" s="35"/>
      <c r="C152" s="35"/>
      <c r="D152" s="35"/>
      <c r="E152" s="35"/>
      <c r="F152" s="35"/>
      <c r="G152" s="35"/>
      <c r="H152" s="35"/>
    </row>
    <row r="153" spans="1:8" ht="19.5">
      <c r="A153" s="493"/>
      <c r="B153" s="35"/>
      <c r="C153" s="35"/>
      <c r="D153" s="35"/>
      <c r="E153" s="35"/>
      <c r="F153" s="35"/>
      <c r="G153" s="35"/>
      <c r="H153" s="35"/>
    </row>
    <row r="154" spans="1:8" ht="19.5">
      <c r="A154" s="493"/>
      <c r="B154" s="35"/>
      <c r="C154" s="35"/>
      <c r="D154" s="35"/>
      <c r="E154" s="35"/>
      <c r="F154" s="35"/>
      <c r="G154" s="35"/>
      <c r="H154" s="35"/>
    </row>
    <row r="155" spans="1:8" ht="19.5">
      <c r="A155" s="493"/>
      <c r="B155" s="35"/>
      <c r="C155" s="35"/>
      <c r="D155" s="35"/>
      <c r="E155" s="35"/>
      <c r="F155" s="35"/>
      <c r="G155" s="35"/>
      <c r="H155" s="35"/>
    </row>
    <row r="156" spans="1:8" ht="19.5">
      <c r="A156" s="494"/>
      <c r="B156" s="35"/>
      <c r="C156" s="35"/>
      <c r="D156" s="35"/>
      <c r="E156" s="35"/>
      <c r="F156" s="35"/>
      <c r="G156" s="35"/>
      <c r="H156" s="35"/>
    </row>
    <row r="157" spans="1:8" ht="19.5">
      <c r="A157" s="493"/>
      <c r="B157" s="35"/>
      <c r="C157" s="35"/>
      <c r="D157" s="35"/>
      <c r="E157" s="35"/>
      <c r="F157" s="35"/>
      <c r="G157" s="35"/>
      <c r="H157" s="35"/>
    </row>
    <row r="158" spans="1:8" ht="19.5">
      <c r="A158" s="493"/>
      <c r="B158" s="35"/>
      <c r="C158" s="35"/>
      <c r="D158" s="35"/>
      <c r="E158" s="35"/>
      <c r="F158" s="35"/>
      <c r="G158" s="35"/>
      <c r="H158" s="35"/>
    </row>
    <row r="159" spans="1:8" ht="19.5">
      <c r="A159" s="493"/>
      <c r="B159" s="35"/>
      <c r="C159" s="35"/>
      <c r="D159" s="35"/>
      <c r="E159" s="35"/>
      <c r="F159" s="35"/>
      <c r="G159" s="35"/>
      <c r="H159" s="35"/>
    </row>
    <row r="160" spans="1:8" ht="19.5">
      <c r="A160" s="494"/>
      <c r="B160" s="35"/>
      <c r="C160" s="35"/>
      <c r="D160" s="35"/>
      <c r="E160" s="35"/>
      <c r="F160" s="35"/>
      <c r="G160" s="35"/>
      <c r="H160" s="35"/>
    </row>
    <row r="161" spans="1:8" ht="19.5">
      <c r="A161" s="493"/>
      <c r="B161" s="35"/>
      <c r="C161" s="35"/>
      <c r="D161" s="35"/>
      <c r="E161" s="35"/>
      <c r="F161" s="35"/>
      <c r="G161" s="35"/>
      <c r="H161" s="35"/>
    </row>
    <row r="162" spans="1:8" ht="19.5">
      <c r="A162" s="493"/>
      <c r="B162" s="35"/>
      <c r="C162" s="35"/>
      <c r="D162" s="35"/>
      <c r="E162" s="35"/>
      <c r="F162" s="35"/>
      <c r="G162" s="35"/>
      <c r="H162" s="35"/>
    </row>
    <row r="163" spans="1:8" ht="19.5">
      <c r="A163" s="493"/>
      <c r="B163" s="35"/>
      <c r="C163" s="35"/>
      <c r="D163" s="35"/>
      <c r="E163" s="35"/>
      <c r="F163" s="35"/>
      <c r="G163" s="35"/>
      <c r="H163" s="35"/>
    </row>
    <row r="164" spans="1:8" ht="19.5">
      <c r="A164" s="89"/>
      <c r="B164" s="35"/>
      <c r="C164" s="35"/>
      <c r="D164" s="35"/>
      <c r="E164" s="35"/>
      <c r="F164" s="35"/>
      <c r="G164" s="35"/>
      <c r="H164" s="35"/>
    </row>
    <row r="165" spans="1:8" ht="19.5">
      <c r="A165" s="89"/>
      <c r="B165" s="35"/>
      <c r="C165" s="35"/>
      <c r="D165" s="35"/>
      <c r="E165" s="35"/>
      <c r="F165" s="35"/>
      <c r="G165" s="35"/>
      <c r="H165" s="35"/>
    </row>
    <row r="166" spans="1:8" ht="19.5">
      <c r="A166" s="89"/>
      <c r="B166" s="35"/>
      <c r="C166" s="35"/>
      <c r="D166" s="35"/>
      <c r="E166" s="35"/>
      <c r="F166" s="35"/>
      <c r="G166" s="35"/>
      <c r="H166" s="35"/>
    </row>
    <row r="167" spans="1:8" ht="19.5">
      <c r="A167" s="87"/>
      <c r="B167" s="35"/>
      <c r="C167" s="35"/>
      <c r="D167" s="35"/>
      <c r="E167" s="35"/>
      <c r="F167" s="35"/>
      <c r="G167" s="35"/>
      <c r="H167" s="35"/>
    </row>
    <row r="168" spans="1:8" ht="19.5">
      <c r="A168" s="87"/>
      <c r="B168" s="35"/>
      <c r="C168" s="35"/>
      <c r="D168" s="35"/>
      <c r="E168" s="35"/>
      <c r="F168" s="35"/>
      <c r="G168" s="35"/>
      <c r="H168" s="35"/>
    </row>
    <row r="169" spans="1:8" ht="19.5">
      <c r="A169" s="494"/>
      <c r="B169" s="35"/>
      <c r="C169" s="35"/>
      <c r="D169" s="35"/>
      <c r="E169" s="35"/>
      <c r="F169" s="35"/>
      <c r="G169" s="35"/>
      <c r="H169" s="35"/>
    </row>
    <row r="170" spans="1:8" ht="19.5">
      <c r="A170" s="493"/>
      <c r="B170" s="35"/>
      <c r="C170" s="35"/>
      <c r="D170" s="35"/>
      <c r="E170" s="35"/>
      <c r="F170" s="35"/>
      <c r="G170" s="35"/>
      <c r="H170" s="35"/>
    </row>
    <row r="171" spans="1:8" ht="19.5">
      <c r="A171" s="493"/>
      <c r="B171" s="35"/>
      <c r="C171" s="35"/>
      <c r="D171" s="35"/>
      <c r="E171" s="35"/>
      <c r="F171" s="35"/>
      <c r="G171" s="35"/>
      <c r="H171" s="35"/>
    </row>
    <row r="172" spans="1:8" ht="19.5">
      <c r="A172" s="493"/>
      <c r="B172" s="35"/>
      <c r="C172" s="35"/>
      <c r="D172" s="35"/>
      <c r="E172" s="35"/>
      <c r="F172" s="35"/>
      <c r="G172" s="35"/>
      <c r="H172" s="35"/>
    </row>
    <row r="173" spans="1:8" ht="19.5">
      <c r="A173" s="493"/>
      <c r="B173" s="35"/>
      <c r="C173" s="35"/>
      <c r="D173" s="35"/>
      <c r="E173" s="35"/>
      <c r="F173" s="35"/>
      <c r="G173" s="35"/>
      <c r="H173" s="35"/>
    </row>
    <row r="174" spans="1:8" ht="19.5">
      <c r="A174" s="493"/>
      <c r="B174" s="35"/>
      <c r="C174" s="35"/>
      <c r="D174" s="35"/>
      <c r="E174" s="35"/>
      <c r="F174" s="35"/>
      <c r="G174" s="35"/>
      <c r="H174" s="35"/>
    </row>
    <row r="175" spans="1:8" ht="19.5">
      <c r="A175" s="494"/>
      <c r="B175" s="35"/>
      <c r="C175" s="35"/>
      <c r="D175" s="35"/>
      <c r="E175" s="35"/>
      <c r="F175" s="35"/>
      <c r="G175" s="35"/>
      <c r="H175" s="35"/>
    </row>
    <row r="176" spans="1:8" ht="19.5">
      <c r="A176" s="493"/>
      <c r="B176" s="35"/>
      <c r="C176" s="35"/>
      <c r="D176" s="35"/>
      <c r="E176" s="35"/>
      <c r="F176" s="35"/>
      <c r="G176" s="35"/>
      <c r="H176" s="35"/>
    </row>
    <row r="177" spans="1:8" ht="19.5">
      <c r="A177" s="493"/>
      <c r="B177" s="35"/>
      <c r="C177" s="35"/>
      <c r="D177" s="35"/>
      <c r="E177" s="35"/>
      <c r="F177" s="35"/>
      <c r="G177" s="35"/>
      <c r="H177" s="35"/>
    </row>
    <row r="178" spans="1:8" ht="19.5">
      <c r="A178" s="493"/>
      <c r="B178" s="35"/>
      <c r="C178" s="35"/>
      <c r="D178" s="35"/>
      <c r="E178" s="35"/>
      <c r="F178" s="35"/>
      <c r="G178" s="35"/>
      <c r="H178" s="35"/>
    </row>
    <row r="179" spans="1:8" ht="19.5">
      <c r="A179" s="493"/>
      <c r="B179" s="35"/>
      <c r="C179" s="35"/>
      <c r="D179" s="35"/>
      <c r="E179" s="35"/>
      <c r="F179" s="35"/>
      <c r="G179" s="35"/>
      <c r="H179" s="35"/>
    </row>
    <row r="180" spans="1:8" ht="19.5">
      <c r="A180" s="494"/>
      <c r="B180" s="35"/>
      <c r="C180" s="35"/>
      <c r="D180" s="35"/>
      <c r="E180" s="35"/>
      <c r="F180" s="35"/>
      <c r="G180" s="35"/>
      <c r="H180" s="35"/>
    </row>
    <row r="181" spans="1:8" ht="19.5">
      <c r="A181" s="494"/>
      <c r="B181" s="35"/>
      <c r="C181" s="35"/>
      <c r="D181" s="35"/>
      <c r="E181" s="35"/>
      <c r="F181" s="35"/>
      <c r="G181" s="35"/>
      <c r="H181" s="35"/>
    </row>
    <row r="182" spans="1:8" ht="19.5">
      <c r="A182" s="493"/>
      <c r="B182" s="35"/>
      <c r="C182" s="35"/>
      <c r="D182" s="35"/>
      <c r="E182" s="35"/>
      <c r="F182" s="35"/>
      <c r="G182" s="35"/>
      <c r="H182" s="35"/>
    </row>
    <row r="183" spans="1:8" ht="19.5">
      <c r="A183" s="493"/>
      <c r="B183" s="35"/>
      <c r="C183" s="35"/>
      <c r="D183" s="35"/>
      <c r="E183" s="35"/>
      <c r="F183" s="35"/>
      <c r="G183" s="35"/>
      <c r="H183" s="35"/>
    </row>
    <row r="184" spans="1:8" ht="19.5">
      <c r="A184" s="493"/>
      <c r="B184" s="35"/>
      <c r="C184" s="35"/>
      <c r="D184" s="35"/>
      <c r="E184" s="35"/>
      <c r="F184" s="35"/>
      <c r="G184" s="35"/>
      <c r="H184" s="35"/>
    </row>
    <row r="185" spans="1:8" ht="19.5">
      <c r="A185" s="494"/>
      <c r="B185" s="35"/>
      <c r="C185" s="35"/>
      <c r="D185" s="35"/>
      <c r="E185" s="35"/>
      <c r="F185" s="35"/>
      <c r="G185" s="35"/>
      <c r="H185" s="35"/>
    </row>
    <row r="186" spans="1:8" ht="19.5">
      <c r="A186" s="494"/>
      <c r="B186" s="35"/>
      <c r="C186" s="35"/>
      <c r="D186" s="35"/>
      <c r="E186" s="35"/>
      <c r="F186" s="35"/>
      <c r="G186" s="35"/>
      <c r="H186" s="35"/>
    </row>
    <row r="187" spans="1:8" ht="19.5">
      <c r="A187" s="494"/>
      <c r="B187" s="35"/>
      <c r="C187" s="35"/>
      <c r="D187" s="35"/>
      <c r="E187" s="35"/>
      <c r="F187" s="35"/>
      <c r="G187" s="35"/>
      <c r="H187" s="35"/>
    </row>
    <row r="188" spans="1:8" ht="19.5">
      <c r="A188" s="494"/>
      <c r="B188" s="35"/>
      <c r="C188" s="35"/>
      <c r="D188" s="35"/>
      <c r="E188" s="35"/>
      <c r="F188" s="35"/>
      <c r="G188" s="35"/>
      <c r="H188" s="35"/>
    </row>
    <row r="189" spans="1:8" ht="19.5">
      <c r="A189" s="494"/>
      <c r="B189" s="35"/>
      <c r="C189" s="35"/>
      <c r="D189" s="35"/>
      <c r="E189" s="35"/>
      <c r="F189" s="35"/>
      <c r="G189" s="35"/>
      <c r="H189" s="35"/>
    </row>
    <row r="190" spans="1:8" ht="19.5">
      <c r="A190" s="494"/>
      <c r="B190" s="35"/>
      <c r="C190" s="35"/>
      <c r="D190" s="35"/>
      <c r="E190" s="35"/>
      <c r="F190" s="35"/>
      <c r="G190" s="35"/>
      <c r="H190" s="35"/>
    </row>
    <row r="191" spans="1:8" ht="19.5">
      <c r="A191" s="493"/>
      <c r="B191" s="35"/>
      <c r="C191" s="35"/>
      <c r="D191" s="35"/>
      <c r="E191" s="35"/>
      <c r="F191" s="35"/>
      <c r="G191" s="35"/>
      <c r="H191" s="35"/>
    </row>
    <row r="192" spans="1:8" ht="19.5">
      <c r="A192" s="493"/>
      <c r="B192" s="35"/>
      <c r="C192" s="35"/>
      <c r="D192" s="35"/>
      <c r="E192" s="35"/>
      <c r="F192" s="35"/>
      <c r="G192" s="35"/>
      <c r="H192" s="35"/>
    </row>
    <row r="193" spans="1:8" ht="19.5">
      <c r="A193" s="493"/>
      <c r="B193" s="35"/>
      <c r="C193" s="35"/>
      <c r="D193" s="35"/>
      <c r="E193" s="35"/>
      <c r="F193" s="35"/>
      <c r="G193" s="35"/>
      <c r="H193" s="35"/>
    </row>
    <row r="194" spans="1:8" ht="19.5">
      <c r="A194" s="494"/>
      <c r="B194" s="35"/>
      <c r="C194" s="35"/>
      <c r="D194" s="35"/>
      <c r="E194" s="35"/>
      <c r="F194" s="35"/>
      <c r="G194" s="35"/>
      <c r="H194" s="35"/>
    </row>
    <row r="195" spans="1:8" ht="19.5">
      <c r="A195" s="493"/>
      <c r="B195" s="35"/>
      <c r="C195" s="35"/>
      <c r="D195" s="35"/>
      <c r="E195" s="35"/>
      <c r="F195" s="35"/>
      <c r="G195" s="35"/>
      <c r="H195" s="35"/>
    </row>
    <row r="196" spans="1:8" ht="19.5">
      <c r="A196" s="493"/>
      <c r="B196" s="35"/>
      <c r="C196" s="35"/>
      <c r="D196" s="35"/>
      <c r="E196" s="35"/>
      <c r="F196" s="35"/>
      <c r="G196" s="35"/>
      <c r="H196" s="35"/>
    </row>
    <row r="197" spans="1:8" ht="19.5">
      <c r="A197" s="90"/>
      <c r="B197" s="35"/>
      <c r="C197" s="35"/>
      <c r="D197" s="35"/>
      <c r="E197" s="35"/>
      <c r="F197" s="35"/>
      <c r="G197" s="35"/>
      <c r="H197" s="35"/>
    </row>
    <row r="198" spans="1:8" ht="19.5">
      <c r="A198" s="493"/>
      <c r="B198" s="35"/>
      <c r="C198" s="35"/>
      <c r="D198" s="35"/>
      <c r="E198" s="35"/>
      <c r="F198" s="35"/>
      <c r="G198" s="35"/>
      <c r="H198" s="35"/>
    </row>
    <row r="199" spans="1:8" ht="19.5">
      <c r="A199" s="494"/>
      <c r="B199" s="35"/>
      <c r="C199" s="35"/>
      <c r="D199" s="35"/>
      <c r="E199" s="35"/>
      <c r="F199" s="35"/>
      <c r="G199" s="35"/>
      <c r="H199" s="35"/>
    </row>
    <row r="200" spans="1:8" ht="19.5">
      <c r="A200" s="493"/>
      <c r="B200" s="35"/>
      <c r="C200" s="35"/>
      <c r="D200" s="35"/>
      <c r="E200" s="35"/>
      <c r="F200" s="35"/>
      <c r="G200" s="35"/>
      <c r="H200" s="35"/>
    </row>
    <row r="201" spans="1:8" ht="19.5">
      <c r="A201" s="493"/>
      <c r="B201" s="35"/>
      <c r="C201" s="35"/>
      <c r="D201" s="35"/>
      <c r="E201" s="35"/>
      <c r="F201" s="35"/>
      <c r="G201" s="35"/>
      <c r="H201" s="35"/>
    </row>
    <row r="202" spans="1:8" ht="19.5">
      <c r="A202" s="494"/>
      <c r="B202" s="35"/>
      <c r="C202" s="35"/>
      <c r="D202" s="35"/>
      <c r="E202" s="35"/>
      <c r="F202" s="35"/>
      <c r="G202" s="35"/>
      <c r="H202" s="35"/>
    </row>
    <row r="203" spans="1:8" ht="19.5">
      <c r="A203" s="493"/>
      <c r="B203" s="35"/>
      <c r="C203" s="35"/>
      <c r="D203" s="35"/>
      <c r="E203" s="35"/>
      <c r="F203" s="35"/>
      <c r="G203" s="35"/>
      <c r="H203" s="35"/>
    </row>
    <row r="204" spans="1:8" ht="19.5">
      <c r="A204" s="493"/>
      <c r="B204" s="35"/>
      <c r="C204" s="35"/>
      <c r="D204" s="35"/>
      <c r="E204" s="35"/>
      <c r="F204" s="35"/>
      <c r="G204" s="35"/>
      <c r="H204" s="35"/>
    </row>
    <row r="205" spans="1:8" ht="19.5">
      <c r="A205" s="494"/>
      <c r="B205" s="35"/>
      <c r="C205" s="35"/>
      <c r="D205" s="35"/>
      <c r="E205" s="35"/>
      <c r="F205" s="35"/>
      <c r="G205" s="35"/>
      <c r="H205" s="35"/>
    </row>
    <row r="206" spans="1:8" ht="19.5">
      <c r="A206" s="493"/>
      <c r="B206" s="35"/>
      <c r="C206" s="35"/>
      <c r="D206" s="35"/>
      <c r="E206" s="35"/>
      <c r="F206" s="35"/>
      <c r="G206" s="35"/>
      <c r="H206" s="35"/>
    </row>
    <row r="207" spans="1:8" ht="19.5">
      <c r="A207" s="493"/>
      <c r="B207" s="35"/>
      <c r="C207" s="35"/>
      <c r="D207" s="35"/>
      <c r="E207" s="35"/>
      <c r="F207" s="35"/>
      <c r="G207" s="35"/>
      <c r="H207" s="35"/>
    </row>
    <row r="208" spans="1:8" ht="19.5">
      <c r="A208" s="493"/>
      <c r="B208" s="35"/>
      <c r="C208" s="35"/>
      <c r="D208" s="35"/>
      <c r="E208" s="35"/>
      <c r="F208" s="35"/>
      <c r="G208" s="35"/>
      <c r="H208" s="35"/>
    </row>
    <row r="209" spans="1:8" ht="19.5">
      <c r="A209" s="493"/>
      <c r="B209" s="35"/>
      <c r="C209" s="35"/>
      <c r="D209" s="35"/>
      <c r="E209" s="35"/>
      <c r="F209" s="35"/>
      <c r="G209" s="35"/>
      <c r="H209" s="35"/>
    </row>
    <row r="210" spans="1:8" ht="19.5">
      <c r="A210" s="493"/>
      <c r="B210" s="35"/>
      <c r="C210" s="35"/>
      <c r="D210" s="35"/>
      <c r="E210" s="35"/>
      <c r="F210" s="35"/>
      <c r="G210" s="35"/>
      <c r="H210" s="35"/>
    </row>
    <row r="211" spans="1:8" ht="19.5">
      <c r="A211" s="493"/>
      <c r="B211" s="35"/>
      <c r="C211" s="35"/>
      <c r="D211" s="35"/>
      <c r="E211" s="35"/>
      <c r="F211" s="35"/>
      <c r="G211" s="35"/>
      <c r="H211" s="35"/>
    </row>
    <row r="212" spans="1:8" ht="19.5">
      <c r="A212" s="493"/>
      <c r="B212" s="35"/>
      <c r="C212" s="35"/>
      <c r="D212" s="35"/>
      <c r="E212" s="35"/>
      <c r="F212" s="35"/>
      <c r="G212" s="35"/>
      <c r="H212" s="35"/>
    </row>
    <row r="213" spans="1:8" ht="19.5">
      <c r="A213" s="493"/>
      <c r="B213" s="35"/>
      <c r="C213" s="35"/>
      <c r="D213" s="35"/>
      <c r="E213" s="35"/>
      <c r="F213" s="35"/>
      <c r="G213" s="35"/>
      <c r="H213" s="35"/>
    </row>
    <row r="214" spans="1:8" ht="19.5">
      <c r="A214" s="494"/>
      <c r="B214" s="35"/>
      <c r="C214" s="35"/>
      <c r="D214" s="35"/>
      <c r="E214" s="35"/>
      <c r="F214" s="35"/>
      <c r="G214" s="35"/>
      <c r="H214" s="35"/>
    </row>
    <row r="215" spans="1:8" ht="19.5">
      <c r="A215" s="493"/>
      <c r="B215" s="35"/>
      <c r="C215" s="35"/>
      <c r="D215" s="35"/>
      <c r="E215" s="35"/>
      <c r="F215" s="35"/>
      <c r="G215" s="35"/>
      <c r="H215" s="35"/>
    </row>
    <row r="216" spans="1:8" ht="19.5">
      <c r="A216" s="493"/>
      <c r="B216" s="35"/>
      <c r="C216" s="35"/>
      <c r="D216" s="35"/>
      <c r="E216" s="35"/>
      <c r="F216" s="35"/>
      <c r="G216" s="35"/>
      <c r="H216" s="35"/>
    </row>
    <row r="217" spans="1:8" ht="19.5">
      <c r="A217" s="493"/>
      <c r="B217" s="35"/>
      <c r="C217" s="35"/>
      <c r="D217" s="35"/>
      <c r="E217" s="35"/>
      <c r="F217" s="35"/>
      <c r="G217" s="35"/>
      <c r="H217" s="35"/>
    </row>
    <row r="218" spans="1:8" ht="19.5">
      <c r="A218" s="493"/>
      <c r="B218" s="35"/>
      <c r="C218" s="35"/>
      <c r="D218" s="35"/>
      <c r="E218" s="35"/>
      <c r="F218" s="35"/>
      <c r="G218" s="35"/>
      <c r="H218" s="35"/>
    </row>
    <row r="219" spans="1:8" ht="19.5">
      <c r="A219" s="493"/>
      <c r="B219" s="35"/>
      <c r="C219" s="35"/>
      <c r="D219" s="35"/>
      <c r="E219" s="35"/>
      <c r="F219" s="35"/>
      <c r="G219" s="35"/>
      <c r="H219" s="35"/>
    </row>
    <row r="220" spans="1:8" ht="19.5">
      <c r="A220" s="494"/>
      <c r="B220" s="35"/>
      <c r="C220" s="35"/>
      <c r="D220" s="35"/>
      <c r="E220" s="35"/>
      <c r="F220" s="35"/>
      <c r="G220" s="35"/>
      <c r="H220" s="35"/>
    </row>
    <row r="221" spans="1:8" ht="19.5">
      <c r="A221" s="493"/>
      <c r="B221" s="35"/>
      <c r="C221" s="35"/>
      <c r="D221" s="35"/>
      <c r="E221" s="35"/>
      <c r="F221" s="35"/>
      <c r="G221" s="35"/>
      <c r="H221" s="35"/>
    </row>
    <row r="222" spans="1:8" ht="19.5">
      <c r="A222" s="493"/>
      <c r="B222" s="35"/>
      <c r="C222" s="35"/>
      <c r="D222" s="35"/>
      <c r="E222" s="35"/>
      <c r="F222" s="35"/>
      <c r="G222" s="35"/>
      <c r="H222" s="35"/>
    </row>
    <row r="223" spans="1:8" ht="19.5">
      <c r="A223" s="494"/>
      <c r="B223" s="35"/>
      <c r="C223" s="35"/>
      <c r="D223" s="35"/>
      <c r="E223" s="35"/>
      <c r="F223" s="35"/>
      <c r="G223" s="35"/>
      <c r="H223" s="35"/>
    </row>
    <row r="224" spans="1:8" ht="19.5">
      <c r="A224" s="493"/>
      <c r="B224" s="35"/>
      <c r="C224" s="35"/>
      <c r="D224" s="35"/>
      <c r="E224" s="35"/>
      <c r="F224" s="35"/>
      <c r="G224" s="35"/>
      <c r="H224" s="35"/>
    </row>
    <row r="225" spans="1:8" ht="19.5">
      <c r="A225" s="493"/>
      <c r="B225" s="35"/>
      <c r="C225" s="35"/>
      <c r="D225" s="35"/>
      <c r="E225" s="35"/>
      <c r="F225" s="35"/>
      <c r="G225" s="35"/>
      <c r="H225" s="35"/>
    </row>
    <row r="226" spans="1:8" ht="19.5">
      <c r="A226" s="493"/>
      <c r="B226" s="35"/>
      <c r="C226" s="35"/>
      <c r="D226" s="35"/>
      <c r="E226" s="35"/>
      <c r="F226" s="35"/>
      <c r="G226" s="35"/>
      <c r="H226" s="35"/>
    </row>
    <row r="227" spans="1:8" ht="19.5">
      <c r="A227" s="495"/>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7"/>
  <sheetViews>
    <sheetView showGridLines="0" zoomScale="50" workbookViewId="0">
      <selection activeCell="R11" sqref="R11"/>
    </sheetView>
  </sheetViews>
  <sheetFormatPr baseColWidth="10" defaultColWidth="9.140625" defaultRowHeight="18"/>
  <cols>
    <col min="1" max="1" width="132.28515625" style="496"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73" t="s">
        <v>1073</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3" t="s">
        <v>494</v>
      </c>
      <c r="B3" s="1073"/>
      <c r="C3" s="1073"/>
      <c r="D3" s="1073"/>
      <c r="E3" s="1073"/>
      <c r="F3" s="1073"/>
      <c r="G3" s="1073"/>
      <c r="H3" s="1073"/>
      <c r="I3" s="1073"/>
    </row>
    <row r="4" spans="1:9" ht="43.5" customHeight="1">
      <c r="A4" s="1074" t="s">
        <v>1330</v>
      </c>
      <c r="B4" s="1074"/>
      <c r="C4" s="1074"/>
      <c r="D4" s="1074"/>
      <c r="E4" s="1074"/>
      <c r="F4" s="1074"/>
      <c r="G4" s="1074"/>
      <c r="H4" s="1074"/>
      <c r="I4" s="1074"/>
    </row>
    <row r="5" spans="1:9" ht="19.5" customHeight="1" thickBot="1">
      <c r="A5" s="1073"/>
      <c r="B5" s="1073"/>
      <c r="C5" s="1073"/>
      <c r="D5" s="1073"/>
      <c r="E5" s="1073"/>
      <c r="F5" s="1073"/>
      <c r="G5" s="1073"/>
      <c r="H5" s="1073"/>
      <c r="I5" s="1073"/>
    </row>
    <row r="6" spans="1:9" s="28" customFormat="1" ht="33" customHeight="1" thickTop="1" thickBot="1">
      <c r="A6" s="484" t="s">
        <v>296</v>
      </c>
      <c r="B6" s="82" t="s">
        <v>424</v>
      </c>
      <c r="C6" s="82" t="s">
        <v>425</v>
      </c>
      <c r="D6" s="82" t="s">
        <v>1204</v>
      </c>
      <c r="E6" s="82" t="s">
        <v>1316</v>
      </c>
      <c r="F6" s="82" t="s">
        <v>1372</v>
      </c>
      <c r="G6" s="82" t="s">
        <v>1471</v>
      </c>
      <c r="H6" s="82" t="s">
        <v>1462</v>
      </c>
      <c r="I6" s="82" t="s">
        <v>1472</v>
      </c>
    </row>
    <row r="7" spans="1:9" ht="15" customHeight="1" thickTop="1" thickBot="1">
      <c r="A7" s="485"/>
      <c r="B7" s="686"/>
      <c r="C7" s="686"/>
      <c r="D7" s="686"/>
      <c r="E7" s="686"/>
      <c r="F7" s="686"/>
      <c r="G7" s="686"/>
      <c r="H7" s="686"/>
      <c r="I7" s="686"/>
    </row>
    <row r="8" spans="1:9" ht="24" customHeight="1" thickTop="1" thickBot="1">
      <c r="A8" s="29" t="s">
        <v>426</v>
      </c>
      <c r="B8" s="632">
        <v>67759.998106414001</v>
      </c>
      <c r="C8" s="632">
        <v>65487.364313411083</v>
      </c>
      <c r="D8" s="632">
        <v>67591.256195335285</v>
      </c>
      <c r="E8" s="632">
        <v>76572.971841107865</v>
      </c>
      <c r="F8" s="632">
        <v>62260.297460641399</v>
      </c>
      <c r="G8" s="632">
        <v>60027.16593002915</v>
      </c>
      <c r="H8" s="632">
        <v>65831.108456268223</v>
      </c>
      <c r="I8" s="632">
        <v>66543.450562682221</v>
      </c>
    </row>
    <row r="9" spans="1:9" s="85" customFormat="1" ht="21" customHeight="1" thickTop="1">
      <c r="A9" s="83" t="s">
        <v>8</v>
      </c>
      <c r="B9" s="633">
        <v>38491.936236151603</v>
      </c>
      <c r="C9" s="633">
        <v>35524.087600583087</v>
      </c>
      <c r="D9" s="633">
        <v>29477.900362973764</v>
      </c>
      <c r="E9" s="633">
        <v>38738.985562682225</v>
      </c>
      <c r="F9" s="633">
        <v>9214.4071749271134</v>
      </c>
      <c r="G9" s="633">
        <v>8510.2247244897953</v>
      </c>
      <c r="H9" s="633">
        <v>4989.3962900874631</v>
      </c>
      <c r="I9" s="633">
        <v>5767.1627346938776</v>
      </c>
    </row>
    <row r="10" spans="1:9" s="85" customFormat="1" ht="21" customHeight="1">
      <c r="A10" s="83" t="s">
        <v>17</v>
      </c>
      <c r="B10" s="633">
        <v>3094.5723717201163</v>
      </c>
      <c r="C10" s="633">
        <v>7202.4729810495628</v>
      </c>
      <c r="D10" s="633">
        <v>8006.3742084548103</v>
      </c>
      <c r="E10" s="633">
        <v>5417.3930991253637</v>
      </c>
      <c r="F10" s="633">
        <v>5299.6441953352769</v>
      </c>
      <c r="G10" s="633">
        <v>5148.4431107871715</v>
      </c>
      <c r="H10" s="633">
        <v>8620.314947521867</v>
      </c>
      <c r="I10" s="633">
        <v>8794.4630306122453</v>
      </c>
    </row>
    <row r="11" spans="1:9" s="85" customFormat="1" ht="21" customHeight="1">
      <c r="A11" s="83" t="s">
        <v>26</v>
      </c>
      <c r="B11" s="633">
        <v>22808.519712827987</v>
      </c>
      <c r="C11" s="633">
        <v>19886.649992711369</v>
      </c>
      <c r="D11" s="633">
        <v>27321.548377551022</v>
      </c>
      <c r="E11" s="633">
        <v>30445.87200145773</v>
      </c>
      <c r="F11" s="633">
        <v>42168.854405247817</v>
      </c>
      <c r="G11" s="633">
        <v>40777.991925655981</v>
      </c>
      <c r="H11" s="633">
        <v>48293.530155976681</v>
      </c>
      <c r="I11" s="633">
        <v>46664.324005830902</v>
      </c>
    </row>
    <row r="12" spans="1:9" s="85" customFormat="1" ht="21" customHeight="1">
      <c r="A12" s="486" t="s">
        <v>427</v>
      </c>
      <c r="B12" s="633">
        <v>22839.19097084548</v>
      </c>
      <c r="C12" s="633">
        <v>19878.302476676385</v>
      </c>
      <c r="D12" s="633">
        <v>27197.878896501457</v>
      </c>
      <c r="E12" s="633">
        <v>30267.669677842568</v>
      </c>
      <c r="F12" s="633">
        <v>41998.179530612244</v>
      </c>
      <c r="G12" s="633">
        <v>40663.134502915447</v>
      </c>
      <c r="H12" s="633">
        <v>48088.912645772594</v>
      </c>
      <c r="I12" s="633">
        <v>46439.038083090381</v>
      </c>
    </row>
    <row r="13" spans="1:9" s="85" customFormat="1" ht="21" customHeight="1">
      <c r="A13" s="486" t="s">
        <v>428</v>
      </c>
      <c r="B13" s="633">
        <v>22839.19097084548</v>
      </c>
      <c r="C13" s="633">
        <v>19878.302476676385</v>
      </c>
      <c r="D13" s="633">
        <v>27197.878896501457</v>
      </c>
      <c r="E13" s="633">
        <v>30267.669677842568</v>
      </c>
      <c r="F13" s="633">
        <v>41998.179530612244</v>
      </c>
      <c r="G13" s="633">
        <v>40663.134502915447</v>
      </c>
      <c r="H13" s="633">
        <v>48088.912645772594</v>
      </c>
      <c r="I13" s="633">
        <v>46439.038083090381</v>
      </c>
    </row>
    <row r="14" spans="1:9" s="85" customFormat="1" ht="21" customHeight="1">
      <c r="A14" s="486" t="s">
        <v>429</v>
      </c>
      <c r="B14" s="633">
        <v>0</v>
      </c>
      <c r="C14" s="633">
        <v>0</v>
      </c>
      <c r="D14" s="633">
        <v>0</v>
      </c>
      <c r="E14" s="633">
        <v>0</v>
      </c>
      <c r="F14" s="633">
        <v>0</v>
      </c>
      <c r="G14" s="633">
        <v>0</v>
      </c>
      <c r="H14" s="633">
        <v>0</v>
      </c>
      <c r="I14" s="633">
        <v>0</v>
      </c>
    </row>
    <row r="15" spans="1:9" s="85" customFormat="1" ht="21" customHeight="1">
      <c r="A15" s="486" t="s">
        <v>430</v>
      </c>
      <c r="B15" s="633">
        <v>0</v>
      </c>
      <c r="C15" s="633">
        <v>0</v>
      </c>
      <c r="D15" s="633">
        <v>0</v>
      </c>
      <c r="E15" s="633">
        <v>0</v>
      </c>
      <c r="F15" s="633">
        <v>0</v>
      </c>
      <c r="G15" s="633">
        <v>0</v>
      </c>
      <c r="H15" s="633">
        <v>0</v>
      </c>
      <c r="I15" s="633">
        <v>0</v>
      </c>
    </row>
    <row r="16" spans="1:9" s="85" customFormat="1" ht="21" customHeight="1">
      <c r="A16" s="486" t="s">
        <v>431</v>
      </c>
      <c r="B16" s="633">
        <v>0</v>
      </c>
      <c r="C16" s="633">
        <v>0</v>
      </c>
      <c r="D16" s="633">
        <v>0</v>
      </c>
      <c r="E16" s="633">
        <v>0</v>
      </c>
      <c r="F16" s="633">
        <v>0</v>
      </c>
      <c r="G16" s="633">
        <v>0</v>
      </c>
      <c r="H16" s="633">
        <v>0</v>
      </c>
      <c r="I16" s="633">
        <v>0</v>
      </c>
    </row>
    <row r="17" spans="1:9" s="85" customFormat="1" ht="21" customHeight="1">
      <c r="A17" s="486" t="s">
        <v>432</v>
      </c>
      <c r="B17" s="633">
        <v>0</v>
      </c>
      <c r="C17" s="633">
        <v>0</v>
      </c>
      <c r="D17" s="633">
        <v>0</v>
      </c>
      <c r="E17" s="633">
        <v>0</v>
      </c>
      <c r="F17" s="633">
        <v>0</v>
      </c>
      <c r="G17" s="633">
        <v>0</v>
      </c>
      <c r="H17" s="633">
        <v>0</v>
      </c>
      <c r="I17" s="633">
        <v>0</v>
      </c>
    </row>
    <row r="18" spans="1:9" s="85" customFormat="1" ht="21" customHeight="1">
      <c r="A18" s="486" t="s">
        <v>433</v>
      </c>
      <c r="B18" s="633">
        <v>0</v>
      </c>
      <c r="C18" s="633">
        <v>0</v>
      </c>
      <c r="D18" s="633">
        <v>0</v>
      </c>
      <c r="E18" s="633">
        <v>0</v>
      </c>
      <c r="F18" s="633">
        <v>0</v>
      </c>
      <c r="G18" s="633">
        <v>0</v>
      </c>
      <c r="H18" s="633">
        <v>0</v>
      </c>
      <c r="I18" s="633">
        <v>0</v>
      </c>
    </row>
    <row r="19" spans="1:9" s="85" customFormat="1" ht="21" customHeight="1">
      <c r="A19" s="486" t="s">
        <v>434</v>
      </c>
      <c r="B19" s="633">
        <v>0</v>
      </c>
      <c r="C19" s="633">
        <v>0</v>
      </c>
      <c r="D19" s="633">
        <v>0</v>
      </c>
      <c r="E19" s="633">
        <v>0</v>
      </c>
      <c r="F19" s="633">
        <v>0</v>
      </c>
      <c r="G19" s="633">
        <v>0</v>
      </c>
      <c r="H19" s="633">
        <v>0</v>
      </c>
      <c r="I19" s="633">
        <v>0</v>
      </c>
    </row>
    <row r="20" spans="1:9" s="85" customFormat="1" ht="21" customHeight="1">
      <c r="A20" s="486" t="s">
        <v>435</v>
      </c>
      <c r="B20" s="633">
        <v>0</v>
      </c>
      <c r="C20" s="633">
        <v>0</v>
      </c>
      <c r="D20" s="633">
        <v>0</v>
      </c>
      <c r="E20" s="633">
        <v>0</v>
      </c>
      <c r="F20" s="633">
        <v>0</v>
      </c>
      <c r="G20" s="633">
        <v>0</v>
      </c>
      <c r="H20" s="633">
        <v>0</v>
      </c>
      <c r="I20" s="633">
        <v>0</v>
      </c>
    </row>
    <row r="21" spans="1:9" s="85" customFormat="1" ht="21" customHeight="1">
      <c r="A21" s="486" t="s">
        <v>39</v>
      </c>
      <c r="B21" s="633">
        <v>131.43754373177842</v>
      </c>
      <c r="C21" s="633">
        <v>236.83202623906706</v>
      </c>
      <c r="D21" s="633">
        <v>310.73097521865895</v>
      </c>
      <c r="E21" s="633">
        <v>350.87851603498541</v>
      </c>
      <c r="F21" s="633">
        <v>254.86318075801748</v>
      </c>
      <c r="G21" s="633">
        <v>196.56362099125363</v>
      </c>
      <c r="H21" s="633">
        <v>264.78238483965015</v>
      </c>
      <c r="I21" s="633">
        <v>283.20475655976674</v>
      </c>
    </row>
    <row r="22" spans="1:9" s="85" customFormat="1" ht="21" customHeight="1">
      <c r="A22" s="486" t="s">
        <v>436</v>
      </c>
      <c r="B22" s="633">
        <v>-162.10880174927112</v>
      </c>
      <c r="C22" s="633">
        <v>-228.48451020408163</v>
      </c>
      <c r="D22" s="633">
        <v>-187.06149416909622</v>
      </c>
      <c r="E22" s="633">
        <v>-172.67619241982504</v>
      </c>
      <c r="F22" s="633">
        <v>-84.188306122448978</v>
      </c>
      <c r="G22" s="633">
        <v>-81.706198250728875</v>
      </c>
      <c r="H22" s="633">
        <v>-60.164874635568516</v>
      </c>
      <c r="I22" s="633">
        <v>-57.918833819241982</v>
      </c>
    </row>
    <row r="23" spans="1:9" s="85" customFormat="1" ht="21" customHeight="1">
      <c r="A23" s="83" t="s">
        <v>57</v>
      </c>
      <c r="B23" s="633">
        <v>939.04681778425663</v>
      </c>
      <c r="C23" s="633">
        <v>741.42476967930031</v>
      </c>
      <c r="D23" s="633">
        <v>446.02076676384837</v>
      </c>
      <c r="E23" s="633">
        <v>170.60076676384838</v>
      </c>
      <c r="F23" s="633">
        <v>116.32574781341108</v>
      </c>
      <c r="G23" s="633">
        <v>117.82178717201165</v>
      </c>
      <c r="H23" s="633">
        <v>85.678052478134092</v>
      </c>
      <c r="I23" s="633">
        <v>110.30524489795918</v>
      </c>
    </row>
    <row r="24" spans="1:9" s="85" customFormat="1" ht="21" customHeight="1">
      <c r="A24" s="83" t="s">
        <v>63</v>
      </c>
      <c r="B24" s="633">
        <v>0.12939212827988339</v>
      </c>
      <c r="C24" s="633">
        <v>0.40357580174927116</v>
      </c>
      <c r="D24" s="633">
        <v>0.75123906705539356</v>
      </c>
      <c r="E24" s="633">
        <v>3.0349854227405249E-3</v>
      </c>
      <c r="F24" s="633">
        <v>145.78483236151604</v>
      </c>
      <c r="G24" s="633">
        <v>145.78483236151604</v>
      </c>
      <c r="H24" s="633">
        <v>0</v>
      </c>
      <c r="I24" s="633">
        <v>0</v>
      </c>
    </row>
    <row r="25" spans="1:9" s="85" customFormat="1" ht="21" customHeight="1">
      <c r="A25" s="83" t="s">
        <v>437</v>
      </c>
      <c r="B25" s="633">
        <v>1979.5767084548106</v>
      </c>
      <c r="C25" s="633">
        <v>1206.9328090379011</v>
      </c>
      <c r="D25" s="633">
        <v>1621.3546107871721</v>
      </c>
      <c r="E25" s="633">
        <v>1206.4239693877551</v>
      </c>
      <c r="F25" s="633">
        <v>5088.0260393586013</v>
      </c>
      <c r="G25" s="633">
        <v>5087.529950437317</v>
      </c>
      <c r="H25" s="633">
        <v>3605.8541793002919</v>
      </c>
      <c r="I25" s="633">
        <v>4976.868300291545</v>
      </c>
    </row>
    <row r="26" spans="1:9" s="85" customFormat="1" ht="21" customHeight="1">
      <c r="A26" s="83" t="s">
        <v>74</v>
      </c>
      <c r="B26" s="633">
        <v>120.83696064139941</v>
      </c>
      <c r="C26" s="633">
        <v>738.8715043731778</v>
      </c>
      <c r="D26" s="633">
        <v>617.71691690962098</v>
      </c>
      <c r="E26" s="633">
        <v>541.90660349854227</v>
      </c>
      <c r="F26" s="633">
        <v>223.2711720116618</v>
      </c>
      <c r="G26" s="633">
        <v>215.88417638483963</v>
      </c>
      <c r="H26" s="633">
        <v>135.11056413994169</v>
      </c>
      <c r="I26" s="633">
        <v>131.3383498542274</v>
      </c>
    </row>
    <row r="27" spans="1:9" s="86" customFormat="1" ht="18" customHeight="1">
      <c r="A27" s="487" t="s">
        <v>438</v>
      </c>
      <c r="B27" s="634">
        <v>325.37990962099127</v>
      </c>
      <c r="C27" s="634">
        <v>186.52108017492714</v>
      </c>
      <c r="D27" s="634">
        <v>99.589712827988336</v>
      </c>
      <c r="E27" s="634">
        <v>51.786803206997078</v>
      </c>
      <c r="F27" s="634">
        <v>3.9838935860058307</v>
      </c>
      <c r="G27" s="634">
        <v>23.485422740524783</v>
      </c>
      <c r="H27" s="634">
        <v>101.22426676384839</v>
      </c>
      <c r="I27" s="634">
        <v>98.988896501457717</v>
      </c>
    </row>
    <row r="28" spans="1:9" s="86" customFormat="1" ht="43.5" customHeight="1" thickBot="1">
      <c r="A28" s="487" t="s">
        <v>1454</v>
      </c>
      <c r="B28" s="634">
        <v>0</v>
      </c>
      <c r="C28" s="634">
        <v>0</v>
      </c>
      <c r="D28" s="634">
        <v>0</v>
      </c>
      <c r="E28" s="634">
        <v>0</v>
      </c>
      <c r="F28" s="634">
        <v>0</v>
      </c>
      <c r="G28" s="634">
        <v>0</v>
      </c>
      <c r="H28" s="634">
        <v>0</v>
      </c>
      <c r="I28" s="634">
        <v>0</v>
      </c>
    </row>
    <row r="29" spans="1:9" ht="24" customHeight="1" thickTop="1" thickBot="1">
      <c r="A29" s="29" t="s">
        <v>439</v>
      </c>
      <c r="B29" s="632">
        <v>43622.195603498541</v>
      </c>
      <c r="C29" s="632">
        <v>38600.789769679293</v>
      </c>
      <c r="D29" s="632">
        <v>39126.753151603501</v>
      </c>
      <c r="E29" s="632">
        <v>48488.670460641399</v>
      </c>
      <c r="F29" s="632">
        <v>33899.423224489794</v>
      </c>
      <c r="G29" s="632">
        <v>31627.08523323615</v>
      </c>
      <c r="H29" s="632">
        <v>37611.067927113705</v>
      </c>
      <c r="I29" s="632">
        <v>38224.41452769679</v>
      </c>
    </row>
    <row r="30" spans="1:9" s="85" customFormat="1" ht="21" customHeight="1" thickTop="1">
      <c r="A30" s="83" t="s">
        <v>440</v>
      </c>
      <c r="B30" s="633">
        <v>40305.362543731775</v>
      </c>
      <c r="C30" s="633">
        <v>18208.404864431486</v>
      </c>
      <c r="D30" s="633">
        <v>23822.811065597671</v>
      </c>
      <c r="E30" s="633">
        <v>32854.983472303204</v>
      </c>
      <c r="F30" s="633">
        <v>18443.653890670554</v>
      </c>
      <c r="G30" s="633">
        <v>18342.791446064137</v>
      </c>
      <c r="H30" s="633">
        <v>13892.078800291543</v>
      </c>
      <c r="I30" s="633">
        <v>13417.175383381922</v>
      </c>
    </row>
    <row r="31" spans="1:9" s="85" customFormat="1" ht="21" customHeight="1">
      <c r="A31" s="486" t="s">
        <v>441</v>
      </c>
      <c r="B31" s="633">
        <v>34528.554629737606</v>
      </c>
      <c r="C31" s="633">
        <v>14741.174896501459</v>
      </c>
      <c r="D31" s="633">
        <v>17017.234475218658</v>
      </c>
      <c r="E31" s="633">
        <v>31161.719123906707</v>
      </c>
      <c r="F31" s="633">
        <v>8600.5829504373178</v>
      </c>
      <c r="G31" s="633">
        <v>8247.5668411078714</v>
      </c>
      <c r="H31" s="633">
        <v>2614.0999373177842</v>
      </c>
      <c r="I31" s="633">
        <v>2244.8783965014582</v>
      </c>
    </row>
    <row r="32" spans="1:9" s="85" customFormat="1" ht="21" customHeight="1">
      <c r="A32" s="486" t="s">
        <v>442</v>
      </c>
      <c r="B32" s="633">
        <v>1295.6222827988336</v>
      </c>
      <c r="C32" s="633">
        <v>2211.2958323615162</v>
      </c>
      <c r="D32" s="633">
        <v>1396.1449431486883</v>
      </c>
      <c r="E32" s="633">
        <v>808.97964577259472</v>
      </c>
      <c r="F32" s="633">
        <v>695.81594169096218</v>
      </c>
      <c r="G32" s="633">
        <v>922.10773469387755</v>
      </c>
      <c r="H32" s="633">
        <v>599.57733090379008</v>
      </c>
      <c r="I32" s="633">
        <v>468.60445481049567</v>
      </c>
    </row>
    <row r="33" spans="1:9" s="85" customFormat="1" ht="21" customHeight="1">
      <c r="A33" s="486" t="s">
        <v>443</v>
      </c>
      <c r="B33" s="633">
        <v>64.287150145772586</v>
      </c>
      <c r="C33" s="633">
        <v>64.485960641399416</v>
      </c>
      <c r="D33" s="633">
        <v>55.455379008746355</v>
      </c>
      <c r="E33" s="633">
        <v>55.540069970845487</v>
      </c>
      <c r="F33" s="633">
        <v>8.1059548104956267</v>
      </c>
      <c r="G33" s="633">
        <v>8.1083833819241988</v>
      </c>
      <c r="H33" s="633">
        <v>8.1345233236151611</v>
      </c>
      <c r="I33" s="633">
        <v>8.1369606413994173</v>
      </c>
    </row>
    <row r="34" spans="1:9" s="85" customFormat="1" ht="21" customHeight="1">
      <c r="A34" s="486" t="s">
        <v>444</v>
      </c>
      <c r="B34" s="633">
        <v>4414.9060379008752</v>
      </c>
      <c r="C34" s="633">
        <v>1191.3213352769678</v>
      </c>
      <c r="D34" s="633">
        <v>272.68113411078718</v>
      </c>
      <c r="E34" s="633">
        <v>810.64304373177856</v>
      </c>
      <c r="F34" s="633">
        <v>221.00839212827989</v>
      </c>
      <c r="G34" s="633">
        <v>232.91123906705542</v>
      </c>
      <c r="H34" s="633">
        <v>272.9247478134111</v>
      </c>
      <c r="I34" s="633">
        <v>273.13418804664724</v>
      </c>
    </row>
    <row r="35" spans="1:9" s="85" customFormat="1" ht="21" customHeight="1">
      <c r="A35" s="486" t="s">
        <v>445</v>
      </c>
      <c r="B35" s="633">
        <v>0</v>
      </c>
      <c r="C35" s="633">
        <v>0</v>
      </c>
      <c r="D35" s="633">
        <v>5075.4899708454814</v>
      </c>
      <c r="E35" s="633">
        <v>18.086158892128278</v>
      </c>
      <c r="F35" s="633">
        <v>8856.4984912536438</v>
      </c>
      <c r="G35" s="633">
        <v>8856.4984912536438</v>
      </c>
      <c r="H35" s="633">
        <v>10288.62973760933</v>
      </c>
      <c r="I35" s="633">
        <v>10288.62973760933</v>
      </c>
    </row>
    <row r="36" spans="1:9" s="85" customFormat="1" ht="21" customHeight="1">
      <c r="A36" s="486" t="s">
        <v>446</v>
      </c>
      <c r="B36" s="633">
        <v>1.9924431486880467</v>
      </c>
      <c r="C36" s="633">
        <v>0.12683965014577259</v>
      </c>
      <c r="D36" s="633">
        <v>5.8051632653061223</v>
      </c>
      <c r="E36" s="633">
        <v>1.5430029154518951E-2</v>
      </c>
      <c r="F36" s="633">
        <v>61.642160349854223</v>
      </c>
      <c r="G36" s="633">
        <v>75.598756559766755</v>
      </c>
      <c r="H36" s="633">
        <v>108.71252332361516</v>
      </c>
      <c r="I36" s="633">
        <v>133.79164577259473</v>
      </c>
    </row>
    <row r="37" spans="1:9" s="85" customFormat="1" ht="21" customHeight="1">
      <c r="A37" s="83" t="s">
        <v>447</v>
      </c>
      <c r="B37" s="633">
        <v>0</v>
      </c>
      <c r="C37" s="633">
        <v>0</v>
      </c>
      <c r="D37" s="633">
        <v>0</v>
      </c>
      <c r="E37" s="633">
        <v>0</v>
      </c>
      <c r="F37" s="633">
        <v>0</v>
      </c>
      <c r="G37" s="633">
        <v>1.457725947521866E-5</v>
      </c>
      <c r="H37" s="633">
        <v>0</v>
      </c>
      <c r="I37" s="633">
        <v>0</v>
      </c>
    </row>
    <row r="38" spans="1:9" s="85" customFormat="1" ht="21" customHeight="1">
      <c r="A38" s="83" t="s">
        <v>448</v>
      </c>
      <c r="B38" s="633">
        <v>95.852717201166186</v>
      </c>
      <c r="C38" s="633">
        <v>16468.404619533525</v>
      </c>
      <c r="D38" s="633">
        <v>11923.546329446062</v>
      </c>
      <c r="E38" s="633">
        <v>13585.098587463557</v>
      </c>
      <c r="F38" s="633">
        <v>13537.089030612246</v>
      </c>
      <c r="G38" s="633">
        <v>11343.467591836736</v>
      </c>
      <c r="H38" s="633">
        <v>21742.312083090375</v>
      </c>
      <c r="I38" s="633">
        <v>22790.939444606414</v>
      </c>
    </row>
    <row r="39" spans="1:9" s="85" customFormat="1" ht="21" customHeight="1">
      <c r="A39" s="83" t="s">
        <v>449</v>
      </c>
      <c r="B39" s="633">
        <v>2414.908527696793</v>
      </c>
      <c r="C39" s="633">
        <v>2988.0858483965017</v>
      </c>
      <c r="D39" s="633">
        <v>2390.172476676385</v>
      </c>
      <c r="E39" s="633">
        <v>1108.3288804664724</v>
      </c>
      <c r="F39" s="633">
        <v>868.23725510204088</v>
      </c>
      <c r="G39" s="633">
        <v>915.74898833819236</v>
      </c>
      <c r="H39" s="633">
        <v>687.43950728862967</v>
      </c>
      <c r="I39" s="633">
        <v>752.57283819241979</v>
      </c>
    </row>
    <row r="40" spans="1:9" s="85" customFormat="1" ht="21" customHeight="1">
      <c r="A40" s="83" t="s">
        <v>127</v>
      </c>
      <c r="B40" s="633">
        <v>806.07181486880461</v>
      </c>
      <c r="C40" s="633">
        <v>935.89443731778431</v>
      </c>
      <c r="D40" s="633">
        <v>990.22327988338191</v>
      </c>
      <c r="E40" s="633">
        <v>940.25952040816321</v>
      </c>
      <c r="F40" s="633">
        <v>1050.4430481049562</v>
      </c>
      <c r="G40" s="633">
        <v>1025.0771924198252</v>
      </c>
      <c r="H40" s="633">
        <v>1289.2375364431487</v>
      </c>
      <c r="I40" s="633">
        <v>1263.7268615160349</v>
      </c>
    </row>
    <row r="41" spans="1:9" s="85" customFormat="1" ht="21" customHeight="1">
      <c r="A41" s="83" t="s">
        <v>133</v>
      </c>
      <c r="B41" s="633">
        <v>0</v>
      </c>
      <c r="C41" s="633">
        <v>0</v>
      </c>
      <c r="D41" s="633">
        <v>0</v>
      </c>
      <c r="E41" s="633">
        <v>0</v>
      </c>
      <c r="F41" s="633">
        <v>0</v>
      </c>
      <c r="G41" s="633">
        <v>0</v>
      </c>
      <c r="H41" s="633">
        <v>0</v>
      </c>
      <c r="I41" s="633">
        <v>0</v>
      </c>
    </row>
    <row r="42" spans="1:9" s="85" customFormat="1" ht="21" customHeight="1">
      <c r="A42" s="83" t="s">
        <v>450</v>
      </c>
      <c r="B42" s="633">
        <v>0</v>
      </c>
      <c r="C42" s="633">
        <v>0</v>
      </c>
      <c r="D42" s="633">
        <v>0</v>
      </c>
      <c r="E42" s="633">
        <v>0</v>
      </c>
      <c r="F42" s="633">
        <v>0</v>
      </c>
      <c r="G42" s="633">
        <v>0</v>
      </c>
      <c r="H42" s="633">
        <v>0</v>
      </c>
      <c r="I42" s="633">
        <v>0</v>
      </c>
    </row>
    <row r="43" spans="1:9" s="86" customFormat="1" ht="43.5" customHeight="1" thickBot="1">
      <c r="A43" s="487" t="s">
        <v>109</v>
      </c>
      <c r="B43" s="634">
        <v>0</v>
      </c>
      <c r="C43" s="634">
        <v>0</v>
      </c>
      <c r="D43" s="634">
        <v>0</v>
      </c>
      <c r="E43" s="634">
        <v>0</v>
      </c>
      <c r="F43" s="634">
        <v>0</v>
      </c>
      <c r="G43" s="634">
        <v>0</v>
      </c>
      <c r="H43" s="634">
        <v>0</v>
      </c>
      <c r="I43" s="634">
        <v>0</v>
      </c>
    </row>
    <row r="44" spans="1:9" ht="24" customHeight="1" thickTop="1" thickBot="1">
      <c r="A44" s="29" t="s">
        <v>451</v>
      </c>
      <c r="B44" s="632">
        <v>24137.802502915452</v>
      </c>
      <c r="C44" s="632">
        <v>26886.574551020407</v>
      </c>
      <c r="D44" s="632">
        <v>28464.50305685131</v>
      </c>
      <c r="E44" s="632">
        <v>28084.301386297375</v>
      </c>
      <c r="F44" s="632">
        <v>28360.874285714286</v>
      </c>
      <c r="G44" s="632">
        <v>28400.080717201166</v>
      </c>
      <c r="H44" s="632">
        <v>28220.040555393585</v>
      </c>
      <c r="I44" s="632">
        <v>28319.036106413991</v>
      </c>
    </row>
    <row r="45" spans="1:9" s="85" customFormat="1" ht="21" customHeight="1" thickTop="1">
      <c r="A45" s="83" t="s">
        <v>148</v>
      </c>
      <c r="B45" s="633">
        <v>11049.62538921283</v>
      </c>
      <c r="C45" s="633">
        <v>11049.62538921283</v>
      </c>
      <c r="D45" s="633">
        <v>11049.62538921283</v>
      </c>
      <c r="E45" s="633">
        <v>22130.561816326532</v>
      </c>
      <c r="F45" s="633">
        <v>22130.561816326532</v>
      </c>
      <c r="G45" s="633">
        <v>22130.561816326532</v>
      </c>
      <c r="H45" s="633">
        <v>22130.561816326532</v>
      </c>
      <c r="I45" s="633">
        <v>22130.561816326532</v>
      </c>
    </row>
    <row r="46" spans="1:9" s="85" customFormat="1" ht="21" customHeight="1">
      <c r="A46" s="83" t="s">
        <v>152</v>
      </c>
      <c r="B46" s="633">
        <v>8520.8981384839644</v>
      </c>
      <c r="C46" s="633">
        <v>11080.936427113702</v>
      </c>
      <c r="D46" s="633">
        <v>12317.883848396501</v>
      </c>
      <c r="E46" s="633">
        <v>1236.9474212827988</v>
      </c>
      <c r="F46" s="633">
        <v>1236.9474212827988</v>
      </c>
      <c r="G46" s="633">
        <v>1236.9474212827988</v>
      </c>
      <c r="H46" s="633">
        <v>1236.9474212827988</v>
      </c>
      <c r="I46" s="633">
        <v>1236.9474212827988</v>
      </c>
    </row>
    <row r="47" spans="1:9" s="85" customFormat="1" ht="21" customHeight="1">
      <c r="A47" s="83" t="s">
        <v>156</v>
      </c>
      <c r="B47" s="633">
        <v>0</v>
      </c>
      <c r="C47" s="633">
        <v>0</v>
      </c>
      <c r="D47" s="633">
        <v>0</v>
      </c>
      <c r="E47" s="633">
        <v>0</v>
      </c>
      <c r="F47" s="633">
        <v>0</v>
      </c>
      <c r="G47" s="633">
        <v>0</v>
      </c>
      <c r="H47" s="633">
        <v>0</v>
      </c>
      <c r="I47" s="633">
        <v>0</v>
      </c>
    </row>
    <row r="48" spans="1:9" s="85" customFormat="1" ht="21" customHeight="1">
      <c r="A48" s="83" t="s">
        <v>452</v>
      </c>
      <c r="B48" s="633">
        <v>1722.7919883381924</v>
      </c>
      <c r="C48" s="633">
        <v>2007.2406865889211</v>
      </c>
      <c r="D48" s="633">
        <v>2282.1178906705541</v>
      </c>
      <c r="E48" s="633">
        <v>4944.9905189504379</v>
      </c>
      <c r="F48" s="633">
        <v>4699.902893586006</v>
      </c>
      <c r="G48" s="633">
        <v>4699.902893586006</v>
      </c>
      <c r="H48" s="633">
        <v>4975.7573192419823</v>
      </c>
      <c r="I48" s="633">
        <v>4975.7573192419823</v>
      </c>
    </row>
    <row r="49" spans="1:9" s="85" customFormat="1" ht="21" customHeight="1">
      <c r="A49" s="83" t="s">
        <v>164</v>
      </c>
      <c r="B49" s="633">
        <v>2844.4869868804667</v>
      </c>
      <c r="C49" s="633">
        <v>2748.772048104956</v>
      </c>
      <c r="D49" s="633">
        <v>2814.8759285714291</v>
      </c>
      <c r="E49" s="633">
        <v>-228.19837026239068</v>
      </c>
      <c r="F49" s="633">
        <v>293.4621545189504</v>
      </c>
      <c r="G49" s="633">
        <v>332.66858600583089</v>
      </c>
      <c r="H49" s="633">
        <v>-123.22600145772596</v>
      </c>
      <c r="I49" s="633">
        <v>-24.230450437317788</v>
      </c>
    </row>
    <row r="50" spans="1:9" s="85" customFormat="1" ht="21" customHeight="1">
      <c r="A50" s="486" t="s">
        <v>453</v>
      </c>
      <c r="B50" s="633">
        <v>0</v>
      </c>
      <c r="C50" s="633">
        <v>0</v>
      </c>
      <c r="D50" s="633">
        <v>0</v>
      </c>
      <c r="E50" s="633">
        <v>0</v>
      </c>
      <c r="F50" s="633">
        <v>0</v>
      </c>
      <c r="G50" s="633">
        <v>293.4621545189504</v>
      </c>
      <c r="H50" s="633">
        <v>0</v>
      </c>
      <c r="I50" s="633">
        <v>-123.22600145772596</v>
      </c>
    </row>
    <row r="51" spans="1:9" s="86" customFormat="1" ht="40.5" customHeight="1" thickBot="1">
      <c r="A51" s="488" t="s">
        <v>454</v>
      </c>
      <c r="B51" s="634">
        <v>2844.4869868804667</v>
      </c>
      <c r="C51" s="634">
        <v>2748.772048104956</v>
      </c>
      <c r="D51" s="634">
        <v>2814.8759285714291</v>
      </c>
      <c r="E51" s="634">
        <v>-228.19837026239068</v>
      </c>
      <c r="F51" s="634">
        <v>293.4621545189504</v>
      </c>
      <c r="G51" s="634">
        <v>39.206431486880469</v>
      </c>
      <c r="H51" s="634">
        <v>-123.22600145772596</v>
      </c>
      <c r="I51" s="634">
        <v>98.995551020408158</v>
      </c>
    </row>
    <row r="52" spans="1:9" ht="24" customHeight="1" thickTop="1" thickBot="1">
      <c r="A52" s="29" t="s">
        <v>455</v>
      </c>
      <c r="B52" s="632">
        <v>67759.998106414001</v>
      </c>
      <c r="C52" s="632">
        <v>65487.364320699708</v>
      </c>
      <c r="D52" s="632">
        <v>67591.256208454797</v>
      </c>
      <c r="E52" s="632">
        <v>76572.971846938774</v>
      </c>
      <c r="F52" s="632">
        <v>62260.297510204087</v>
      </c>
      <c r="G52" s="632">
        <v>60027.165950437316</v>
      </c>
      <c r="H52" s="632">
        <v>65831.10848250729</v>
      </c>
      <c r="I52" s="632">
        <v>66543.450634110792</v>
      </c>
    </row>
    <row r="53" spans="1:9" s="85" customFormat="1" ht="24" customHeight="1" thickTop="1">
      <c r="A53" s="83" t="s">
        <v>456</v>
      </c>
      <c r="B53" s="633">
        <v>22566.816978134109</v>
      </c>
      <c r="C53" s="633">
        <v>20732.378658892128</v>
      </c>
      <c r="D53" s="633">
        <v>21391.666189504373</v>
      </c>
      <c r="E53" s="633">
        <v>28510.994379008745</v>
      </c>
      <c r="F53" s="633">
        <v>33241.895543731778</v>
      </c>
      <c r="G53" s="633">
        <v>33009.431609329447</v>
      </c>
      <c r="H53" s="633">
        <v>44662.572482507298</v>
      </c>
      <c r="I53" s="633">
        <v>45772.332217201161</v>
      </c>
    </row>
    <row r="54" spans="1:9" s="86" customFormat="1" ht="21" customHeight="1">
      <c r="A54" s="488" t="s">
        <v>457</v>
      </c>
      <c r="B54" s="634">
        <v>8870.80291399417</v>
      </c>
      <c r="C54" s="634">
        <v>6226.5561822157433</v>
      </c>
      <c r="D54" s="634">
        <v>2818.5220641399414</v>
      </c>
      <c r="E54" s="634">
        <v>1236.5849052478134</v>
      </c>
      <c r="F54" s="634">
        <v>267.84493440233234</v>
      </c>
      <c r="G54" s="634">
        <v>35.381</v>
      </c>
      <c r="H54" s="634">
        <v>0</v>
      </c>
      <c r="I54" s="634">
        <v>129.70979154518952</v>
      </c>
    </row>
    <row r="55" spans="1:9" s="86" customFormat="1" ht="21" customHeight="1">
      <c r="A55" s="488" t="s">
        <v>458</v>
      </c>
      <c r="B55" s="634">
        <v>13696.014064139943</v>
      </c>
      <c r="C55" s="634">
        <v>14505.822476676385</v>
      </c>
      <c r="D55" s="634">
        <v>18573.14412536443</v>
      </c>
      <c r="E55" s="634">
        <v>27174.409473760934</v>
      </c>
      <c r="F55" s="634">
        <v>32974.050609329446</v>
      </c>
      <c r="G55" s="634">
        <v>32974.050609329446</v>
      </c>
      <c r="H55" s="634">
        <v>44512.572482507298</v>
      </c>
      <c r="I55" s="634">
        <v>45492.622425655973</v>
      </c>
    </row>
    <row r="56" spans="1:9" s="86" customFormat="1" ht="21" customHeight="1">
      <c r="A56" s="488" t="s">
        <v>459</v>
      </c>
      <c r="B56" s="634">
        <v>0</v>
      </c>
      <c r="C56" s="634">
        <v>0</v>
      </c>
      <c r="D56" s="634">
        <v>0</v>
      </c>
      <c r="E56" s="634">
        <v>0</v>
      </c>
      <c r="F56" s="634">
        <v>0</v>
      </c>
      <c r="G56" s="634">
        <v>0</v>
      </c>
      <c r="H56" s="634">
        <v>0</v>
      </c>
      <c r="I56" s="634">
        <v>0</v>
      </c>
    </row>
    <row r="57" spans="1:9" s="86" customFormat="1" ht="21" customHeight="1">
      <c r="A57" s="488" t="s">
        <v>460</v>
      </c>
      <c r="B57" s="634">
        <v>0</v>
      </c>
      <c r="C57" s="634">
        <v>0</v>
      </c>
      <c r="D57" s="634">
        <v>0</v>
      </c>
      <c r="E57" s="634">
        <v>100</v>
      </c>
      <c r="F57" s="634">
        <v>0</v>
      </c>
      <c r="G57" s="634">
        <v>0</v>
      </c>
      <c r="H57" s="634">
        <v>150</v>
      </c>
      <c r="I57" s="634">
        <v>150</v>
      </c>
    </row>
    <row r="58" spans="1:9" s="86" customFormat="1" ht="21" customHeight="1">
      <c r="A58" s="488" t="s">
        <v>461</v>
      </c>
      <c r="B58" s="634">
        <v>0</v>
      </c>
      <c r="C58" s="634">
        <v>0</v>
      </c>
      <c r="D58" s="634">
        <v>0</v>
      </c>
      <c r="E58" s="634">
        <v>0</v>
      </c>
      <c r="F58" s="634">
        <v>0</v>
      </c>
      <c r="G58" s="634">
        <v>0</v>
      </c>
      <c r="H58" s="634">
        <v>0</v>
      </c>
      <c r="I58" s="634">
        <v>0</v>
      </c>
    </row>
    <row r="59" spans="1:9" s="86" customFormat="1" ht="61.5" customHeight="1" thickBot="1">
      <c r="A59" s="487" t="s">
        <v>462</v>
      </c>
      <c r="B59" s="634">
        <v>99488.006927113704</v>
      </c>
      <c r="C59" s="634">
        <v>93499.951976676384</v>
      </c>
      <c r="D59" s="634">
        <v>99993.54987317785</v>
      </c>
      <c r="E59" s="634">
        <v>108519.03287463557</v>
      </c>
      <c r="F59" s="634">
        <v>145898.7627755102</v>
      </c>
      <c r="G59" s="634">
        <v>142752.98599416908</v>
      </c>
      <c r="H59" s="634">
        <v>189454.36991982508</v>
      </c>
      <c r="I59" s="634">
        <v>192051.48804081633</v>
      </c>
    </row>
    <row r="60" spans="1:9" ht="31.5" customHeight="1" thickTop="1" thickBot="1">
      <c r="A60" s="489" t="s">
        <v>463</v>
      </c>
      <c r="B60" s="632"/>
      <c r="C60" s="632"/>
      <c r="D60" s="632"/>
      <c r="E60" s="632"/>
      <c r="F60" s="632"/>
      <c r="G60" s="632"/>
      <c r="H60" s="632"/>
      <c r="I60" s="632"/>
    </row>
    <row r="61" spans="1:9" ht="30" customHeight="1" thickTop="1">
      <c r="A61" s="32" t="s">
        <v>464</v>
      </c>
      <c r="B61" s="635">
        <v>1280.1172040816325</v>
      </c>
      <c r="C61" s="635">
        <v>1786.8422930029158</v>
      </c>
      <c r="D61" s="635">
        <v>2171.8368586005831</v>
      </c>
      <c r="E61" s="635">
        <v>2465.8216516034986</v>
      </c>
      <c r="F61" s="635">
        <v>2898.6191399416912</v>
      </c>
      <c r="G61" s="635">
        <v>247.08174635568514</v>
      </c>
      <c r="H61" s="635">
        <v>3314.7079518950441</v>
      </c>
      <c r="I61" s="635">
        <v>316.48216763848393</v>
      </c>
    </row>
    <row r="62" spans="1:9" ht="21" customHeight="1">
      <c r="A62" s="34" t="s">
        <v>465</v>
      </c>
      <c r="B62" s="635">
        <v>-36.719325072886299</v>
      </c>
      <c r="C62" s="635">
        <v>-111.09240524781342</v>
      </c>
      <c r="D62" s="635">
        <v>-137.8618221574344</v>
      </c>
      <c r="E62" s="635">
        <v>-199.48823032069973</v>
      </c>
      <c r="F62" s="635">
        <v>-296.48313702623909</v>
      </c>
      <c r="G62" s="635">
        <v>-23.313454810495625</v>
      </c>
      <c r="H62" s="635">
        <v>-574.83947813411078</v>
      </c>
      <c r="I62" s="635">
        <v>-73.853215743440231</v>
      </c>
    </row>
    <row r="63" spans="1:9" ht="21.75" customHeight="1">
      <c r="A63" s="490" t="s">
        <v>466</v>
      </c>
      <c r="B63" s="635">
        <v>1243.397879008746</v>
      </c>
      <c r="C63" s="635">
        <v>1675.749887755102</v>
      </c>
      <c r="D63" s="635">
        <v>2033.9750364431488</v>
      </c>
      <c r="E63" s="635">
        <v>2266.3334212827986</v>
      </c>
      <c r="F63" s="635">
        <v>2602.1360029154516</v>
      </c>
      <c r="G63" s="635">
        <v>223.7682915451895</v>
      </c>
      <c r="H63" s="635">
        <v>2739.8684737609328</v>
      </c>
      <c r="I63" s="635">
        <v>242.62895189504374</v>
      </c>
    </row>
    <row r="64" spans="1:9">
      <c r="A64" s="32" t="s">
        <v>467</v>
      </c>
      <c r="B64" s="635">
        <v>7049.8674723032063</v>
      </c>
      <c r="C64" s="635">
        <v>8021.1835160349865</v>
      </c>
      <c r="D64" s="635">
        <v>7454.7247930029143</v>
      </c>
      <c r="E64" s="635">
        <v>1945.2596195335277</v>
      </c>
      <c r="F64" s="635">
        <v>2101.9066851311954</v>
      </c>
      <c r="G64" s="635">
        <v>139.71880174927114</v>
      </c>
      <c r="H64" s="635">
        <v>1411.3415670553936</v>
      </c>
      <c r="I64" s="635">
        <v>53.968658892128282</v>
      </c>
    </row>
    <row r="65" spans="1:9">
      <c r="A65" s="34" t="s">
        <v>468</v>
      </c>
      <c r="B65" s="635">
        <v>-1032.259444606414</v>
      </c>
      <c r="C65" s="635">
        <v>-826.41806705539364</v>
      </c>
      <c r="D65" s="635">
        <v>-811.94544314868801</v>
      </c>
      <c r="E65" s="635">
        <v>-907.02805685131193</v>
      </c>
      <c r="F65" s="635">
        <v>-969.14546355685127</v>
      </c>
      <c r="G65" s="635">
        <v>-65.4754081632653</v>
      </c>
      <c r="H65" s="635">
        <v>-902.30416034985421</v>
      </c>
      <c r="I65" s="635">
        <v>-31.935930029154523</v>
      </c>
    </row>
    <row r="66" spans="1:9">
      <c r="A66" s="33" t="s">
        <v>469</v>
      </c>
      <c r="B66" s="635">
        <v>7261.0059067055399</v>
      </c>
      <c r="C66" s="635">
        <v>8870.5153367346938</v>
      </c>
      <c r="D66" s="635">
        <v>8676.7543862973762</v>
      </c>
      <c r="E66" s="635">
        <v>3304.5649839650146</v>
      </c>
      <c r="F66" s="635">
        <v>3734.8972244897959</v>
      </c>
      <c r="G66" s="635">
        <v>298.01168513119535</v>
      </c>
      <c r="H66" s="635">
        <v>3248.9058804664724</v>
      </c>
      <c r="I66" s="635">
        <v>264.6616807580175</v>
      </c>
    </row>
    <row r="67" spans="1:9">
      <c r="A67" s="32" t="s">
        <v>470</v>
      </c>
      <c r="B67" s="635">
        <v>924.04949708454808</v>
      </c>
      <c r="C67" s="635">
        <v>1100.2922507288629</v>
      </c>
      <c r="D67" s="635">
        <v>2112.2935976676386</v>
      </c>
      <c r="E67" s="635">
        <v>1231.3810218658894</v>
      </c>
      <c r="F67" s="635">
        <v>1606.4038673469388</v>
      </c>
      <c r="G67" s="635">
        <v>70.61472740524782</v>
      </c>
      <c r="H67" s="635">
        <v>1518.2953775510202</v>
      </c>
      <c r="I67" s="635">
        <v>101.48080029154521</v>
      </c>
    </row>
    <row r="68" spans="1:9">
      <c r="A68" s="32" t="s">
        <v>471</v>
      </c>
      <c r="B68" s="635">
        <v>-1163.121532069971</v>
      </c>
      <c r="C68" s="635">
        <v>-1296.4905801749271</v>
      </c>
      <c r="D68" s="635">
        <v>-2125.1994256559769</v>
      </c>
      <c r="E68" s="635">
        <v>-1175.5319591836735</v>
      </c>
      <c r="F68" s="635">
        <v>-1626.7469285714287</v>
      </c>
      <c r="G68" s="635">
        <v>-42.766763848396501</v>
      </c>
      <c r="H68" s="635">
        <v>-1642.1882244897959</v>
      </c>
      <c r="I68" s="635">
        <v>-73.724083090379011</v>
      </c>
    </row>
    <row r="69" spans="1:9">
      <c r="A69" s="490" t="s">
        <v>472</v>
      </c>
      <c r="B69" s="635">
        <v>7021.9338717201163</v>
      </c>
      <c r="C69" s="635">
        <v>8674.3170072886296</v>
      </c>
      <c r="D69" s="635">
        <v>8663.8485583090369</v>
      </c>
      <c r="E69" s="635">
        <v>3360.4140466472304</v>
      </c>
      <c r="F69" s="635">
        <v>3714.5541632653058</v>
      </c>
      <c r="G69" s="635">
        <v>325.85964868804666</v>
      </c>
      <c r="H69" s="635">
        <v>3125.0130335276967</v>
      </c>
      <c r="I69" s="635">
        <v>292.41839795918366</v>
      </c>
    </row>
    <row r="70" spans="1:9">
      <c r="A70" s="34" t="s">
        <v>473</v>
      </c>
      <c r="B70" s="635">
        <v>-3136.7595685131196</v>
      </c>
      <c r="C70" s="635">
        <v>-4318.019402332362</v>
      </c>
      <c r="D70" s="635">
        <v>-4622.7304912536447</v>
      </c>
      <c r="E70" s="635">
        <v>-3530.2304285714281</v>
      </c>
      <c r="F70" s="635">
        <v>-3395.6643819241981</v>
      </c>
      <c r="G70" s="635">
        <v>-290.96114285714287</v>
      </c>
      <c r="H70" s="635">
        <v>-3234.3559752186584</v>
      </c>
      <c r="I70" s="635">
        <v>-192.39123906705538</v>
      </c>
    </row>
    <row r="71" spans="1:9">
      <c r="A71" s="33" t="s">
        <v>474</v>
      </c>
      <c r="B71" s="635">
        <v>3885.1743032069967</v>
      </c>
      <c r="C71" s="635">
        <v>4356.2976049562685</v>
      </c>
      <c r="D71" s="635">
        <v>4041.1180670553936</v>
      </c>
      <c r="E71" s="635">
        <v>-169.81638192419823</v>
      </c>
      <c r="F71" s="635">
        <v>318.88978134110789</v>
      </c>
      <c r="G71" s="635">
        <v>34.898505830903794</v>
      </c>
      <c r="H71" s="635">
        <v>-109.34294169096209</v>
      </c>
      <c r="I71" s="635">
        <v>100.02715889212828</v>
      </c>
    </row>
    <row r="72" spans="1:9">
      <c r="A72" s="33" t="s">
        <v>475</v>
      </c>
      <c r="B72" s="635">
        <v>-27.154214285714286</v>
      </c>
      <c r="C72" s="635">
        <v>-8.7534081632653056</v>
      </c>
      <c r="D72" s="635">
        <v>-36.836053935860058</v>
      </c>
      <c r="E72" s="635">
        <v>-12.395381924198253</v>
      </c>
      <c r="F72" s="635">
        <v>-10.653625364431486</v>
      </c>
      <c r="G72" s="635">
        <v>0.15651603498542274</v>
      </c>
      <c r="H72" s="635">
        <v>0.10561078717201165</v>
      </c>
      <c r="I72" s="635">
        <v>1.2458075801749271</v>
      </c>
    </row>
    <row r="73" spans="1:9">
      <c r="A73" s="34" t="s">
        <v>476</v>
      </c>
      <c r="B73" s="635">
        <v>-27.154214285714286</v>
      </c>
      <c r="C73" s="635">
        <v>-8.7534081632653056</v>
      </c>
      <c r="D73" s="635">
        <v>-36.836053935860058</v>
      </c>
      <c r="E73" s="635">
        <v>-12.395381924198253</v>
      </c>
      <c r="F73" s="635">
        <v>-10.653625364431486</v>
      </c>
      <c r="G73" s="635">
        <v>0.15651603498542274</v>
      </c>
      <c r="H73" s="635">
        <v>0.10561078717201165</v>
      </c>
      <c r="I73" s="635">
        <v>1.2458075801749271</v>
      </c>
    </row>
    <row r="74" spans="1:9">
      <c r="A74" s="34" t="s">
        <v>477</v>
      </c>
      <c r="B74" s="635">
        <v>0</v>
      </c>
      <c r="C74" s="635">
        <v>0</v>
      </c>
      <c r="D74" s="635">
        <v>0</v>
      </c>
      <c r="E74" s="635">
        <v>0</v>
      </c>
      <c r="F74" s="635">
        <v>0</v>
      </c>
      <c r="G74" s="635">
        <v>0</v>
      </c>
      <c r="H74" s="635">
        <v>0</v>
      </c>
      <c r="I74" s="635">
        <v>0</v>
      </c>
    </row>
    <row r="75" spans="1:9">
      <c r="A75" s="490" t="s">
        <v>478</v>
      </c>
      <c r="B75" s="635">
        <v>-5.9715437317784259</v>
      </c>
      <c r="C75" s="635">
        <v>-0.1999198250728863</v>
      </c>
      <c r="D75" s="635">
        <v>-12.551672011661809</v>
      </c>
      <c r="E75" s="635">
        <v>5.0359416909620993</v>
      </c>
      <c r="F75" s="635">
        <v>5.9128396501457727</v>
      </c>
      <c r="G75" s="635">
        <v>-9.5626822157434397E-4</v>
      </c>
      <c r="H75" s="635">
        <v>0.73268804664723031</v>
      </c>
      <c r="I75" s="635">
        <v>-5.3265306122448975E-3</v>
      </c>
    </row>
    <row r="76" spans="1:9">
      <c r="A76" s="490" t="s">
        <v>1446</v>
      </c>
      <c r="B76" s="635">
        <v>-5.9715437317784259</v>
      </c>
      <c r="C76" s="635">
        <v>-0.1999198250728863</v>
      </c>
      <c r="D76" s="635">
        <v>-12.551672011661809</v>
      </c>
      <c r="E76" s="635">
        <v>5.0359416909620993</v>
      </c>
      <c r="F76" s="635">
        <v>5.9128396501457727</v>
      </c>
      <c r="G76" s="635">
        <v>-9.5626822157434397E-4</v>
      </c>
      <c r="H76" s="635">
        <v>0.73268804664723031</v>
      </c>
      <c r="I76" s="635">
        <v>-5.3265306122448975E-3</v>
      </c>
    </row>
    <row r="77" spans="1:9">
      <c r="A77" s="34" t="s">
        <v>479</v>
      </c>
      <c r="B77" s="635">
        <v>0</v>
      </c>
      <c r="C77" s="635">
        <v>0</v>
      </c>
      <c r="D77" s="635">
        <v>0</v>
      </c>
      <c r="E77" s="635">
        <v>0</v>
      </c>
      <c r="F77" s="635">
        <v>0</v>
      </c>
      <c r="G77" s="635">
        <v>0</v>
      </c>
      <c r="H77" s="635">
        <v>0</v>
      </c>
      <c r="I77" s="635">
        <v>0</v>
      </c>
    </row>
    <row r="78" spans="1:9">
      <c r="A78" s="490" t="s">
        <v>480</v>
      </c>
      <c r="B78" s="635">
        <v>3852.0485451895042</v>
      </c>
      <c r="C78" s="635">
        <v>4347.3442769679295</v>
      </c>
      <c r="D78" s="635">
        <v>3991.7303411078719</v>
      </c>
      <c r="E78" s="635">
        <v>-177.17582215743437</v>
      </c>
      <c r="F78" s="635">
        <v>314.14899562682211</v>
      </c>
      <c r="G78" s="635">
        <v>35.054065597667645</v>
      </c>
      <c r="H78" s="635">
        <v>-108.50464285714285</v>
      </c>
      <c r="I78" s="635">
        <v>101.26763994169096</v>
      </c>
    </row>
    <row r="79" spans="1:9">
      <c r="A79" s="32" t="s">
        <v>481</v>
      </c>
      <c r="B79" s="635">
        <v>0.43552769679300291</v>
      </c>
      <c r="C79" s="635">
        <v>1.3819402332361517</v>
      </c>
      <c r="D79" s="635">
        <v>3.5984300291545193</v>
      </c>
      <c r="E79" s="635">
        <v>0.20088629737609329</v>
      </c>
      <c r="F79" s="635">
        <v>0.99349416909620991</v>
      </c>
      <c r="G79" s="635">
        <v>0</v>
      </c>
      <c r="H79" s="635">
        <v>0.50779300291545193</v>
      </c>
      <c r="I79" s="635">
        <v>0</v>
      </c>
    </row>
    <row r="80" spans="1:9">
      <c r="A80" s="33" t="s">
        <v>482</v>
      </c>
      <c r="B80" s="635">
        <v>3852.4840728862969</v>
      </c>
      <c r="C80" s="635">
        <v>4348.7262172011669</v>
      </c>
      <c r="D80" s="635">
        <v>3995.3287711370263</v>
      </c>
      <c r="E80" s="635">
        <v>-176.97493586005831</v>
      </c>
      <c r="F80" s="635">
        <v>315.14248979591838</v>
      </c>
      <c r="G80" s="635">
        <v>35.054065597667645</v>
      </c>
      <c r="H80" s="635">
        <v>-107.99684985422741</v>
      </c>
      <c r="I80" s="635">
        <v>101.26763994169096</v>
      </c>
    </row>
    <row r="81" spans="1:9">
      <c r="A81" s="32" t="s">
        <v>483</v>
      </c>
      <c r="B81" s="635">
        <v>-50.523265306122447</v>
      </c>
      <c r="C81" s="635">
        <v>-249.31816326530614</v>
      </c>
      <c r="D81" s="635">
        <v>-92.635787172011661</v>
      </c>
      <c r="E81" s="635">
        <v>-51.223434402332366</v>
      </c>
      <c r="F81" s="635">
        <v>-21.680345481049564</v>
      </c>
      <c r="G81" s="635">
        <v>4.1523658892128275</v>
      </c>
      <c r="H81" s="635">
        <v>-15.229151603498542</v>
      </c>
      <c r="I81" s="635">
        <v>-2.2720889212827986</v>
      </c>
    </row>
    <row r="82" spans="1:9" ht="21" customHeight="1">
      <c r="A82" s="490" t="s">
        <v>484</v>
      </c>
      <c r="B82" s="635">
        <v>3801.9608075801752</v>
      </c>
      <c r="C82" s="635">
        <v>4099.4080539358602</v>
      </c>
      <c r="D82" s="635">
        <v>3902.6929839650147</v>
      </c>
      <c r="E82" s="635">
        <v>-228.19837026239068</v>
      </c>
      <c r="F82" s="635">
        <v>293.46214431486879</v>
      </c>
      <c r="G82" s="635">
        <v>39.206431486880469</v>
      </c>
      <c r="H82" s="635">
        <v>-123.22600145772596</v>
      </c>
      <c r="I82" s="635">
        <v>98.995551020408158</v>
      </c>
    </row>
    <row r="83" spans="1:9" ht="21" customHeight="1">
      <c r="A83" s="32" t="s">
        <v>485</v>
      </c>
      <c r="B83" s="635">
        <v>0</v>
      </c>
      <c r="C83" s="635">
        <v>0</v>
      </c>
      <c r="D83" s="635">
        <v>0</v>
      </c>
      <c r="E83" s="635">
        <v>0</v>
      </c>
      <c r="F83" s="635">
        <v>0</v>
      </c>
      <c r="G83" s="635">
        <v>0</v>
      </c>
      <c r="H83" s="635">
        <v>0</v>
      </c>
      <c r="I83" s="635">
        <v>0</v>
      </c>
    </row>
    <row r="84" spans="1:9" ht="21" customHeight="1">
      <c r="A84" s="490" t="s">
        <v>486</v>
      </c>
      <c r="B84" s="635">
        <v>3801.9608075801752</v>
      </c>
      <c r="C84" s="635">
        <v>4099.4080539358602</v>
      </c>
      <c r="D84" s="635">
        <v>3902.6929839650147</v>
      </c>
      <c r="E84" s="635">
        <v>-228.19837026239068</v>
      </c>
      <c r="F84" s="635">
        <v>293.46214431486879</v>
      </c>
      <c r="G84" s="635">
        <v>39.206431486880469</v>
      </c>
      <c r="H84" s="635">
        <v>-123.22600145772596</v>
      </c>
      <c r="I84" s="635">
        <v>98.995551020408158</v>
      </c>
    </row>
    <row r="85" spans="1:9" ht="18" customHeight="1" thickBot="1">
      <c r="A85" s="32" t="s">
        <v>487</v>
      </c>
      <c r="B85" s="635">
        <v>-957.47382069970843</v>
      </c>
      <c r="C85" s="635">
        <v>-1350.6360058309037</v>
      </c>
      <c r="D85" s="635">
        <v>-1087.8170553935861</v>
      </c>
      <c r="E85" s="635">
        <v>0</v>
      </c>
      <c r="F85" s="635">
        <v>0</v>
      </c>
      <c r="G85" s="635">
        <v>0</v>
      </c>
      <c r="H85" s="635">
        <v>0</v>
      </c>
      <c r="I85" s="635">
        <v>0</v>
      </c>
    </row>
    <row r="86" spans="1:9" ht="24" customHeight="1" thickTop="1" thickBot="1">
      <c r="A86" s="29" t="s">
        <v>488</v>
      </c>
      <c r="B86" s="632">
        <v>2844.4869868804667</v>
      </c>
      <c r="C86" s="632">
        <v>2748.772048104956</v>
      </c>
      <c r="D86" s="632">
        <v>2814.8759285714291</v>
      </c>
      <c r="E86" s="632">
        <v>-228.19837026239068</v>
      </c>
      <c r="F86" s="632">
        <v>293.46214431486879</v>
      </c>
      <c r="G86" s="632">
        <v>39.206431486880469</v>
      </c>
      <c r="H86" s="632">
        <v>-123.22600145772596</v>
      </c>
      <c r="I86" s="632">
        <v>98.995551020408158</v>
      </c>
    </row>
    <row r="87" spans="1:9" ht="15" customHeight="1" thickTop="1" thickBot="1">
      <c r="A87" s="491"/>
      <c r="B87" s="636"/>
      <c r="C87" s="636"/>
      <c r="D87" s="636"/>
      <c r="E87" s="636"/>
      <c r="F87" s="636"/>
      <c r="G87" s="636"/>
      <c r="H87" s="636"/>
      <c r="I87" s="636"/>
    </row>
    <row r="88" spans="1:9" ht="28.5" customHeight="1" thickTop="1">
      <c r="A88" s="492"/>
      <c r="B88" s="35"/>
      <c r="C88" s="35"/>
      <c r="D88" s="35"/>
      <c r="E88" s="35"/>
      <c r="F88" s="35"/>
      <c r="G88" s="35"/>
      <c r="H88" s="35"/>
    </row>
    <row r="89" spans="1:9">
      <c r="A89" s="492"/>
      <c r="B89" s="35"/>
      <c r="C89" s="35"/>
      <c r="D89" s="35"/>
      <c r="E89" s="35"/>
      <c r="F89" s="35"/>
      <c r="G89" s="35"/>
      <c r="H89" s="35"/>
    </row>
    <row r="90" spans="1:9" ht="19.5">
      <c r="A90" s="493"/>
      <c r="B90" s="35"/>
      <c r="C90" s="35"/>
      <c r="D90" s="35"/>
      <c r="E90" s="35"/>
      <c r="F90" s="35"/>
      <c r="G90" s="35"/>
      <c r="H90" s="35"/>
    </row>
    <row r="91" spans="1:9" ht="19.5">
      <c r="A91" s="493"/>
      <c r="B91" s="35"/>
      <c r="C91" s="35"/>
      <c r="D91" s="35"/>
      <c r="E91" s="35"/>
      <c r="F91" s="35"/>
      <c r="G91" s="35"/>
      <c r="H91" s="35"/>
    </row>
    <row r="92" spans="1:9" ht="19.5">
      <c r="A92" s="493"/>
      <c r="B92" s="35"/>
      <c r="C92" s="35"/>
      <c r="D92" s="35"/>
      <c r="E92" s="35"/>
      <c r="F92" s="35"/>
      <c r="G92" s="35"/>
      <c r="H92" s="35"/>
    </row>
    <row r="93" spans="1:9" ht="19.5">
      <c r="A93" s="494"/>
      <c r="B93" s="35"/>
      <c r="C93" s="35"/>
      <c r="D93" s="35"/>
      <c r="E93" s="35"/>
      <c r="F93" s="35"/>
      <c r="G93" s="35"/>
      <c r="H93" s="35"/>
    </row>
    <row r="94" spans="1:9" ht="19.5">
      <c r="A94" s="494"/>
      <c r="B94" s="35"/>
      <c r="C94" s="35"/>
      <c r="D94" s="35"/>
      <c r="E94" s="35"/>
      <c r="F94" s="35"/>
      <c r="G94" s="35"/>
      <c r="H94" s="35"/>
    </row>
    <row r="95" spans="1:9" ht="19.5">
      <c r="A95" s="494"/>
      <c r="B95" s="35"/>
      <c r="C95" s="35"/>
      <c r="D95" s="35"/>
      <c r="E95" s="35"/>
      <c r="F95" s="35"/>
      <c r="G95" s="35"/>
      <c r="H95" s="35"/>
    </row>
    <row r="96" spans="1:9" ht="19.5">
      <c r="A96" s="493"/>
      <c r="B96" s="35"/>
      <c r="C96" s="35"/>
      <c r="D96" s="35"/>
      <c r="E96" s="35"/>
      <c r="F96" s="35"/>
      <c r="G96" s="35"/>
      <c r="H96" s="35"/>
    </row>
    <row r="97" spans="1:8" ht="19.5">
      <c r="A97" s="493"/>
      <c r="B97" s="35"/>
      <c r="C97" s="35"/>
      <c r="D97" s="35"/>
      <c r="E97" s="35"/>
      <c r="F97" s="35"/>
      <c r="G97" s="35"/>
      <c r="H97" s="35"/>
    </row>
    <row r="98" spans="1:8" ht="19.5">
      <c r="A98" s="493"/>
      <c r="B98" s="35"/>
      <c r="C98" s="35"/>
      <c r="D98" s="35"/>
      <c r="E98" s="35"/>
      <c r="F98" s="35"/>
      <c r="G98" s="35"/>
      <c r="H98" s="35"/>
    </row>
    <row r="99" spans="1:8" ht="19.5">
      <c r="A99" s="493"/>
      <c r="B99" s="35"/>
      <c r="C99" s="35"/>
      <c r="D99" s="35"/>
      <c r="E99" s="35"/>
      <c r="F99" s="35"/>
      <c r="G99" s="35"/>
      <c r="H99" s="35"/>
    </row>
    <row r="100" spans="1:8" ht="19.5">
      <c r="A100" s="493"/>
      <c r="B100" s="35"/>
      <c r="C100" s="35"/>
      <c r="D100" s="35"/>
      <c r="E100" s="35"/>
      <c r="F100" s="35"/>
      <c r="G100" s="35"/>
      <c r="H100" s="35"/>
    </row>
    <row r="101" spans="1:8" ht="19.5">
      <c r="A101" s="87"/>
      <c r="B101" s="35"/>
      <c r="C101" s="35"/>
      <c r="D101" s="35"/>
      <c r="E101" s="35"/>
      <c r="F101" s="35"/>
      <c r="G101" s="35"/>
      <c r="H101" s="35"/>
    </row>
    <row r="102" spans="1:8">
      <c r="A102" s="88"/>
      <c r="B102" s="35"/>
      <c r="C102" s="35"/>
      <c r="D102" s="35"/>
      <c r="E102" s="35"/>
      <c r="F102" s="35"/>
      <c r="G102" s="35"/>
      <c r="H102" s="35"/>
    </row>
    <row r="103" spans="1:8">
      <c r="A103" s="88"/>
      <c r="B103" s="35"/>
      <c r="C103" s="35"/>
      <c r="D103" s="35"/>
      <c r="E103" s="35"/>
      <c r="F103" s="35"/>
      <c r="G103" s="35"/>
      <c r="H103" s="35"/>
    </row>
    <row r="104" spans="1:8">
      <c r="A104" s="88"/>
      <c r="B104" s="35"/>
      <c r="C104" s="35"/>
      <c r="D104" s="35"/>
      <c r="E104" s="35"/>
      <c r="F104" s="35"/>
      <c r="G104" s="35"/>
      <c r="H104" s="35"/>
    </row>
    <row r="105" spans="1:8">
      <c r="A105" s="88"/>
      <c r="B105" s="35"/>
      <c r="C105" s="35"/>
      <c r="D105" s="35"/>
      <c r="E105" s="35"/>
      <c r="F105" s="35"/>
      <c r="G105" s="35"/>
      <c r="H105" s="35"/>
    </row>
    <row r="106" spans="1:8">
      <c r="A106" s="88"/>
      <c r="B106" s="35"/>
      <c r="C106" s="35"/>
      <c r="D106" s="35"/>
      <c r="E106" s="35"/>
      <c r="F106" s="35"/>
      <c r="G106" s="35"/>
      <c r="H106" s="35"/>
    </row>
    <row r="107" spans="1:8">
      <c r="A107" s="88"/>
      <c r="B107" s="35"/>
      <c r="C107" s="35"/>
      <c r="D107" s="35"/>
      <c r="E107" s="35"/>
      <c r="F107" s="35"/>
      <c r="G107" s="35"/>
      <c r="H107" s="35"/>
    </row>
    <row r="108" spans="1:8">
      <c r="A108" s="88"/>
      <c r="B108" s="35"/>
      <c r="C108" s="35"/>
      <c r="D108" s="35"/>
      <c r="E108" s="35"/>
      <c r="F108" s="35"/>
      <c r="G108" s="35"/>
      <c r="H108" s="35"/>
    </row>
    <row r="109" spans="1:8">
      <c r="A109" s="88"/>
      <c r="B109" s="35"/>
      <c r="C109" s="35"/>
      <c r="D109" s="35"/>
      <c r="E109" s="35"/>
      <c r="F109" s="35"/>
      <c r="G109" s="35"/>
      <c r="H109" s="35"/>
    </row>
    <row r="110" spans="1:8" ht="19.5">
      <c r="A110" s="493"/>
      <c r="B110" s="35"/>
      <c r="C110" s="35"/>
      <c r="D110" s="35"/>
      <c r="E110" s="35"/>
      <c r="F110" s="35"/>
      <c r="G110" s="35"/>
      <c r="H110" s="35"/>
    </row>
    <row r="111" spans="1:8" ht="19.5">
      <c r="A111" s="493"/>
      <c r="B111" s="35"/>
      <c r="C111" s="35"/>
      <c r="D111" s="35"/>
      <c r="E111" s="35"/>
      <c r="F111" s="35"/>
      <c r="G111" s="35"/>
      <c r="H111" s="35"/>
    </row>
    <row r="112" spans="1:8" ht="19.5">
      <c r="A112" s="494"/>
      <c r="B112" s="35"/>
      <c r="C112" s="35"/>
      <c r="D112" s="35"/>
      <c r="E112" s="35"/>
      <c r="F112" s="35"/>
      <c r="G112" s="35"/>
      <c r="H112" s="35"/>
    </row>
    <row r="113" spans="1:8" ht="19.5">
      <c r="A113" s="494"/>
      <c r="B113" s="35"/>
      <c r="C113" s="35"/>
      <c r="D113" s="35"/>
      <c r="E113" s="35"/>
      <c r="F113" s="35"/>
      <c r="G113" s="35"/>
      <c r="H113" s="35"/>
    </row>
    <row r="114" spans="1:8" ht="19.5">
      <c r="A114" s="494"/>
      <c r="B114" s="35"/>
      <c r="C114" s="35"/>
      <c r="D114" s="35"/>
      <c r="E114" s="35"/>
      <c r="F114" s="35"/>
      <c r="G114" s="35"/>
      <c r="H114" s="35"/>
    </row>
    <row r="115" spans="1:8" ht="19.5">
      <c r="A115" s="493"/>
      <c r="B115" s="35"/>
      <c r="C115" s="35"/>
      <c r="D115" s="35"/>
      <c r="E115" s="35"/>
      <c r="F115" s="35"/>
      <c r="G115" s="35"/>
      <c r="H115" s="35"/>
    </row>
    <row r="116" spans="1:8" ht="19.5">
      <c r="A116" s="493"/>
      <c r="B116" s="35"/>
      <c r="C116" s="35"/>
      <c r="D116" s="35"/>
      <c r="E116" s="35"/>
      <c r="F116" s="35"/>
      <c r="G116" s="35"/>
      <c r="H116" s="35"/>
    </row>
    <row r="117" spans="1:8" ht="19.5">
      <c r="A117" s="493"/>
      <c r="B117" s="35"/>
      <c r="C117" s="35"/>
      <c r="D117" s="35"/>
      <c r="E117" s="35"/>
      <c r="F117" s="35"/>
      <c r="G117" s="35"/>
      <c r="H117" s="35"/>
    </row>
    <row r="118" spans="1:8" ht="19.5">
      <c r="A118" s="493"/>
      <c r="B118" s="35"/>
      <c r="C118" s="35"/>
      <c r="D118" s="35"/>
      <c r="E118" s="35"/>
      <c r="F118" s="35"/>
      <c r="G118" s="35"/>
      <c r="H118" s="35"/>
    </row>
    <row r="119" spans="1:8" ht="19.5">
      <c r="A119" s="493"/>
      <c r="B119" s="35"/>
      <c r="C119" s="35"/>
      <c r="D119" s="35"/>
      <c r="E119" s="35"/>
      <c r="F119" s="35"/>
      <c r="G119" s="35"/>
      <c r="H119" s="35"/>
    </row>
    <row r="120" spans="1:8" ht="19.5">
      <c r="A120" s="493"/>
      <c r="B120" s="35"/>
      <c r="C120" s="35"/>
      <c r="D120" s="35"/>
      <c r="E120" s="35"/>
      <c r="F120" s="35"/>
      <c r="G120" s="35"/>
      <c r="H120" s="35"/>
    </row>
    <row r="121" spans="1:8" ht="19.5">
      <c r="A121" s="493"/>
      <c r="B121" s="35"/>
      <c r="C121" s="35"/>
      <c r="D121" s="35"/>
      <c r="E121" s="35"/>
      <c r="F121" s="35"/>
      <c r="G121" s="35"/>
      <c r="H121" s="35"/>
    </row>
    <row r="122" spans="1:8" ht="19.5">
      <c r="A122" s="494"/>
      <c r="B122" s="35"/>
      <c r="C122" s="35"/>
      <c r="D122" s="35"/>
      <c r="E122" s="35"/>
      <c r="F122" s="35"/>
      <c r="G122" s="35"/>
      <c r="H122" s="35"/>
    </row>
    <row r="123" spans="1:8" ht="19.5">
      <c r="A123" s="493"/>
      <c r="B123" s="35"/>
      <c r="C123" s="35"/>
      <c r="D123" s="35"/>
      <c r="E123" s="35"/>
      <c r="F123" s="35"/>
      <c r="G123" s="35"/>
      <c r="H123" s="35"/>
    </row>
    <row r="124" spans="1:8" ht="19.5">
      <c r="A124" s="493"/>
      <c r="B124" s="35"/>
      <c r="C124" s="35"/>
      <c r="D124" s="35"/>
      <c r="E124" s="35"/>
      <c r="F124" s="35"/>
      <c r="G124" s="35"/>
      <c r="H124" s="35"/>
    </row>
    <row r="125" spans="1:8" ht="19.5">
      <c r="A125" s="493"/>
      <c r="B125" s="35"/>
      <c r="C125" s="35"/>
      <c r="D125" s="35"/>
      <c r="E125" s="35"/>
      <c r="F125" s="35"/>
      <c r="G125" s="35"/>
      <c r="H125" s="35"/>
    </row>
    <row r="126" spans="1:8" ht="19.5">
      <c r="A126" s="493"/>
      <c r="B126" s="35"/>
      <c r="C126" s="35"/>
      <c r="D126" s="35"/>
      <c r="E126" s="35"/>
      <c r="F126" s="35"/>
      <c r="G126" s="35"/>
      <c r="H126" s="35"/>
    </row>
    <row r="127" spans="1:8" ht="19.5">
      <c r="A127" s="493"/>
      <c r="B127" s="35"/>
      <c r="C127" s="35"/>
      <c r="D127" s="35"/>
      <c r="E127" s="35"/>
      <c r="F127" s="35"/>
      <c r="G127" s="35"/>
      <c r="H127" s="35"/>
    </row>
    <row r="128" spans="1:8" ht="19.5">
      <c r="A128" s="494"/>
      <c r="B128" s="35"/>
      <c r="C128" s="35"/>
      <c r="D128" s="35"/>
      <c r="E128" s="35"/>
      <c r="F128" s="35"/>
      <c r="G128" s="35"/>
      <c r="H128" s="35"/>
    </row>
    <row r="129" spans="1:8" ht="19.5">
      <c r="A129" s="493"/>
      <c r="B129" s="35"/>
      <c r="C129" s="35"/>
      <c r="D129" s="35"/>
      <c r="E129" s="35"/>
      <c r="F129" s="35"/>
      <c r="G129" s="35"/>
      <c r="H129" s="35"/>
    </row>
    <row r="130" spans="1:8" ht="19.5">
      <c r="A130" s="493"/>
      <c r="B130" s="35"/>
      <c r="C130" s="35"/>
      <c r="D130" s="35"/>
      <c r="E130" s="35"/>
      <c r="F130" s="35"/>
      <c r="G130" s="35"/>
      <c r="H130" s="35"/>
    </row>
    <row r="131" spans="1:8" ht="19.5">
      <c r="A131" s="493"/>
      <c r="B131" s="35"/>
      <c r="C131" s="35"/>
      <c r="D131" s="35"/>
      <c r="E131" s="35"/>
      <c r="F131" s="35"/>
      <c r="G131" s="35"/>
      <c r="H131" s="35"/>
    </row>
    <row r="132" spans="1:8" ht="19.5">
      <c r="A132" s="494"/>
      <c r="B132" s="35"/>
      <c r="C132" s="35"/>
      <c r="D132" s="35"/>
      <c r="E132" s="35"/>
      <c r="F132" s="35"/>
      <c r="G132" s="35"/>
      <c r="H132" s="35"/>
    </row>
    <row r="133" spans="1:8" ht="19.5">
      <c r="A133" s="493"/>
      <c r="B133" s="35"/>
      <c r="C133" s="35"/>
      <c r="D133" s="35"/>
      <c r="E133" s="35"/>
      <c r="F133" s="35"/>
      <c r="G133" s="35"/>
      <c r="H133" s="35"/>
    </row>
    <row r="134" spans="1:8" ht="19.5">
      <c r="A134" s="493"/>
      <c r="B134" s="35"/>
      <c r="C134" s="35"/>
      <c r="D134" s="35"/>
      <c r="E134" s="35"/>
      <c r="F134" s="35"/>
      <c r="G134" s="35"/>
      <c r="H134" s="35"/>
    </row>
    <row r="135" spans="1:8" ht="19.5">
      <c r="A135" s="493"/>
      <c r="B135" s="35"/>
      <c r="C135" s="35"/>
      <c r="D135" s="35"/>
      <c r="E135" s="35"/>
      <c r="F135" s="35"/>
      <c r="G135" s="35"/>
      <c r="H135" s="35"/>
    </row>
    <row r="136" spans="1:8" ht="19.5">
      <c r="A136" s="493"/>
      <c r="B136" s="35"/>
      <c r="C136" s="35"/>
      <c r="D136" s="35"/>
      <c r="E136" s="35"/>
      <c r="F136" s="35"/>
      <c r="G136" s="35"/>
      <c r="H136" s="35"/>
    </row>
    <row r="137" spans="1:8" ht="19.5">
      <c r="A137" s="494"/>
      <c r="B137" s="35"/>
      <c r="C137" s="35"/>
      <c r="D137" s="35"/>
      <c r="E137" s="35"/>
      <c r="F137" s="35"/>
      <c r="G137" s="35"/>
      <c r="H137" s="35"/>
    </row>
    <row r="138" spans="1:8" ht="19.5">
      <c r="A138" s="493"/>
      <c r="B138" s="35"/>
      <c r="C138" s="35"/>
      <c r="D138" s="35"/>
      <c r="E138" s="35"/>
      <c r="F138" s="35"/>
      <c r="G138" s="35"/>
      <c r="H138" s="35"/>
    </row>
    <row r="139" spans="1:8" ht="19.5">
      <c r="A139" s="493"/>
      <c r="B139" s="35"/>
      <c r="C139" s="35"/>
      <c r="D139" s="35"/>
      <c r="E139" s="35"/>
      <c r="F139" s="35"/>
      <c r="G139" s="35"/>
      <c r="H139" s="35"/>
    </row>
    <row r="140" spans="1:8" ht="19.5">
      <c r="A140" s="493"/>
      <c r="B140" s="35"/>
      <c r="C140" s="35"/>
      <c r="D140" s="35"/>
      <c r="E140" s="35"/>
      <c r="F140" s="35"/>
      <c r="G140" s="35"/>
      <c r="H140" s="35"/>
    </row>
    <row r="141" spans="1:8" ht="19.5">
      <c r="A141" s="493"/>
      <c r="B141" s="35"/>
      <c r="C141" s="35"/>
      <c r="D141" s="35"/>
      <c r="E141" s="35"/>
      <c r="F141" s="35"/>
      <c r="G141" s="35"/>
      <c r="H141" s="35"/>
    </row>
    <row r="142" spans="1:8" ht="19.5">
      <c r="A142" s="494"/>
      <c r="B142" s="35"/>
      <c r="C142" s="35"/>
      <c r="D142" s="35"/>
      <c r="E142" s="35"/>
      <c r="F142" s="35"/>
      <c r="G142" s="35"/>
      <c r="H142" s="35"/>
    </row>
    <row r="143" spans="1:8" ht="19.5">
      <c r="A143" s="494"/>
      <c r="B143" s="35"/>
      <c r="C143" s="35"/>
      <c r="D143" s="35"/>
      <c r="E143" s="35"/>
      <c r="F143" s="35"/>
      <c r="G143" s="35"/>
      <c r="H143" s="35"/>
    </row>
    <row r="144" spans="1:8" ht="19.5">
      <c r="A144" s="494"/>
      <c r="B144" s="35"/>
      <c r="C144" s="35"/>
      <c r="D144" s="35"/>
      <c r="E144" s="35"/>
      <c r="F144" s="35"/>
      <c r="G144" s="35"/>
      <c r="H144" s="35"/>
    </row>
    <row r="145" spans="1:8" ht="19.5">
      <c r="A145" s="493"/>
      <c r="B145" s="35"/>
      <c r="C145" s="35"/>
      <c r="D145" s="35"/>
      <c r="E145" s="35"/>
      <c r="F145" s="35"/>
      <c r="G145" s="35"/>
      <c r="H145" s="35"/>
    </row>
    <row r="146" spans="1:8" ht="19.5">
      <c r="A146" s="493"/>
      <c r="B146" s="35"/>
      <c r="C146" s="35"/>
      <c r="D146" s="35"/>
      <c r="E146" s="35"/>
      <c r="F146" s="35"/>
      <c r="G146" s="35"/>
      <c r="H146" s="35"/>
    </row>
    <row r="147" spans="1:8" ht="19.5">
      <c r="A147" s="90"/>
      <c r="B147" s="35"/>
      <c r="C147" s="35"/>
      <c r="D147" s="35"/>
      <c r="E147" s="35"/>
      <c r="F147" s="35"/>
      <c r="G147" s="35"/>
      <c r="H147" s="35"/>
    </row>
    <row r="148" spans="1:8" ht="19.5">
      <c r="A148" s="494"/>
      <c r="B148" s="35"/>
      <c r="C148" s="35"/>
      <c r="D148" s="35"/>
      <c r="E148" s="35"/>
      <c r="F148" s="35"/>
      <c r="G148" s="35"/>
      <c r="H148" s="35"/>
    </row>
    <row r="149" spans="1:8" ht="19.5">
      <c r="A149" s="493"/>
      <c r="B149" s="35"/>
      <c r="C149" s="35"/>
      <c r="D149" s="35"/>
      <c r="E149" s="35"/>
      <c r="F149" s="35"/>
      <c r="G149" s="35"/>
      <c r="H149" s="35"/>
    </row>
    <row r="150" spans="1:8" ht="19.5">
      <c r="A150" s="493"/>
      <c r="B150" s="35"/>
      <c r="C150" s="35"/>
      <c r="D150" s="35"/>
      <c r="E150" s="35"/>
      <c r="F150" s="35"/>
      <c r="G150" s="35"/>
      <c r="H150" s="35"/>
    </row>
    <row r="151" spans="1:8" ht="19.5">
      <c r="A151" s="493"/>
      <c r="B151" s="35"/>
      <c r="C151" s="35"/>
      <c r="D151" s="35"/>
      <c r="E151" s="35"/>
      <c r="F151" s="35"/>
      <c r="G151" s="35"/>
      <c r="H151" s="35"/>
    </row>
    <row r="152" spans="1:8" ht="19.5">
      <c r="A152" s="494"/>
      <c r="B152" s="35"/>
      <c r="C152" s="35"/>
      <c r="D152" s="35"/>
      <c r="E152" s="35"/>
      <c r="F152" s="35"/>
      <c r="G152" s="35"/>
      <c r="H152" s="35"/>
    </row>
    <row r="153" spans="1:8" ht="19.5">
      <c r="A153" s="493"/>
      <c r="B153" s="35"/>
      <c r="C153" s="35"/>
      <c r="D153" s="35"/>
      <c r="E153" s="35"/>
      <c r="F153" s="35"/>
      <c r="G153" s="35"/>
      <c r="H153" s="35"/>
    </row>
    <row r="154" spans="1:8" ht="19.5">
      <c r="A154" s="493"/>
      <c r="B154" s="35"/>
      <c r="C154" s="35"/>
      <c r="D154" s="35"/>
      <c r="E154" s="35"/>
      <c r="F154" s="35"/>
      <c r="G154" s="35"/>
      <c r="H154" s="35"/>
    </row>
    <row r="155" spans="1:8" ht="19.5">
      <c r="A155" s="493"/>
      <c r="B155" s="35"/>
      <c r="C155" s="35"/>
      <c r="D155" s="35"/>
      <c r="E155" s="35"/>
      <c r="F155" s="35"/>
      <c r="G155" s="35"/>
      <c r="H155" s="35"/>
    </row>
    <row r="156" spans="1:8" ht="19.5">
      <c r="A156" s="494"/>
      <c r="B156" s="35"/>
      <c r="C156" s="35"/>
      <c r="D156" s="35"/>
      <c r="E156" s="35"/>
      <c r="F156" s="35"/>
      <c r="G156" s="35"/>
      <c r="H156" s="35"/>
    </row>
    <row r="157" spans="1:8" ht="19.5">
      <c r="A157" s="493"/>
      <c r="B157" s="35"/>
      <c r="C157" s="35"/>
      <c r="D157" s="35"/>
      <c r="E157" s="35"/>
      <c r="F157" s="35"/>
      <c r="G157" s="35"/>
      <c r="H157" s="35"/>
    </row>
    <row r="158" spans="1:8" ht="19.5">
      <c r="A158" s="493"/>
      <c r="B158" s="35"/>
      <c r="C158" s="35"/>
      <c r="D158" s="35"/>
      <c r="E158" s="35"/>
      <c r="F158" s="35"/>
      <c r="G158" s="35"/>
      <c r="H158" s="35"/>
    </row>
    <row r="159" spans="1:8" ht="19.5">
      <c r="A159" s="493"/>
      <c r="B159" s="35"/>
      <c r="C159" s="35"/>
      <c r="D159" s="35"/>
      <c r="E159" s="35"/>
      <c r="F159" s="35"/>
      <c r="G159" s="35"/>
      <c r="H159" s="35"/>
    </row>
    <row r="160" spans="1:8" ht="19.5">
      <c r="A160" s="494"/>
      <c r="B160" s="35"/>
      <c r="C160" s="35"/>
      <c r="D160" s="35"/>
      <c r="E160" s="35"/>
      <c r="F160" s="35"/>
      <c r="G160" s="35"/>
      <c r="H160" s="35"/>
    </row>
    <row r="161" spans="1:8" ht="19.5">
      <c r="A161" s="493"/>
      <c r="B161" s="35"/>
      <c r="C161" s="35"/>
      <c r="D161" s="35"/>
      <c r="E161" s="35"/>
      <c r="F161" s="35"/>
      <c r="G161" s="35"/>
      <c r="H161" s="35"/>
    </row>
    <row r="162" spans="1:8" ht="19.5">
      <c r="A162" s="493"/>
      <c r="B162" s="35"/>
      <c r="C162" s="35"/>
      <c r="D162" s="35"/>
      <c r="E162" s="35"/>
      <c r="F162" s="35"/>
      <c r="G162" s="35"/>
      <c r="H162" s="35"/>
    </row>
    <row r="163" spans="1:8" ht="19.5">
      <c r="A163" s="493"/>
      <c r="B163" s="35"/>
      <c r="C163" s="35"/>
      <c r="D163" s="35"/>
      <c r="E163" s="35"/>
      <c r="F163" s="35"/>
      <c r="G163" s="35"/>
      <c r="H163" s="35"/>
    </row>
    <row r="164" spans="1:8" ht="19.5">
      <c r="A164" s="89"/>
      <c r="B164" s="35"/>
      <c r="C164" s="35"/>
      <c r="D164" s="35"/>
      <c r="E164" s="35"/>
      <c r="F164" s="35"/>
      <c r="G164" s="35"/>
      <c r="H164" s="35"/>
    </row>
    <row r="165" spans="1:8" ht="19.5">
      <c r="A165" s="89"/>
      <c r="B165" s="35"/>
      <c r="C165" s="35"/>
      <c r="D165" s="35"/>
      <c r="E165" s="35"/>
      <c r="F165" s="35"/>
      <c r="G165" s="35"/>
      <c r="H165" s="35"/>
    </row>
    <row r="166" spans="1:8" ht="19.5">
      <c r="A166" s="89"/>
      <c r="B166" s="35"/>
      <c r="C166" s="35"/>
      <c r="D166" s="35"/>
      <c r="E166" s="35"/>
      <c r="F166" s="35"/>
      <c r="G166" s="35"/>
      <c r="H166" s="35"/>
    </row>
    <row r="167" spans="1:8" ht="19.5">
      <c r="A167" s="87"/>
      <c r="B167" s="35"/>
      <c r="C167" s="35"/>
      <c r="D167" s="35"/>
      <c r="E167" s="35"/>
      <c r="F167" s="35"/>
      <c r="G167" s="35"/>
      <c r="H167" s="35"/>
    </row>
    <row r="168" spans="1:8" ht="19.5">
      <c r="A168" s="87"/>
      <c r="B168" s="35"/>
      <c r="C168" s="35"/>
      <c r="D168" s="35"/>
      <c r="E168" s="35"/>
      <c r="F168" s="35"/>
      <c r="G168" s="35"/>
      <c r="H168" s="35"/>
    </row>
    <row r="169" spans="1:8" ht="19.5">
      <c r="A169" s="494"/>
      <c r="B169" s="35"/>
      <c r="C169" s="35"/>
      <c r="D169" s="35"/>
      <c r="E169" s="35"/>
      <c r="F169" s="35"/>
      <c r="G169" s="35"/>
      <c r="H169" s="35"/>
    </row>
    <row r="170" spans="1:8" ht="19.5">
      <c r="A170" s="493"/>
      <c r="B170" s="35"/>
      <c r="C170" s="35"/>
      <c r="D170" s="35"/>
      <c r="E170" s="35"/>
      <c r="F170" s="35"/>
      <c r="G170" s="35"/>
      <c r="H170" s="35"/>
    </row>
    <row r="171" spans="1:8" ht="19.5">
      <c r="A171" s="493"/>
      <c r="B171" s="35"/>
      <c r="C171" s="35"/>
      <c r="D171" s="35"/>
      <c r="E171" s="35"/>
      <c r="F171" s="35"/>
      <c r="G171" s="35"/>
      <c r="H171" s="35"/>
    </row>
    <row r="172" spans="1:8" ht="19.5">
      <c r="A172" s="493"/>
      <c r="B172" s="35"/>
      <c r="C172" s="35"/>
      <c r="D172" s="35"/>
      <c r="E172" s="35"/>
      <c r="F172" s="35"/>
      <c r="G172" s="35"/>
      <c r="H172" s="35"/>
    </row>
    <row r="173" spans="1:8" ht="19.5">
      <c r="A173" s="493"/>
      <c r="B173" s="35"/>
      <c r="C173" s="35"/>
      <c r="D173" s="35"/>
      <c r="E173" s="35"/>
      <c r="F173" s="35"/>
      <c r="G173" s="35"/>
      <c r="H173" s="35"/>
    </row>
    <row r="174" spans="1:8" ht="19.5">
      <c r="A174" s="493"/>
      <c r="B174" s="35"/>
      <c r="C174" s="35"/>
      <c r="D174" s="35"/>
      <c r="E174" s="35"/>
      <c r="F174" s="35"/>
      <c r="G174" s="35"/>
      <c r="H174" s="35"/>
    </row>
    <row r="175" spans="1:8" ht="19.5">
      <c r="A175" s="494"/>
      <c r="B175" s="35"/>
      <c r="C175" s="35"/>
      <c r="D175" s="35"/>
      <c r="E175" s="35"/>
      <c r="F175" s="35"/>
      <c r="G175" s="35"/>
      <c r="H175" s="35"/>
    </row>
    <row r="176" spans="1:8" ht="19.5">
      <c r="A176" s="493"/>
      <c r="B176" s="35"/>
      <c r="C176" s="35"/>
      <c r="D176" s="35"/>
      <c r="E176" s="35"/>
      <c r="F176" s="35"/>
      <c r="G176" s="35"/>
      <c r="H176" s="35"/>
    </row>
    <row r="177" spans="1:8" ht="19.5">
      <c r="A177" s="493"/>
      <c r="B177" s="35"/>
      <c r="C177" s="35"/>
      <c r="D177" s="35"/>
      <c r="E177" s="35"/>
      <c r="F177" s="35"/>
      <c r="G177" s="35"/>
      <c r="H177" s="35"/>
    </row>
    <row r="178" spans="1:8" ht="19.5">
      <c r="A178" s="493"/>
      <c r="B178" s="35"/>
      <c r="C178" s="35"/>
      <c r="D178" s="35"/>
      <c r="E178" s="35"/>
      <c r="F178" s="35"/>
      <c r="G178" s="35"/>
      <c r="H178" s="35"/>
    </row>
    <row r="179" spans="1:8" ht="19.5">
      <c r="A179" s="493"/>
      <c r="B179" s="35"/>
      <c r="C179" s="35"/>
      <c r="D179" s="35"/>
      <c r="E179" s="35"/>
      <c r="F179" s="35"/>
      <c r="G179" s="35"/>
      <c r="H179" s="35"/>
    </row>
    <row r="180" spans="1:8" ht="19.5">
      <c r="A180" s="494"/>
      <c r="B180" s="35"/>
      <c r="C180" s="35"/>
      <c r="D180" s="35"/>
      <c r="E180" s="35"/>
      <c r="F180" s="35"/>
      <c r="G180" s="35"/>
      <c r="H180" s="35"/>
    </row>
    <row r="181" spans="1:8" ht="19.5">
      <c r="A181" s="494"/>
      <c r="B181" s="35"/>
      <c r="C181" s="35"/>
      <c r="D181" s="35"/>
      <c r="E181" s="35"/>
      <c r="F181" s="35"/>
      <c r="G181" s="35"/>
      <c r="H181" s="35"/>
    </row>
    <row r="182" spans="1:8" ht="19.5">
      <c r="A182" s="493"/>
      <c r="B182" s="35"/>
      <c r="C182" s="35"/>
      <c r="D182" s="35"/>
      <c r="E182" s="35"/>
      <c r="F182" s="35"/>
      <c r="G182" s="35"/>
      <c r="H182" s="35"/>
    </row>
    <row r="183" spans="1:8" ht="19.5">
      <c r="A183" s="493"/>
      <c r="B183" s="35"/>
      <c r="C183" s="35"/>
      <c r="D183" s="35"/>
      <c r="E183" s="35"/>
      <c r="F183" s="35"/>
      <c r="G183" s="35"/>
      <c r="H183" s="35"/>
    </row>
    <row r="184" spans="1:8" ht="19.5">
      <c r="A184" s="493"/>
      <c r="B184" s="35"/>
      <c r="C184" s="35"/>
      <c r="D184" s="35"/>
      <c r="E184" s="35"/>
      <c r="F184" s="35"/>
      <c r="G184" s="35"/>
      <c r="H184" s="35"/>
    </row>
    <row r="185" spans="1:8" ht="19.5">
      <c r="A185" s="494"/>
      <c r="B185" s="35"/>
      <c r="C185" s="35"/>
      <c r="D185" s="35"/>
      <c r="E185" s="35"/>
      <c r="F185" s="35"/>
      <c r="G185" s="35"/>
      <c r="H185" s="35"/>
    </row>
    <row r="186" spans="1:8" ht="19.5">
      <c r="A186" s="494"/>
      <c r="B186" s="35"/>
      <c r="C186" s="35"/>
      <c r="D186" s="35"/>
      <c r="E186" s="35"/>
      <c r="F186" s="35"/>
      <c r="G186" s="35"/>
      <c r="H186" s="35"/>
    </row>
    <row r="187" spans="1:8" ht="19.5">
      <c r="A187" s="494"/>
      <c r="B187" s="35"/>
      <c r="C187" s="35"/>
      <c r="D187" s="35"/>
      <c r="E187" s="35"/>
      <c r="F187" s="35"/>
      <c r="G187" s="35"/>
      <c r="H187" s="35"/>
    </row>
    <row r="188" spans="1:8" ht="19.5">
      <c r="A188" s="494"/>
      <c r="B188" s="35"/>
      <c r="C188" s="35"/>
      <c r="D188" s="35"/>
      <c r="E188" s="35"/>
      <c r="F188" s="35"/>
      <c r="G188" s="35"/>
      <c r="H188" s="35"/>
    </row>
    <row r="189" spans="1:8" ht="19.5">
      <c r="A189" s="494"/>
      <c r="B189" s="35"/>
      <c r="C189" s="35"/>
      <c r="D189" s="35"/>
      <c r="E189" s="35"/>
      <c r="F189" s="35"/>
      <c r="G189" s="35"/>
      <c r="H189" s="35"/>
    </row>
    <row r="190" spans="1:8" ht="19.5">
      <c r="A190" s="494"/>
      <c r="B190" s="35"/>
      <c r="C190" s="35"/>
      <c r="D190" s="35"/>
      <c r="E190" s="35"/>
      <c r="F190" s="35"/>
      <c r="G190" s="35"/>
      <c r="H190" s="35"/>
    </row>
    <row r="191" spans="1:8" ht="19.5">
      <c r="A191" s="493"/>
      <c r="B191" s="35"/>
      <c r="C191" s="35"/>
      <c r="D191" s="35"/>
      <c r="E191" s="35"/>
      <c r="F191" s="35"/>
      <c r="G191" s="35"/>
      <c r="H191" s="35"/>
    </row>
    <row r="192" spans="1:8" ht="19.5">
      <c r="A192" s="493"/>
      <c r="B192" s="35"/>
      <c r="C192" s="35"/>
      <c r="D192" s="35"/>
      <c r="E192" s="35"/>
      <c r="F192" s="35"/>
      <c r="G192" s="35"/>
      <c r="H192" s="35"/>
    </row>
    <row r="193" spans="1:8" ht="19.5">
      <c r="A193" s="493"/>
      <c r="B193" s="35"/>
      <c r="C193" s="35"/>
      <c r="D193" s="35"/>
      <c r="E193" s="35"/>
      <c r="F193" s="35"/>
      <c r="G193" s="35"/>
      <c r="H193" s="35"/>
    </row>
    <row r="194" spans="1:8" ht="19.5">
      <c r="A194" s="494"/>
      <c r="B194" s="35"/>
      <c r="C194" s="35"/>
      <c r="D194" s="35"/>
      <c r="E194" s="35"/>
      <c r="F194" s="35"/>
      <c r="G194" s="35"/>
      <c r="H194" s="35"/>
    </row>
    <row r="195" spans="1:8" ht="19.5">
      <c r="A195" s="493"/>
      <c r="B195" s="35"/>
      <c r="C195" s="35"/>
      <c r="D195" s="35"/>
      <c r="E195" s="35"/>
      <c r="F195" s="35"/>
      <c r="G195" s="35"/>
      <c r="H195" s="35"/>
    </row>
    <row r="196" spans="1:8" ht="19.5">
      <c r="A196" s="493"/>
      <c r="B196" s="35"/>
      <c r="C196" s="35"/>
      <c r="D196" s="35"/>
      <c r="E196" s="35"/>
      <c r="F196" s="35"/>
      <c r="G196" s="35"/>
      <c r="H196" s="35"/>
    </row>
    <row r="197" spans="1:8" ht="19.5">
      <c r="A197" s="90"/>
      <c r="B197" s="35"/>
      <c r="C197" s="35"/>
      <c r="D197" s="35"/>
      <c r="E197" s="35"/>
      <c r="F197" s="35"/>
      <c r="G197" s="35"/>
      <c r="H197" s="35"/>
    </row>
    <row r="198" spans="1:8" ht="19.5">
      <c r="A198" s="493"/>
      <c r="B198" s="35"/>
      <c r="C198" s="35"/>
      <c r="D198" s="35"/>
      <c r="E198" s="35"/>
      <c r="F198" s="35"/>
      <c r="G198" s="35"/>
      <c r="H198" s="35"/>
    </row>
    <row r="199" spans="1:8" ht="19.5">
      <c r="A199" s="494"/>
      <c r="B199" s="35"/>
      <c r="C199" s="35"/>
      <c r="D199" s="35"/>
      <c r="E199" s="35"/>
      <c r="F199" s="35"/>
      <c r="G199" s="35"/>
      <c r="H199" s="35"/>
    </row>
    <row r="200" spans="1:8" ht="19.5">
      <c r="A200" s="493"/>
      <c r="B200" s="35"/>
      <c r="C200" s="35"/>
      <c r="D200" s="35"/>
      <c r="E200" s="35"/>
      <c r="F200" s="35"/>
      <c r="G200" s="35"/>
      <c r="H200" s="35"/>
    </row>
    <row r="201" spans="1:8" ht="19.5">
      <c r="A201" s="493"/>
      <c r="B201" s="35"/>
      <c r="C201" s="35"/>
      <c r="D201" s="35"/>
      <c r="E201" s="35"/>
      <c r="F201" s="35"/>
      <c r="G201" s="35"/>
      <c r="H201" s="35"/>
    </row>
    <row r="202" spans="1:8" ht="19.5">
      <c r="A202" s="494"/>
      <c r="B202" s="35"/>
      <c r="C202" s="35"/>
      <c r="D202" s="35"/>
      <c r="E202" s="35"/>
      <c r="F202" s="35"/>
      <c r="G202" s="35"/>
      <c r="H202" s="35"/>
    </row>
    <row r="203" spans="1:8" ht="19.5">
      <c r="A203" s="493"/>
      <c r="B203" s="35"/>
      <c r="C203" s="35"/>
      <c r="D203" s="35"/>
      <c r="E203" s="35"/>
      <c r="F203" s="35"/>
      <c r="G203" s="35"/>
      <c r="H203" s="35"/>
    </row>
    <row r="204" spans="1:8" ht="19.5">
      <c r="A204" s="493"/>
      <c r="B204" s="35"/>
      <c r="C204" s="35"/>
      <c r="D204" s="35"/>
      <c r="E204" s="35"/>
      <c r="F204" s="35"/>
      <c r="G204" s="35"/>
      <c r="H204" s="35"/>
    </row>
    <row r="205" spans="1:8" ht="19.5">
      <c r="A205" s="494"/>
      <c r="B205" s="35"/>
      <c r="C205" s="35"/>
      <c r="D205" s="35"/>
      <c r="E205" s="35"/>
      <c r="F205" s="35"/>
      <c r="G205" s="35"/>
      <c r="H205" s="35"/>
    </row>
    <row r="206" spans="1:8" ht="19.5">
      <c r="A206" s="493"/>
      <c r="B206" s="35"/>
      <c r="C206" s="35"/>
      <c r="D206" s="35"/>
      <c r="E206" s="35"/>
      <c r="F206" s="35"/>
      <c r="G206" s="35"/>
      <c r="H206" s="35"/>
    </row>
    <row r="207" spans="1:8" ht="19.5">
      <c r="A207" s="493"/>
      <c r="B207" s="35"/>
      <c r="C207" s="35"/>
      <c r="D207" s="35"/>
      <c r="E207" s="35"/>
      <c r="F207" s="35"/>
      <c r="G207" s="35"/>
      <c r="H207" s="35"/>
    </row>
    <row r="208" spans="1:8" ht="19.5">
      <c r="A208" s="493"/>
      <c r="B208" s="35"/>
      <c r="C208" s="35"/>
      <c r="D208" s="35"/>
      <c r="E208" s="35"/>
      <c r="F208" s="35"/>
      <c r="G208" s="35"/>
      <c r="H208" s="35"/>
    </row>
    <row r="209" spans="1:8" ht="19.5">
      <c r="A209" s="493"/>
      <c r="B209" s="35"/>
      <c r="C209" s="35"/>
      <c r="D209" s="35"/>
      <c r="E209" s="35"/>
      <c r="F209" s="35"/>
      <c r="G209" s="35"/>
      <c r="H209" s="35"/>
    </row>
    <row r="210" spans="1:8" ht="19.5">
      <c r="A210" s="493"/>
      <c r="B210" s="35"/>
      <c r="C210" s="35"/>
      <c r="D210" s="35"/>
      <c r="E210" s="35"/>
      <c r="F210" s="35"/>
      <c r="G210" s="35"/>
      <c r="H210" s="35"/>
    </row>
    <row r="211" spans="1:8" ht="19.5">
      <c r="A211" s="493"/>
      <c r="B211" s="35"/>
      <c r="C211" s="35"/>
      <c r="D211" s="35"/>
      <c r="E211" s="35"/>
      <c r="F211" s="35"/>
      <c r="G211" s="35"/>
      <c r="H211" s="35"/>
    </row>
    <row r="212" spans="1:8" ht="19.5">
      <c r="A212" s="493"/>
      <c r="B212" s="35"/>
      <c r="C212" s="35"/>
      <c r="D212" s="35"/>
      <c r="E212" s="35"/>
      <c r="F212" s="35"/>
      <c r="G212" s="35"/>
      <c r="H212" s="35"/>
    </row>
    <row r="213" spans="1:8" ht="19.5">
      <c r="A213" s="493"/>
      <c r="B213" s="35"/>
      <c r="C213" s="35"/>
      <c r="D213" s="35"/>
      <c r="E213" s="35"/>
      <c r="F213" s="35"/>
      <c r="G213" s="35"/>
      <c r="H213" s="35"/>
    </row>
    <row r="214" spans="1:8" ht="19.5">
      <c r="A214" s="494"/>
      <c r="B214" s="35"/>
      <c r="C214" s="35"/>
      <c r="D214" s="35"/>
      <c r="E214" s="35"/>
      <c r="F214" s="35"/>
      <c r="G214" s="35"/>
      <c r="H214" s="35"/>
    </row>
    <row r="215" spans="1:8" ht="19.5">
      <c r="A215" s="493"/>
      <c r="B215" s="35"/>
      <c r="C215" s="35"/>
      <c r="D215" s="35"/>
      <c r="E215" s="35"/>
      <c r="F215" s="35"/>
      <c r="G215" s="35"/>
      <c r="H215" s="35"/>
    </row>
    <row r="216" spans="1:8" ht="19.5">
      <c r="A216" s="493"/>
      <c r="B216" s="35"/>
      <c r="C216" s="35"/>
      <c r="D216" s="35"/>
      <c r="E216" s="35"/>
      <c r="F216" s="35"/>
      <c r="G216" s="35"/>
      <c r="H216" s="35"/>
    </row>
    <row r="217" spans="1:8" ht="19.5">
      <c r="A217" s="493"/>
      <c r="B217" s="35"/>
      <c r="C217" s="35"/>
      <c r="D217" s="35"/>
      <c r="E217" s="35"/>
      <c r="F217" s="35"/>
      <c r="G217" s="35"/>
      <c r="H217" s="35"/>
    </row>
    <row r="218" spans="1:8" ht="19.5">
      <c r="A218" s="493"/>
      <c r="B218" s="35"/>
      <c r="C218" s="35"/>
      <c r="D218" s="35"/>
      <c r="E218" s="35"/>
      <c r="F218" s="35"/>
      <c r="G218" s="35"/>
      <c r="H218" s="35"/>
    </row>
    <row r="219" spans="1:8" ht="19.5">
      <c r="A219" s="493"/>
      <c r="B219" s="35"/>
      <c r="C219" s="35"/>
      <c r="D219" s="35"/>
      <c r="E219" s="35"/>
      <c r="F219" s="35"/>
      <c r="G219" s="35"/>
      <c r="H219" s="35"/>
    </row>
    <row r="220" spans="1:8" ht="19.5">
      <c r="A220" s="494"/>
      <c r="B220" s="35"/>
      <c r="C220" s="35"/>
      <c r="D220" s="35"/>
      <c r="E220" s="35"/>
      <c r="F220" s="35"/>
      <c r="G220" s="35"/>
      <c r="H220" s="35"/>
    </row>
    <row r="221" spans="1:8" ht="19.5">
      <c r="A221" s="493"/>
      <c r="B221" s="35"/>
      <c r="C221" s="35"/>
      <c r="D221" s="35"/>
      <c r="E221" s="35"/>
      <c r="F221" s="35"/>
      <c r="G221" s="35"/>
      <c r="H221" s="35"/>
    </row>
    <row r="222" spans="1:8" ht="19.5">
      <c r="A222" s="493"/>
      <c r="B222" s="35"/>
      <c r="C222" s="35"/>
      <c r="D222" s="35"/>
      <c r="E222" s="35"/>
      <c r="F222" s="35"/>
      <c r="G222" s="35"/>
      <c r="H222" s="35"/>
    </row>
    <row r="223" spans="1:8" ht="19.5">
      <c r="A223" s="494"/>
      <c r="B223" s="35"/>
      <c r="C223" s="35"/>
      <c r="D223" s="35"/>
      <c r="E223" s="35"/>
      <c r="F223" s="35"/>
      <c r="G223" s="35"/>
      <c r="H223" s="35"/>
    </row>
    <row r="224" spans="1:8" ht="19.5">
      <c r="A224" s="493"/>
      <c r="B224" s="35"/>
      <c r="C224" s="35"/>
      <c r="D224" s="35"/>
      <c r="E224" s="35"/>
      <c r="F224" s="35"/>
      <c r="G224" s="35"/>
      <c r="H224" s="35"/>
    </row>
    <row r="225" spans="1:8" ht="19.5">
      <c r="A225" s="493"/>
      <c r="B225" s="35"/>
      <c r="C225" s="35"/>
      <c r="D225" s="35"/>
      <c r="E225" s="35"/>
      <c r="F225" s="35"/>
      <c r="G225" s="35"/>
      <c r="H225" s="35"/>
    </row>
    <row r="226" spans="1:8" ht="19.5">
      <c r="A226" s="493"/>
      <c r="B226" s="35"/>
      <c r="C226" s="35"/>
      <c r="D226" s="35"/>
      <c r="E226" s="35"/>
      <c r="F226" s="35"/>
      <c r="G226" s="35"/>
      <c r="H226" s="35"/>
    </row>
    <row r="227" spans="1:8" ht="19.5">
      <c r="A227" s="495"/>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showGridLines="0" zoomScale="50" workbookViewId="0">
      <selection activeCell="N24" sqref="N24"/>
    </sheetView>
  </sheetViews>
  <sheetFormatPr baseColWidth="10" defaultColWidth="9.140625" defaultRowHeight="18"/>
  <cols>
    <col min="1" max="1" width="132.28515625" style="496"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73" t="s">
        <v>1073</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3" t="s">
        <v>1286</v>
      </c>
      <c r="B3" s="1073"/>
      <c r="C3" s="1073"/>
      <c r="D3" s="1073"/>
      <c r="E3" s="1073"/>
      <c r="F3" s="1073"/>
      <c r="G3" s="1073"/>
      <c r="H3" s="1073"/>
      <c r="I3" s="1073"/>
    </row>
    <row r="4" spans="1:9" ht="43.5" customHeight="1">
      <c r="A4" s="1074" t="s">
        <v>1330</v>
      </c>
      <c r="B4" s="1074"/>
      <c r="C4" s="1074"/>
      <c r="D4" s="1074"/>
      <c r="E4" s="1074"/>
      <c r="F4" s="1074"/>
      <c r="G4" s="1074"/>
      <c r="H4" s="1074"/>
      <c r="I4" s="1074"/>
    </row>
    <row r="5" spans="1:9" ht="19.5" customHeight="1" thickBot="1">
      <c r="A5" s="1073"/>
      <c r="B5" s="1073"/>
      <c r="C5" s="1073"/>
      <c r="D5" s="1073"/>
      <c r="E5" s="1073"/>
      <c r="F5" s="1073"/>
      <c r="G5" s="1073"/>
      <c r="H5" s="1073"/>
      <c r="I5" s="1073"/>
    </row>
    <row r="6" spans="1:9" s="28" customFormat="1" ht="37.5" customHeight="1" thickTop="1" thickBot="1">
      <c r="A6" s="484" t="s">
        <v>296</v>
      </c>
      <c r="B6" s="82" t="s">
        <v>424</v>
      </c>
      <c r="C6" s="82" t="s">
        <v>425</v>
      </c>
      <c r="D6" s="82" t="s">
        <v>1204</v>
      </c>
      <c r="E6" s="82" t="s">
        <v>1316</v>
      </c>
      <c r="F6" s="82" t="s">
        <v>1372</v>
      </c>
      <c r="G6" s="82" t="s">
        <v>1471</v>
      </c>
      <c r="H6" s="82" t="s">
        <v>1462</v>
      </c>
      <c r="I6" s="82" t="s">
        <v>1472</v>
      </c>
    </row>
    <row r="7" spans="1:9" ht="15" customHeight="1" thickTop="1" thickBot="1">
      <c r="A7" s="485"/>
      <c r="B7" s="686"/>
      <c r="C7" s="686"/>
      <c r="D7" s="686"/>
      <c r="E7" s="686"/>
      <c r="F7" s="686"/>
      <c r="G7" s="686"/>
      <c r="H7" s="686"/>
      <c r="I7" s="686"/>
    </row>
    <row r="8" spans="1:9" ht="24" customHeight="1" thickTop="1" thickBot="1">
      <c r="A8" s="29" t="s">
        <v>426</v>
      </c>
      <c r="B8" s="632">
        <v>967263.20895481051</v>
      </c>
      <c r="C8" s="632">
        <v>1153239.95646793</v>
      </c>
      <c r="D8" s="632">
        <v>1227695.4119679302</v>
      </c>
      <c r="E8" s="632">
        <v>1460238.2793250729</v>
      </c>
      <c r="F8" s="632">
        <v>1627070.1155466472</v>
      </c>
      <c r="G8" s="632">
        <v>1612051.1609708455</v>
      </c>
      <c r="H8" s="632">
        <v>1798819.5718586007</v>
      </c>
      <c r="I8" s="632">
        <v>1818991.8804708456</v>
      </c>
    </row>
    <row r="9" spans="1:9" s="85" customFormat="1" ht="21" customHeight="1" thickTop="1">
      <c r="A9" s="83" t="s">
        <v>8</v>
      </c>
      <c r="B9" s="633">
        <v>120620.57905247813</v>
      </c>
      <c r="C9" s="633">
        <v>126642.85525218658</v>
      </c>
      <c r="D9" s="633">
        <v>110451.37535714287</v>
      </c>
      <c r="E9" s="633">
        <v>135542.28695481049</v>
      </c>
      <c r="F9" s="633">
        <v>121233.7608994169</v>
      </c>
      <c r="G9" s="633">
        <v>110815.06996501458</v>
      </c>
      <c r="H9" s="633">
        <v>89429.524688046658</v>
      </c>
      <c r="I9" s="633">
        <v>130878.67508600582</v>
      </c>
    </row>
    <row r="10" spans="1:9" s="85" customFormat="1" ht="21" customHeight="1">
      <c r="A10" s="83" t="s">
        <v>17</v>
      </c>
      <c r="B10" s="633">
        <v>78069.998209912548</v>
      </c>
      <c r="C10" s="633">
        <v>50781.96954956268</v>
      </c>
      <c r="D10" s="633">
        <v>83352.084078717191</v>
      </c>
      <c r="E10" s="633">
        <v>124926.36000145772</v>
      </c>
      <c r="F10" s="633">
        <v>145531.73733381924</v>
      </c>
      <c r="G10" s="633">
        <v>154812.27143731777</v>
      </c>
      <c r="H10" s="633">
        <v>211083.04410787171</v>
      </c>
      <c r="I10" s="633">
        <v>183335.25022303205</v>
      </c>
    </row>
    <row r="11" spans="1:9" s="85" customFormat="1" ht="21" customHeight="1">
      <c r="A11" s="83" t="s">
        <v>26</v>
      </c>
      <c r="B11" s="633">
        <v>748468.1436195334</v>
      </c>
      <c r="C11" s="633">
        <v>904362.28282944602</v>
      </c>
      <c r="D11" s="633">
        <v>1005098.3627026239</v>
      </c>
      <c r="E11" s="633">
        <v>1153540.8920451896</v>
      </c>
      <c r="F11" s="633">
        <v>1293311.7158279885</v>
      </c>
      <c r="G11" s="633">
        <v>1282085.5603542274</v>
      </c>
      <c r="H11" s="633">
        <v>1414194.8958483965</v>
      </c>
      <c r="I11" s="633">
        <v>1408937.9645932945</v>
      </c>
    </row>
    <row r="12" spans="1:9" s="85" customFormat="1" ht="21" customHeight="1">
      <c r="A12" s="486" t="s">
        <v>427</v>
      </c>
      <c r="B12" s="633">
        <v>759595.39945189492</v>
      </c>
      <c r="C12" s="633">
        <v>922678.68521137035</v>
      </c>
      <c r="D12" s="633">
        <v>1028306.9681107872</v>
      </c>
      <c r="E12" s="633">
        <v>1171538.4051530613</v>
      </c>
      <c r="F12" s="633">
        <v>1309631.2296982508</v>
      </c>
      <c r="G12" s="633">
        <v>1298813.4896865888</v>
      </c>
      <c r="H12" s="633">
        <v>1430080.4255830904</v>
      </c>
      <c r="I12" s="633">
        <v>1424458.5600306122</v>
      </c>
    </row>
    <row r="13" spans="1:9" s="85" customFormat="1" ht="21" customHeight="1">
      <c r="A13" s="486" t="s">
        <v>428</v>
      </c>
      <c r="B13" s="633">
        <v>757797.80280758021</v>
      </c>
      <c r="C13" s="633">
        <v>920671.60112390679</v>
      </c>
      <c r="D13" s="633">
        <v>1021975.1273061223</v>
      </c>
      <c r="E13" s="633">
        <v>1165656.1491982508</v>
      </c>
      <c r="F13" s="633">
        <v>1299933.4885481049</v>
      </c>
      <c r="G13" s="633">
        <v>1289007.9323760935</v>
      </c>
      <c r="H13" s="633">
        <v>1411340.3806953351</v>
      </c>
      <c r="I13" s="633">
        <v>1404899.955457726</v>
      </c>
    </row>
    <row r="14" spans="1:9" s="85" customFormat="1" ht="21" customHeight="1">
      <c r="A14" s="486" t="s">
        <v>429</v>
      </c>
      <c r="B14" s="633">
        <v>1797.5966443148691</v>
      </c>
      <c r="C14" s="633">
        <v>2007.0840874635569</v>
      </c>
      <c r="D14" s="633">
        <v>6331.8408046647237</v>
      </c>
      <c r="E14" s="633">
        <v>5882.2559548104955</v>
      </c>
      <c r="F14" s="633">
        <v>9697.7411501457718</v>
      </c>
      <c r="G14" s="633">
        <v>9805.5573104956275</v>
      </c>
      <c r="H14" s="633">
        <v>18740.044887755103</v>
      </c>
      <c r="I14" s="633">
        <v>19558.604572886296</v>
      </c>
    </row>
    <row r="15" spans="1:9" s="85" customFormat="1" ht="21" customHeight="1">
      <c r="A15" s="486" t="s">
        <v>430</v>
      </c>
      <c r="B15" s="633">
        <v>3635.929833819242</v>
      </c>
      <c r="C15" s="633">
        <v>5235.3031690962098</v>
      </c>
      <c r="D15" s="633">
        <v>7595.9819781341102</v>
      </c>
      <c r="E15" s="633">
        <v>9945.5510058309046</v>
      </c>
      <c r="F15" s="633">
        <v>11539.297983965014</v>
      </c>
      <c r="G15" s="633">
        <v>11843.955173469387</v>
      </c>
      <c r="H15" s="633">
        <v>15026.716721574343</v>
      </c>
      <c r="I15" s="633">
        <v>16011.693555393587</v>
      </c>
    </row>
    <row r="16" spans="1:9" s="85" customFormat="1" ht="21" customHeight="1">
      <c r="A16" s="486" t="s">
        <v>431</v>
      </c>
      <c r="B16" s="633">
        <v>3561.491829446064</v>
      </c>
      <c r="C16" s="633">
        <v>5107.8013790087471</v>
      </c>
      <c r="D16" s="633">
        <v>7366.1039125364432</v>
      </c>
      <c r="E16" s="633">
        <v>9439.5276632653076</v>
      </c>
      <c r="F16" s="633">
        <v>10988.067465014577</v>
      </c>
      <c r="G16" s="633">
        <v>11265.522759475218</v>
      </c>
      <c r="H16" s="633">
        <v>13796.260078717201</v>
      </c>
      <c r="I16" s="633">
        <v>14870.900364431487</v>
      </c>
    </row>
    <row r="17" spans="1:9" s="85" customFormat="1" ht="21" customHeight="1">
      <c r="A17" s="486" t="s">
        <v>432</v>
      </c>
      <c r="B17" s="633">
        <v>74.438004373177847</v>
      </c>
      <c r="C17" s="633">
        <v>127.50179008746356</v>
      </c>
      <c r="D17" s="633">
        <v>229.87806559766764</v>
      </c>
      <c r="E17" s="633">
        <v>506.02334256559766</v>
      </c>
      <c r="F17" s="633">
        <v>551.23051895043727</v>
      </c>
      <c r="G17" s="633">
        <v>578.43241399416911</v>
      </c>
      <c r="H17" s="633">
        <v>1230.4566428571429</v>
      </c>
      <c r="I17" s="633">
        <v>1140.7931909620991</v>
      </c>
    </row>
    <row r="18" spans="1:9" s="85" customFormat="1" ht="21" customHeight="1">
      <c r="A18" s="486" t="s">
        <v>433</v>
      </c>
      <c r="B18" s="633">
        <v>1962.3084562682216</v>
      </c>
      <c r="C18" s="633">
        <v>3997.3343862973761</v>
      </c>
      <c r="D18" s="633">
        <v>6005.2475787172016</v>
      </c>
      <c r="E18" s="633">
        <v>7501.16024781341</v>
      </c>
      <c r="F18" s="633">
        <v>11133.032508746357</v>
      </c>
      <c r="G18" s="633">
        <v>11643.914444606413</v>
      </c>
      <c r="H18" s="633">
        <v>12329.272941690961</v>
      </c>
      <c r="I18" s="633">
        <v>12558.034599125365</v>
      </c>
    </row>
    <row r="19" spans="1:9" s="85" customFormat="1" ht="21" customHeight="1">
      <c r="A19" s="486" t="s">
        <v>434</v>
      </c>
      <c r="B19" s="633">
        <v>1757.5577303206994</v>
      </c>
      <c r="C19" s="633">
        <v>3693.6339300291547</v>
      </c>
      <c r="D19" s="633">
        <v>5494.70444606414</v>
      </c>
      <c r="E19" s="633">
        <v>6938.9214591836735</v>
      </c>
      <c r="F19" s="633">
        <v>10088.732532069971</v>
      </c>
      <c r="G19" s="633">
        <v>10567.990349854226</v>
      </c>
      <c r="H19" s="633">
        <v>10957.696001457725</v>
      </c>
      <c r="I19" s="633">
        <v>11170.404814868803</v>
      </c>
    </row>
    <row r="20" spans="1:9" s="85" customFormat="1" ht="21" customHeight="1">
      <c r="A20" s="486" t="s">
        <v>435</v>
      </c>
      <c r="B20" s="633">
        <v>204.75072594752186</v>
      </c>
      <c r="C20" s="633">
        <v>303.7004562682215</v>
      </c>
      <c r="D20" s="633">
        <v>510.54313265306121</v>
      </c>
      <c r="E20" s="633">
        <v>562.23878862973754</v>
      </c>
      <c r="F20" s="633">
        <v>1044.2999766763849</v>
      </c>
      <c r="G20" s="633">
        <v>1075.9240947521866</v>
      </c>
      <c r="H20" s="633">
        <v>1371.5769402332364</v>
      </c>
      <c r="I20" s="633">
        <v>1387.6297842565598</v>
      </c>
    </row>
    <row r="21" spans="1:9" s="85" customFormat="1" ht="21" customHeight="1">
      <c r="A21" s="486" t="s">
        <v>39</v>
      </c>
      <c r="B21" s="633">
        <v>8135.735422740524</v>
      </c>
      <c r="C21" s="633">
        <v>9914.2961020408184</v>
      </c>
      <c r="D21" s="633">
        <v>10799.474418367347</v>
      </c>
      <c r="E21" s="633">
        <v>11498.190074344024</v>
      </c>
      <c r="F21" s="633">
        <v>12744.130379008746</v>
      </c>
      <c r="G21" s="633">
        <v>12721.036084548106</v>
      </c>
      <c r="H21" s="633">
        <v>14307.251870262389</v>
      </c>
      <c r="I21" s="633">
        <v>14339.675871720117</v>
      </c>
    </row>
    <row r="22" spans="1:9" s="85" customFormat="1" ht="21" customHeight="1">
      <c r="A22" s="486" t="s">
        <v>436</v>
      </c>
      <c r="B22" s="633">
        <v>-24861.229545189504</v>
      </c>
      <c r="C22" s="633">
        <v>-37463.336039358597</v>
      </c>
      <c r="D22" s="633">
        <v>-47609.309383381922</v>
      </c>
      <c r="E22" s="633">
        <v>-46942.414435860053</v>
      </c>
      <c r="F22" s="633">
        <v>-51735.974741982507</v>
      </c>
      <c r="G22" s="633">
        <v>-52936.835034985423</v>
      </c>
      <c r="H22" s="633">
        <v>-57548.771268221572</v>
      </c>
      <c r="I22" s="633">
        <v>-58429.999463556844</v>
      </c>
    </row>
    <row r="23" spans="1:9" s="85" customFormat="1" ht="21" customHeight="1">
      <c r="A23" s="83" t="s">
        <v>57</v>
      </c>
      <c r="B23" s="633">
        <v>4798.3724562682219</v>
      </c>
      <c r="C23" s="633">
        <v>6062.4734708454807</v>
      </c>
      <c r="D23" s="633">
        <v>7537.9121895043727</v>
      </c>
      <c r="E23" s="633">
        <v>9755.4279023323597</v>
      </c>
      <c r="F23" s="633">
        <v>12158.610335276968</v>
      </c>
      <c r="G23" s="633">
        <v>11506.0049212828</v>
      </c>
      <c r="H23" s="633">
        <v>14233.010959183674</v>
      </c>
      <c r="I23" s="633">
        <v>13589.767549562681</v>
      </c>
    </row>
    <row r="24" spans="1:9" s="85" customFormat="1" ht="21" customHeight="1">
      <c r="A24" s="83" t="s">
        <v>63</v>
      </c>
      <c r="B24" s="633">
        <v>0</v>
      </c>
      <c r="C24" s="633">
        <v>0</v>
      </c>
      <c r="D24" s="633">
        <v>2.9154518950437317E-4</v>
      </c>
      <c r="E24" s="633">
        <v>0</v>
      </c>
      <c r="F24" s="633">
        <v>317.20127988338191</v>
      </c>
      <c r="G24" s="633">
        <v>317.20127988338191</v>
      </c>
      <c r="H24" s="633">
        <v>176.226138483965</v>
      </c>
      <c r="I24" s="633">
        <v>158.6039912536443</v>
      </c>
    </row>
    <row r="25" spans="1:9" s="85" customFormat="1" ht="21" customHeight="1">
      <c r="A25" s="83" t="s">
        <v>437</v>
      </c>
      <c r="B25" s="633">
        <v>90.737309037900857</v>
      </c>
      <c r="C25" s="633">
        <v>49036.691806122457</v>
      </c>
      <c r="D25" s="633">
        <v>4094.1164897959184</v>
      </c>
      <c r="E25" s="633">
        <v>9514.7477128279897</v>
      </c>
      <c r="F25" s="633">
        <v>19769.973921282795</v>
      </c>
      <c r="G25" s="633">
        <v>21768.140397959185</v>
      </c>
      <c r="H25" s="633">
        <v>32241.178562682217</v>
      </c>
      <c r="I25" s="633">
        <v>31351.576016034982</v>
      </c>
    </row>
    <row r="26" spans="1:9" s="85" customFormat="1" ht="21" customHeight="1">
      <c r="A26" s="83" t="s">
        <v>74</v>
      </c>
      <c r="B26" s="633">
        <v>11596.107344023323</v>
      </c>
      <c r="C26" s="633">
        <v>12317.303985422741</v>
      </c>
      <c r="D26" s="633">
        <v>11855.070373177843</v>
      </c>
      <c r="E26" s="633">
        <v>14308.522890670554</v>
      </c>
      <c r="F26" s="633">
        <v>18448.37237026239</v>
      </c>
      <c r="G26" s="633">
        <v>19154.881294460643</v>
      </c>
      <c r="H26" s="633">
        <v>22003.259779883385</v>
      </c>
      <c r="I26" s="633">
        <v>22666.025367346941</v>
      </c>
    </row>
    <row r="27" spans="1:9" s="86" customFormat="1" ht="19.5" customHeight="1">
      <c r="A27" s="487" t="s">
        <v>438</v>
      </c>
      <c r="B27" s="634">
        <v>3619.2709635568508</v>
      </c>
      <c r="C27" s="634">
        <v>4036.3795743440232</v>
      </c>
      <c r="D27" s="634">
        <v>5306.4904854227398</v>
      </c>
      <c r="E27" s="634">
        <v>12650.041817784258</v>
      </c>
      <c r="F27" s="634">
        <v>16298.743578717202</v>
      </c>
      <c r="G27" s="634">
        <v>11592.031320699709</v>
      </c>
      <c r="H27" s="634">
        <v>15458.431774052477</v>
      </c>
      <c r="I27" s="634">
        <v>28074.017644314867</v>
      </c>
    </row>
    <row r="28" spans="1:9" s="86" customFormat="1" ht="43.5" customHeight="1" thickBot="1">
      <c r="A28" s="487" t="s">
        <v>1454</v>
      </c>
      <c r="B28" s="634">
        <v>0</v>
      </c>
      <c r="C28" s="634">
        <v>0</v>
      </c>
      <c r="D28" s="634">
        <v>0</v>
      </c>
      <c r="E28" s="634">
        <v>0</v>
      </c>
      <c r="F28" s="634">
        <v>0</v>
      </c>
      <c r="G28" s="634">
        <v>0</v>
      </c>
      <c r="H28" s="634">
        <v>0</v>
      </c>
      <c r="I28" s="634">
        <v>0</v>
      </c>
    </row>
    <row r="29" spans="1:9" ht="22.5" customHeight="1" thickTop="1" thickBot="1">
      <c r="A29" s="29" t="s">
        <v>439</v>
      </c>
      <c r="B29" s="632">
        <v>891264.23759475211</v>
      </c>
      <c r="C29" s="632">
        <v>1067497.0826690963</v>
      </c>
      <c r="D29" s="632">
        <v>1127744.7182536442</v>
      </c>
      <c r="E29" s="632">
        <v>1345376.2000830905</v>
      </c>
      <c r="F29" s="632">
        <v>1499536.7489650145</v>
      </c>
      <c r="G29" s="632">
        <v>1483199.6673965014</v>
      </c>
      <c r="H29" s="632">
        <v>1660506.0202740524</v>
      </c>
      <c r="I29" s="632">
        <v>1679491.6820349854</v>
      </c>
    </row>
    <row r="30" spans="1:9" s="85" customFormat="1" ht="21" customHeight="1" thickTop="1">
      <c r="A30" s="83" t="s">
        <v>440</v>
      </c>
      <c r="B30" s="633">
        <v>620845.04063265305</v>
      </c>
      <c r="C30" s="633">
        <v>750258.79603644309</v>
      </c>
      <c r="D30" s="633">
        <v>834567.43219096214</v>
      </c>
      <c r="E30" s="633">
        <v>1076309.6859810494</v>
      </c>
      <c r="F30" s="633">
        <v>1209500.8012930029</v>
      </c>
      <c r="G30" s="633">
        <v>1226662.2893615162</v>
      </c>
      <c r="H30" s="633">
        <v>1249432.923574344</v>
      </c>
      <c r="I30" s="633">
        <v>1269243.0657069969</v>
      </c>
    </row>
    <row r="31" spans="1:9" s="85" customFormat="1" ht="21" customHeight="1">
      <c r="A31" s="486" t="s">
        <v>441</v>
      </c>
      <c r="B31" s="633">
        <v>298.61644460641401</v>
      </c>
      <c r="C31" s="633">
        <v>261.82325218658895</v>
      </c>
      <c r="D31" s="633">
        <v>261.15654227405247</v>
      </c>
      <c r="E31" s="633">
        <v>246.36914577259478</v>
      </c>
      <c r="F31" s="633">
        <v>228.77887026239068</v>
      </c>
      <c r="G31" s="633">
        <v>290.02573177842567</v>
      </c>
      <c r="H31" s="633">
        <v>26367.174042274051</v>
      </c>
      <c r="I31" s="633">
        <v>36138.749196793004</v>
      </c>
    </row>
    <row r="32" spans="1:9" s="85" customFormat="1" ht="21" customHeight="1">
      <c r="A32" s="486" t="s">
        <v>442</v>
      </c>
      <c r="B32" s="633">
        <v>227577.96418513116</v>
      </c>
      <c r="C32" s="633">
        <v>294068.70893877553</v>
      </c>
      <c r="D32" s="633">
        <v>344101.80418367346</v>
      </c>
      <c r="E32" s="633">
        <v>402567.29345481045</v>
      </c>
      <c r="F32" s="633">
        <v>518732.89609912533</v>
      </c>
      <c r="G32" s="633">
        <v>513920.20557580172</v>
      </c>
      <c r="H32" s="633">
        <v>525808.62529737607</v>
      </c>
      <c r="I32" s="633">
        <v>525774.46863994165</v>
      </c>
    </row>
    <row r="33" spans="1:9" s="85" customFormat="1" ht="21" customHeight="1">
      <c r="A33" s="486" t="s">
        <v>443</v>
      </c>
      <c r="B33" s="633">
        <v>73900.752269679302</v>
      </c>
      <c r="C33" s="633">
        <v>75732.341511661813</v>
      </c>
      <c r="D33" s="633">
        <v>18191.737069970844</v>
      </c>
      <c r="E33" s="633">
        <v>4898.4393483965014</v>
      </c>
      <c r="F33" s="633">
        <v>1840.1315189504376</v>
      </c>
      <c r="G33" s="633">
        <v>1798.9575743440234</v>
      </c>
      <c r="H33" s="633">
        <v>1290.654867346939</v>
      </c>
      <c r="I33" s="633">
        <v>1255.8975335276969</v>
      </c>
    </row>
    <row r="34" spans="1:9" s="85" customFormat="1" ht="21" customHeight="1">
      <c r="A34" s="486" t="s">
        <v>444</v>
      </c>
      <c r="B34" s="633">
        <v>8139.534574344023</v>
      </c>
      <c r="C34" s="633">
        <v>10752.444188046646</v>
      </c>
      <c r="D34" s="633">
        <v>10686.252064139941</v>
      </c>
      <c r="E34" s="633">
        <v>11716.994379008745</v>
      </c>
      <c r="F34" s="633">
        <v>9057.1550714285713</v>
      </c>
      <c r="G34" s="633">
        <v>8427.7057871720117</v>
      </c>
      <c r="H34" s="633">
        <v>8044.121329446064</v>
      </c>
      <c r="I34" s="633">
        <v>8038.981674927114</v>
      </c>
    </row>
    <row r="35" spans="1:9" s="85" customFormat="1" ht="21" customHeight="1">
      <c r="A35" s="486" t="s">
        <v>445</v>
      </c>
      <c r="B35" s="633">
        <v>293895.44298688049</v>
      </c>
      <c r="C35" s="633">
        <v>350986.72167492716</v>
      </c>
      <c r="D35" s="633">
        <v>435134.84686734696</v>
      </c>
      <c r="E35" s="633">
        <v>622654.16435422737</v>
      </c>
      <c r="F35" s="633">
        <v>637695.23847813404</v>
      </c>
      <c r="G35" s="633">
        <v>659257.29885860067</v>
      </c>
      <c r="H35" s="633">
        <v>637636.04163994163</v>
      </c>
      <c r="I35" s="633">
        <v>646723.7147113703</v>
      </c>
    </row>
    <row r="36" spans="1:9" s="85" customFormat="1" ht="21" customHeight="1">
      <c r="A36" s="486" t="s">
        <v>446</v>
      </c>
      <c r="B36" s="633">
        <v>17032.730172011663</v>
      </c>
      <c r="C36" s="633">
        <v>18456.756470845481</v>
      </c>
      <c r="D36" s="633">
        <v>26191.635463556853</v>
      </c>
      <c r="E36" s="633">
        <v>34226.425298833819</v>
      </c>
      <c r="F36" s="633">
        <v>41946.601255102039</v>
      </c>
      <c r="G36" s="633">
        <v>42968.09583381925</v>
      </c>
      <c r="H36" s="633">
        <v>50286.306397959183</v>
      </c>
      <c r="I36" s="633">
        <v>51311.25395043732</v>
      </c>
    </row>
    <row r="37" spans="1:9" s="85" customFormat="1" ht="21" customHeight="1">
      <c r="A37" s="83" t="s">
        <v>447</v>
      </c>
      <c r="B37" s="633">
        <v>776.00334985422739</v>
      </c>
      <c r="C37" s="633">
        <v>692.99937755102042</v>
      </c>
      <c r="D37" s="633">
        <v>380.32608600583092</v>
      </c>
      <c r="E37" s="633">
        <v>405.07914723032076</v>
      </c>
      <c r="F37" s="633">
        <v>792.48626384839645</v>
      </c>
      <c r="G37" s="633">
        <v>332.49883236151607</v>
      </c>
      <c r="H37" s="633">
        <v>958.52218513119533</v>
      </c>
      <c r="I37" s="633">
        <v>258.11089504373177</v>
      </c>
    </row>
    <row r="38" spans="1:9" s="85" customFormat="1" ht="21" customHeight="1">
      <c r="A38" s="83" t="s">
        <v>448</v>
      </c>
      <c r="B38" s="633">
        <v>89280.895947521873</v>
      </c>
      <c r="C38" s="633">
        <v>89052.085393586007</v>
      </c>
      <c r="D38" s="633">
        <v>68045.650947521863</v>
      </c>
      <c r="E38" s="633">
        <v>75791.577537900885</v>
      </c>
      <c r="F38" s="633">
        <v>51313.988922740522</v>
      </c>
      <c r="G38" s="633">
        <v>36030.446973760932</v>
      </c>
      <c r="H38" s="633">
        <v>183892.35775655977</v>
      </c>
      <c r="I38" s="633">
        <v>173695.81083819241</v>
      </c>
    </row>
    <row r="39" spans="1:9" s="85" customFormat="1" ht="21" customHeight="1">
      <c r="A39" s="83" t="s">
        <v>449</v>
      </c>
      <c r="B39" s="633">
        <v>29864.189106413996</v>
      </c>
      <c r="C39" s="633">
        <v>30505.227151603496</v>
      </c>
      <c r="D39" s="633">
        <v>41099.811485422746</v>
      </c>
      <c r="E39" s="633">
        <v>38342.40561370262</v>
      </c>
      <c r="F39" s="633">
        <v>42984.72336297376</v>
      </c>
      <c r="G39" s="633">
        <v>39436.264287172009</v>
      </c>
      <c r="H39" s="633">
        <v>44369.483957725948</v>
      </c>
      <c r="I39" s="633">
        <v>54837.092752186589</v>
      </c>
    </row>
    <row r="40" spans="1:9" s="85" customFormat="1" ht="21" customHeight="1">
      <c r="A40" s="83" t="s">
        <v>127</v>
      </c>
      <c r="B40" s="633">
        <v>23392.585007288631</v>
      </c>
      <c r="C40" s="633">
        <v>25999.460810495628</v>
      </c>
      <c r="D40" s="633">
        <v>28253.12381632653</v>
      </c>
      <c r="E40" s="633">
        <v>29553.410583090379</v>
      </c>
      <c r="F40" s="633">
        <v>25586.116947521863</v>
      </c>
      <c r="G40" s="633">
        <v>25550.129150145774</v>
      </c>
      <c r="H40" s="633">
        <v>27632.187462099129</v>
      </c>
      <c r="I40" s="633">
        <v>27634.569975218656</v>
      </c>
    </row>
    <row r="41" spans="1:9" s="85" customFormat="1" ht="21" customHeight="1">
      <c r="A41" s="83" t="s">
        <v>133</v>
      </c>
      <c r="B41" s="633">
        <v>80756.940396501464</v>
      </c>
      <c r="C41" s="633">
        <v>102763.45967055394</v>
      </c>
      <c r="D41" s="633">
        <v>98421.946873177832</v>
      </c>
      <c r="E41" s="633">
        <v>83229.57725947522</v>
      </c>
      <c r="F41" s="633">
        <v>116284.57037755102</v>
      </c>
      <c r="G41" s="633">
        <v>116744.31081778427</v>
      </c>
      <c r="H41" s="633">
        <v>107682.20359766763</v>
      </c>
      <c r="I41" s="633">
        <v>108113.88890087463</v>
      </c>
    </row>
    <row r="42" spans="1:9" s="85" customFormat="1" ht="21" customHeight="1">
      <c r="A42" s="83" t="s">
        <v>450</v>
      </c>
      <c r="B42" s="633">
        <v>20201.856504373176</v>
      </c>
      <c r="C42" s="633">
        <v>19186.113676384837</v>
      </c>
      <c r="D42" s="633">
        <v>25528.159276967926</v>
      </c>
      <c r="E42" s="633">
        <v>24525.843360058308</v>
      </c>
      <c r="F42" s="633">
        <v>23525.581065597671</v>
      </c>
      <c r="G42" s="633">
        <v>23635.102851311956</v>
      </c>
      <c r="H42" s="633">
        <v>37007.761701166186</v>
      </c>
      <c r="I42" s="633">
        <v>37199.737501457726</v>
      </c>
    </row>
    <row r="43" spans="1:9" s="86" customFormat="1" ht="43.5" customHeight="1" thickBot="1">
      <c r="A43" s="487" t="s">
        <v>109</v>
      </c>
      <c r="B43" s="634">
        <v>26146.726650145771</v>
      </c>
      <c r="C43" s="634">
        <v>49038.940552478132</v>
      </c>
      <c r="D43" s="634">
        <v>31448.267577259478</v>
      </c>
      <c r="E43" s="634">
        <v>17218.62060058309</v>
      </c>
      <c r="F43" s="634">
        <v>29548.480731778425</v>
      </c>
      <c r="G43" s="634">
        <v>14808.625122448981</v>
      </c>
      <c r="H43" s="634">
        <v>9530.5800393585996</v>
      </c>
      <c r="I43" s="634">
        <v>8509.4054650145772</v>
      </c>
    </row>
    <row r="44" spans="1:9" ht="24" customHeight="1" thickTop="1" thickBot="1">
      <c r="A44" s="29" t="s">
        <v>451</v>
      </c>
      <c r="B44" s="632">
        <v>75998.971360058305</v>
      </c>
      <c r="C44" s="632">
        <v>85742.873798833811</v>
      </c>
      <c r="D44" s="632">
        <v>99950.693714285706</v>
      </c>
      <c r="E44" s="632">
        <v>114862.07924198252</v>
      </c>
      <c r="F44" s="632">
        <v>127533.36658163265</v>
      </c>
      <c r="G44" s="632">
        <v>128851.49357434401</v>
      </c>
      <c r="H44" s="632">
        <v>138313.55158746356</v>
      </c>
      <c r="I44" s="632">
        <v>139500.19843586005</v>
      </c>
    </row>
    <row r="45" spans="1:9" s="85" customFormat="1" ht="21" customHeight="1" thickTop="1">
      <c r="A45" s="83" t="s">
        <v>148</v>
      </c>
      <c r="B45" s="633">
        <v>34185.072886297377</v>
      </c>
      <c r="C45" s="633">
        <v>40596.92419825073</v>
      </c>
      <c r="D45" s="633">
        <v>55664.373177842564</v>
      </c>
      <c r="E45" s="633">
        <v>61797.230320699709</v>
      </c>
      <c r="F45" s="633">
        <v>68539.183673469379</v>
      </c>
      <c r="G45" s="633">
        <v>68539.183673469379</v>
      </c>
      <c r="H45" s="633">
        <v>74599.314868804664</v>
      </c>
      <c r="I45" s="633">
        <v>74599.314868804664</v>
      </c>
    </row>
    <row r="46" spans="1:9" s="85" customFormat="1" ht="21" customHeight="1">
      <c r="A46" s="83" t="s">
        <v>152</v>
      </c>
      <c r="B46" s="633">
        <v>11004.12544314869</v>
      </c>
      <c r="C46" s="633">
        <v>9947.4206997084548</v>
      </c>
      <c r="D46" s="633">
        <v>16.910495626822158</v>
      </c>
      <c r="E46" s="633">
        <v>16.910495626822158</v>
      </c>
      <c r="F46" s="633">
        <v>16.910495626822158</v>
      </c>
      <c r="G46" s="633">
        <v>16.910495626822158</v>
      </c>
      <c r="H46" s="633">
        <v>16.910495626822158</v>
      </c>
      <c r="I46" s="633">
        <v>16.910495626822158</v>
      </c>
    </row>
    <row r="47" spans="1:9" s="85" customFormat="1" ht="21" customHeight="1">
      <c r="A47" s="83" t="s">
        <v>156</v>
      </c>
      <c r="B47" s="633">
        <v>0</v>
      </c>
      <c r="C47" s="633">
        <v>0</v>
      </c>
      <c r="D47" s="633">
        <v>0</v>
      </c>
      <c r="E47" s="633">
        <v>0</v>
      </c>
      <c r="F47" s="633">
        <v>0</v>
      </c>
      <c r="G47" s="633">
        <v>0</v>
      </c>
      <c r="H47" s="633">
        <v>0</v>
      </c>
      <c r="I47" s="633">
        <v>0</v>
      </c>
    </row>
    <row r="48" spans="1:9" s="85" customFormat="1" ht="21" customHeight="1">
      <c r="A48" s="83" t="s">
        <v>452</v>
      </c>
      <c r="B48" s="633">
        <v>18099.100625364434</v>
      </c>
      <c r="C48" s="633">
        <v>23091.341793002914</v>
      </c>
      <c r="D48" s="633">
        <v>27882.296444606414</v>
      </c>
      <c r="E48" s="633">
        <v>34400.29099708455</v>
      </c>
      <c r="F48" s="633">
        <v>42054.321459183673</v>
      </c>
      <c r="G48" s="633">
        <v>42054.321459183673</v>
      </c>
      <c r="H48" s="633">
        <v>48962.798709912531</v>
      </c>
      <c r="I48" s="633">
        <v>48962.798709912531</v>
      </c>
    </row>
    <row r="49" spans="1:9" s="85" customFormat="1" ht="21" customHeight="1">
      <c r="A49" s="83" t="s">
        <v>164</v>
      </c>
      <c r="B49" s="633">
        <v>12710.672405247815</v>
      </c>
      <c r="C49" s="633">
        <v>12107.187107871719</v>
      </c>
      <c r="D49" s="633">
        <v>16387.113596209911</v>
      </c>
      <c r="E49" s="633">
        <v>18647.647428571428</v>
      </c>
      <c r="F49" s="633">
        <v>16922.950953352771</v>
      </c>
      <c r="G49" s="633">
        <v>18241.077946064139</v>
      </c>
      <c r="H49" s="633">
        <v>14734.527513119532</v>
      </c>
      <c r="I49" s="633">
        <v>15921.174361516036</v>
      </c>
    </row>
    <row r="50" spans="1:9" s="85" customFormat="1" ht="21" customHeight="1">
      <c r="A50" s="486" t="s">
        <v>453</v>
      </c>
      <c r="B50" s="633">
        <v>0</v>
      </c>
      <c r="C50" s="633">
        <v>0</v>
      </c>
      <c r="D50" s="633">
        <v>0</v>
      </c>
      <c r="E50" s="633">
        <v>0</v>
      </c>
      <c r="F50" s="633">
        <v>0</v>
      </c>
      <c r="G50" s="633">
        <v>16922.950953352771</v>
      </c>
      <c r="H50" s="633">
        <v>0</v>
      </c>
      <c r="I50" s="633">
        <v>14734.527513119532</v>
      </c>
    </row>
    <row r="51" spans="1:9" s="86" customFormat="1" ht="40.5" customHeight="1" thickBot="1">
      <c r="A51" s="488" t="s">
        <v>454</v>
      </c>
      <c r="B51" s="634">
        <v>12710.672405247815</v>
      </c>
      <c r="C51" s="634">
        <v>12107.187107871719</v>
      </c>
      <c r="D51" s="634">
        <v>16387.113596209911</v>
      </c>
      <c r="E51" s="634">
        <v>18647.647428571428</v>
      </c>
      <c r="F51" s="634">
        <v>16922.950953352771</v>
      </c>
      <c r="G51" s="634">
        <v>1318.1269927113703</v>
      </c>
      <c r="H51" s="634">
        <v>14734.527513119532</v>
      </c>
      <c r="I51" s="634">
        <v>1186.6468483965016</v>
      </c>
    </row>
    <row r="52" spans="1:9" ht="24" customHeight="1" thickTop="1" thickBot="1">
      <c r="A52" s="29" t="s">
        <v>455</v>
      </c>
      <c r="B52" s="632">
        <v>967263.20895481051</v>
      </c>
      <c r="C52" s="632">
        <v>1153239.95646793</v>
      </c>
      <c r="D52" s="632">
        <v>1227695.4119679302</v>
      </c>
      <c r="E52" s="632">
        <v>1460238.2793250729</v>
      </c>
      <c r="F52" s="632">
        <v>1627070.1155466472</v>
      </c>
      <c r="G52" s="632">
        <v>1612051.1609708455</v>
      </c>
      <c r="H52" s="632">
        <v>1798819.5718615158</v>
      </c>
      <c r="I52" s="632">
        <v>1818991.8804708456</v>
      </c>
    </row>
    <row r="53" spans="1:9" s="85" customFormat="1" ht="24" customHeight="1" thickTop="1">
      <c r="A53" s="83" t="s">
        <v>456</v>
      </c>
      <c r="B53" s="633">
        <v>4638.6525612244895</v>
      </c>
      <c r="C53" s="633">
        <v>6891.9838323615168</v>
      </c>
      <c r="D53" s="633">
        <v>7955.4379912536433</v>
      </c>
      <c r="E53" s="633">
        <v>7508.9513469387757</v>
      </c>
      <c r="F53" s="633">
        <v>7420.9579373177839</v>
      </c>
      <c r="G53" s="633">
        <v>8231.5741501457724</v>
      </c>
      <c r="H53" s="633">
        <v>6165.6932769679306</v>
      </c>
      <c r="I53" s="633">
        <v>7606.5492944606403</v>
      </c>
    </row>
    <row r="54" spans="1:9" s="86" customFormat="1" ht="21" customHeight="1">
      <c r="A54" s="488" t="s">
        <v>457</v>
      </c>
      <c r="B54" s="634">
        <v>0</v>
      </c>
      <c r="C54" s="634">
        <v>0</v>
      </c>
      <c r="D54" s="634">
        <v>0</v>
      </c>
      <c r="E54" s="634">
        <v>0</v>
      </c>
      <c r="F54" s="634">
        <v>0</v>
      </c>
      <c r="G54" s="634">
        <v>0</v>
      </c>
      <c r="H54" s="634">
        <v>0</v>
      </c>
      <c r="I54" s="634">
        <v>0</v>
      </c>
    </row>
    <row r="55" spans="1:9" s="86" customFormat="1" ht="21" customHeight="1">
      <c r="A55" s="488" t="s">
        <v>458</v>
      </c>
      <c r="B55" s="634">
        <v>4638.6525612244895</v>
      </c>
      <c r="C55" s="634">
        <v>6891.9838323615168</v>
      </c>
      <c r="D55" s="634">
        <v>7955.4379912536433</v>
      </c>
      <c r="E55" s="634">
        <v>7508.9513469387757</v>
      </c>
      <c r="F55" s="634">
        <v>7420.9579373177839</v>
      </c>
      <c r="G55" s="634">
        <v>8231.5741501457724</v>
      </c>
      <c r="H55" s="634">
        <v>6165.6932769679306</v>
      </c>
      <c r="I55" s="634">
        <v>7606.1119766763841</v>
      </c>
    </row>
    <row r="56" spans="1:9" s="86" customFormat="1" ht="21" customHeight="1">
      <c r="A56" s="488" t="s">
        <v>459</v>
      </c>
      <c r="B56" s="634">
        <v>0</v>
      </c>
      <c r="C56" s="634">
        <v>0</v>
      </c>
      <c r="D56" s="634">
        <v>0</v>
      </c>
      <c r="E56" s="634">
        <v>0</v>
      </c>
      <c r="F56" s="634">
        <v>0</v>
      </c>
      <c r="G56" s="634">
        <v>0</v>
      </c>
      <c r="H56" s="634">
        <v>0</v>
      </c>
      <c r="I56" s="634">
        <v>0</v>
      </c>
    </row>
    <row r="57" spans="1:9" s="86" customFormat="1" ht="21" customHeight="1">
      <c r="A57" s="488" t="s">
        <v>460</v>
      </c>
      <c r="B57" s="634">
        <v>0</v>
      </c>
      <c r="C57" s="634">
        <v>0</v>
      </c>
      <c r="D57" s="634">
        <v>0</v>
      </c>
      <c r="E57" s="634">
        <v>0</v>
      </c>
      <c r="F57" s="634">
        <v>0</v>
      </c>
      <c r="G57" s="634">
        <v>0</v>
      </c>
      <c r="H57" s="634">
        <v>0</v>
      </c>
      <c r="I57" s="634">
        <v>0.43731778425655976</v>
      </c>
    </row>
    <row r="58" spans="1:9" s="86" customFormat="1" ht="21" customHeight="1">
      <c r="A58" s="488" t="s">
        <v>461</v>
      </c>
      <c r="B58" s="634">
        <v>0</v>
      </c>
      <c r="C58" s="634">
        <v>0</v>
      </c>
      <c r="D58" s="634">
        <v>0</v>
      </c>
      <c r="E58" s="634">
        <v>0</v>
      </c>
      <c r="F58" s="634">
        <v>0</v>
      </c>
      <c r="G58" s="634">
        <v>0</v>
      </c>
      <c r="H58" s="634">
        <v>0</v>
      </c>
      <c r="I58" s="634">
        <v>0</v>
      </c>
    </row>
    <row r="59" spans="1:9" s="86" customFormat="1" ht="61.5" customHeight="1" thickBot="1">
      <c r="A59" s="487" t="s">
        <v>462</v>
      </c>
      <c r="B59" s="634">
        <v>1790158.154833819</v>
      </c>
      <c r="C59" s="634">
        <v>2652564.8737915452</v>
      </c>
      <c r="D59" s="634">
        <v>2404563.7139781341</v>
      </c>
      <c r="E59" s="634">
        <v>2587872.5905058309</v>
      </c>
      <c r="F59" s="634">
        <v>2791456.0615597665</v>
      </c>
      <c r="G59" s="634">
        <v>2720215.3236895041</v>
      </c>
      <c r="H59" s="634">
        <v>4014343.4495218662</v>
      </c>
      <c r="I59" s="634">
        <v>4191645.1768775512</v>
      </c>
    </row>
    <row r="60" spans="1:9" ht="31.5" customHeight="1" thickTop="1" thickBot="1">
      <c r="A60" s="489" t="s">
        <v>463</v>
      </c>
      <c r="B60" s="632"/>
      <c r="C60" s="632"/>
      <c r="D60" s="632"/>
      <c r="E60" s="632"/>
      <c r="F60" s="632"/>
      <c r="G60" s="632"/>
      <c r="H60" s="632"/>
      <c r="I60" s="632"/>
    </row>
    <row r="61" spans="1:9" ht="30" customHeight="1" thickTop="1">
      <c r="A61" s="32" t="s">
        <v>464</v>
      </c>
      <c r="B61" s="635">
        <v>112874.63552040815</v>
      </c>
      <c r="C61" s="635">
        <v>137901.03279154521</v>
      </c>
      <c r="D61" s="635">
        <v>159094.31306851312</v>
      </c>
      <c r="E61" s="635">
        <v>163838.50555976678</v>
      </c>
      <c r="F61" s="635">
        <v>173222.59001895043</v>
      </c>
      <c r="G61" s="635">
        <v>15293.573626822155</v>
      </c>
      <c r="H61" s="635">
        <v>182838.45430758016</v>
      </c>
      <c r="I61" s="635">
        <v>16327.690395043732</v>
      </c>
    </row>
    <row r="62" spans="1:9" ht="21" customHeight="1">
      <c r="A62" s="34" t="s">
        <v>465</v>
      </c>
      <c r="B62" s="635">
        <v>-21554.589911078718</v>
      </c>
      <c r="C62" s="635">
        <v>-26942.178625364431</v>
      </c>
      <c r="D62" s="635">
        <v>-30759.058844023322</v>
      </c>
      <c r="E62" s="635">
        <v>-35986.410785714288</v>
      </c>
      <c r="F62" s="635">
        <v>-40249.765740524781</v>
      </c>
      <c r="G62" s="635">
        <v>-3429.2189533527694</v>
      </c>
      <c r="H62" s="635">
        <v>-42126.376132653058</v>
      </c>
      <c r="I62" s="635">
        <v>-4191.7217769679301</v>
      </c>
    </row>
    <row r="63" spans="1:9" ht="21.75" customHeight="1">
      <c r="A63" s="490" t="s">
        <v>466</v>
      </c>
      <c r="B63" s="635">
        <v>91320.045609329449</v>
      </c>
      <c r="C63" s="635">
        <v>110958.85416618077</v>
      </c>
      <c r="D63" s="635">
        <v>128335.25422448979</v>
      </c>
      <c r="E63" s="635">
        <v>127852.09477405247</v>
      </c>
      <c r="F63" s="635">
        <v>132972.82427842563</v>
      </c>
      <c r="G63" s="635">
        <v>11864.354673469388</v>
      </c>
      <c r="H63" s="635">
        <v>140712.0781749271</v>
      </c>
      <c r="I63" s="635">
        <v>12135.968618075802</v>
      </c>
    </row>
    <row r="64" spans="1:9">
      <c r="A64" s="32" t="s">
        <v>467</v>
      </c>
      <c r="B64" s="635">
        <v>6068.508422740525</v>
      </c>
      <c r="C64" s="635">
        <v>7015.2980437317774</v>
      </c>
      <c r="D64" s="635">
        <v>8601.2188542274052</v>
      </c>
      <c r="E64" s="635">
        <v>8625.7452521865889</v>
      </c>
      <c r="F64" s="635">
        <v>9580.2569344023323</v>
      </c>
      <c r="G64" s="635">
        <v>739.34282798833806</v>
      </c>
      <c r="H64" s="635">
        <v>12341.217829446065</v>
      </c>
      <c r="I64" s="635">
        <v>1129.3575451895044</v>
      </c>
    </row>
    <row r="65" spans="1:9">
      <c r="A65" s="34" t="s">
        <v>468</v>
      </c>
      <c r="B65" s="635">
        <v>-1314.4266486880467</v>
      </c>
      <c r="C65" s="635">
        <v>-2214.0485276967929</v>
      </c>
      <c r="D65" s="635">
        <v>-2453.2124810495629</v>
      </c>
      <c r="E65" s="635">
        <v>-3482.7995860058309</v>
      </c>
      <c r="F65" s="635">
        <v>-3706.6557915451895</v>
      </c>
      <c r="G65" s="635">
        <v>-302.63854810495627</v>
      </c>
      <c r="H65" s="635">
        <v>-5883.4448702623913</v>
      </c>
      <c r="I65" s="635">
        <v>-715.78760204081641</v>
      </c>
    </row>
    <row r="66" spans="1:9">
      <c r="A66" s="33" t="s">
        <v>469</v>
      </c>
      <c r="B66" s="635">
        <v>96074.127383381929</v>
      </c>
      <c r="C66" s="635">
        <v>115760.10368221575</v>
      </c>
      <c r="D66" s="635">
        <v>134483.26059766763</v>
      </c>
      <c r="E66" s="635">
        <v>132995.04044023325</v>
      </c>
      <c r="F66" s="635">
        <v>138846.42542128279</v>
      </c>
      <c r="G66" s="635">
        <v>12301.058953352771</v>
      </c>
      <c r="H66" s="635">
        <v>147169.8511341108</v>
      </c>
      <c r="I66" s="635">
        <v>12549.53856122449</v>
      </c>
    </row>
    <row r="67" spans="1:9">
      <c r="A67" s="32" t="s">
        <v>470</v>
      </c>
      <c r="B67" s="635">
        <v>23245.049078717206</v>
      </c>
      <c r="C67" s="635">
        <v>35300.181314868802</v>
      </c>
      <c r="D67" s="635">
        <v>49158.085905247819</v>
      </c>
      <c r="E67" s="635">
        <v>53706.399731778423</v>
      </c>
      <c r="F67" s="635">
        <v>66439.766396501465</v>
      </c>
      <c r="G67" s="635">
        <v>3997.5151384839651</v>
      </c>
      <c r="H67" s="635">
        <v>43007.650785714286</v>
      </c>
      <c r="I67" s="635">
        <v>1849.5272215743441</v>
      </c>
    </row>
    <row r="68" spans="1:9">
      <c r="A68" s="32" t="s">
        <v>471</v>
      </c>
      <c r="B68" s="635">
        <v>-35740.510268221573</v>
      </c>
      <c r="C68" s="635">
        <v>-51814.119075801747</v>
      </c>
      <c r="D68" s="635">
        <v>-64482.040259475216</v>
      </c>
      <c r="E68" s="635">
        <v>-58591.03179737609</v>
      </c>
      <c r="F68" s="635">
        <v>-74742.865803207009</v>
      </c>
      <c r="G68" s="635">
        <v>-5071.7922157434396</v>
      </c>
      <c r="H68" s="635">
        <v>-60148.696206997083</v>
      </c>
      <c r="I68" s="635">
        <v>-2593.0035495626826</v>
      </c>
    </row>
    <row r="69" spans="1:9">
      <c r="A69" s="490" t="s">
        <v>472</v>
      </c>
      <c r="B69" s="635">
        <v>83578.666193877551</v>
      </c>
      <c r="C69" s="635">
        <v>99246.165921282809</v>
      </c>
      <c r="D69" s="635">
        <v>119159.30624344024</v>
      </c>
      <c r="E69" s="635">
        <v>128110.40837463558</v>
      </c>
      <c r="F69" s="635">
        <v>130543.32601457727</v>
      </c>
      <c r="G69" s="635">
        <v>11226.781876093295</v>
      </c>
      <c r="H69" s="635">
        <v>130028.80571282799</v>
      </c>
      <c r="I69" s="635">
        <v>11806.062233236153</v>
      </c>
    </row>
    <row r="70" spans="1:9">
      <c r="A70" s="34" t="s">
        <v>473</v>
      </c>
      <c r="B70" s="635">
        <v>-63864.717243440238</v>
      </c>
      <c r="C70" s="635">
        <v>-80852.415567055374</v>
      </c>
      <c r="D70" s="635">
        <v>-89521.42149708455</v>
      </c>
      <c r="E70" s="635">
        <v>-99776.427080174937</v>
      </c>
      <c r="F70" s="635">
        <v>-106022.7978819242</v>
      </c>
      <c r="G70" s="635">
        <v>-9472.3602230320703</v>
      </c>
      <c r="H70" s="635">
        <v>-104165.0360685131</v>
      </c>
      <c r="I70" s="635">
        <v>-9260.5605451895044</v>
      </c>
    </row>
    <row r="71" spans="1:9">
      <c r="A71" s="33" t="s">
        <v>474</v>
      </c>
      <c r="B71" s="635">
        <v>19713.94895043732</v>
      </c>
      <c r="C71" s="635">
        <v>18393.750354227406</v>
      </c>
      <c r="D71" s="635">
        <v>29637.884746355685</v>
      </c>
      <c r="E71" s="635">
        <v>28333.981294460642</v>
      </c>
      <c r="F71" s="635">
        <v>24520.528132653064</v>
      </c>
      <c r="G71" s="635">
        <v>1754.4216530612243</v>
      </c>
      <c r="H71" s="635">
        <v>25863.769644314867</v>
      </c>
      <c r="I71" s="635">
        <v>2545.5016880466474</v>
      </c>
    </row>
    <row r="72" spans="1:9">
      <c r="A72" s="33" t="s">
        <v>475</v>
      </c>
      <c r="B72" s="635">
        <v>46.469749271137019</v>
      </c>
      <c r="C72" s="635">
        <v>54.641581632653065</v>
      </c>
      <c r="D72" s="635">
        <v>62.571154518950436</v>
      </c>
      <c r="E72" s="635">
        <v>44.64256413994169</v>
      </c>
      <c r="F72" s="635">
        <v>40.627991253644318</v>
      </c>
      <c r="G72" s="635">
        <v>3.8469008746355691</v>
      </c>
      <c r="H72" s="635">
        <v>43.884448979591838</v>
      </c>
      <c r="I72" s="635">
        <v>2.6678571428571431</v>
      </c>
    </row>
    <row r="73" spans="1:9">
      <c r="A73" s="34" t="s">
        <v>476</v>
      </c>
      <c r="B73" s="635">
        <v>0</v>
      </c>
      <c r="C73" s="635">
        <v>0</v>
      </c>
      <c r="D73" s="635">
        <v>0</v>
      </c>
      <c r="E73" s="635">
        <v>0</v>
      </c>
      <c r="F73" s="635">
        <v>0</v>
      </c>
      <c r="G73" s="635">
        <v>0</v>
      </c>
      <c r="H73" s="635">
        <v>8.8994125364431493</v>
      </c>
      <c r="I73" s="635">
        <v>3.3381924198250728E-4</v>
      </c>
    </row>
    <row r="74" spans="1:9">
      <c r="A74" s="34" t="s">
        <v>477</v>
      </c>
      <c r="B74" s="635">
        <v>46.469749271137019</v>
      </c>
      <c r="C74" s="635">
        <v>54.641581632653065</v>
      </c>
      <c r="D74" s="635">
        <v>62.571154518950436</v>
      </c>
      <c r="E74" s="635">
        <v>44.64256413994169</v>
      </c>
      <c r="F74" s="635">
        <v>40.627991253644318</v>
      </c>
      <c r="G74" s="635">
        <v>3.8469008746355691</v>
      </c>
      <c r="H74" s="635">
        <v>34.985036443148687</v>
      </c>
      <c r="I74" s="635">
        <v>2.6675233236151601</v>
      </c>
    </row>
    <row r="75" spans="1:9">
      <c r="A75" s="490" t="s">
        <v>478</v>
      </c>
      <c r="B75" s="635">
        <v>-13.538131195335279</v>
      </c>
      <c r="C75" s="635">
        <v>-16.67680612244898</v>
      </c>
      <c r="D75" s="635">
        <v>-24.655870262390668</v>
      </c>
      <c r="E75" s="635">
        <v>-24.319556851311955</v>
      </c>
      <c r="F75" s="635">
        <v>-15.292131195335278</v>
      </c>
      <c r="G75" s="635">
        <v>-1.5889475218658893</v>
      </c>
      <c r="H75" s="635">
        <v>-14.132518950437317</v>
      </c>
      <c r="I75" s="635">
        <v>-0.8243221574344024</v>
      </c>
    </row>
    <row r="76" spans="1:9">
      <c r="A76" s="490" t="s">
        <v>1446</v>
      </c>
      <c r="B76" s="635">
        <v>0</v>
      </c>
      <c r="C76" s="635">
        <v>0</v>
      </c>
      <c r="D76" s="635">
        <v>0</v>
      </c>
      <c r="E76" s="635">
        <v>0</v>
      </c>
      <c r="F76" s="635">
        <v>0</v>
      </c>
      <c r="G76" s="635">
        <v>0</v>
      </c>
      <c r="H76" s="635">
        <v>-0.35930466472303207</v>
      </c>
      <c r="I76" s="635">
        <v>0</v>
      </c>
    </row>
    <row r="77" spans="1:9">
      <c r="A77" s="34" t="s">
        <v>479</v>
      </c>
      <c r="B77" s="635">
        <v>-13.538131195335279</v>
      </c>
      <c r="C77" s="635">
        <v>-16.67680612244898</v>
      </c>
      <c r="D77" s="635">
        <v>-24.655870262390668</v>
      </c>
      <c r="E77" s="635">
        <v>-24.319556851311955</v>
      </c>
      <c r="F77" s="635">
        <v>-15.292131195335278</v>
      </c>
      <c r="G77" s="635">
        <v>-1.5889475218658893</v>
      </c>
      <c r="H77" s="635">
        <v>-13.773214285714285</v>
      </c>
      <c r="I77" s="635">
        <v>-0.8243221574344024</v>
      </c>
    </row>
    <row r="78" spans="1:9">
      <c r="A78" s="490" t="s">
        <v>480</v>
      </c>
      <c r="B78" s="635">
        <v>19746.880568513116</v>
      </c>
      <c r="C78" s="635">
        <v>18431.715129737611</v>
      </c>
      <c r="D78" s="635">
        <v>29675.800030612245</v>
      </c>
      <c r="E78" s="635">
        <v>28354.304301749267</v>
      </c>
      <c r="F78" s="635">
        <v>24545.863992711373</v>
      </c>
      <c r="G78" s="635">
        <v>1756.6796064139942</v>
      </c>
      <c r="H78" s="635">
        <v>25893.52157434402</v>
      </c>
      <c r="I78" s="635">
        <v>2547.3452230320704</v>
      </c>
    </row>
    <row r="79" spans="1:9">
      <c r="A79" s="32" t="s">
        <v>481</v>
      </c>
      <c r="B79" s="635">
        <v>464.69606413994171</v>
      </c>
      <c r="C79" s="635">
        <v>634.15667201166184</v>
      </c>
      <c r="D79" s="635">
        <v>729.33955393586007</v>
      </c>
      <c r="E79" s="635">
        <v>656.55841545189514</v>
      </c>
      <c r="F79" s="635">
        <v>715.42301020408161</v>
      </c>
      <c r="G79" s="635">
        <v>0.26100000000000001</v>
      </c>
      <c r="H79" s="635">
        <v>823.40829883381923</v>
      </c>
      <c r="I79" s="635">
        <v>65.050924198250726</v>
      </c>
    </row>
    <row r="80" spans="1:9">
      <c r="A80" s="33" t="s">
        <v>482</v>
      </c>
      <c r="B80" s="635">
        <v>20211.576632653057</v>
      </c>
      <c r="C80" s="635">
        <v>19065.871801749272</v>
      </c>
      <c r="D80" s="635">
        <v>30405.139584548106</v>
      </c>
      <c r="E80" s="635">
        <v>29010.862717201166</v>
      </c>
      <c r="F80" s="635">
        <v>25261.287002915455</v>
      </c>
      <c r="G80" s="635">
        <v>1756.9406064139944</v>
      </c>
      <c r="H80" s="635">
        <v>26716.929873177844</v>
      </c>
      <c r="I80" s="635">
        <v>2612.3961472303208</v>
      </c>
    </row>
    <row r="81" spans="1:9">
      <c r="A81" s="32" t="s">
        <v>483</v>
      </c>
      <c r="B81" s="635">
        <v>0</v>
      </c>
      <c r="C81" s="635">
        <v>0</v>
      </c>
      <c r="D81" s="635">
        <v>-1689.7426064139943</v>
      </c>
      <c r="E81" s="635">
        <v>-1365.4002725947519</v>
      </c>
      <c r="F81" s="635">
        <v>131.33844023323613</v>
      </c>
      <c r="G81" s="635">
        <v>-58.414823615160351</v>
      </c>
      <c r="H81" s="635">
        <v>-366.69279300291549</v>
      </c>
      <c r="I81" s="635">
        <v>-4.4336603498542271</v>
      </c>
    </row>
    <row r="82" spans="1:9" ht="21" customHeight="1">
      <c r="A82" s="490" t="s">
        <v>484</v>
      </c>
      <c r="B82" s="635">
        <v>20211.576632653057</v>
      </c>
      <c r="C82" s="635">
        <v>19065.871801749272</v>
      </c>
      <c r="D82" s="635">
        <v>28715.396978134111</v>
      </c>
      <c r="E82" s="635">
        <v>27645.462444606415</v>
      </c>
      <c r="F82" s="635">
        <v>25392.625443148685</v>
      </c>
      <c r="G82" s="635">
        <v>1698.5257827988337</v>
      </c>
      <c r="H82" s="635">
        <v>26350.237080174928</v>
      </c>
      <c r="I82" s="635">
        <v>2607.9624868804667</v>
      </c>
    </row>
    <row r="83" spans="1:9" ht="21" customHeight="1">
      <c r="A83" s="32" t="s">
        <v>485</v>
      </c>
      <c r="B83" s="635">
        <v>0</v>
      </c>
      <c r="C83" s="635">
        <v>0</v>
      </c>
      <c r="D83" s="635">
        <v>0</v>
      </c>
      <c r="E83" s="635">
        <v>0</v>
      </c>
      <c r="F83" s="635">
        <v>0</v>
      </c>
      <c r="G83" s="635">
        <v>0</v>
      </c>
      <c r="H83" s="635">
        <v>0</v>
      </c>
      <c r="I83" s="635">
        <v>0</v>
      </c>
    </row>
    <row r="84" spans="1:9" ht="21" customHeight="1">
      <c r="A84" s="490" t="s">
        <v>486</v>
      </c>
      <c r="B84" s="635">
        <v>20211.576632653057</v>
      </c>
      <c r="C84" s="635">
        <v>19065.871801749272</v>
      </c>
      <c r="D84" s="635">
        <v>28715.396978134111</v>
      </c>
      <c r="E84" s="635">
        <v>27645.462444606415</v>
      </c>
      <c r="F84" s="635">
        <v>25392.625443148685</v>
      </c>
      <c r="G84" s="635">
        <v>1698.5257827988337</v>
      </c>
      <c r="H84" s="635">
        <v>26350.237080174928</v>
      </c>
      <c r="I84" s="635">
        <v>2607.9624868804667</v>
      </c>
    </row>
    <row r="85" spans="1:9" ht="18" customHeight="1" thickBot="1">
      <c r="A85" s="32" t="s">
        <v>487</v>
      </c>
      <c r="B85" s="635">
        <v>-7500.9042274052481</v>
      </c>
      <c r="C85" s="635">
        <v>-6958.6846938775507</v>
      </c>
      <c r="D85" s="635">
        <v>-12328.283381924199</v>
      </c>
      <c r="E85" s="635">
        <v>-8997.8150160349851</v>
      </c>
      <c r="F85" s="635">
        <v>-8469.6744897959179</v>
      </c>
      <c r="G85" s="635">
        <v>-380.39879008746362</v>
      </c>
      <c r="H85" s="635">
        <v>-11615.709567055394</v>
      </c>
      <c r="I85" s="635">
        <v>-1421.3156384839649</v>
      </c>
    </row>
    <row r="86" spans="1:9" ht="24" customHeight="1" thickTop="1" thickBot="1">
      <c r="A86" s="29" t="s">
        <v>488</v>
      </c>
      <c r="B86" s="632">
        <v>12710.672405247815</v>
      </c>
      <c r="C86" s="632">
        <v>12107.187107871719</v>
      </c>
      <c r="D86" s="632">
        <v>16387.113596209911</v>
      </c>
      <c r="E86" s="632">
        <v>18647.647428571428</v>
      </c>
      <c r="F86" s="632">
        <v>16922.950953352771</v>
      </c>
      <c r="G86" s="632">
        <v>1318.1269927113703</v>
      </c>
      <c r="H86" s="632">
        <v>14734.527513119532</v>
      </c>
      <c r="I86" s="632">
        <v>1186.6468483965016</v>
      </c>
    </row>
    <row r="87" spans="1:9" ht="15" customHeight="1" thickTop="1" thickBot="1">
      <c r="A87" s="491"/>
      <c r="B87" s="636"/>
      <c r="C87" s="636"/>
      <c r="D87" s="636"/>
      <c r="E87" s="636"/>
      <c r="F87" s="636"/>
      <c r="G87" s="636"/>
      <c r="H87" s="636"/>
      <c r="I87" s="636"/>
    </row>
    <row r="88" spans="1:9" ht="28.5" customHeight="1" thickTop="1">
      <c r="A88" s="492"/>
      <c r="B88" s="35"/>
      <c r="C88" s="35"/>
      <c r="D88" s="35"/>
      <c r="E88" s="35"/>
      <c r="F88" s="35"/>
      <c r="G88" s="35"/>
      <c r="H88" s="35"/>
    </row>
    <row r="89" spans="1:9">
      <c r="A89" s="492"/>
      <c r="B89" s="35"/>
      <c r="C89" s="35"/>
      <c r="D89" s="35"/>
      <c r="E89" s="35"/>
      <c r="F89" s="35"/>
      <c r="G89" s="35"/>
      <c r="H89" s="35"/>
    </row>
    <row r="90" spans="1:9" ht="19.5">
      <c r="A90" s="493"/>
      <c r="B90" s="35"/>
      <c r="C90" s="35"/>
      <c r="D90" s="35"/>
      <c r="E90" s="35"/>
      <c r="F90" s="35"/>
      <c r="G90" s="35"/>
      <c r="H90" s="35"/>
    </row>
    <row r="91" spans="1:9" ht="19.5">
      <c r="A91" s="493"/>
      <c r="B91" s="35"/>
      <c r="C91" s="35"/>
      <c r="D91" s="35"/>
      <c r="E91" s="35"/>
      <c r="F91" s="35"/>
      <c r="G91" s="35"/>
      <c r="H91" s="35"/>
    </row>
    <row r="92" spans="1:9" ht="19.5">
      <c r="A92" s="493"/>
      <c r="B92" s="35"/>
      <c r="C92" s="35"/>
      <c r="D92" s="35"/>
      <c r="E92" s="35"/>
      <c r="F92" s="35"/>
      <c r="G92" s="35"/>
      <c r="H92" s="35"/>
    </row>
    <row r="93" spans="1:9" ht="19.5">
      <c r="A93" s="494"/>
      <c r="B93" s="35"/>
      <c r="C93" s="35"/>
      <c r="D93" s="35"/>
      <c r="E93" s="35"/>
      <c r="F93" s="35"/>
      <c r="G93" s="35"/>
      <c r="H93" s="35"/>
    </row>
    <row r="94" spans="1:9" ht="19.5">
      <c r="A94" s="494"/>
      <c r="B94" s="35"/>
      <c r="C94" s="35"/>
      <c r="D94" s="35"/>
      <c r="E94" s="35"/>
      <c r="F94" s="35"/>
      <c r="G94" s="35"/>
      <c r="H94" s="35"/>
    </row>
    <row r="95" spans="1:9" ht="19.5">
      <c r="A95" s="494"/>
      <c r="B95" s="35"/>
      <c r="C95" s="35"/>
      <c r="D95" s="35"/>
      <c r="E95" s="35"/>
      <c r="F95" s="35"/>
      <c r="G95" s="35"/>
      <c r="H95" s="35"/>
    </row>
    <row r="96" spans="1:9" ht="19.5">
      <c r="A96" s="493"/>
      <c r="B96" s="35"/>
      <c r="C96" s="35"/>
      <c r="D96" s="35"/>
      <c r="E96" s="35"/>
      <c r="F96" s="35"/>
      <c r="G96" s="35"/>
      <c r="H96" s="35"/>
    </row>
    <row r="97" spans="1:8" ht="19.5">
      <c r="A97" s="493"/>
      <c r="B97" s="35"/>
      <c r="C97" s="35"/>
      <c r="D97" s="35"/>
      <c r="E97" s="35"/>
      <c r="F97" s="35"/>
      <c r="G97" s="35"/>
      <c r="H97" s="35"/>
    </row>
    <row r="98" spans="1:8" ht="19.5">
      <c r="A98" s="493"/>
      <c r="B98" s="35"/>
      <c r="C98" s="35"/>
      <c r="D98" s="35"/>
      <c r="E98" s="35"/>
      <c r="F98" s="35"/>
      <c r="G98" s="35"/>
      <c r="H98" s="35"/>
    </row>
    <row r="99" spans="1:8" ht="19.5">
      <c r="A99" s="493"/>
      <c r="B99" s="35"/>
      <c r="C99" s="35"/>
      <c r="D99" s="35"/>
      <c r="E99" s="35"/>
      <c r="F99" s="35"/>
      <c r="G99" s="35"/>
      <c r="H99" s="35"/>
    </row>
    <row r="100" spans="1:8" ht="19.5">
      <c r="A100" s="493"/>
      <c r="B100" s="35"/>
      <c r="C100" s="35"/>
      <c r="D100" s="35"/>
      <c r="E100" s="35"/>
      <c r="F100" s="35"/>
      <c r="G100" s="35"/>
      <c r="H100" s="35"/>
    </row>
    <row r="101" spans="1:8" ht="19.5">
      <c r="A101" s="87"/>
      <c r="B101" s="35"/>
      <c r="C101" s="35"/>
      <c r="D101" s="35"/>
      <c r="E101" s="35"/>
      <c r="F101" s="35"/>
      <c r="G101" s="35"/>
      <c r="H101" s="35"/>
    </row>
    <row r="102" spans="1:8">
      <c r="A102" s="88"/>
      <c r="B102" s="35"/>
      <c r="C102" s="35"/>
      <c r="D102" s="35"/>
      <c r="E102" s="35"/>
      <c r="F102" s="35"/>
      <c r="G102" s="35"/>
      <c r="H102" s="35"/>
    </row>
    <row r="103" spans="1:8">
      <c r="A103" s="88"/>
      <c r="B103" s="35"/>
      <c r="C103" s="35"/>
      <c r="D103" s="35"/>
      <c r="E103" s="35"/>
      <c r="F103" s="35"/>
      <c r="G103" s="35"/>
      <c r="H103" s="35"/>
    </row>
    <row r="104" spans="1:8">
      <c r="A104" s="88"/>
      <c r="B104" s="35"/>
      <c r="C104" s="35"/>
      <c r="D104" s="35"/>
      <c r="E104" s="35"/>
      <c r="F104" s="35"/>
      <c r="G104" s="35"/>
      <c r="H104" s="35"/>
    </row>
    <row r="105" spans="1:8">
      <c r="A105" s="88"/>
      <c r="B105" s="35"/>
      <c r="C105" s="35"/>
      <c r="D105" s="35"/>
      <c r="E105" s="35"/>
      <c r="F105" s="35"/>
      <c r="G105" s="35"/>
      <c r="H105" s="35"/>
    </row>
    <row r="106" spans="1:8">
      <c r="A106" s="88"/>
      <c r="B106" s="35"/>
      <c r="C106" s="35"/>
      <c r="D106" s="35"/>
      <c r="E106" s="35"/>
      <c r="F106" s="35"/>
      <c r="G106" s="35"/>
      <c r="H106" s="35"/>
    </row>
    <row r="107" spans="1:8">
      <c r="A107" s="88"/>
      <c r="B107" s="35"/>
      <c r="C107" s="35"/>
      <c r="D107" s="35"/>
      <c r="E107" s="35"/>
      <c r="F107" s="35"/>
      <c r="G107" s="35"/>
      <c r="H107" s="35"/>
    </row>
    <row r="108" spans="1:8">
      <c r="A108" s="88"/>
      <c r="B108" s="35"/>
      <c r="C108" s="35"/>
      <c r="D108" s="35"/>
      <c r="E108" s="35"/>
      <c r="F108" s="35"/>
      <c r="G108" s="35"/>
      <c r="H108" s="35"/>
    </row>
    <row r="109" spans="1:8">
      <c r="A109" s="88"/>
      <c r="B109" s="35"/>
      <c r="C109" s="35"/>
      <c r="D109" s="35"/>
      <c r="E109" s="35"/>
      <c r="F109" s="35"/>
      <c r="G109" s="35"/>
      <c r="H109" s="35"/>
    </row>
    <row r="110" spans="1:8" ht="19.5">
      <c r="A110" s="493"/>
      <c r="B110" s="35"/>
      <c r="C110" s="35"/>
      <c r="D110" s="35"/>
      <c r="E110" s="35"/>
      <c r="F110" s="35"/>
      <c r="G110" s="35"/>
      <c r="H110" s="35"/>
    </row>
    <row r="111" spans="1:8" ht="19.5">
      <c r="A111" s="493"/>
      <c r="B111" s="35"/>
      <c r="C111" s="35"/>
      <c r="D111" s="35"/>
      <c r="E111" s="35"/>
      <c r="F111" s="35"/>
      <c r="G111" s="35"/>
      <c r="H111" s="35"/>
    </row>
    <row r="112" spans="1:8" ht="19.5">
      <c r="A112" s="494"/>
      <c r="B112" s="35"/>
      <c r="C112" s="35"/>
      <c r="D112" s="35"/>
      <c r="E112" s="35"/>
      <c r="F112" s="35"/>
      <c r="G112" s="35"/>
      <c r="H112" s="35"/>
    </row>
    <row r="113" spans="1:8" ht="19.5">
      <c r="A113" s="494"/>
      <c r="B113" s="35"/>
      <c r="C113" s="35"/>
      <c r="D113" s="35"/>
      <c r="E113" s="35"/>
      <c r="F113" s="35"/>
      <c r="G113" s="35"/>
      <c r="H113" s="35"/>
    </row>
    <row r="114" spans="1:8" ht="19.5">
      <c r="A114" s="494"/>
      <c r="B114" s="35"/>
      <c r="C114" s="35"/>
      <c r="D114" s="35"/>
      <c r="E114" s="35"/>
      <c r="F114" s="35"/>
      <c r="G114" s="35"/>
      <c r="H114" s="35"/>
    </row>
    <row r="115" spans="1:8" ht="19.5">
      <c r="A115" s="493"/>
      <c r="B115" s="35"/>
      <c r="C115" s="35"/>
      <c r="D115" s="35"/>
      <c r="E115" s="35"/>
      <c r="F115" s="35"/>
      <c r="G115" s="35"/>
      <c r="H115" s="35"/>
    </row>
    <row r="116" spans="1:8" ht="19.5">
      <c r="A116" s="493"/>
      <c r="B116" s="35"/>
      <c r="C116" s="35"/>
      <c r="D116" s="35"/>
      <c r="E116" s="35"/>
      <c r="F116" s="35"/>
      <c r="G116" s="35"/>
      <c r="H116" s="35"/>
    </row>
    <row r="117" spans="1:8" ht="19.5">
      <c r="A117" s="493"/>
      <c r="B117" s="35"/>
      <c r="C117" s="35"/>
      <c r="D117" s="35"/>
      <c r="E117" s="35"/>
      <c r="F117" s="35"/>
      <c r="G117" s="35"/>
      <c r="H117" s="35"/>
    </row>
    <row r="118" spans="1:8" ht="19.5">
      <c r="A118" s="493"/>
      <c r="B118" s="35"/>
      <c r="C118" s="35"/>
      <c r="D118" s="35"/>
      <c r="E118" s="35"/>
      <c r="F118" s="35"/>
      <c r="G118" s="35"/>
      <c r="H118" s="35"/>
    </row>
    <row r="119" spans="1:8" ht="19.5">
      <c r="A119" s="493"/>
      <c r="B119" s="35"/>
      <c r="C119" s="35"/>
      <c r="D119" s="35"/>
      <c r="E119" s="35"/>
      <c r="F119" s="35"/>
      <c r="G119" s="35"/>
      <c r="H119" s="35"/>
    </row>
    <row r="120" spans="1:8" ht="19.5">
      <c r="A120" s="493"/>
      <c r="B120" s="35"/>
      <c r="C120" s="35"/>
      <c r="D120" s="35"/>
      <c r="E120" s="35"/>
      <c r="F120" s="35"/>
      <c r="G120" s="35"/>
      <c r="H120" s="35"/>
    </row>
    <row r="121" spans="1:8" ht="19.5">
      <c r="A121" s="493"/>
      <c r="B121" s="35"/>
      <c r="C121" s="35"/>
      <c r="D121" s="35"/>
      <c r="E121" s="35"/>
      <c r="F121" s="35"/>
      <c r="G121" s="35"/>
      <c r="H121" s="35"/>
    </row>
    <row r="122" spans="1:8" ht="19.5">
      <c r="A122" s="494"/>
      <c r="B122" s="35"/>
      <c r="C122" s="35"/>
      <c r="D122" s="35"/>
      <c r="E122" s="35"/>
      <c r="F122" s="35"/>
      <c r="G122" s="35"/>
      <c r="H122" s="35"/>
    </row>
    <row r="123" spans="1:8" ht="19.5">
      <c r="A123" s="493"/>
      <c r="B123" s="35"/>
      <c r="C123" s="35"/>
      <c r="D123" s="35"/>
      <c r="E123" s="35"/>
      <c r="F123" s="35"/>
      <c r="G123" s="35"/>
      <c r="H123" s="35"/>
    </row>
    <row r="124" spans="1:8" ht="19.5">
      <c r="A124" s="493"/>
      <c r="B124" s="35"/>
      <c r="C124" s="35"/>
      <c r="D124" s="35"/>
      <c r="E124" s="35"/>
      <c r="F124" s="35"/>
      <c r="G124" s="35"/>
      <c r="H124" s="35"/>
    </row>
    <row r="125" spans="1:8" ht="19.5">
      <c r="A125" s="493"/>
      <c r="B125" s="35"/>
      <c r="C125" s="35"/>
      <c r="D125" s="35"/>
      <c r="E125" s="35"/>
      <c r="F125" s="35"/>
      <c r="G125" s="35"/>
      <c r="H125" s="35"/>
    </row>
    <row r="126" spans="1:8" ht="19.5">
      <c r="A126" s="493"/>
      <c r="B126" s="35"/>
      <c r="C126" s="35"/>
      <c r="D126" s="35"/>
      <c r="E126" s="35"/>
      <c r="F126" s="35"/>
      <c r="G126" s="35"/>
      <c r="H126" s="35"/>
    </row>
    <row r="127" spans="1:8" ht="19.5">
      <c r="A127" s="493"/>
      <c r="B127" s="35"/>
      <c r="C127" s="35"/>
      <c r="D127" s="35"/>
      <c r="E127" s="35"/>
      <c r="F127" s="35"/>
      <c r="G127" s="35"/>
      <c r="H127" s="35"/>
    </row>
    <row r="128" spans="1:8" ht="19.5">
      <c r="A128" s="494"/>
      <c r="B128" s="35"/>
      <c r="C128" s="35"/>
      <c r="D128" s="35"/>
      <c r="E128" s="35"/>
      <c r="F128" s="35"/>
      <c r="G128" s="35"/>
      <c r="H128" s="35"/>
    </row>
    <row r="129" spans="1:8" ht="19.5">
      <c r="A129" s="493"/>
      <c r="B129" s="35"/>
      <c r="C129" s="35"/>
      <c r="D129" s="35"/>
      <c r="E129" s="35"/>
      <c r="F129" s="35"/>
      <c r="G129" s="35"/>
      <c r="H129" s="35"/>
    </row>
    <row r="130" spans="1:8" ht="19.5">
      <c r="A130" s="493"/>
      <c r="B130" s="35"/>
      <c r="C130" s="35"/>
      <c r="D130" s="35"/>
      <c r="E130" s="35"/>
      <c r="F130" s="35"/>
      <c r="G130" s="35"/>
      <c r="H130" s="35"/>
    </row>
    <row r="131" spans="1:8" ht="19.5">
      <c r="A131" s="493"/>
      <c r="B131" s="35"/>
      <c r="C131" s="35"/>
      <c r="D131" s="35"/>
      <c r="E131" s="35"/>
      <c r="F131" s="35"/>
      <c r="G131" s="35"/>
      <c r="H131" s="35"/>
    </row>
    <row r="132" spans="1:8" ht="19.5">
      <c r="A132" s="494"/>
      <c r="B132" s="35"/>
      <c r="C132" s="35"/>
      <c r="D132" s="35"/>
      <c r="E132" s="35"/>
      <c r="F132" s="35"/>
      <c r="G132" s="35"/>
      <c r="H132" s="35"/>
    </row>
    <row r="133" spans="1:8" ht="19.5">
      <c r="A133" s="493"/>
      <c r="B133" s="35"/>
      <c r="C133" s="35"/>
      <c r="D133" s="35"/>
      <c r="E133" s="35"/>
      <c r="F133" s="35"/>
      <c r="G133" s="35"/>
      <c r="H133" s="35"/>
    </row>
    <row r="134" spans="1:8" ht="19.5">
      <c r="A134" s="493"/>
      <c r="B134" s="35"/>
      <c r="C134" s="35"/>
      <c r="D134" s="35"/>
      <c r="E134" s="35"/>
      <c r="F134" s="35"/>
      <c r="G134" s="35"/>
      <c r="H134" s="35"/>
    </row>
    <row r="135" spans="1:8" ht="19.5">
      <c r="A135" s="493"/>
      <c r="B135" s="35"/>
      <c r="C135" s="35"/>
      <c r="D135" s="35"/>
      <c r="E135" s="35"/>
      <c r="F135" s="35"/>
      <c r="G135" s="35"/>
      <c r="H135" s="35"/>
    </row>
    <row r="136" spans="1:8" ht="19.5">
      <c r="A136" s="493"/>
      <c r="B136" s="35"/>
      <c r="C136" s="35"/>
      <c r="D136" s="35"/>
      <c r="E136" s="35"/>
      <c r="F136" s="35"/>
      <c r="G136" s="35"/>
      <c r="H136" s="35"/>
    </row>
    <row r="137" spans="1:8" ht="19.5">
      <c r="A137" s="494"/>
      <c r="B137" s="35"/>
      <c r="C137" s="35"/>
      <c r="D137" s="35"/>
      <c r="E137" s="35"/>
      <c r="F137" s="35"/>
      <c r="G137" s="35"/>
      <c r="H137" s="35"/>
    </row>
    <row r="138" spans="1:8" ht="19.5">
      <c r="A138" s="493"/>
      <c r="B138" s="35"/>
      <c r="C138" s="35"/>
      <c r="D138" s="35"/>
      <c r="E138" s="35"/>
      <c r="F138" s="35"/>
      <c r="G138" s="35"/>
      <c r="H138" s="35"/>
    </row>
    <row r="139" spans="1:8" ht="19.5">
      <c r="A139" s="493"/>
      <c r="B139" s="35"/>
      <c r="C139" s="35"/>
      <c r="D139" s="35"/>
      <c r="E139" s="35"/>
      <c r="F139" s="35"/>
      <c r="G139" s="35"/>
      <c r="H139" s="35"/>
    </row>
    <row r="140" spans="1:8" ht="19.5">
      <c r="A140" s="493"/>
      <c r="B140" s="35"/>
      <c r="C140" s="35"/>
      <c r="D140" s="35"/>
      <c r="E140" s="35"/>
      <c r="F140" s="35"/>
      <c r="G140" s="35"/>
      <c r="H140" s="35"/>
    </row>
    <row r="141" spans="1:8" ht="19.5">
      <c r="A141" s="493"/>
      <c r="B141" s="35"/>
      <c r="C141" s="35"/>
      <c r="D141" s="35"/>
      <c r="E141" s="35"/>
      <c r="F141" s="35"/>
      <c r="G141" s="35"/>
      <c r="H141" s="35"/>
    </row>
    <row r="142" spans="1:8" ht="19.5">
      <c r="A142" s="494"/>
      <c r="B142" s="35"/>
      <c r="C142" s="35"/>
      <c r="D142" s="35"/>
      <c r="E142" s="35"/>
      <c r="F142" s="35"/>
      <c r="G142" s="35"/>
      <c r="H142" s="35"/>
    </row>
    <row r="143" spans="1:8" ht="19.5">
      <c r="A143" s="494"/>
      <c r="B143" s="35"/>
      <c r="C143" s="35"/>
      <c r="D143" s="35"/>
      <c r="E143" s="35"/>
      <c r="F143" s="35"/>
      <c r="G143" s="35"/>
      <c r="H143" s="35"/>
    </row>
    <row r="144" spans="1:8" ht="19.5">
      <c r="A144" s="494"/>
      <c r="B144" s="35"/>
      <c r="C144" s="35"/>
      <c r="D144" s="35"/>
      <c r="E144" s="35"/>
      <c r="F144" s="35"/>
      <c r="G144" s="35"/>
      <c r="H144" s="35"/>
    </row>
    <row r="145" spans="1:8" ht="19.5">
      <c r="A145" s="493"/>
      <c r="B145" s="35"/>
      <c r="C145" s="35"/>
      <c r="D145" s="35"/>
      <c r="E145" s="35"/>
      <c r="F145" s="35"/>
      <c r="G145" s="35"/>
      <c r="H145" s="35"/>
    </row>
    <row r="146" spans="1:8" ht="19.5">
      <c r="A146" s="493"/>
      <c r="B146" s="35"/>
      <c r="C146" s="35"/>
      <c r="D146" s="35"/>
      <c r="E146" s="35"/>
      <c r="F146" s="35"/>
      <c r="G146" s="35"/>
      <c r="H146" s="35"/>
    </row>
    <row r="147" spans="1:8" ht="19.5">
      <c r="A147" s="90"/>
      <c r="B147" s="35"/>
      <c r="C147" s="35"/>
      <c r="D147" s="35"/>
      <c r="E147" s="35"/>
      <c r="F147" s="35"/>
      <c r="G147" s="35"/>
      <c r="H147" s="35"/>
    </row>
    <row r="148" spans="1:8" ht="19.5">
      <c r="A148" s="494"/>
      <c r="B148" s="35"/>
      <c r="C148" s="35"/>
      <c r="D148" s="35"/>
      <c r="E148" s="35"/>
      <c r="F148" s="35"/>
      <c r="G148" s="35"/>
      <c r="H148" s="35"/>
    </row>
    <row r="149" spans="1:8" ht="19.5">
      <c r="A149" s="493"/>
      <c r="B149" s="35"/>
      <c r="C149" s="35"/>
      <c r="D149" s="35"/>
      <c r="E149" s="35"/>
      <c r="F149" s="35"/>
      <c r="G149" s="35"/>
      <c r="H149" s="35"/>
    </row>
    <row r="150" spans="1:8" ht="19.5">
      <c r="A150" s="493"/>
      <c r="B150" s="35"/>
      <c r="C150" s="35"/>
      <c r="D150" s="35"/>
      <c r="E150" s="35"/>
      <c r="F150" s="35"/>
      <c r="G150" s="35"/>
      <c r="H150" s="35"/>
    </row>
    <row r="151" spans="1:8" ht="19.5">
      <c r="A151" s="493"/>
      <c r="B151" s="35"/>
      <c r="C151" s="35"/>
      <c r="D151" s="35"/>
      <c r="E151" s="35"/>
      <c r="F151" s="35"/>
      <c r="G151" s="35"/>
      <c r="H151" s="35"/>
    </row>
    <row r="152" spans="1:8" ht="19.5">
      <c r="A152" s="494"/>
      <c r="B152" s="35"/>
      <c r="C152" s="35"/>
      <c r="D152" s="35"/>
      <c r="E152" s="35"/>
      <c r="F152" s="35"/>
      <c r="G152" s="35"/>
      <c r="H152" s="35"/>
    </row>
    <row r="153" spans="1:8" ht="19.5">
      <c r="A153" s="493"/>
      <c r="B153" s="35"/>
      <c r="C153" s="35"/>
      <c r="D153" s="35"/>
      <c r="E153" s="35"/>
      <c r="F153" s="35"/>
      <c r="G153" s="35"/>
      <c r="H153" s="35"/>
    </row>
    <row r="154" spans="1:8" ht="19.5">
      <c r="A154" s="493"/>
      <c r="B154" s="35"/>
      <c r="C154" s="35"/>
      <c r="D154" s="35"/>
      <c r="E154" s="35"/>
      <c r="F154" s="35"/>
      <c r="G154" s="35"/>
      <c r="H154" s="35"/>
    </row>
    <row r="155" spans="1:8" ht="19.5">
      <c r="A155" s="493"/>
      <c r="B155" s="35"/>
      <c r="C155" s="35"/>
      <c r="D155" s="35"/>
      <c r="E155" s="35"/>
      <c r="F155" s="35"/>
      <c r="G155" s="35"/>
      <c r="H155" s="35"/>
    </row>
    <row r="156" spans="1:8" ht="19.5">
      <c r="A156" s="494"/>
      <c r="B156" s="35"/>
      <c r="C156" s="35"/>
      <c r="D156" s="35"/>
      <c r="E156" s="35"/>
      <c r="F156" s="35"/>
      <c r="G156" s="35"/>
      <c r="H156" s="35"/>
    </row>
    <row r="157" spans="1:8" ht="19.5">
      <c r="A157" s="493"/>
      <c r="B157" s="35"/>
      <c r="C157" s="35"/>
      <c r="D157" s="35"/>
      <c r="E157" s="35"/>
      <c r="F157" s="35"/>
      <c r="G157" s="35"/>
      <c r="H157" s="35"/>
    </row>
    <row r="158" spans="1:8" ht="19.5">
      <c r="A158" s="493"/>
      <c r="B158" s="35"/>
      <c r="C158" s="35"/>
      <c r="D158" s="35"/>
      <c r="E158" s="35"/>
      <c r="F158" s="35"/>
      <c r="G158" s="35"/>
      <c r="H158" s="35"/>
    </row>
    <row r="159" spans="1:8" ht="19.5">
      <c r="A159" s="493"/>
      <c r="B159" s="35"/>
      <c r="C159" s="35"/>
      <c r="D159" s="35"/>
      <c r="E159" s="35"/>
      <c r="F159" s="35"/>
      <c r="G159" s="35"/>
      <c r="H159" s="35"/>
    </row>
    <row r="160" spans="1:8" ht="19.5">
      <c r="A160" s="494"/>
      <c r="B160" s="35"/>
      <c r="C160" s="35"/>
      <c r="D160" s="35"/>
      <c r="E160" s="35"/>
      <c r="F160" s="35"/>
      <c r="G160" s="35"/>
      <c r="H160" s="35"/>
    </row>
    <row r="161" spans="1:8" ht="19.5">
      <c r="A161" s="493"/>
      <c r="B161" s="35"/>
      <c r="C161" s="35"/>
      <c r="D161" s="35"/>
      <c r="E161" s="35"/>
      <c r="F161" s="35"/>
      <c r="G161" s="35"/>
      <c r="H161" s="35"/>
    </row>
    <row r="162" spans="1:8" ht="19.5">
      <c r="A162" s="493"/>
      <c r="B162" s="35"/>
      <c r="C162" s="35"/>
      <c r="D162" s="35"/>
      <c r="E162" s="35"/>
      <c r="F162" s="35"/>
      <c r="G162" s="35"/>
      <c r="H162" s="35"/>
    </row>
    <row r="163" spans="1:8" ht="19.5">
      <c r="A163" s="493"/>
      <c r="B163" s="35"/>
      <c r="C163" s="35"/>
      <c r="D163" s="35"/>
      <c r="E163" s="35"/>
      <c r="F163" s="35"/>
      <c r="G163" s="35"/>
      <c r="H163" s="35"/>
    </row>
    <row r="164" spans="1:8" ht="19.5">
      <c r="A164" s="89"/>
      <c r="B164" s="35"/>
      <c r="C164" s="35"/>
      <c r="D164" s="35"/>
      <c r="E164" s="35"/>
      <c r="F164" s="35"/>
      <c r="G164" s="35"/>
      <c r="H164" s="35"/>
    </row>
    <row r="165" spans="1:8" ht="19.5">
      <c r="A165" s="89"/>
      <c r="B165" s="35"/>
      <c r="C165" s="35"/>
      <c r="D165" s="35"/>
      <c r="E165" s="35"/>
      <c r="F165" s="35"/>
      <c r="G165" s="35"/>
      <c r="H165" s="35"/>
    </row>
    <row r="166" spans="1:8" ht="19.5">
      <c r="A166" s="89"/>
      <c r="B166" s="35"/>
      <c r="C166" s="35"/>
      <c r="D166" s="35"/>
      <c r="E166" s="35"/>
      <c r="F166" s="35"/>
      <c r="G166" s="35"/>
      <c r="H166" s="35"/>
    </row>
    <row r="167" spans="1:8" ht="19.5">
      <c r="A167" s="87"/>
      <c r="B167" s="35"/>
      <c r="C167" s="35"/>
      <c r="D167" s="35"/>
      <c r="E167" s="35"/>
      <c r="F167" s="35"/>
      <c r="G167" s="35"/>
      <c r="H167" s="35"/>
    </row>
    <row r="168" spans="1:8" ht="19.5">
      <c r="A168" s="87"/>
      <c r="B168" s="35"/>
      <c r="C168" s="35"/>
      <c r="D168" s="35"/>
      <c r="E168" s="35"/>
      <c r="F168" s="35"/>
      <c r="G168" s="35"/>
      <c r="H168" s="35"/>
    </row>
    <row r="169" spans="1:8" ht="19.5">
      <c r="A169" s="494"/>
      <c r="B169" s="35"/>
      <c r="C169" s="35"/>
      <c r="D169" s="35"/>
      <c r="E169" s="35"/>
      <c r="F169" s="35"/>
      <c r="G169" s="35"/>
      <c r="H169" s="35"/>
    </row>
    <row r="170" spans="1:8" ht="19.5">
      <c r="A170" s="493"/>
      <c r="B170" s="35"/>
      <c r="C170" s="35"/>
      <c r="D170" s="35"/>
      <c r="E170" s="35"/>
      <c r="F170" s="35"/>
      <c r="G170" s="35"/>
      <c r="H170" s="35"/>
    </row>
    <row r="171" spans="1:8" ht="19.5">
      <c r="A171" s="493"/>
      <c r="B171" s="35"/>
      <c r="C171" s="35"/>
      <c r="D171" s="35"/>
      <c r="E171" s="35"/>
      <c r="F171" s="35"/>
      <c r="G171" s="35"/>
      <c r="H171" s="35"/>
    </row>
    <row r="172" spans="1:8" ht="19.5">
      <c r="A172" s="493"/>
      <c r="B172" s="35"/>
      <c r="C172" s="35"/>
      <c r="D172" s="35"/>
      <c r="E172" s="35"/>
      <c r="F172" s="35"/>
      <c r="G172" s="35"/>
      <c r="H172" s="35"/>
    </row>
    <row r="173" spans="1:8" ht="19.5">
      <c r="A173" s="493"/>
      <c r="B173" s="35"/>
      <c r="C173" s="35"/>
      <c r="D173" s="35"/>
      <c r="E173" s="35"/>
      <c r="F173" s="35"/>
      <c r="G173" s="35"/>
      <c r="H173" s="35"/>
    </row>
    <row r="174" spans="1:8" ht="19.5">
      <c r="A174" s="493"/>
      <c r="B174" s="35"/>
      <c r="C174" s="35"/>
      <c r="D174" s="35"/>
      <c r="E174" s="35"/>
      <c r="F174" s="35"/>
      <c r="G174" s="35"/>
      <c r="H174" s="35"/>
    </row>
    <row r="175" spans="1:8" ht="19.5">
      <c r="A175" s="494"/>
      <c r="B175" s="35"/>
      <c r="C175" s="35"/>
      <c r="D175" s="35"/>
      <c r="E175" s="35"/>
      <c r="F175" s="35"/>
      <c r="G175" s="35"/>
      <c r="H175" s="35"/>
    </row>
    <row r="176" spans="1:8" ht="19.5">
      <c r="A176" s="493"/>
      <c r="B176" s="35"/>
      <c r="C176" s="35"/>
      <c r="D176" s="35"/>
      <c r="E176" s="35"/>
      <c r="F176" s="35"/>
      <c r="G176" s="35"/>
      <c r="H176" s="35"/>
    </row>
    <row r="177" spans="1:8" ht="19.5">
      <c r="A177" s="493"/>
      <c r="B177" s="35"/>
      <c r="C177" s="35"/>
      <c r="D177" s="35"/>
      <c r="E177" s="35"/>
      <c r="F177" s="35"/>
      <c r="G177" s="35"/>
      <c r="H177" s="35"/>
    </row>
    <row r="178" spans="1:8" ht="19.5">
      <c r="A178" s="493"/>
      <c r="B178" s="35"/>
      <c r="C178" s="35"/>
      <c r="D178" s="35"/>
      <c r="E178" s="35"/>
      <c r="F178" s="35"/>
      <c r="G178" s="35"/>
      <c r="H178" s="35"/>
    </row>
    <row r="179" spans="1:8" ht="19.5">
      <c r="A179" s="493"/>
      <c r="B179" s="35"/>
      <c r="C179" s="35"/>
      <c r="D179" s="35"/>
      <c r="E179" s="35"/>
      <c r="F179" s="35"/>
      <c r="G179" s="35"/>
      <c r="H179" s="35"/>
    </row>
    <row r="180" spans="1:8" ht="19.5">
      <c r="A180" s="494"/>
      <c r="B180" s="35"/>
      <c r="C180" s="35"/>
      <c r="D180" s="35"/>
      <c r="E180" s="35"/>
      <c r="F180" s="35"/>
      <c r="G180" s="35"/>
      <c r="H180" s="35"/>
    </row>
    <row r="181" spans="1:8" ht="19.5">
      <c r="A181" s="494"/>
      <c r="B181" s="35"/>
      <c r="C181" s="35"/>
      <c r="D181" s="35"/>
      <c r="E181" s="35"/>
      <c r="F181" s="35"/>
      <c r="G181" s="35"/>
      <c r="H181" s="35"/>
    </row>
    <row r="182" spans="1:8" ht="19.5">
      <c r="A182" s="493"/>
      <c r="B182" s="35"/>
      <c r="C182" s="35"/>
      <c r="D182" s="35"/>
      <c r="E182" s="35"/>
      <c r="F182" s="35"/>
      <c r="G182" s="35"/>
      <c r="H182" s="35"/>
    </row>
    <row r="183" spans="1:8" ht="19.5">
      <c r="A183" s="493"/>
      <c r="B183" s="35"/>
      <c r="C183" s="35"/>
      <c r="D183" s="35"/>
      <c r="E183" s="35"/>
      <c r="F183" s="35"/>
      <c r="G183" s="35"/>
      <c r="H183" s="35"/>
    </row>
    <row r="184" spans="1:8" ht="19.5">
      <c r="A184" s="493"/>
      <c r="B184" s="35"/>
      <c r="C184" s="35"/>
      <c r="D184" s="35"/>
      <c r="E184" s="35"/>
      <c r="F184" s="35"/>
      <c r="G184" s="35"/>
      <c r="H184" s="35"/>
    </row>
    <row r="185" spans="1:8" ht="19.5">
      <c r="A185" s="494"/>
      <c r="B185" s="35"/>
      <c r="C185" s="35"/>
      <c r="D185" s="35"/>
      <c r="E185" s="35"/>
      <c r="F185" s="35"/>
      <c r="G185" s="35"/>
      <c r="H185" s="35"/>
    </row>
    <row r="186" spans="1:8" ht="19.5">
      <c r="A186" s="494"/>
      <c r="B186" s="35"/>
      <c r="C186" s="35"/>
      <c r="D186" s="35"/>
      <c r="E186" s="35"/>
      <c r="F186" s="35"/>
      <c r="G186" s="35"/>
      <c r="H186" s="35"/>
    </row>
    <row r="187" spans="1:8" ht="19.5">
      <c r="A187" s="494"/>
      <c r="B187" s="35"/>
      <c r="C187" s="35"/>
      <c r="D187" s="35"/>
      <c r="E187" s="35"/>
      <c r="F187" s="35"/>
      <c r="G187" s="35"/>
      <c r="H187" s="35"/>
    </row>
    <row r="188" spans="1:8" ht="19.5">
      <c r="A188" s="494"/>
      <c r="B188" s="35"/>
      <c r="C188" s="35"/>
      <c r="D188" s="35"/>
      <c r="E188" s="35"/>
      <c r="F188" s="35"/>
      <c r="G188" s="35"/>
      <c r="H188" s="35"/>
    </row>
    <row r="189" spans="1:8" ht="19.5">
      <c r="A189" s="494"/>
      <c r="B189" s="35"/>
      <c r="C189" s="35"/>
      <c r="D189" s="35"/>
      <c r="E189" s="35"/>
      <c r="F189" s="35"/>
      <c r="G189" s="35"/>
      <c r="H189" s="35"/>
    </row>
    <row r="190" spans="1:8" ht="19.5">
      <c r="A190" s="494"/>
      <c r="B190" s="35"/>
      <c r="C190" s="35"/>
      <c r="D190" s="35"/>
      <c r="E190" s="35"/>
      <c r="F190" s="35"/>
      <c r="G190" s="35"/>
      <c r="H190" s="35"/>
    </row>
    <row r="191" spans="1:8" ht="19.5">
      <c r="A191" s="493"/>
      <c r="B191" s="35"/>
      <c r="C191" s="35"/>
      <c r="D191" s="35"/>
      <c r="E191" s="35"/>
      <c r="F191" s="35"/>
      <c r="G191" s="35"/>
      <c r="H191" s="35"/>
    </row>
    <row r="192" spans="1:8" ht="19.5">
      <c r="A192" s="493"/>
      <c r="B192" s="35"/>
      <c r="C192" s="35"/>
      <c r="D192" s="35"/>
      <c r="E192" s="35"/>
      <c r="F192" s="35"/>
      <c r="G192" s="35"/>
      <c r="H192" s="35"/>
    </row>
    <row r="193" spans="1:8" ht="19.5">
      <c r="A193" s="493"/>
      <c r="B193" s="35"/>
      <c r="C193" s="35"/>
      <c r="D193" s="35"/>
      <c r="E193" s="35"/>
      <c r="F193" s="35"/>
      <c r="G193" s="35"/>
      <c r="H193" s="35"/>
    </row>
    <row r="194" spans="1:8" ht="19.5">
      <c r="A194" s="494"/>
      <c r="B194" s="35"/>
      <c r="C194" s="35"/>
      <c r="D194" s="35"/>
      <c r="E194" s="35"/>
      <c r="F194" s="35"/>
      <c r="G194" s="35"/>
      <c r="H194" s="35"/>
    </row>
    <row r="195" spans="1:8" ht="19.5">
      <c r="A195" s="493"/>
      <c r="B195" s="35"/>
      <c r="C195" s="35"/>
      <c r="D195" s="35"/>
      <c r="E195" s="35"/>
      <c r="F195" s="35"/>
      <c r="G195" s="35"/>
      <c r="H195" s="35"/>
    </row>
    <row r="196" spans="1:8" ht="19.5">
      <c r="A196" s="493"/>
      <c r="B196" s="35"/>
      <c r="C196" s="35"/>
      <c r="D196" s="35"/>
      <c r="E196" s="35"/>
      <c r="F196" s="35"/>
      <c r="G196" s="35"/>
      <c r="H196" s="35"/>
    </row>
    <row r="197" spans="1:8" ht="19.5">
      <c r="A197" s="90"/>
      <c r="B197" s="35"/>
      <c r="C197" s="35"/>
      <c r="D197" s="35"/>
      <c r="E197" s="35"/>
      <c r="F197" s="35"/>
      <c r="G197" s="35"/>
      <c r="H197" s="35"/>
    </row>
    <row r="198" spans="1:8" ht="19.5">
      <c r="A198" s="493"/>
      <c r="B198" s="35"/>
      <c r="C198" s="35"/>
      <c r="D198" s="35"/>
      <c r="E198" s="35"/>
      <c r="F198" s="35"/>
      <c r="G198" s="35"/>
      <c r="H198" s="35"/>
    </row>
    <row r="199" spans="1:8" ht="19.5">
      <c r="A199" s="494"/>
      <c r="B199" s="35"/>
      <c r="C199" s="35"/>
      <c r="D199" s="35"/>
      <c r="E199" s="35"/>
      <c r="F199" s="35"/>
      <c r="G199" s="35"/>
      <c r="H199" s="35"/>
    </row>
    <row r="200" spans="1:8" ht="19.5">
      <c r="A200" s="493"/>
      <c r="B200" s="35"/>
      <c r="C200" s="35"/>
      <c r="D200" s="35"/>
      <c r="E200" s="35"/>
      <c r="F200" s="35"/>
      <c r="G200" s="35"/>
      <c r="H200" s="35"/>
    </row>
    <row r="201" spans="1:8" ht="19.5">
      <c r="A201" s="493"/>
      <c r="B201" s="35"/>
      <c r="C201" s="35"/>
      <c r="D201" s="35"/>
      <c r="E201" s="35"/>
      <c r="F201" s="35"/>
      <c r="G201" s="35"/>
      <c r="H201" s="35"/>
    </row>
    <row r="202" spans="1:8" ht="19.5">
      <c r="A202" s="494"/>
      <c r="B202" s="35"/>
      <c r="C202" s="35"/>
      <c r="D202" s="35"/>
      <c r="E202" s="35"/>
      <c r="F202" s="35"/>
      <c r="G202" s="35"/>
      <c r="H202" s="35"/>
    </row>
    <row r="203" spans="1:8" ht="19.5">
      <c r="A203" s="493"/>
      <c r="B203" s="35"/>
      <c r="C203" s="35"/>
      <c r="D203" s="35"/>
      <c r="E203" s="35"/>
      <c r="F203" s="35"/>
      <c r="G203" s="35"/>
      <c r="H203" s="35"/>
    </row>
    <row r="204" spans="1:8" ht="19.5">
      <c r="A204" s="493"/>
      <c r="B204" s="35"/>
      <c r="C204" s="35"/>
      <c r="D204" s="35"/>
      <c r="E204" s="35"/>
      <c r="F204" s="35"/>
      <c r="G204" s="35"/>
      <c r="H204" s="35"/>
    </row>
    <row r="205" spans="1:8" ht="19.5">
      <c r="A205" s="494"/>
      <c r="B205" s="35"/>
      <c r="C205" s="35"/>
      <c r="D205" s="35"/>
      <c r="E205" s="35"/>
      <c r="F205" s="35"/>
      <c r="G205" s="35"/>
      <c r="H205" s="35"/>
    </row>
    <row r="206" spans="1:8" ht="19.5">
      <c r="A206" s="493"/>
      <c r="B206" s="35"/>
      <c r="C206" s="35"/>
      <c r="D206" s="35"/>
      <c r="E206" s="35"/>
      <c r="F206" s="35"/>
      <c r="G206" s="35"/>
      <c r="H206" s="35"/>
    </row>
    <row r="207" spans="1:8" ht="19.5">
      <c r="A207" s="493"/>
      <c r="B207" s="35"/>
      <c r="C207" s="35"/>
      <c r="D207" s="35"/>
      <c r="E207" s="35"/>
      <c r="F207" s="35"/>
      <c r="G207" s="35"/>
      <c r="H207" s="35"/>
    </row>
    <row r="208" spans="1:8" ht="19.5">
      <c r="A208" s="493"/>
      <c r="B208" s="35"/>
      <c r="C208" s="35"/>
      <c r="D208" s="35"/>
      <c r="E208" s="35"/>
      <c r="F208" s="35"/>
      <c r="G208" s="35"/>
      <c r="H208" s="35"/>
    </row>
    <row r="209" spans="1:8" ht="19.5">
      <c r="A209" s="493"/>
      <c r="B209" s="35"/>
      <c r="C209" s="35"/>
      <c r="D209" s="35"/>
      <c r="E209" s="35"/>
      <c r="F209" s="35"/>
      <c r="G209" s="35"/>
      <c r="H209" s="35"/>
    </row>
    <row r="210" spans="1:8" ht="19.5">
      <c r="A210" s="493"/>
      <c r="B210" s="35"/>
      <c r="C210" s="35"/>
      <c r="D210" s="35"/>
      <c r="E210" s="35"/>
      <c r="F210" s="35"/>
      <c r="G210" s="35"/>
      <c r="H210" s="35"/>
    </row>
    <row r="211" spans="1:8" ht="19.5">
      <c r="A211" s="493"/>
      <c r="B211" s="35"/>
      <c r="C211" s="35"/>
      <c r="D211" s="35"/>
      <c r="E211" s="35"/>
      <c r="F211" s="35"/>
      <c r="G211" s="35"/>
      <c r="H211" s="35"/>
    </row>
    <row r="212" spans="1:8" ht="19.5">
      <c r="A212" s="493"/>
      <c r="B212" s="35"/>
      <c r="C212" s="35"/>
      <c r="D212" s="35"/>
      <c r="E212" s="35"/>
      <c r="F212" s="35"/>
      <c r="G212" s="35"/>
      <c r="H212" s="35"/>
    </row>
    <row r="213" spans="1:8" ht="19.5">
      <c r="A213" s="493"/>
      <c r="B213" s="35"/>
      <c r="C213" s="35"/>
      <c r="D213" s="35"/>
      <c r="E213" s="35"/>
      <c r="F213" s="35"/>
      <c r="G213" s="35"/>
      <c r="H213" s="35"/>
    </row>
    <row r="214" spans="1:8" ht="19.5">
      <c r="A214" s="494"/>
      <c r="B214" s="35"/>
      <c r="C214" s="35"/>
      <c r="D214" s="35"/>
      <c r="E214" s="35"/>
      <c r="F214" s="35"/>
      <c r="G214" s="35"/>
      <c r="H214" s="35"/>
    </row>
    <row r="215" spans="1:8" ht="19.5">
      <c r="A215" s="493"/>
      <c r="B215" s="35"/>
      <c r="C215" s="35"/>
      <c r="D215" s="35"/>
      <c r="E215" s="35"/>
      <c r="F215" s="35"/>
      <c r="G215" s="35"/>
      <c r="H215" s="35"/>
    </row>
    <row r="216" spans="1:8" ht="19.5">
      <c r="A216" s="493"/>
      <c r="B216" s="35"/>
      <c r="C216" s="35"/>
      <c r="D216" s="35"/>
      <c r="E216" s="35"/>
      <c r="F216" s="35"/>
      <c r="G216" s="35"/>
      <c r="H216" s="35"/>
    </row>
    <row r="217" spans="1:8" ht="19.5">
      <c r="A217" s="493"/>
      <c r="B217" s="35"/>
      <c r="C217" s="35"/>
      <c r="D217" s="35"/>
      <c r="E217" s="35"/>
      <c r="F217" s="35"/>
      <c r="G217" s="35"/>
      <c r="H217" s="35"/>
    </row>
    <row r="218" spans="1:8" ht="19.5">
      <c r="A218" s="493"/>
      <c r="B218" s="35"/>
      <c r="C218" s="35"/>
      <c r="D218" s="35"/>
      <c r="E218" s="35"/>
      <c r="F218" s="35"/>
      <c r="G218" s="35"/>
      <c r="H218" s="35"/>
    </row>
    <row r="219" spans="1:8" ht="19.5">
      <c r="A219" s="493"/>
      <c r="B219" s="35"/>
      <c r="C219" s="35"/>
      <c r="D219" s="35"/>
      <c r="E219" s="35"/>
      <c r="F219" s="35"/>
      <c r="G219" s="35"/>
      <c r="H219" s="35"/>
    </row>
    <row r="220" spans="1:8" ht="19.5">
      <c r="A220" s="494"/>
      <c r="B220" s="35"/>
      <c r="C220" s="35"/>
      <c r="D220" s="35"/>
      <c r="E220" s="35"/>
      <c r="F220" s="35"/>
      <c r="G220" s="35"/>
      <c r="H220" s="35"/>
    </row>
    <row r="221" spans="1:8" ht="19.5">
      <c r="A221" s="493"/>
      <c r="B221" s="35"/>
      <c r="C221" s="35"/>
      <c r="D221" s="35"/>
      <c r="E221" s="35"/>
      <c r="F221" s="35"/>
      <c r="G221" s="35"/>
      <c r="H221" s="35"/>
    </row>
    <row r="222" spans="1:8" ht="19.5">
      <c r="A222" s="493"/>
      <c r="B222" s="35"/>
      <c r="C222" s="35"/>
      <c r="D222" s="35"/>
      <c r="E222" s="35"/>
      <c r="F222" s="35"/>
      <c r="G222" s="35"/>
      <c r="H222" s="35"/>
    </row>
    <row r="223" spans="1:8" ht="19.5">
      <c r="A223" s="494"/>
      <c r="B223" s="35"/>
      <c r="C223" s="35"/>
      <c r="D223" s="35"/>
      <c r="E223" s="35"/>
      <c r="F223" s="35"/>
      <c r="G223" s="35"/>
      <c r="H223" s="35"/>
    </row>
    <row r="224" spans="1:8" ht="19.5">
      <c r="A224" s="493"/>
      <c r="B224" s="35"/>
      <c r="C224" s="35"/>
      <c r="D224" s="35"/>
      <c r="E224" s="35"/>
      <c r="F224" s="35"/>
      <c r="G224" s="35"/>
      <c r="H224" s="35"/>
    </row>
    <row r="225" spans="1:8" ht="19.5">
      <c r="A225" s="493"/>
      <c r="B225" s="35"/>
      <c r="C225" s="35"/>
      <c r="D225" s="35"/>
      <c r="E225" s="35"/>
      <c r="F225" s="35"/>
      <c r="G225" s="35"/>
      <c r="H225" s="35"/>
    </row>
    <row r="226" spans="1:8" ht="19.5">
      <c r="A226" s="493"/>
      <c r="B226" s="35"/>
      <c r="C226" s="35"/>
      <c r="D226" s="35"/>
      <c r="E226" s="35"/>
      <c r="F226" s="35"/>
      <c r="G226" s="35"/>
      <c r="H226" s="35"/>
    </row>
    <row r="227" spans="1:8" ht="19.5">
      <c r="A227" s="495"/>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showGridLines="0" zoomScale="50" workbookViewId="0">
      <selection activeCell="S10" sqref="S10"/>
    </sheetView>
  </sheetViews>
  <sheetFormatPr baseColWidth="10" defaultColWidth="9.140625" defaultRowHeight="18"/>
  <cols>
    <col min="1" max="1" width="132.28515625" style="496"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73" t="s">
        <v>1073</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3" t="s">
        <v>495</v>
      </c>
      <c r="B3" s="1073"/>
      <c r="C3" s="1073"/>
      <c r="D3" s="1073"/>
      <c r="E3" s="1073"/>
      <c r="F3" s="1073"/>
      <c r="G3" s="1073"/>
      <c r="H3" s="1073"/>
      <c r="I3" s="1073"/>
    </row>
    <row r="4" spans="1:9" ht="43.5" customHeight="1">
      <c r="A4" s="1074" t="s">
        <v>1330</v>
      </c>
      <c r="B4" s="1074"/>
      <c r="C4" s="1074"/>
      <c r="D4" s="1074"/>
      <c r="E4" s="1074"/>
      <c r="F4" s="1074"/>
      <c r="G4" s="1074"/>
      <c r="H4" s="1074"/>
      <c r="I4" s="1074"/>
    </row>
    <row r="5" spans="1:9" ht="19.5" customHeight="1" thickBot="1">
      <c r="A5" s="1073"/>
      <c r="B5" s="1073"/>
      <c r="C5" s="1073"/>
      <c r="D5" s="1073"/>
      <c r="E5" s="1073"/>
      <c r="F5" s="1073"/>
      <c r="G5" s="1073"/>
      <c r="H5" s="1073"/>
      <c r="I5" s="1073"/>
    </row>
    <row r="6" spans="1:9" s="28" customFormat="1" ht="45" customHeight="1" thickTop="1" thickBot="1">
      <c r="A6" s="484" t="s">
        <v>296</v>
      </c>
      <c r="B6" s="82" t="s">
        <v>424</v>
      </c>
      <c r="C6" s="82" t="s">
        <v>425</v>
      </c>
      <c r="D6" s="82" t="s">
        <v>1204</v>
      </c>
      <c r="E6" s="82" t="s">
        <v>1316</v>
      </c>
      <c r="F6" s="82" t="s">
        <v>1372</v>
      </c>
      <c r="G6" s="82" t="s">
        <v>1471</v>
      </c>
      <c r="H6" s="82" t="s">
        <v>1462</v>
      </c>
      <c r="I6" s="82" t="s">
        <v>1472</v>
      </c>
    </row>
    <row r="7" spans="1:9" ht="15" customHeight="1" thickTop="1" thickBot="1">
      <c r="A7" s="485"/>
      <c r="B7" s="686"/>
      <c r="C7" s="686"/>
      <c r="D7" s="686"/>
      <c r="E7" s="686"/>
      <c r="F7" s="686"/>
      <c r="G7" s="686"/>
      <c r="H7" s="686"/>
      <c r="I7" s="686"/>
    </row>
    <row r="8" spans="1:9" ht="24" customHeight="1" thickTop="1" thickBot="1">
      <c r="A8" s="29" t="s">
        <v>426</v>
      </c>
      <c r="B8" s="632">
        <v>178146.26113702625</v>
      </c>
      <c r="C8" s="632">
        <v>236528.05579008747</v>
      </c>
      <c r="D8" s="632">
        <v>281984.5799533528</v>
      </c>
      <c r="E8" s="632">
        <v>355659.52883236151</v>
      </c>
      <c r="F8" s="632">
        <v>416287.46439650148</v>
      </c>
      <c r="G8" s="632">
        <v>402707.89642128279</v>
      </c>
      <c r="H8" s="632">
        <v>504314.09834985418</v>
      </c>
      <c r="I8" s="632">
        <v>491411.86549708451</v>
      </c>
    </row>
    <row r="9" spans="1:9" s="85" customFormat="1" ht="21" customHeight="1" thickTop="1">
      <c r="A9" s="83" t="s">
        <v>8</v>
      </c>
      <c r="B9" s="633">
        <v>16651.75140233236</v>
      </c>
      <c r="C9" s="633">
        <v>11594.946552478134</v>
      </c>
      <c r="D9" s="633">
        <v>19050.468976676384</v>
      </c>
      <c r="E9" s="633">
        <v>51184.791368804668</v>
      </c>
      <c r="F9" s="633">
        <v>29624.006508746355</v>
      </c>
      <c r="G9" s="633">
        <v>21461.451252186591</v>
      </c>
      <c r="H9" s="633">
        <v>48072.750262390677</v>
      </c>
      <c r="I9" s="633">
        <v>42768.076166180756</v>
      </c>
    </row>
    <row r="10" spans="1:9" s="85" customFormat="1" ht="21" customHeight="1">
      <c r="A10" s="83" t="s">
        <v>17</v>
      </c>
      <c r="B10" s="633">
        <v>21482.217344023324</v>
      </c>
      <c r="C10" s="633">
        <v>24524.021290087469</v>
      </c>
      <c r="D10" s="633">
        <v>34920.448877551025</v>
      </c>
      <c r="E10" s="633">
        <v>33910.979556851307</v>
      </c>
      <c r="F10" s="633">
        <v>47521.655018950441</v>
      </c>
      <c r="G10" s="633">
        <v>43693.374148688054</v>
      </c>
      <c r="H10" s="633">
        <v>32627.987862973761</v>
      </c>
      <c r="I10" s="633">
        <v>33393.798674927115</v>
      </c>
    </row>
    <row r="11" spans="1:9" s="85" customFormat="1" ht="21" customHeight="1">
      <c r="A11" s="83" t="s">
        <v>26</v>
      </c>
      <c r="B11" s="633">
        <v>129289.2061516035</v>
      </c>
      <c r="C11" s="633">
        <v>188823.64643440236</v>
      </c>
      <c r="D11" s="633">
        <v>208870.89608892129</v>
      </c>
      <c r="E11" s="633">
        <v>260943.73554373177</v>
      </c>
      <c r="F11" s="633">
        <v>317339.776212828</v>
      </c>
      <c r="G11" s="633">
        <v>314959.45935860055</v>
      </c>
      <c r="H11" s="633">
        <v>373057.80527551024</v>
      </c>
      <c r="I11" s="633">
        <v>367005.71964285715</v>
      </c>
    </row>
    <row r="12" spans="1:9" s="85" customFormat="1" ht="21" customHeight="1">
      <c r="A12" s="486" t="s">
        <v>427</v>
      </c>
      <c r="B12" s="633">
        <v>128713.74483527697</v>
      </c>
      <c r="C12" s="633">
        <v>187842.92101603499</v>
      </c>
      <c r="D12" s="633">
        <v>207678.11844023326</v>
      </c>
      <c r="E12" s="633">
        <v>258672.65965743441</v>
      </c>
      <c r="F12" s="633">
        <v>315420.35105247813</v>
      </c>
      <c r="G12" s="633">
        <v>312659.7050889213</v>
      </c>
      <c r="H12" s="633">
        <v>369788.84024198254</v>
      </c>
      <c r="I12" s="633">
        <v>363627.90933381929</v>
      </c>
    </row>
    <row r="13" spans="1:9" s="85" customFormat="1" ht="21" customHeight="1">
      <c r="A13" s="486" t="s">
        <v>428</v>
      </c>
      <c r="B13" s="633">
        <v>128138.13459037901</v>
      </c>
      <c r="C13" s="633">
        <v>187163.74398542274</v>
      </c>
      <c r="D13" s="633">
        <v>205164.76289650149</v>
      </c>
      <c r="E13" s="633">
        <v>253394.99968075802</v>
      </c>
      <c r="F13" s="633">
        <v>305088.19192274049</v>
      </c>
      <c r="G13" s="633">
        <v>301896.52504227404</v>
      </c>
      <c r="H13" s="633">
        <v>356470.55050291546</v>
      </c>
      <c r="I13" s="633">
        <v>350747.623287172</v>
      </c>
    </row>
    <row r="14" spans="1:9" s="85" customFormat="1" ht="21" customHeight="1">
      <c r="A14" s="486" t="s">
        <v>429</v>
      </c>
      <c r="B14" s="633">
        <v>575.61024489795921</v>
      </c>
      <c r="C14" s="633">
        <v>679.17703061224483</v>
      </c>
      <c r="D14" s="633">
        <v>2513.3555437317787</v>
      </c>
      <c r="E14" s="633">
        <v>5277.6599766763848</v>
      </c>
      <c r="F14" s="633">
        <v>10332.159129737609</v>
      </c>
      <c r="G14" s="633">
        <v>10763.18004664723</v>
      </c>
      <c r="H14" s="633">
        <v>13318.289739067055</v>
      </c>
      <c r="I14" s="633">
        <v>12880.28604664723</v>
      </c>
    </row>
    <row r="15" spans="1:9" s="85" customFormat="1" ht="21" customHeight="1">
      <c r="A15" s="486" t="s">
        <v>430</v>
      </c>
      <c r="B15" s="633">
        <v>448.99081632653065</v>
      </c>
      <c r="C15" s="633">
        <v>649.12534693877558</v>
      </c>
      <c r="D15" s="633">
        <v>1611.8578411078715</v>
      </c>
      <c r="E15" s="633">
        <v>969.52906997084551</v>
      </c>
      <c r="F15" s="633">
        <v>1229.1096370262392</v>
      </c>
      <c r="G15" s="633">
        <v>1605.081559766764</v>
      </c>
      <c r="H15" s="633">
        <v>1301.1026938775512</v>
      </c>
      <c r="I15" s="633">
        <v>1807.0386443148686</v>
      </c>
    </row>
    <row r="16" spans="1:9" s="85" customFormat="1" ht="21" customHeight="1">
      <c r="A16" s="486" t="s">
        <v>431</v>
      </c>
      <c r="B16" s="633">
        <v>448.99081632653065</v>
      </c>
      <c r="C16" s="633">
        <v>649.12534256559752</v>
      </c>
      <c r="D16" s="633">
        <v>1526.0873454810494</v>
      </c>
      <c r="E16" s="633">
        <v>786.03604373177848</v>
      </c>
      <c r="F16" s="633">
        <v>1114.2494096209914</v>
      </c>
      <c r="G16" s="633">
        <v>1337.3355481049562</v>
      </c>
      <c r="H16" s="633">
        <v>1063.1604416909622</v>
      </c>
      <c r="I16" s="633">
        <v>1450.0026239067056</v>
      </c>
    </row>
    <row r="17" spans="1:9" s="85" customFormat="1" ht="21" customHeight="1">
      <c r="A17" s="486" t="s">
        <v>432</v>
      </c>
      <c r="B17" s="633">
        <v>0</v>
      </c>
      <c r="C17" s="633">
        <v>4.3731778425655976E-6</v>
      </c>
      <c r="D17" s="633">
        <v>85.770495626822154</v>
      </c>
      <c r="E17" s="633">
        <v>183.49302623906706</v>
      </c>
      <c r="F17" s="633">
        <v>114.86022740524783</v>
      </c>
      <c r="G17" s="633">
        <v>267.74601166180753</v>
      </c>
      <c r="H17" s="633">
        <v>237.94225218658892</v>
      </c>
      <c r="I17" s="633">
        <v>357.03602040816327</v>
      </c>
    </row>
    <row r="18" spans="1:9" s="85" customFormat="1" ht="21" customHeight="1">
      <c r="A18" s="486" t="s">
        <v>433</v>
      </c>
      <c r="B18" s="633">
        <v>1955.7339956268222</v>
      </c>
      <c r="C18" s="633">
        <v>2377.4730655976678</v>
      </c>
      <c r="D18" s="633">
        <v>3575.3480830903795</v>
      </c>
      <c r="E18" s="633">
        <v>4863.6728994169098</v>
      </c>
      <c r="F18" s="633">
        <v>4855.618543731779</v>
      </c>
      <c r="G18" s="633">
        <v>5079.8640947521862</v>
      </c>
      <c r="H18" s="633">
        <v>5879.550062682215</v>
      </c>
      <c r="I18" s="633">
        <v>6142.3648586005829</v>
      </c>
    </row>
    <row r="19" spans="1:9" s="85" customFormat="1" ht="21" customHeight="1">
      <c r="A19" s="486" t="s">
        <v>434</v>
      </c>
      <c r="B19" s="633">
        <v>1862.3134664723034</v>
      </c>
      <c r="C19" s="633">
        <v>2272.6329489795917</v>
      </c>
      <c r="D19" s="633">
        <v>3473.8260714285716</v>
      </c>
      <c r="E19" s="633">
        <v>4706.3257536443152</v>
      </c>
      <c r="F19" s="633">
        <v>4439.8723075801754</v>
      </c>
      <c r="G19" s="633">
        <v>4632.4363760932947</v>
      </c>
      <c r="H19" s="633">
        <v>4916.4818979591846</v>
      </c>
      <c r="I19" s="633">
        <v>4952.1609329446064</v>
      </c>
    </row>
    <row r="20" spans="1:9" s="85" customFormat="1" ht="21" customHeight="1">
      <c r="A20" s="486" t="s">
        <v>435</v>
      </c>
      <c r="B20" s="633">
        <v>93.420529154518945</v>
      </c>
      <c r="C20" s="633">
        <v>104.8401166180758</v>
      </c>
      <c r="D20" s="633">
        <v>101.52201166180758</v>
      </c>
      <c r="E20" s="633">
        <v>157.34714577259473</v>
      </c>
      <c r="F20" s="633">
        <v>415.74623615160351</v>
      </c>
      <c r="G20" s="633">
        <v>447.42771865889216</v>
      </c>
      <c r="H20" s="633">
        <v>963.06816472303206</v>
      </c>
      <c r="I20" s="633">
        <v>1190.2039256559767</v>
      </c>
    </row>
    <row r="21" spans="1:9" s="85" customFormat="1" ht="21" customHeight="1">
      <c r="A21" s="486" t="s">
        <v>39</v>
      </c>
      <c r="B21" s="633">
        <v>1702.9359839650147</v>
      </c>
      <c r="C21" s="633">
        <v>2220.5844081632654</v>
      </c>
      <c r="D21" s="633">
        <v>2350.7908032069972</v>
      </c>
      <c r="E21" s="633">
        <v>2711.2045874635569</v>
      </c>
      <c r="F21" s="633">
        <v>3093.6720014577259</v>
      </c>
      <c r="G21" s="633">
        <v>3132.1175699708456</v>
      </c>
      <c r="H21" s="633">
        <v>3904.1090816326532</v>
      </c>
      <c r="I21" s="633">
        <v>3658.5292638483966</v>
      </c>
    </row>
    <row r="22" spans="1:9" s="85" customFormat="1" ht="21" customHeight="1">
      <c r="A22" s="486" t="s">
        <v>436</v>
      </c>
      <c r="B22" s="633">
        <v>-3532.1994795918367</v>
      </c>
      <c r="C22" s="633">
        <v>-4266.4574023323621</v>
      </c>
      <c r="D22" s="633">
        <v>-6345.2190787172021</v>
      </c>
      <c r="E22" s="633">
        <v>-6273.3306705539362</v>
      </c>
      <c r="F22" s="633">
        <v>-7258.9750218658892</v>
      </c>
      <c r="G22" s="633">
        <v>-7517.3089548104963</v>
      </c>
      <c r="H22" s="633">
        <v>-7815.7968046647229</v>
      </c>
      <c r="I22" s="633">
        <v>-8230.1224577259491</v>
      </c>
    </row>
    <row r="23" spans="1:9" s="85" customFormat="1" ht="21" customHeight="1">
      <c r="A23" s="83" t="s">
        <v>57</v>
      </c>
      <c r="B23" s="633">
        <v>1252.9221836734694</v>
      </c>
      <c r="C23" s="633">
        <v>824.25002915451898</v>
      </c>
      <c r="D23" s="633">
        <v>673.34268950437308</v>
      </c>
      <c r="E23" s="633">
        <v>1664.2114402332363</v>
      </c>
      <c r="F23" s="633">
        <v>1724.2490889212827</v>
      </c>
      <c r="G23" s="633">
        <v>1796.7494635568514</v>
      </c>
      <c r="H23" s="633">
        <v>2186.4345262390671</v>
      </c>
      <c r="I23" s="633">
        <v>2195.9299956268223</v>
      </c>
    </row>
    <row r="24" spans="1:9" s="85" customFormat="1" ht="21" customHeight="1">
      <c r="A24" s="83" t="s">
        <v>63</v>
      </c>
      <c r="B24" s="633">
        <v>3.3527696793002916E-3</v>
      </c>
      <c r="C24" s="633">
        <v>97.364997084548108</v>
      </c>
      <c r="D24" s="633">
        <v>112.71824635568514</v>
      </c>
      <c r="E24" s="633">
        <v>215.54644752186587</v>
      </c>
      <c r="F24" s="633">
        <v>235.48917201166179</v>
      </c>
      <c r="G24" s="633">
        <v>230.957749271137</v>
      </c>
      <c r="H24" s="633">
        <v>376.6008921282799</v>
      </c>
      <c r="I24" s="633">
        <v>372.70271428571431</v>
      </c>
    </row>
    <row r="25" spans="1:9" s="85" customFormat="1" ht="21" customHeight="1">
      <c r="A25" s="83" t="s">
        <v>437</v>
      </c>
      <c r="B25" s="633">
        <v>3899.2783804664723</v>
      </c>
      <c r="C25" s="633">
        <v>4006.7087653061221</v>
      </c>
      <c r="D25" s="633">
        <v>12328.802330903791</v>
      </c>
      <c r="E25" s="633">
        <v>2776.4418644314874</v>
      </c>
      <c r="F25" s="633">
        <v>14381.877024781343</v>
      </c>
      <c r="G25" s="633">
        <v>15806.254536443148</v>
      </c>
      <c r="H25" s="633">
        <v>40592.959976676386</v>
      </c>
      <c r="I25" s="633">
        <v>41094.690568513121</v>
      </c>
    </row>
    <row r="26" spans="1:9" s="85" customFormat="1" ht="21" customHeight="1">
      <c r="A26" s="83" t="s">
        <v>74</v>
      </c>
      <c r="B26" s="633">
        <v>5006.2022638483968</v>
      </c>
      <c r="C26" s="633">
        <v>5336.1626443148689</v>
      </c>
      <c r="D26" s="633">
        <v>5020.6212215743435</v>
      </c>
      <c r="E26" s="633">
        <v>4291.1351341107875</v>
      </c>
      <c r="F26" s="633">
        <v>3932.2687784256559</v>
      </c>
      <c r="G26" s="633">
        <v>3890.7803775510206</v>
      </c>
      <c r="H26" s="633">
        <v>3885.3430889212827</v>
      </c>
      <c r="I26" s="633">
        <v>3893.3291078717198</v>
      </c>
    </row>
    <row r="27" spans="1:9" s="86" customFormat="1" ht="22.5" customHeight="1">
      <c r="A27" s="487" t="s">
        <v>438</v>
      </c>
      <c r="B27" s="634">
        <v>564.68005830903792</v>
      </c>
      <c r="C27" s="634">
        <v>1320.955077259475</v>
      </c>
      <c r="D27" s="634">
        <v>1007.2815218658892</v>
      </c>
      <c r="E27" s="634">
        <v>672.68747667638479</v>
      </c>
      <c r="F27" s="634">
        <v>1528.1425918367347</v>
      </c>
      <c r="G27" s="634">
        <v>868.86953498542266</v>
      </c>
      <c r="H27" s="634">
        <v>3514.2164650145774</v>
      </c>
      <c r="I27" s="634">
        <v>687.61862682215747</v>
      </c>
    </row>
    <row r="28" spans="1:9" s="86" customFormat="1" ht="43.5" customHeight="1" thickBot="1">
      <c r="A28" s="487" t="s">
        <v>1454</v>
      </c>
      <c r="B28" s="634">
        <v>0</v>
      </c>
      <c r="C28" s="634">
        <v>0</v>
      </c>
      <c r="D28" s="634">
        <v>0</v>
      </c>
      <c r="E28" s="634">
        <v>0</v>
      </c>
      <c r="F28" s="634">
        <v>0</v>
      </c>
      <c r="G28" s="634">
        <v>0</v>
      </c>
      <c r="H28" s="634">
        <v>0</v>
      </c>
      <c r="I28" s="634">
        <v>0</v>
      </c>
    </row>
    <row r="29" spans="1:9" ht="24" customHeight="1" thickTop="1" thickBot="1">
      <c r="A29" s="29" t="s">
        <v>439</v>
      </c>
      <c r="B29" s="632">
        <v>155642.30982798836</v>
      </c>
      <c r="C29" s="632">
        <v>209662.31785276969</v>
      </c>
      <c r="D29" s="632">
        <v>251054.35288483967</v>
      </c>
      <c r="E29" s="632">
        <v>323205.47989067057</v>
      </c>
      <c r="F29" s="632">
        <v>381478.17800000001</v>
      </c>
      <c r="G29" s="632">
        <v>367598.29396792996</v>
      </c>
      <c r="H29" s="632">
        <v>467087.47470262391</v>
      </c>
      <c r="I29" s="632">
        <v>453858.85005685128</v>
      </c>
    </row>
    <row r="30" spans="1:9" s="85" customFormat="1" ht="21" customHeight="1" thickTop="1">
      <c r="A30" s="83" t="s">
        <v>440</v>
      </c>
      <c r="B30" s="633">
        <v>141829.30588629737</v>
      </c>
      <c r="C30" s="633">
        <v>198323.84696501459</v>
      </c>
      <c r="D30" s="633">
        <v>239994.79138629738</v>
      </c>
      <c r="E30" s="633">
        <v>302988.06283527694</v>
      </c>
      <c r="F30" s="633">
        <v>342908.13367492717</v>
      </c>
      <c r="G30" s="633">
        <v>325273.31211516034</v>
      </c>
      <c r="H30" s="633">
        <v>401233.74948688049</v>
      </c>
      <c r="I30" s="633">
        <v>396554.33678571426</v>
      </c>
    </row>
    <row r="31" spans="1:9" s="85" customFormat="1" ht="21" customHeight="1">
      <c r="A31" s="486" t="s">
        <v>441</v>
      </c>
      <c r="B31" s="633">
        <v>37.238212827988342</v>
      </c>
      <c r="C31" s="633">
        <v>4611.5425349854222</v>
      </c>
      <c r="D31" s="633">
        <v>10124.63576239067</v>
      </c>
      <c r="E31" s="633">
        <v>40420.27217055393</v>
      </c>
      <c r="F31" s="633">
        <v>55373.224874635562</v>
      </c>
      <c r="G31" s="633">
        <v>47274.119979591836</v>
      </c>
      <c r="H31" s="633">
        <v>77657.582189504377</v>
      </c>
      <c r="I31" s="633">
        <v>68616.243658892126</v>
      </c>
    </row>
    <row r="32" spans="1:9" s="85" customFormat="1" ht="21" customHeight="1">
      <c r="A32" s="486" t="s">
        <v>442</v>
      </c>
      <c r="B32" s="633">
        <v>32063.04447813411</v>
      </c>
      <c r="C32" s="633">
        <v>45297.151895043731</v>
      </c>
      <c r="D32" s="633">
        <v>49869.348112244901</v>
      </c>
      <c r="E32" s="633">
        <v>70550.766266763836</v>
      </c>
      <c r="F32" s="633">
        <v>78645.745260932948</v>
      </c>
      <c r="G32" s="633">
        <v>69820.558011661808</v>
      </c>
      <c r="H32" s="633">
        <v>69620.880313411079</v>
      </c>
      <c r="I32" s="633">
        <v>63492.518030612249</v>
      </c>
    </row>
    <row r="33" spans="1:9" s="85" customFormat="1" ht="21" customHeight="1">
      <c r="A33" s="486" t="s">
        <v>443</v>
      </c>
      <c r="B33" s="633">
        <v>33410.205577259476</v>
      </c>
      <c r="C33" s="633">
        <v>39419.245886297373</v>
      </c>
      <c r="D33" s="633">
        <v>23204.346591836736</v>
      </c>
      <c r="E33" s="633">
        <v>8046.7347463556844</v>
      </c>
      <c r="F33" s="633">
        <v>2236.9524839650144</v>
      </c>
      <c r="G33" s="633">
        <v>2216.8107084548105</v>
      </c>
      <c r="H33" s="633">
        <v>720.72390816326526</v>
      </c>
      <c r="I33" s="633">
        <v>672.57422303206988</v>
      </c>
    </row>
    <row r="34" spans="1:9" s="85" customFormat="1" ht="21" customHeight="1">
      <c r="A34" s="486" t="s">
        <v>444</v>
      </c>
      <c r="B34" s="633">
        <v>3764.0376836734695</v>
      </c>
      <c r="C34" s="633">
        <v>6977.0966632653062</v>
      </c>
      <c r="D34" s="633">
        <v>11194.888195335276</v>
      </c>
      <c r="E34" s="633">
        <v>16914.565344023325</v>
      </c>
      <c r="F34" s="633">
        <v>24461.042602040816</v>
      </c>
      <c r="G34" s="633">
        <v>23229.593518950434</v>
      </c>
      <c r="H34" s="633">
        <v>37253.385500000004</v>
      </c>
      <c r="I34" s="633">
        <v>36132.7420058309</v>
      </c>
    </row>
    <row r="35" spans="1:9" s="85" customFormat="1" ht="21" customHeight="1">
      <c r="A35" s="486" t="s">
        <v>445</v>
      </c>
      <c r="B35" s="633">
        <v>69335.945965014573</v>
      </c>
      <c r="C35" s="633">
        <v>95833.661632653064</v>
      </c>
      <c r="D35" s="633">
        <v>135596.83188921283</v>
      </c>
      <c r="E35" s="633">
        <v>153672.30626967931</v>
      </c>
      <c r="F35" s="633">
        <v>165145.85869096208</v>
      </c>
      <c r="G35" s="633">
        <v>165182.73091690961</v>
      </c>
      <c r="H35" s="633">
        <v>193652.77445043734</v>
      </c>
      <c r="I35" s="633">
        <v>204699.39149854227</v>
      </c>
    </row>
    <row r="36" spans="1:9" s="85" customFormat="1" ht="21" customHeight="1">
      <c r="A36" s="486" t="s">
        <v>446</v>
      </c>
      <c r="B36" s="633">
        <v>3218.8339693877551</v>
      </c>
      <c r="C36" s="633">
        <v>6185.1483527696801</v>
      </c>
      <c r="D36" s="633">
        <v>10004.740835276967</v>
      </c>
      <c r="E36" s="633">
        <v>13383.418037900874</v>
      </c>
      <c r="F36" s="633">
        <v>17045.309762390672</v>
      </c>
      <c r="G36" s="633">
        <v>17549.498979591837</v>
      </c>
      <c r="H36" s="633">
        <v>22328.403125364432</v>
      </c>
      <c r="I36" s="633">
        <v>22940.867368804666</v>
      </c>
    </row>
    <row r="37" spans="1:9" s="85" customFormat="1" ht="21" customHeight="1">
      <c r="A37" s="83" t="s">
        <v>447</v>
      </c>
      <c r="B37" s="633">
        <v>1.1179110787172011</v>
      </c>
      <c r="C37" s="633">
        <v>1.5960335276967932</v>
      </c>
      <c r="D37" s="633">
        <v>1.4707172011661809</v>
      </c>
      <c r="E37" s="633">
        <v>1.8561647230320699</v>
      </c>
      <c r="F37" s="633">
        <v>2.1149591836734696</v>
      </c>
      <c r="G37" s="633">
        <v>2.5051661807580174</v>
      </c>
      <c r="H37" s="633">
        <v>2.9271064139941689</v>
      </c>
      <c r="I37" s="633">
        <v>1.9226413994169096</v>
      </c>
    </row>
    <row r="38" spans="1:9" s="85" customFormat="1" ht="21" customHeight="1">
      <c r="A38" s="83" t="s">
        <v>448</v>
      </c>
      <c r="B38" s="633">
        <v>8571.3323688046639</v>
      </c>
      <c r="C38" s="633">
        <v>5080.3685495626823</v>
      </c>
      <c r="D38" s="633">
        <v>3926.9702667638489</v>
      </c>
      <c r="E38" s="633">
        <v>6258.884733236152</v>
      </c>
      <c r="F38" s="633">
        <v>11206.737345481049</v>
      </c>
      <c r="G38" s="633">
        <v>15346.755430029154</v>
      </c>
      <c r="H38" s="633">
        <v>35609.481903790089</v>
      </c>
      <c r="I38" s="633">
        <v>27657.911311953354</v>
      </c>
    </row>
    <row r="39" spans="1:9" s="85" customFormat="1" ht="21" customHeight="1">
      <c r="A39" s="83" t="s">
        <v>449</v>
      </c>
      <c r="B39" s="633">
        <v>3287.7024125364433</v>
      </c>
      <c r="C39" s="633">
        <v>3707.1808163265305</v>
      </c>
      <c r="D39" s="633">
        <v>4625.3143148688041</v>
      </c>
      <c r="E39" s="633">
        <v>5661.0381603498545</v>
      </c>
      <c r="F39" s="633">
        <v>6293.196271137027</v>
      </c>
      <c r="G39" s="633">
        <v>5926.1090860058302</v>
      </c>
      <c r="H39" s="633">
        <v>8548.6809067055401</v>
      </c>
      <c r="I39" s="633">
        <v>8045.4447303207007</v>
      </c>
    </row>
    <row r="40" spans="1:9" s="85" customFormat="1" ht="21" customHeight="1">
      <c r="A40" s="83" t="s">
        <v>127</v>
      </c>
      <c r="B40" s="633">
        <v>1636.2822492711371</v>
      </c>
      <c r="C40" s="633">
        <v>2232.7564883381924</v>
      </c>
      <c r="D40" s="633">
        <v>2289.2371997084547</v>
      </c>
      <c r="E40" s="633">
        <v>2975.3274999999994</v>
      </c>
      <c r="F40" s="633">
        <v>4006.715173469388</v>
      </c>
      <c r="G40" s="633">
        <v>3916.8225889212827</v>
      </c>
      <c r="H40" s="633">
        <v>4622.5106530612238</v>
      </c>
      <c r="I40" s="633">
        <v>4457.7713119533528</v>
      </c>
    </row>
    <row r="41" spans="1:9" s="85" customFormat="1" ht="21" customHeight="1">
      <c r="A41" s="83" t="s">
        <v>133</v>
      </c>
      <c r="B41" s="633">
        <v>0</v>
      </c>
      <c r="C41" s="633">
        <v>0</v>
      </c>
      <c r="D41" s="633">
        <v>0</v>
      </c>
      <c r="E41" s="633">
        <v>0</v>
      </c>
      <c r="F41" s="633">
        <v>5137.3186224489791</v>
      </c>
      <c r="G41" s="633">
        <v>5148.8303279883376</v>
      </c>
      <c r="H41" s="633">
        <v>5138.6755772594752</v>
      </c>
      <c r="I41" s="633">
        <v>5150.0323542274064</v>
      </c>
    </row>
    <row r="42" spans="1:9" s="85" customFormat="1" ht="21" customHeight="1">
      <c r="A42" s="83" t="s">
        <v>450</v>
      </c>
      <c r="B42" s="633">
        <v>316.56900000000002</v>
      </c>
      <c r="C42" s="633">
        <v>316.56900000000002</v>
      </c>
      <c r="D42" s="633">
        <v>216.56900000000002</v>
      </c>
      <c r="E42" s="633">
        <v>5320.3104970845479</v>
      </c>
      <c r="F42" s="633">
        <v>11923.961953352769</v>
      </c>
      <c r="G42" s="633">
        <v>11983.959253644316</v>
      </c>
      <c r="H42" s="633">
        <v>11931.449068513119</v>
      </c>
      <c r="I42" s="633">
        <v>11991.430921282801</v>
      </c>
    </row>
    <row r="43" spans="1:9" s="86" customFormat="1" ht="43.5" customHeight="1" thickBot="1">
      <c r="A43" s="487" t="s">
        <v>109</v>
      </c>
      <c r="B43" s="634">
        <v>0</v>
      </c>
      <c r="C43" s="634">
        <v>0</v>
      </c>
      <c r="D43" s="634">
        <v>0</v>
      </c>
      <c r="E43" s="634">
        <v>0</v>
      </c>
      <c r="F43" s="634">
        <v>0</v>
      </c>
      <c r="G43" s="634">
        <v>0</v>
      </c>
      <c r="H43" s="634">
        <v>0</v>
      </c>
      <c r="I43" s="634">
        <v>0</v>
      </c>
    </row>
    <row r="44" spans="1:9" ht="24" customHeight="1" thickTop="1" thickBot="1">
      <c r="A44" s="29" t="s">
        <v>451</v>
      </c>
      <c r="B44" s="632">
        <v>22503.951294460639</v>
      </c>
      <c r="C44" s="632">
        <v>26865.737950437317</v>
      </c>
      <c r="D44" s="632">
        <v>30930.227051020407</v>
      </c>
      <c r="E44" s="632">
        <v>32454.048941690962</v>
      </c>
      <c r="F44" s="632">
        <v>34809.286399416909</v>
      </c>
      <c r="G44" s="632">
        <v>35109.602448979596</v>
      </c>
      <c r="H44" s="632">
        <v>37226.623632653063</v>
      </c>
      <c r="I44" s="632">
        <v>37553.015430029154</v>
      </c>
    </row>
    <row r="45" spans="1:9" s="85" customFormat="1" ht="21" customHeight="1" thickTop="1">
      <c r="A45" s="83" t="s">
        <v>148</v>
      </c>
      <c r="B45" s="633">
        <v>10327.609329446062</v>
      </c>
      <c r="C45" s="633">
        <v>24848.498542274054</v>
      </c>
      <c r="D45" s="633">
        <v>25739.66472303207</v>
      </c>
      <c r="E45" s="633">
        <v>28443.673469387755</v>
      </c>
      <c r="F45" s="633">
        <v>29498.717201166182</v>
      </c>
      <c r="G45" s="633">
        <v>29498.717201166182</v>
      </c>
      <c r="H45" s="633">
        <v>29498.717201166182</v>
      </c>
      <c r="I45" s="633">
        <v>29498.717201166182</v>
      </c>
    </row>
    <row r="46" spans="1:9" s="85" customFormat="1" ht="21" customHeight="1">
      <c r="A46" s="83" t="s">
        <v>152</v>
      </c>
      <c r="B46" s="633">
        <v>6493.3195932944609</v>
      </c>
      <c r="C46" s="633">
        <v>268.87344897959184</v>
      </c>
      <c r="D46" s="633">
        <v>277.79947230320698</v>
      </c>
      <c r="E46" s="633">
        <v>277.79947230320698</v>
      </c>
      <c r="F46" s="633">
        <v>117.69396209912537</v>
      </c>
      <c r="G46" s="633">
        <v>117.69396209912537</v>
      </c>
      <c r="H46" s="633">
        <v>117.69396209912537</v>
      </c>
      <c r="I46" s="633">
        <v>117.69396209912537</v>
      </c>
    </row>
    <row r="47" spans="1:9" s="85" customFormat="1" ht="21" customHeight="1">
      <c r="A47" s="83" t="s">
        <v>156</v>
      </c>
      <c r="B47" s="633">
        <v>0</v>
      </c>
      <c r="C47" s="633">
        <v>0</v>
      </c>
      <c r="D47" s="633">
        <v>0</v>
      </c>
      <c r="E47" s="633">
        <v>0</v>
      </c>
      <c r="F47" s="633">
        <v>0</v>
      </c>
      <c r="G47" s="633">
        <v>0</v>
      </c>
      <c r="H47" s="633">
        <v>0</v>
      </c>
      <c r="I47" s="633">
        <v>0</v>
      </c>
    </row>
    <row r="48" spans="1:9" s="85" customFormat="1" ht="21" customHeight="1">
      <c r="A48" s="83" t="s">
        <v>452</v>
      </c>
      <c r="B48" s="633">
        <v>949.61377988338199</v>
      </c>
      <c r="C48" s="633">
        <v>1176.5782536443148</v>
      </c>
      <c r="D48" s="633">
        <v>1233.7496384839651</v>
      </c>
      <c r="E48" s="633">
        <v>1601.642973760933</v>
      </c>
      <c r="F48" s="633">
        <v>1814.7275626822159</v>
      </c>
      <c r="G48" s="633">
        <v>1814.7275626822159</v>
      </c>
      <c r="H48" s="633">
        <v>2152.5322580174925</v>
      </c>
      <c r="I48" s="633">
        <v>2152.5322580174925</v>
      </c>
    </row>
    <row r="49" spans="1:9" s="85" customFormat="1" ht="21" customHeight="1">
      <c r="A49" s="83" t="s">
        <v>164</v>
      </c>
      <c r="B49" s="633">
        <v>4733.4085918367355</v>
      </c>
      <c r="C49" s="633">
        <v>571.78770553935863</v>
      </c>
      <c r="D49" s="633">
        <v>3679.0132172011663</v>
      </c>
      <c r="E49" s="633">
        <v>2130.9330262390672</v>
      </c>
      <c r="F49" s="633">
        <v>3378.1476734693879</v>
      </c>
      <c r="G49" s="633">
        <v>3678.4637230320704</v>
      </c>
      <c r="H49" s="633">
        <v>5457.6802113702624</v>
      </c>
      <c r="I49" s="633">
        <v>5784.0720087463551</v>
      </c>
    </row>
    <row r="50" spans="1:9" s="85" customFormat="1" ht="21" customHeight="1">
      <c r="A50" s="486" t="s">
        <v>453</v>
      </c>
      <c r="B50" s="633">
        <v>2463.7638483965011</v>
      </c>
      <c r="C50" s="633">
        <v>7.3855685131195323E-2</v>
      </c>
      <c r="D50" s="633">
        <v>7.9877551020408166E-2</v>
      </c>
      <c r="E50" s="633">
        <v>8.7145772594752188E-2</v>
      </c>
      <c r="F50" s="633">
        <v>0.10072448979591836</v>
      </c>
      <c r="G50" s="633">
        <v>3378.1476734693879</v>
      </c>
      <c r="H50" s="633">
        <v>1418.8804431486878</v>
      </c>
      <c r="I50" s="633">
        <v>5457.6802157434404</v>
      </c>
    </row>
    <row r="51" spans="1:9" s="86" customFormat="1" ht="40.5" customHeight="1" thickBot="1">
      <c r="A51" s="488" t="s">
        <v>454</v>
      </c>
      <c r="B51" s="634">
        <v>2269.644743440233</v>
      </c>
      <c r="C51" s="634">
        <v>571.71384985422731</v>
      </c>
      <c r="D51" s="634">
        <v>3678.9333396501456</v>
      </c>
      <c r="E51" s="634">
        <v>2130.8458804664724</v>
      </c>
      <c r="F51" s="634">
        <v>3378.0469489795919</v>
      </c>
      <c r="G51" s="634">
        <v>300.31604956268222</v>
      </c>
      <c r="H51" s="634">
        <v>4038.7997682215746</v>
      </c>
      <c r="I51" s="634">
        <v>326.39179300291545</v>
      </c>
    </row>
    <row r="52" spans="1:9" ht="24" customHeight="1" thickTop="1" thickBot="1">
      <c r="A52" s="29" t="s">
        <v>455</v>
      </c>
      <c r="B52" s="632">
        <v>178146.26112244898</v>
      </c>
      <c r="C52" s="632">
        <v>236528.05580320698</v>
      </c>
      <c r="D52" s="632">
        <v>281984.57993586001</v>
      </c>
      <c r="E52" s="632">
        <v>355659.52883236151</v>
      </c>
      <c r="F52" s="632">
        <v>416287.46439941693</v>
      </c>
      <c r="G52" s="632">
        <v>402707.89641690964</v>
      </c>
      <c r="H52" s="632">
        <v>504314.09833527694</v>
      </c>
      <c r="I52" s="632">
        <v>491411.86548688042</v>
      </c>
    </row>
    <row r="53" spans="1:9" s="85" customFormat="1" ht="24" customHeight="1" thickTop="1">
      <c r="A53" s="83" t="s">
        <v>456</v>
      </c>
      <c r="B53" s="633">
        <v>9659.5011107871724</v>
      </c>
      <c r="C53" s="633">
        <v>17546.552511661808</v>
      </c>
      <c r="D53" s="633">
        <v>19203.503064139943</v>
      </c>
      <c r="E53" s="633">
        <v>32167.040266763845</v>
      </c>
      <c r="F53" s="633">
        <v>57240.879895043727</v>
      </c>
      <c r="G53" s="633">
        <v>56382.458829446063</v>
      </c>
      <c r="H53" s="633">
        <v>70012.724743440238</v>
      </c>
      <c r="I53" s="633">
        <v>67934.487384839653</v>
      </c>
    </row>
    <row r="54" spans="1:9" s="86" customFormat="1" ht="21" customHeight="1">
      <c r="A54" s="488" t="s">
        <v>457</v>
      </c>
      <c r="B54" s="634">
        <v>0</v>
      </c>
      <c r="C54" s="634">
        <v>0</v>
      </c>
      <c r="D54" s="634">
        <v>0</v>
      </c>
      <c r="E54" s="634">
        <v>0</v>
      </c>
      <c r="F54" s="634">
        <v>0</v>
      </c>
      <c r="G54" s="634">
        <v>0</v>
      </c>
      <c r="H54" s="634">
        <v>0</v>
      </c>
      <c r="I54" s="634">
        <v>0</v>
      </c>
    </row>
    <row r="55" spans="1:9" s="86" customFormat="1" ht="21" customHeight="1">
      <c r="A55" s="488" t="s">
        <v>458</v>
      </c>
      <c r="B55" s="634">
        <v>4117.315217201166</v>
      </c>
      <c r="C55" s="634">
        <v>12308.740190962097</v>
      </c>
      <c r="D55" s="634">
        <v>14196.155811953353</v>
      </c>
      <c r="E55" s="634">
        <v>31092.291431486879</v>
      </c>
      <c r="F55" s="634">
        <v>55996.843074344026</v>
      </c>
      <c r="G55" s="634">
        <v>55072.739212827983</v>
      </c>
      <c r="H55" s="634">
        <v>66755.367218658896</v>
      </c>
      <c r="I55" s="634">
        <v>64719.440666180759</v>
      </c>
    </row>
    <row r="56" spans="1:9" s="86" customFormat="1" ht="21" customHeight="1">
      <c r="A56" s="488" t="s">
        <v>459</v>
      </c>
      <c r="B56" s="634">
        <v>0</v>
      </c>
      <c r="C56" s="634">
        <v>0</v>
      </c>
      <c r="D56" s="634">
        <v>0</v>
      </c>
      <c r="E56" s="634">
        <v>0</v>
      </c>
      <c r="F56" s="634">
        <v>0</v>
      </c>
      <c r="G56" s="634">
        <v>0</v>
      </c>
      <c r="H56" s="634">
        <v>0</v>
      </c>
      <c r="I56" s="634">
        <v>0</v>
      </c>
    </row>
    <row r="57" spans="1:9" s="86" customFormat="1" ht="21" customHeight="1">
      <c r="A57" s="488" t="s">
        <v>460</v>
      </c>
      <c r="B57" s="634">
        <v>5542.1858935860055</v>
      </c>
      <c r="C57" s="634">
        <v>5237.8123206997088</v>
      </c>
      <c r="D57" s="634">
        <v>5007.3472521865888</v>
      </c>
      <c r="E57" s="634">
        <v>1074.7488352769678</v>
      </c>
      <c r="F57" s="634">
        <v>1244.0368206997084</v>
      </c>
      <c r="G57" s="634">
        <v>1309.7196166180759</v>
      </c>
      <c r="H57" s="634">
        <v>3257.357524781341</v>
      </c>
      <c r="I57" s="634">
        <v>3215.0467186588921</v>
      </c>
    </row>
    <row r="58" spans="1:9" s="86" customFormat="1" ht="21" customHeight="1">
      <c r="A58" s="488" t="s">
        <v>461</v>
      </c>
      <c r="B58" s="634">
        <v>0</v>
      </c>
      <c r="C58" s="634">
        <v>0</v>
      </c>
      <c r="D58" s="634">
        <v>0</v>
      </c>
      <c r="E58" s="634">
        <v>0</v>
      </c>
      <c r="F58" s="634">
        <v>0</v>
      </c>
      <c r="G58" s="634">
        <v>0</v>
      </c>
      <c r="H58" s="634">
        <v>0</v>
      </c>
      <c r="I58" s="634">
        <v>0</v>
      </c>
    </row>
    <row r="59" spans="1:9" s="86" customFormat="1" ht="61.5" customHeight="1" thickBot="1">
      <c r="A59" s="487" t="s">
        <v>462</v>
      </c>
      <c r="B59" s="634">
        <v>128285.28080174926</v>
      </c>
      <c r="C59" s="634">
        <v>281597.60382798832</v>
      </c>
      <c r="D59" s="634">
        <v>399257.62874635565</v>
      </c>
      <c r="E59" s="634">
        <v>546778.84587172011</v>
      </c>
      <c r="F59" s="634">
        <v>729886.41943731776</v>
      </c>
      <c r="G59" s="634">
        <v>737814.34091836738</v>
      </c>
      <c r="H59" s="634">
        <v>773950.25880174933</v>
      </c>
      <c r="I59" s="634">
        <v>789037.22612827981</v>
      </c>
    </row>
    <row r="60" spans="1:9" ht="31.5" customHeight="1" thickTop="1" thickBot="1">
      <c r="A60" s="489" t="s">
        <v>463</v>
      </c>
      <c r="B60" s="632"/>
      <c r="C60" s="632"/>
      <c r="D60" s="632"/>
      <c r="E60" s="632"/>
      <c r="F60" s="632"/>
      <c r="G60" s="632"/>
      <c r="H60" s="632"/>
      <c r="I60" s="632"/>
    </row>
    <row r="61" spans="1:9" ht="30" customHeight="1" thickTop="1">
      <c r="A61" s="32" t="s">
        <v>464</v>
      </c>
      <c r="B61" s="635">
        <v>21675.120413994166</v>
      </c>
      <c r="C61" s="635">
        <v>28060.678113702626</v>
      </c>
      <c r="D61" s="635">
        <v>32706.573925655979</v>
      </c>
      <c r="E61" s="635">
        <v>33126.286972303205</v>
      </c>
      <c r="F61" s="635">
        <v>37049.053157434406</v>
      </c>
      <c r="G61" s="635">
        <v>3198.4767682215738</v>
      </c>
      <c r="H61" s="635">
        <v>41748.953806122452</v>
      </c>
      <c r="I61" s="635">
        <v>3376.0541632653062</v>
      </c>
    </row>
    <row r="62" spans="1:9" ht="21" customHeight="1">
      <c r="A62" s="34" t="s">
        <v>465</v>
      </c>
      <c r="B62" s="635">
        <v>-3460.0535174927109</v>
      </c>
      <c r="C62" s="635">
        <v>-5235.9128411078718</v>
      </c>
      <c r="D62" s="635">
        <v>-6613.9416078717204</v>
      </c>
      <c r="E62" s="635">
        <v>-7494.5632201166172</v>
      </c>
      <c r="F62" s="635">
        <v>-8432.7614897959193</v>
      </c>
      <c r="G62" s="635">
        <v>-767.49535276967924</v>
      </c>
      <c r="H62" s="635">
        <v>-10321.192771137024</v>
      </c>
      <c r="I62" s="635">
        <v>-984.07622011661817</v>
      </c>
    </row>
    <row r="63" spans="1:9" ht="21.75" customHeight="1">
      <c r="A63" s="490" t="s">
        <v>466</v>
      </c>
      <c r="B63" s="635">
        <v>18215.066896501456</v>
      </c>
      <c r="C63" s="635">
        <v>22824.765272594752</v>
      </c>
      <c r="D63" s="635">
        <v>26092.632317784257</v>
      </c>
      <c r="E63" s="635">
        <v>25631.72375218659</v>
      </c>
      <c r="F63" s="635">
        <v>28616.291667638485</v>
      </c>
      <c r="G63" s="635">
        <v>2430.9814154518954</v>
      </c>
      <c r="H63" s="635">
        <v>31427.761034985419</v>
      </c>
      <c r="I63" s="635">
        <v>2391.9779431486877</v>
      </c>
    </row>
    <row r="64" spans="1:9">
      <c r="A64" s="32" t="s">
        <v>467</v>
      </c>
      <c r="B64" s="635">
        <v>1125.8824344023324</v>
      </c>
      <c r="C64" s="635">
        <v>1281.670441690962</v>
      </c>
      <c r="D64" s="635">
        <v>5446.4148148688046</v>
      </c>
      <c r="E64" s="635">
        <v>3612.6525189504378</v>
      </c>
      <c r="F64" s="635">
        <v>3792.3131428571428</v>
      </c>
      <c r="G64" s="635">
        <v>230.88730320699707</v>
      </c>
      <c r="H64" s="635">
        <v>3845.463478134111</v>
      </c>
      <c r="I64" s="635">
        <v>268.93669533527697</v>
      </c>
    </row>
    <row r="65" spans="1:9">
      <c r="A65" s="34" t="s">
        <v>468</v>
      </c>
      <c r="B65" s="635">
        <v>-603.94544897959179</v>
      </c>
      <c r="C65" s="635">
        <v>-790.24612244897969</v>
      </c>
      <c r="D65" s="635">
        <v>-744.32903061224499</v>
      </c>
      <c r="E65" s="635">
        <v>-1127.3762448979592</v>
      </c>
      <c r="F65" s="635">
        <v>-2141.9873425655978</v>
      </c>
      <c r="G65" s="635">
        <v>-194.73155685131192</v>
      </c>
      <c r="H65" s="635">
        <v>-2654.1681720116617</v>
      </c>
      <c r="I65" s="635">
        <v>-130.56868950437317</v>
      </c>
    </row>
    <row r="66" spans="1:9">
      <c r="A66" s="33" t="s">
        <v>469</v>
      </c>
      <c r="B66" s="635">
        <v>18737.0038819242</v>
      </c>
      <c r="C66" s="635">
        <v>23316.189591836734</v>
      </c>
      <c r="D66" s="635">
        <v>30794.718102040817</v>
      </c>
      <c r="E66" s="635">
        <v>28117.000026239068</v>
      </c>
      <c r="F66" s="635">
        <v>30266.617467930027</v>
      </c>
      <c r="G66" s="635">
        <v>2467.13716180758</v>
      </c>
      <c r="H66" s="635">
        <v>32619.056341107869</v>
      </c>
      <c r="I66" s="635">
        <v>2530.3459489795919</v>
      </c>
    </row>
    <row r="67" spans="1:9">
      <c r="A67" s="32" t="s">
        <v>470</v>
      </c>
      <c r="B67" s="635">
        <v>1369.9321209912534</v>
      </c>
      <c r="C67" s="635">
        <v>2052.0031690962101</v>
      </c>
      <c r="D67" s="635">
        <v>5442.5436166180762</v>
      </c>
      <c r="E67" s="635">
        <v>3067.1437434402328</v>
      </c>
      <c r="F67" s="635">
        <v>3269.7922274052476</v>
      </c>
      <c r="G67" s="635">
        <v>176.22052915451894</v>
      </c>
      <c r="H67" s="635">
        <v>3805.9790655976676</v>
      </c>
      <c r="I67" s="635">
        <v>309.11813702623908</v>
      </c>
    </row>
    <row r="68" spans="1:9">
      <c r="A68" s="32" t="s">
        <v>471</v>
      </c>
      <c r="B68" s="635">
        <v>-2897.9377055393588</v>
      </c>
      <c r="C68" s="635">
        <v>-4059.4554110787176</v>
      </c>
      <c r="D68" s="635">
        <v>-8470.0604752186591</v>
      </c>
      <c r="E68" s="635">
        <v>-5677.1080874635563</v>
      </c>
      <c r="F68" s="635">
        <v>-7019.9858192419815</v>
      </c>
      <c r="G68" s="635">
        <v>-396.88118513119531</v>
      </c>
      <c r="H68" s="635">
        <v>-7057.8971588921277</v>
      </c>
      <c r="I68" s="635">
        <v>-573.49829591836738</v>
      </c>
    </row>
    <row r="69" spans="1:9">
      <c r="A69" s="490" t="s">
        <v>472</v>
      </c>
      <c r="B69" s="635">
        <v>17208.998297376093</v>
      </c>
      <c r="C69" s="635">
        <v>21308.737349854229</v>
      </c>
      <c r="D69" s="635">
        <v>27767.201243440231</v>
      </c>
      <c r="E69" s="635">
        <v>25507.035682215745</v>
      </c>
      <c r="F69" s="635">
        <v>26516.423876093289</v>
      </c>
      <c r="G69" s="635">
        <v>2246.476505830904</v>
      </c>
      <c r="H69" s="635">
        <v>29367.138247813407</v>
      </c>
      <c r="I69" s="635">
        <v>2265.9657900874636</v>
      </c>
    </row>
    <row r="70" spans="1:9">
      <c r="A70" s="34" t="s">
        <v>473</v>
      </c>
      <c r="B70" s="635">
        <v>-14333.608320699708</v>
      </c>
      <c r="C70" s="635">
        <v>-20389.03953644315</v>
      </c>
      <c r="D70" s="635">
        <v>-24016.56198250729</v>
      </c>
      <c r="E70" s="635">
        <v>-23342.22220408163</v>
      </c>
      <c r="F70" s="635">
        <v>-21599.428488338195</v>
      </c>
      <c r="G70" s="635">
        <v>-1905.4477842565598</v>
      </c>
      <c r="H70" s="635">
        <v>-22356.188913994167</v>
      </c>
      <c r="I70" s="635">
        <v>-1937.4647244897958</v>
      </c>
    </row>
    <row r="71" spans="1:9">
      <c r="A71" s="33" t="s">
        <v>474</v>
      </c>
      <c r="B71" s="635">
        <v>2875.3899766763843</v>
      </c>
      <c r="C71" s="635">
        <v>919.69781341107876</v>
      </c>
      <c r="D71" s="635">
        <v>3750.6392609329441</v>
      </c>
      <c r="E71" s="635">
        <v>2164.8134781341109</v>
      </c>
      <c r="F71" s="635">
        <v>4916.9953877551025</v>
      </c>
      <c r="G71" s="635">
        <v>341.02872157434393</v>
      </c>
      <c r="H71" s="635">
        <v>7010.9493338192424</v>
      </c>
      <c r="I71" s="635">
        <v>328.50106559766766</v>
      </c>
    </row>
    <row r="72" spans="1:9">
      <c r="A72" s="33" t="s">
        <v>475</v>
      </c>
      <c r="B72" s="635">
        <v>41.228000000000009</v>
      </c>
      <c r="C72" s="635">
        <v>84.174638483965026</v>
      </c>
      <c r="D72" s="635">
        <v>116.86352623906706</v>
      </c>
      <c r="E72" s="635">
        <v>32.457288629737612</v>
      </c>
      <c r="F72" s="635">
        <v>10.507600583090378</v>
      </c>
      <c r="G72" s="635">
        <v>9.2052478134110799E-2</v>
      </c>
      <c r="H72" s="635">
        <v>1.1596355685131197</v>
      </c>
      <c r="I72" s="635">
        <v>8.2355685131195344E-2</v>
      </c>
    </row>
    <row r="73" spans="1:9">
      <c r="A73" s="34" t="s">
        <v>476</v>
      </c>
      <c r="B73" s="635">
        <v>2.598916909620991</v>
      </c>
      <c r="C73" s="635">
        <v>3.2575976676384841</v>
      </c>
      <c r="D73" s="635">
        <v>2.1603498542274052E-3</v>
      </c>
      <c r="E73" s="635">
        <v>3.7463556851311951E-4</v>
      </c>
      <c r="F73" s="635">
        <v>8.7463556851311941E-5</v>
      </c>
      <c r="G73" s="635">
        <v>2.9154518950437319E-6</v>
      </c>
      <c r="H73" s="635">
        <v>3.0612244897959182E-5</v>
      </c>
      <c r="I73" s="635">
        <v>1.4577259475218659E-6</v>
      </c>
    </row>
    <row r="74" spans="1:9">
      <c r="A74" s="34" t="s">
        <v>477</v>
      </c>
      <c r="B74" s="635">
        <v>38.629083090379012</v>
      </c>
      <c r="C74" s="635">
        <v>80.917040816326534</v>
      </c>
      <c r="D74" s="635">
        <v>116.86136588921282</v>
      </c>
      <c r="E74" s="635">
        <v>32.456913994169092</v>
      </c>
      <c r="F74" s="635">
        <v>10.507513119533526</v>
      </c>
      <c r="G74" s="635">
        <v>9.2049562682215744E-2</v>
      </c>
      <c r="H74" s="635">
        <v>1.1596049562682216</v>
      </c>
      <c r="I74" s="635">
        <v>8.2354227405247823E-2</v>
      </c>
    </row>
    <row r="75" spans="1:9">
      <c r="A75" s="490" t="s">
        <v>478</v>
      </c>
      <c r="B75" s="635">
        <v>-7.2294198250728865</v>
      </c>
      <c r="C75" s="635">
        <v>-5.2290641399416904</v>
      </c>
      <c r="D75" s="635">
        <v>-4.7388075801749272</v>
      </c>
      <c r="E75" s="635">
        <v>-2.8979096209912538</v>
      </c>
      <c r="F75" s="635">
        <v>-1.8757711370262393</v>
      </c>
      <c r="G75" s="635">
        <v>-0.12171428571428572</v>
      </c>
      <c r="H75" s="635">
        <v>-1.0712580174927113</v>
      </c>
      <c r="I75" s="635">
        <v>-7.4285714285714288E-2</v>
      </c>
    </row>
    <row r="76" spans="1:9">
      <c r="A76" s="490" t="s">
        <v>1446</v>
      </c>
      <c r="B76" s="635">
        <v>-5.2542274052478133E-2</v>
      </c>
      <c r="C76" s="635">
        <v>-1.2317784256559766E-3</v>
      </c>
      <c r="D76" s="635">
        <v>-1.791545189504373E-3</v>
      </c>
      <c r="E76" s="635">
        <v>-7.1720116618075795E-4</v>
      </c>
      <c r="F76" s="635">
        <v>-2.5801749271137027E-4</v>
      </c>
      <c r="G76" s="635">
        <v>-6.9970845481049561E-5</v>
      </c>
      <c r="H76" s="635">
        <v>-1.8513119533527698E-4</v>
      </c>
      <c r="I76" s="635">
        <v>-5.8309037900874637E-6</v>
      </c>
    </row>
    <row r="77" spans="1:9">
      <c r="A77" s="34" t="s">
        <v>479</v>
      </c>
      <c r="B77" s="635">
        <v>-7.1768775510204081</v>
      </c>
      <c r="C77" s="635">
        <v>-5.2278323615160351</v>
      </c>
      <c r="D77" s="635">
        <v>-4.7370160349854231</v>
      </c>
      <c r="E77" s="635">
        <v>-2.8971924198250734</v>
      </c>
      <c r="F77" s="635">
        <v>-1.8755131195335277</v>
      </c>
      <c r="G77" s="635">
        <v>-0.12164431486880467</v>
      </c>
      <c r="H77" s="635">
        <v>-1.0710728862973762</v>
      </c>
      <c r="I77" s="635">
        <v>-7.4279883381924205E-2</v>
      </c>
    </row>
    <row r="78" spans="1:9">
      <c r="A78" s="490" t="s">
        <v>480</v>
      </c>
      <c r="B78" s="635">
        <v>2909.3885568513119</v>
      </c>
      <c r="C78" s="635">
        <v>998.64338775510191</v>
      </c>
      <c r="D78" s="635">
        <v>3862.7639795918362</v>
      </c>
      <c r="E78" s="635">
        <v>2194.3728571428574</v>
      </c>
      <c r="F78" s="635">
        <v>4925.6272172011668</v>
      </c>
      <c r="G78" s="635">
        <v>340.99905976676382</v>
      </c>
      <c r="H78" s="635">
        <v>7011.0377113702634</v>
      </c>
      <c r="I78" s="635">
        <v>328.5091355685131</v>
      </c>
    </row>
    <row r="79" spans="1:9">
      <c r="A79" s="32" t="s">
        <v>481</v>
      </c>
      <c r="B79" s="635">
        <v>0</v>
      </c>
      <c r="C79" s="635">
        <v>0</v>
      </c>
      <c r="D79" s="635">
        <v>0</v>
      </c>
      <c r="E79" s="635">
        <v>0</v>
      </c>
      <c r="F79" s="635">
        <v>0</v>
      </c>
      <c r="G79" s="635">
        <v>0</v>
      </c>
      <c r="H79" s="635">
        <v>0</v>
      </c>
      <c r="I79" s="635">
        <v>0</v>
      </c>
    </row>
    <row r="80" spans="1:9">
      <c r="A80" s="33" t="s">
        <v>482</v>
      </c>
      <c r="B80" s="635">
        <v>2909.3885568513119</v>
      </c>
      <c r="C80" s="635">
        <v>998.64338775510191</v>
      </c>
      <c r="D80" s="635">
        <v>3862.7639795918362</v>
      </c>
      <c r="E80" s="635">
        <v>2194.3728571428574</v>
      </c>
      <c r="F80" s="635">
        <v>4925.6272172011668</v>
      </c>
      <c r="G80" s="635">
        <v>340.99905976676382</v>
      </c>
      <c r="H80" s="635">
        <v>7011.0377113702634</v>
      </c>
      <c r="I80" s="635">
        <v>328.5091355685131</v>
      </c>
    </row>
    <row r="81" spans="1:9">
      <c r="A81" s="32" t="s">
        <v>483</v>
      </c>
      <c r="B81" s="635">
        <v>-3.9506355685131194</v>
      </c>
      <c r="C81" s="635">
        <v>-134.97851895043732</v>
      </c>
      <c r="D81" s="635">
        <v>-86.055174927113697</v>
      </c>
      <c r="E81" s="635">
        <v>65.351800291545189</v>
      </c>
      <c r="F81" s="635">
        <v>-181.42703352769678</v>
      </c>
      <c r="G81" s="635">
        <v>-40.68301020408164</v>
      </c>
      <c r="H81" s="635">
        <v>-104.00673615160349</v>
      </c>
      <c r="I81" s="635">
        <v>-2.1173425655976676</v>
      </c>
    </row>
    <row r="82" spans="1:9" ht="21" customHeight="1">
      <c r="A82" s="490" t="s">
        <v>484</v>
      </c>
      <c r="B82" s="635">
        <v>2905.4379212827989</v>
      </c>
      <c r="C82" s="635">
        <v>863.66486880466471</v>
      </c>
      <c r="D82" s="635">
        <v>3776.7088046647227</v>
      </c>
      <c r="E82" s="635">
        <v>2259.7246574344026</v>
      </c>
      <c r="F82" s="635">
        <v>4744.2001836734698</v>
      </c>
      <c r="G82" s="635">
        <v>300.31604956268222</v>
      </c>
      <c r="H82" s="635">
        <v>6907.0309752186595</v>
      </c>
      <c r="I82" s="635">
        <v>326.39179300291545</v>
      </c>
    </row>
    <row r="83" spans="1:9" ht="21" customHeight="1">
      <c r="A83" s="32" t="s">
        <v>485</v>
      </c>
      <c r="B83" s="635">
        <v>-5.8309037900874637E-6</v>
      </c>
      <c r="C83" s="635">
        <v>1.4577259475218659E-6</v>
      </c>
      <c r="D83" s="635">
        <v>0</v>
      </c>
      <c r="E83" s="635">
        <v>0</v>
      </c>
      <c r="F83" s="635">
        <v>0</v>
      </c>
      <c r="G83" s="635">
        <v>0</v>
      </c>
      <c r="H83" s="635">
        <v>5.8309037900874637E-6</v>
      </c>
      <c r="I83" s="635">
        <v>0</v>
      </c>
    </row>
    <row r="84" spans="1:9" ht="21" customHeight="1">
      <c r="A84" s="490" t="s">
        <v>486</v>
      </c>
      <c r="B84" s="635">
        <v>2905.4379154518952</v>
      </c>
      <c r="C84" s="635">
        <v>863.66487026239065</v>
      </c>
      <c r="D84" s="635">
        <v>3776.7088046647227</v>
      </c>
      <c r="E84" s="635">
        <v>2259.7246574344026</v>
      </c>
      <c r="F84" s="635">
        <v>4744.2001836734698</v>
      </c>
      <c r="G84" s="635">
        <v>300.31604956268222</v>
      </c>
      <c r="H84" s="635">
        <v>6907.0309810495628</v>
      </c>
      <c r="I84" s="635">
        <v>326.39179300291545</v>
      </c>
    </row>
    <row r="85" spans="1:9" ht="18" customHeight="1" thickBot="1">
      <c r="A85" s="32" t="s">
        <v>487</v>
      </c>
      <c r="B85" s="635">
        <v>-635.7931720116618</v>
      </c>
      <c r="C85" s="635">
        <v>-291.95102040816329</v>
      </c>
      <c r="D85" s="635">
        <v>-97.77545189504373</v>
      </c>
      <c r="E85" s="635">
        <v>-128.87877696793004</v>
      </c>
      <c r="F85" s="635">
        <v>-1366.1532346938775</v>
      </c>
      <c r="G85" s="635">
        <v>0</v>
      </c>
      <c r="H85" s="635">
        <v>-2868.2312128279882</v>
      </c>
      <c r="I85" s="635">
        <v>0</v>
      </c>
    </row>
    <row r="86" spans="1:9" ht="24" customHeight="1" thickTop="1" thickBot="1">
      <c r="A86" s="29" t="s">
        <v>488</v>
      </c>
      <c r="B86" s="632">
        <v>2269.644743440233</v>
      </c>
      <c r="C86" s="632">
        <v>571.71384985422731</v>
      </c>
      <c r="D86" s="632">
        <v>3678.9333527696795</v>
      </c>
      <c r="E86" s="632">
        <v>2130.8458804664724</v>
      </c>
      <c r="F86" s="632">
        <v>3378.0469489795919</v>
      </c>
      <c r="G86" s="632">
        <v>300.31604956268222</v>
      </c>
      <c r="H86" s="632">
        <v>4038.7997682215746</v>
      </c>
      <c r="I86" s="632">
        <v>326.39179300291545</v>
      </c>
    </row>
    <row r="87" spans="1:9" ht="15" customHeight="1" thickTop="1" thickBot="1">
      <c r="A87" s="491"/>
      <c r="B87" s="636"/>
      <c r="C87" s="636"/>
      <c r="D87" s="636"/>
      <c r="E87" s="636"/>
      <c r="F87" s="636"/>
      <c r="G87" s="636"/>
      <c r="H87" s="636"/>
      <c r="I87" s="636"/>
    </row>
    <row r="88" spans="1:9" ht="28.5" customHeight="1" thickTop="1">
      <c r="A88" s="492"/>
      <c r="B88" s="35"/>
      <c r="C88" s="35"/>
      <c r="D88" s="35"/>
      <c r="E88" s="35"/>
      <c r="F88" s="35"/>
      <c r="G88" s="35"/>
      <c r="H88" s="35"/>
    </row>
    <row r="89" spans="1:9">
      <c r="A89" s="492"/>
      <c r="B89" s="35"/>
      <c r="C89" s="35"/>
      <c r="D89" s="35"/>
      <c r="E89" s="35"/>
      <c r="F89" s="35"/>
      <c r="G89" s="35"/>
      <c r="H89" s="35"/>
    </row>
    <row r="90" spans="1:9" ht="19.5">
      <c r="A90" s="493"/>
      <c r="B90" s="35"/>
      <c r="C90" s="35"/>
      <c r="D90" s="35"/>
      <c r="E90" s="35"/>
      <c r="F90" s="35"/>
      <c r="G90" s="35"/>
      <c r="H90" s="35"/>
    </row>
    <row r="91" spans="1:9" ht="19.5">
      <c r="A91" s="493"/>
      <c r="B91" s="35"/>
      <c r="C91" s="35"/>
      <c r="D91" s="35"/>
      <c r="E91" s="35"/>
      <c r="F91" s="35"/>
      <c r="G91" s="35"/>
      <c r="H91" s="35"/>
    </row>
    <row r="92" spans="1:9" ht="19.5">
      <c r="A92" s="493"/>
      <c r="B92" s="35"/>
      <c r="C92" s="35"/>
      <c r="D92" s="35"/>
      <c r="E92" s="35"/>
      <c r="F92" s="35"/>
      <c r="G92" s="35"/>
      <c r="H92" s="35"/>
    </row>
    <row r="93" spans="1:9" ht="19.5">
      <c r="A93" s="494"/>
      <c r="B93" s="35"/>
      <c r="C93" s="35"/>
      <c r="D93" s="35"/>
      <c r="E93" s="35"/>
      <c r="F93" s="35"/>
      <c r="G93" s="35"/>
      <c r="H93" s="35"/>
    </row>
    <row r="94" spans="1:9" ht="19.5">
      <c r="A94" s="494"/>
      <c r="B94" s="35"/>
      <c r="C94" s="35"/>
      <c r="D94" s="35"/>
      <c r="E94" s="35"/>
      <c r="F94" s="35"/>
      <c r="G94" s="35"/>
      <c r="H94" s="35"/>
    </row>
    <row r="95" spans="1:9" ht="19.5">
      <c r="A95" s="494"/>
      <c r="B95" s="35"/>
      <c r="C95" s="35"/>
      <c r="D95" s="35"/>
      <c r="E95" s="35"/>
      <c r="F95" s="35"/>
      <c r="G95" s="35"/>
      <c r="H95" s="35"/>
    </row>
    <row r="96" spans="1:9" ht="19.5">
      <c r="A96" s="493"/>
      <c r="B96" s="35"/>
      <c r="C96" s="35"/>
      <c r="D96" s="35"/>
      <c r="E96" s="35"/>
      <c r="F96" s="35"/>
      <c r="G96" s="35"/>
      <c r="H96" s="35"/>
    </row>
    <row r="97" spans="1:8" ht="19.5">
      <c r="A97" s="493"/>
      <c r="B97" s="35"/>
      <c r="C97" s="35"/>
      <c r="D97" s="35"/>
      <c r="E97" s="35"/>
      <c r="F97" s="35"/>
      <c r="G97" s="35"/>
      <c r="H97" s="35"/>
    </row>
    <row r="98" spans="1:8" ht="19.5">
      <c r="A98" s="493"/>
      <c r="B98" s="35"/>
      <c r="C98" s="35"/>
      <c r="D98" s="35"/>
      <c r="E98" s="35"/>
      <c r="F98" s="35"/>
      <c r="G98" s="35"/>
      <c r="H98" s="35"/>
    </row>
    <row r="99" spans="1:8" ht="19.5">
      <c r="A99" s="493"/>
      <c r="B99" s="35"/>
      <c r="C99" s="35"/>
      <c r="D99" s="35"/>
      <c r="E99" s="35"/>
      <c r="F99" s="35"/>
      <c r="G99" s="35"/>
      <c r="H99" s="35"/>
    </row>
    <row r="100" spans="1:8" ht="19.5">
      <c r="A100" s="493"/>
      <c r="B100" s="35"/>
      <c r="C100" s="35"/>
      <c r="D100" s="35"/>
      <c r="E100" s="35"/>
      <c r="F100" s="35"/>
      <c r="G100" s="35"/>
      <c r="H100" s="35"/>
    </row>
    <row r="101" spans="1:8" ht="19.5">
      <c r="A101" s="87"/>
      <c r="B101" s="35"/>
      <c r="C101" s="35"/>
      <c r="D101" s="35"/>
      <c r="E101" s="35"/>
      <c r="F101" s="35"/>
      <c r="G101" s="35"/>
      <c r="H101" s="35"/>
    </row>
    <row r="102" spans="1:8">
      <c r="A102" s="88"/>
      <c r="B102" s="35"/>
      <c r="C102" s="35"/>
      <c r="D102" s="35"/>
      <c r="E102" s="35"/>
      <c r="F102" s="35"/>
      <c r="G102" s="35"/>
      <c r="H102" s="35"/>
    </row>
    <row r="103" spans="1:8">
      <c r="A103" s="88"/>
      <c r="B103" s="35"/>
      <c r="C103" s="35"/>
      <c r="D103" s="35"/>
      <c r="E103" s="35"/>
      <c r="F103" s="35"/>
      <c r="G103" s="35"/>
      <c r="H103" s="35"/>
    </row>
    <row r="104" spans="1:8">
      <c r="A104" s="88"/>
      <c r="B104" s="35"/>
      <c r="C104" s="35"/>
      <c r="D104" s="35"/>
      <c r="E104" s="35"/>
      <c r="F104" s="35"/>
      <c r="G104" s="35"/>
      <c r="H104" s="35"/>
    </row>
    <row r="105" spans="1:8">
      <c r="A105" s="88"/>
      <c r="B105" s="35"/>
      <c r="C105" s="35"/>
      <c r="D105" s="35"/>
      <c r="E105" s="35"/>
      <c r="F105" s="35"/>
      <c r="G105" s="35"/>
      <c r="H105" s="35"/>
    </row>
    <row r="106" spans="1:8">
      <c r="A106" s="88"/>
      <c r="B106" s="35"/>
      <c r="C106" s="35"/>
      <c r="D106" s="35"/>
      <c r="E106" s="35"/>
      <c r="F106" s="35"/>
      <c r="G106" s="35"/>
      <c r="H106" s="35"/>
    </row>
    <row r="107" spans="1:8">
      <c r="A107" s="88"/>
      <c r="B107" s="35"/>
      <c r="C107" s="35"/>
      <c r="D107" s="35"/>
      <c r="E107" s="35"/>
      <c r="F107" s="35"/>
      <c r="G107" s="35"/>
      <c r="H107" s="35"/>
    </row>
    <row r="108" spans="1:8">
      <c r="A108" s="88"/>
      <c r="B108" s="35"/>
      <c r="C108" s="35"/>
      <c r="D108" s="35"/>
      <c r="E108" s="35"/>
      <c r="F108" s="35"/>
      <c r="G108" s="35"/>
      <c r="H108" s="35"/>
    </row>
    <row r="109" spans="1:8">
      <c r="A109" s="88"/>
      <c r="B109" s="35"/>
      <c r="C109" s="35"/>
      <c r="D109" s="35"/>
      <c r="E109" s="35"/>
      <c r="F109" s="35"/>
      <c r="G109" s="35"/>
      <c r="H109" s="35"/>
    </row>
    <row r="110" spans="1:8" ht="19.5">
      <c r="A110" s="493"/>
      <c r="B110" s="35"/>
      <c r="C110" s="35"/>
      <c r="D110" s="35"/>
      <c r="E110" s="35"/>
      <c r="F110" s="35"/>
      <c r="G110" s="35"/>
      <c r="H110" s="35"/>
    </row>
    <row r="111" spans="1:8" ht="19.5">
      <c r="A111" s="493"/>
      <c r="B111" s="35"/>
      <c r="C111" s="35"/>
      <c r="D111" s="35"/>
      <c r="E111" s="35"/>
      <c r="F111" s="35"/>
      <c r="G111" s="35"/>
      <c r="H111" s="35"/>
    </row>
    <row r="112" spans="1:8" ht="19.5">
      <c r="A112" s="494"/>
      <c r="B112" s="35"/>
      <c r="C112" s="35"/>
      <c r="D112" s="35"/>
      <c r="E112" s="35"/>
      <c r="F112" s="35"/>
      <c r="G112" s="35"/>
      <c r="H112" s="35"/>
    </row>
    <row r="113" spans="1:8" ht="19.5">
      <c r="A113" s="494"/>
      <c r="B113" s="35"/>
      <c r="C113" s="35"/>
      <c r="D113" s="35"/>
      <c r="E113" s="35"/>
      <c r="F113" s="35"/>
      <c r="G113" s="35"/>
      <c r="H113" s="35"/>
    </row>
    <row r="114" spans="1:8" ht="19.5">
      <c r="A114" s="494"/>
      <c r="B114" s="35"/>
      <c r="C114" s="35"/>
      <c r="D114" s="35"/>
      <c r="E114" s="35"/>
      <c r="F114" s="35"/>
      <c r="G114" s="35"/>
      <c r="H114" s="35"/>
    </row>
    <row r="115" spans="1:8" ht="19.5">
      <c r="A115" s="493"/>
      <c r="B115" s="35"/>
      <c r="C115" s="35"/>
      <c r="D115" s="35"/>
      <c r="E115" s="35"/>
      <c r="F115" s="35"/>
      <c r="G115" s="35"/>
      <c r="H115" s="35"/>
    </row>
    <row r="116" spans="1:8" ht="19.5">
      <c r="A116" s="493"/>
      <c r="B116" s="35"/>
      <c r="C116" s="35"/>
      <c r="D116" s="35"/>
      <c r="E116" s="35"/>
      <c r="F116" s="35"/>
      <c r="G116" s="35"/>
      <c r="H116" s="35"/>
    </row>
    <row r="117" spans="1:8" ht="19.5">
      <c r="A117" s="493"/>
      <c r="B117" s="35"/>
      <c r="C117" s="35"/>
      <c r="D117" s="35"/>
      <c r="E117" s="35"/>
      <c r="F117" s="35"/>
      <c r="G117" s="35"/>
      <c r="H117" s="35"/>
    </row>
    <row r="118" spans="1:8" ht="19.5">
      <c r="A118" s="493"/>
      <c r="B118" s="35"/>
      <c r="C118" s="35"/>
      <c r="D118" s="35"/>
      <c r="E118" s="35"/>
      <c r="F118" s="35"/>
      <c r="G118" s="35"/>
      <c r="H118" s="35"/>
    </row>
    <row r="119" spans="1:8" ht="19.5">
      <c r="A119" s="493"/>
      <c r="B119" s="35"/>
      <c r="C119" s="35"/>
      <c r="D119" s="35"/>
      <c r="E119" s="35"/>
      <c r="F119" s="35"/>
      <c r="G119" s="35"/>
      <c r="H119" s="35"/>
    </row>
    <row r="120" spans="1:8" ht="19.5">
      <c r="A120" s="493"/>
      <c r="B120" s="35"/>
      <c r="C120" s="35"/>
      <c r="D120" s="35"/>
      <c r="E120" s="35"/>
      <c r="F120" s="35"/>
      <c r="G120" s="35"/>
      <c r="H120" s="35"/>
    </row>
    <row r="121" spans="1:8" ht="19.5">
      <c r="A121" s="493"/>
      <c r="B121" s="35"/>
      <c r="C121" s="35"/>
      <c r="D121" s="35"/>
      <c r="E121" s="35"/>
      <c r="F121" s="35"/>
      <c r="G121" s="35"/>
      <c r="H121" s="35"/>
    </row>
    <row r="122" spans="1:8" ht="19.5">
      <c r="A122" s="494"/>
      <c r="B122" s="35"/>
      <c r="C122" s="35"/>
      <c r="D122" s="35"/>
      <c r="E122" s="35"/>
      <c r="F122" s="35"/>
      <c r="G122" s="35"/>
      <c r="H122" s="35"/>
    </row>
    <row r="123" spans="1:8" ht="19.5">
      <c r="A123" s="493"/>
      <c r="B123" s="35"/>
      <c r="C123" s="35"/>
      <c r="D123" s="35"/>
      <c r="E123" s="35"/>
      <c r="F123" s="35"/>
      <c r="G123" s="35"/>
      <c r="H123" s="35"/>
    </row>
    <row r="124" spans="1:8" ht="19.5">
      <c r="A124" s="493"/>
      <c r="B124" s="35"/>
      <c r="C124" s="35"/>
      <c r="D124" s="35"/>
      <c r="E124" s="35"/>
      <c r="F124" s="35"/>
      <c r="G124" s="35"/>
      <c r="H124" s="35"/>
    </row>
    <row r="125" spans="1:8" ht="19.5">
      <c r="A125" s="493"/>
      <c r="B125" s="35"/>
      <c r="C125" s="35"/>
      <c r="D125" s="35"/>
      <c r="E125" s="35"/>
      <c r="F125" s="35"/>
      <c r="G125" s="35"/>
      <c r="H125" s="35"/>
    </row>
    <row r="126" spans="1:8" ht="19.5">
      <c r="A126" s="493"/>
      <c r="B126" s="35"/>
      <c r="C126" s="35"/>
      <c r="D126" s="35"/>
      <c r="E126" s="35"/>
      <c r="F126" s="35"/>
      <c r="G126" s="35"/>
      <c r="H126" s="35"/>
    </row>
    <row r="127" spans="1:8" ht="19.5">
      <c r="A127" s="493"/>
      <c r="B127" s="35"/>
      <c r="C127" s="35"/>
      <c r="D127" s="35"/>
      <c r="E127" s="35"/>
      <c r="F127" s="35"/>
      <c r="G127" s="35"/>
      <c r="H127" s="35"/>
    </row>
    <row r="128" spans="1:8" ht="19.5">
      <c r="A128" s="494"/>
      <c r="B128" s="35"/>
      <c r="C128" s="35"/>
      <c r="D128" s="35"/>
      <c r="E128" s="35"/>
      <c r="F128" s="35"/>
      <c r="G128" s="35"/>
      <c r="H128" s="35"/>
    </row>
    <row r="129" spans="1:8" ht="19.5">
      <c r="A129" s="493"/>
      <c r="B129" s="35"/>
      <c r="C129" s="35"/>
      <c r="D129" s="35"/>
      <c r="E129" s="35"/>
      <c r="F129" s="35"/>
      <c r="G129" s="35"/>
      <c r="H129" s="35"/>
    </row>
    <row r="130" spans="1:8" ht="19.5">
      <c r="A130" s="493"/>
      <c r="B130" s="35"/>
      <c r="C130" s="35"/>
      <c r="D130" s="35"/>
      <c r="E130" s="35"/>
      <c r="F130" s="35"/>
      <c r="G130" s="35"/>
      <c r="H130" s="35"/>
    </row>
    <row r="131" spans="1:8" ht="19.5">
      <c r="A131" s="493"/>
      <c r="B131" s="35"/>
      <c r="C131" s="35"/>
      <c r="D131" s="35"/>
      <c r="E131" s="35"/>
      <c r="F131" s="35"/>
      <c r="G131" s="35"/>
      <c r="H131" s="35"/>
    </row>
    <row r="132" spans="1:8" ht="19.5">
      <c r="A132" s="494"/>
      <c r="B132" s="35"/>
      <c r="C132" s="35"/>
      <c r="D132" s="35"/>
      <c r="E132" s="35"/>
      <c r="F132" s="35"/>
      <c r="G132" s="35"/>
      <c r="H132" s="35"/>
    </row>
    <row r="133" spans="1:8" ht="19.5">
      <c r="A133" s="493"/>
      <c r="B133" s="35"/>
      <c r="C133" s="35"/>
      <c r="D133" s="35"/>
      <c r="E133" s="35"/>
      <c r="F133" s="35"/>
      <c r="G133" s="35"/>
      <c r="H133" s="35"/>
    </row>
    <row r="134" spans="1:8" ht="19.5">
      <c r="A134" s="493"/>
      <c r="B134" s="35"/>
      <c r="C134" s="35"/>
      <c r="D134" s="35"/>
      <c r="E134" s="35"/>
      <c r="F134" s="35"/>
      <c r="G134" s="35"/>
      <c r="H134" s="35"/>
    </row>
    <row r="135" spans="1:8" ht="19.5">
      <c r="A135" s="493"/>
      <c r="B135" s="35"/>
      <c r="C135" s="35"/>
      <c r="D135" s="35"/>
      <c r="E135" s="35"/>
      <c r="F135" s="35"/>
      <c r="G135" s="35"/>
      <c r="H135" s="35"/>
    </row>
    <row r="136" spans="1:8" ht="19.5">
      <c r="A136" s="493"/>
      <c r="B136" s="35"/>
      <c r="C136" s="35"/>
      <c r="D136" s="35"/>
      <c r="E136" s="35"/>
      <c r="F136" s="35"/>
      <c r="G136" s="35"/>
      <c r="H136" s="35"/>
    </row>
    <row r="137" spans="1:8" ht="19.5">
      <c r="A137" s="494"/>
      <c r="B137" s="35"/>
      <c r="C137" s="35"/>
      <c r="D137" s="35"/>
      <c r="E137" s="35"/>
      <c r="F137" s="35"/>
      <c r="G137" s="35"/>
      <c r="H137" s="35"/>
    </row>
    <row r="138" spans="1:8" ht="19.5">
      <c r="A138" s="493"/>
      <c r="B138" s="35"/>
      <c r="C138" s="35"/>
      <c r="D138" s="35"/>
      <c r="E138" s="35"/>
      <c r="F138" s="35"/>
      <c r="G138" s="35"/>
      <c r="H138" s="35"/>
    </row>
    <row r="139" spans="1:8" ht="19.5">
      <c r="A139" s="493"/>
      <c r="B139" s="35"/>
      <c r="C139" s="35"/>
      <c r="D139" s="35"/>
      <c r="E139" s="35"/>
      <c r="F139" s="35"/>
      <c r="G139" s="35"/>
      <c r="H139" s="35"/>
    </row>
    <row r="140" spans="1:8" ht="19.5">
      <c r="A140" s="493"/>
      <c r="B140" s="35"/>
      <c r="C140" s="35"/>
      <c r="D140" s="35"/>
      <c r="E140" s="35"/>
      <c r="F140" s="35"/>
      <c r="G140" s="35"/>
      <c r="H140" s="35"/>
    </row>
    <row r="141" spans="1:8" ht="19.5">
      <c r="A141" s="493"/>
      <c r="B141" s="35"/>
      <c r="C141" s="35"/>
      <c r="D141" s="35"/>
      <c r="E141" s="35"/>
      <c r="F141" s="35"/>
      <c r="G141" s="35"/>
      <c r="H141" s="35"/>
    </row>
    <row r="142" spans="1:8" ht="19.5">
      <c r="A142" s="494"/>
      <c r="B142" s="35"/>
      <c r="C142" s="35"/>
      <c r="D142" s="35"/>
      <c r="E142" s="35"/>
      <c r="F142" s="35"/>
      <c r="G142" s="35"/>
      <c r="H142" s="35"/>
    </row>
    <row r="143" spans="1:8" ht="19.5">
      <c r="A143" s="494"/>
      <c r="B143" s="35"/>
      <c r="C143" s="35"/>
      <c r="D143" s="35"/>
      <c r="E143" s="35"/>
      <c r="F143" s="35"/>
      <c r="G143" s="35"/>
      <c r="H143" s="35"/>
    </row>
    <row r="144" spans="1:8" ht="19.5">
      <c r="A144" s="494"/>
      <c r="B144" s="35"/>
      <c r="C144" s="35"/>
      <c r="D144" s="35"/>
      <c r="E144" s="35"/>
      <c r="F144" s="35"/>
      <c r="G144" s="35"/>
      <c r="H144" s="35"/>
    </row>
    <row r="145" spans="1:8" ht="19.5">
      <c r="A145" s="493"/>
      <c r="B145" s="35"/>
      <c r="C145" s="35"/>
      <c r="D145" s="35"/>
      <c r="E145" s="35"/>
      <c r="F145" s="35"/>
      <c r="G145" s="35"/>
      <c r="H145" s="35"/>
    </row>
    <row r="146" spans="1:8" ht="19.5">
      <c r="A146" s="493"/>
      <c r="B146" s="35"/>
      <c r="C146" s="35"/>
      <c r="D146" s="35"/>
      <c r="E146" s="35"/>
      <c r="F146" s="35"/>
      <c r="G146" s="35"/>
      <c r="H146" s="35"/>
    </row>
    <row r="147" spans="1:8" ht="19.5">
      <c r="A147" s="90"/>
      <c r="B147" s="35"/>
      <c r="C147" s="35"/>
      <c r="D147" s="35"/>
      <c r="E147" s="35"/>
      <c r="F147" s="35"/>
      <c r="G147" s="35"/>
      <c r="H147" s="35"/>
    </row>
    <row r="148" spans="1:8" ht="19.5">
      <c r="A148" s="494"/>
      <c r="B148" s="35"/>
      <c r="C148" s="35"/>
      <c r="D148" s="35"/>
      <c r="E148" s="35"/>
      <c r="F148" s="35"/>
      <c r="G148" s="35"/>
      <c r="H148" s="35"/>
    </row>
    <row r="149" spans="1:8" ht="19.5">
      <c r="A149" s="493"/>
      <c r="B149" s="35"/>
      <c r="C149" s="35"/>
      <c r="D149" s="35"/>
      <c r="E149" s="35"/>
      <c r="F149" s="35"/>
      <c r="G149" s="35"/>
      <c r="H149" s="35"/>
    </row>
    <row r="150" spans="1:8" ht="19.5">
      <c r="A150" s="493"/>
      <c r="B150" s="35"/>
      <c r="C150" s="35"/>
      <c r="D150" s="35"/>
      <c r="E150" s="35"/>
      <c r="F150" s="35"/>
      <c r="G150" s="35"/>
      <c r="H150" s="35"/>
    </row>
    <row r="151" spans="1:8" ht="19.5">
      <c r="A151" s="493"/>
      <c r="B151" s="35"/>
      <c r="C151" s="35"/>
      <c r="D151" s="35"/>
      <c r="E151" s="35"/>
      <c r="F151" s="35"/>
      <c r="G151" s="35"/>
      <c r="H151" s="35"/>
    </row>
    <row r="152" spans="1:8" ht="19.5">
      <c r="A152" s="494"/>
      <c r="B152" s="35"/>
      <c r="C152" s="35"/>
      <c r="D152" s="35"/>
      <c r="E152" s="35"/>
      <c r="F152" s="35"/>
      <c r="G152" s="35"/>
      <c r="H152" s="35"/>
    </row>
    <row r="153" spans="1:8" ht="19.5">
      <c r="A153" s="493"/>
      <c r="B153" s="35"/>
      <c r="C153" s="35"/>
      <c r="D153" s="35"/>
      <c r="E153" s="35"/>
      <c r="F153" s="35"/>
      <c r="G153" s="35"/>
      <c r="H153" s="35"/>
    </row>
    <row r="154" spans="1:8" ht="19.5">
      <c r="A154" s="493"/>
      <c r="B154" s="35"/>
      <c r="C154" s="35"/>
      <c r="D154" s="35"/>
      <c r="E154" s="35"/>
      <c r="F154" s="35"/>
      <c r="G154" s="35"/>
      <c r="H154" s="35"/>
    </row>
    <row r="155" spans="1:8" ht="19.5">
      <c r="A155" s="493"/>
      <c r="B155" s="35"/>
      <c r="C155" s="35"/>
      <c r="D155" s="35"/>
      <c r="E155" s="35"/>
      <c r="F155" s="35"/>
      <c r="G155" s="35"/>
      <c r="H155" s="35"/>
    </row>
    <row r="156" spans="1:8" ht="19.5">
      <c r="A156" s="494"/>
      <c r="B156" s="35"/>
      <c r="C156" s="35"/>
      <c r="D156" s="35"/>
      <c r="E156" s="35"/>
      <c r="F156" s="35"/>
      <c r="G156" s="35"/>
      <c r="H156" s="35"/>
    </row>
    <row r="157" spans="1:8" ht="19.5">
      <c r="A157" s="493"/>
      <c r="B157" s="35"/>
      <c r="C157" s="35"/>
      <c r="D157" s="35"/>
      <c r="E157" s="35"/>
      <c r="F157" s="35"/>
      <c r="G157" s="35"/>
      <c r="H157" s="35"/>
    </row>
    <row r="158" spans="1:8" ht="19.5">
      <c r="A158" s="493"/>
      <c r="B158" s="35"/>
      <c r="C158" s="35"/>
      <c r="D158" s="35"/>
      <c r="E158" s="35"/>
      <c r="F158" s="35"/>
      <c r="G158" s="35"/>
      <c r="H158" s="35"/>
    </row>
    <row r="159" spans="1:8" ht="19.5">
      <c r="A159" s="493"/>
      <c r="B159" s="35"/>
      <c r="C159" s="35"/>
      <c r="D159" s="35"/>
      <c r="E159" s="35"/>
      <c r="F159" s="35"/>
      <c r="G159" s="35"/>
      <c r="H159" s="35"/>
    </row>
    <row r="160" spans="1:8" ht="19.5">
      <c r="A160" s="494"/>
      <c r="B160" s="35"/>
      <c r="C160" s="35"/>
      <c r="D160" s="35"/>
      <c r="E160" s="35"/>
      <c r="F160" s="35"/>
      <c r="G160" s="35"/>
      <c r="H160" s="35"/>
    </row>
    <row r="161" spans="1:8" ht="19.5">
      <c r="A161" s="493"/>
      <c r="B161" s="35"/>
      <c r="C161" s="35"/>
      <c r="D161" s="35"/>
      <c r="E161" s="35"/>
      <c r="F161" s="35"/>
      <c r="G161" s="35"/>
      <c r="H161" s="35"/>
    </row>
    <row r="162" spans="1:8" ht="19.5">
      <c r="A162" s="493"/>
      <c r="B162" s="35"/>
      <c r="C162" s="35"/>
      <c r="D162" s="35"/>
      <c r="E162" s="35"/>
      <c r="F162" s="35"/>
      <c r="G162" s="35"/>
      <c r="H162" s="35"/>
    </row>
    <row r="163" spans="1:8" ht="19.5">
      <c r="A163" s="493"/>
      <c r="B163" s="35"/>
      <c r="C163" s="35"/>
      <c r="D163" s="35"/>
      <c r="E163" s="35"/>
      <c r="F163" s="35"/>
      <c r="G163" s="35"/>
      <c r="H163" s="35"/>
    </row>
    <row r="164" spans="1:8" ht="19.5">
      <c r="A164" s="89"/>
      <c r="B164" s="35"/>
      <c r="C164" s="35"/>
      <c r="D164" s="35"/>
      <c r="E164" s="35"/>
      <c r="F164" s="35"/>
      <c r="G164" s="35"/>
      <c r="H164" s="35"/>
    </row>
    <row r="165" spans="1:8" ht="19.5">
      <c r="A165" s="89"/>
      <c r="B165" s="35"/>
      <c r="C165" s="35"/>
      <c r="D165" s="35"/>
      <c r="E165" s="35"/>
      <c r="F165" s="35"/>
      <c r="G165" s="35"/>
      <c r="H165" s="35"/>
    </row>
    <row r="166" spans="1:8" ht="19.5">
      <c r="A166" s="89"/>
      <c r="B166" s="35"/>
      <c r="C166" s="35"/>
      <c r="D166" s="35"/>
      <c r="E166" s="35"/>
      <c r="F166" s="35"/>
      <c r="G166" s="35"/>
      <c r="H166" s="35"/>
    </row>
    <row r="167" spans="1:8" ht="19.5">
      <c r="A167" s="87"/>
      <c r="B167" s="35"/>
      <c r="C167" s="35"/>
      <c r="D167" s="35"/>
      <c r="E167" s="35"/>
      <c r="F167" s="35"/>
      <c r="G167" s="35"/>
      <c r="H167" s="35"/>
    </row>
    <row r="168" spans="1:8" ht="19.5">
      <c r="A168" s="87"/>
      <c r="B168" s="35"/>
      <c r="C168" s="35"/>
      <c r="D168" s="35"/>
      <c r="E168" s="35"/>
      <c r="F168" s="35"/>
      <c r="G168" s="35"/>
      <c r="H168" s="35"/>
    </row>
    <row r="169" spans="1:8" ht="19.5">
      <c r="A169" s="494"/>
      <c r="B169" s="35"/>
      <c r="C169" s="35"/>
      <c r="D169" s="35"/>
      <c r="E169" s="35"/>
      <c r="F169" s="35"/>
      <c r="G169" s="35"/>
      <c r="H169" s="35"/>
    </row>
    <row r="170" spans="1:8" ht="19.5">
      <c r="A170" s="493"/>
      <c r="B170" s="35"/>
      <c r="C170" s="35"/>
      <c r="D170" s="35"/>
      <c r="E170" s="35"/>
      <c r="F170" s="35"/>
      <c r="G170" s="35"/>
      <c r="H170" s="35"/>
    </row>
    <row r="171" spans="1:8" ht="19.5">
      <c r="A171" s="493"/>
      <c r="B171" s="35"/>
      <c r="C171" s="35"/>
      <c r="D171" s="35"/>
      <c r="E171" s="35"/>
      <c r="F171" s="35"/>
      <c r="G171" s="35"/>
      <c r="H171" s="35"/>
    </row>
    <row r="172" spans="1:8" ht="19.5">
      <c r="A172" s="493"/>
      <c r="B172" s="35"/>
      <c r="C172" s="35"/>
      <c r="D172" s="35"/>
      <c r="E172" s="35"/>
      <c r="F172" s="35"/>
      <c r="G172" s="35"/>
      <c r="H172" s="35"/>
    </row>
    <row r="173" spans="1:8" ht="19.5">
      <c r="A173" s="493"/>
      <c r="B173" s="35"/>
      <c r="C173" s="35"/>
      <c r="D173" s="35"/>
      <c r="E173" s="35"/>
      <c r="F173" s="35"/>
      <c r="G173" s="35"/>
      <c r="H173" s="35"/>
    </row>
    <row r="174" spans="1:8" ht="19.5">
      <c r="A174" s="493"/>
      <c r="B174" s="35"/>
      <c r="C174" s="35"/>
      <c r="D174" s="35"/>
      <c r="E174" s="35"/>
      <c r="F174" s="35"/>
      <c r="G174" s="35"/>
      <c r="H174" s="35"/>
    </row>
    <row r="175" spans="1:8" ht="19.5">
      <c r="A175" s="494"/>
      <c r="B175" s="35"/>
      <c r="C175" s="35"/>
      <c r="D175" s="35"/>
      <c r="E175" s="35"/>
      <c r="F175" s="35"/>
      <c r="G175" s="35"/>
      <c r="H175" s="35"/>
    </row>
    <row r="176" spans="1:8" ht="19.5">
      <c r="A176" s="493"/>
      <c r="B176" s="35"/>
      <c r="C176" s="35"/>
      <c r="D176" s="35"/>
      <c r="E176" s="35"/>
      <c r="F176" s="35"/>
      <c r="G176" s="35"/>
      <c r="H176" s="35"/>
    </row>
    <row r="177" spans="1:8" ht="19.5">
      <c r="A177" s="493"/>
      <c r="B177" s="35"/>
      <c r="C177" s="35"/>
      <c r="D177" s="35"/>
      <c r="E177" s="35"/>
      <c r="F177" s="35"/>
      <c r="G177" s="35"/>
      <c r="H177" s="35"/>
    </row>
    <row r="178" spans="1:8" ht="19.5">
      <c r="A178" s="493"/>
      <c r="B178" s="35"/>
      <c r="C178" s="35"/>
      <c r="D178" s="35"/>
      <c r="E178" s="35"/>
      <c r="F178" s="35"/>
      <c r="G178" s="35"/>
      <c r="H178" s="35"/>
    </row>
    <row r="179" spans="1:8" ht="19.5">
      <c r="A179" s="493"/>
      <c r="B179" s="35"/>
      <c r="C179" s="35"/>
      <c r="D179" s="35"/>
      <c r="E179" s="35"/>
      <c r="F179" s="35"/>
      <c r="G179" s="35"/>
      <c r="H179" s="35"/>
    </row>
    <row r="180" spans="1:8" ht="19.5">
      <c r="A180" s="494"/>
      <c r="B180" s="35"/>
      <c r="C180" s="35"/>
      <c r="D180" s="35"/>
      <c r="E180" s="35"/>
      <c r="F180" s="35"/>
      <c r="G180" s="35"/>
      <c r="H180" s="35"/>
    </row>
    <row r="181" spans="1:8" ht="19.5">
      <c r="A181" s="494"/>
      <c r="B181" s="35"/>
      <c r="C181" s="35"/>
      <c r="D181" s="35"/>
      <c r="E181" s="35"/>
      <c r="F181" s="35"/>
      <c r="G181" s="35"/>
      <c r="H181" s="35"/>
    </row>
    <row r="182" spans="1:8" ht="19.5">
      <c r="A182" s="493"/>
      <c r="B182" s="35"/>
      <c r="C182" s="35"/>
      <c r="D182" s="35"/>
      <c r="E182" s="35"/>
      <c r="F182" s="35"/>
      <c r="G182" s="35"/>
      <c r="H182" s="35"/>
    </row>
    <row r="183" spans="1:8" ht="19.5">
      <c r="A183" s="493"/>
      <c r="B183" s="35"/>
      <c r="C183" s="35"/>
      <c r="D183" s="35"/>
      <c r="E183" s="35"/>
      <c r="F183" s="35"/>
      <c r="G183" s="35"/>
      <c r="H183" s="35"/>
    </row>
    <row r="184" spans="1:8" ht="19.5">
      <c r="A184" s="493"/>
      <c r="B184" s="35"/>
      <c r="C184" s="35"/>
      <c r="D184" s="35"/>
      <c r="E184" s="35"/>
      <c r="F184" s="35"/>
      <c r="G184" s="35"/>
      <c r="H184" s="35"/>
    </row>
    <row r="185" spans="1:8" ht="19.5">
      <c r="A185" s="494"/>
      <c r="B185" s="35"/>
      <c r="C185" s="35"/>
      <c r="D185" s="35"/>
      <c r="E185" s="35"/>
      <c r="F185" s="35"/>
      <c r="G185" s="35"/>
      <c r="H185" s="35"/>
    </row>
    <row r="186" spans="1:8" ht="19.5">
      <c r="A186" s="494"/>
      <c r="B186" s="35"/>
      <c r="C186" s="35"/>
      <c r="D186" s="35"/>
      <c r="E186" s="35"/>
      <c r="F186" s="35"/>
      <c r="G186" s="35"/>
      <c r="H186" s="35"/>
    </row>
    <row r="187" spans="1:8" ht="19.5">
      <c r="A187" s="494"/>
      <c r="B187" s="35"/>
      <c r="C187" s="35"/>
      <c r="D187" s="35"/>
      <c r="E187" s="35"/>
      <c r="F187" s="35"/>
      <c r="G187" s="35"/>
      <c r="H187" s="35"/>
    </row>
    <row r="188" spans="1:8" ht="19.5">
      <c r="A188" s="494"/>
      <c r="B188" s="35"/>
      <c r="C188" s="35"/>
      <c r="D188" s="35"/>
      <c r="E188" s="35"/>
      <c r="F188" s="35"/>
      <c r="G188" s="35"/>
      <c r="H188" s="35"/>
    </row>
    <row r="189" spans="1:8" ht="19.5">
      <c r="A189" s="494"/>
      <c r="B189" s="35"/>
      <c r="C189" s="35"/>
      <c r="D189" s="35"/>
      <c r="E189" s="35"/>
      <c r="F189" s="35"/>
      <c r="G189" s="35"/>
      <c r="H189" s="35"/>
    </row>
    <row r="190" spans="1:8" ht="19.5">
      <c r="A190" s="494"/>
      <c r="B190" s="35"/>
      <c r="C190" s="35"/>
      <c r="D190" s="35"/>
      <c r="E190" s="35"/>
      <c r="F190" s="35"/>
      <c r="G190" s="35"/>
      <c r="H190" s="35"/>
    </row>
    <row r="191" spans="1:8" ht="19.5">
      <c r="A191" s="493"/>
      <c r="B191" s="35"/>
      <c r="C191" s="35"/>
      <c r="D191" s="35"/>
      <c r="E191" s="35"/>
      <c r="F191" s="35"/>
      <c r="G191" s="35"/>
      <c r="H191" s="35"/>
    </row>
    <row r="192" spans="1:8" ht="19.5">
      <c r="A192" s="493"/>
      <c r="B192" s="35"/>
      <c r="C192" s="35"/>
      <c r="D192" s="35"/>
      <c r="E192" s="35"/>
      <c r="F192" s="35"/>
      <c r="G192" s="35"/>
      <c r="H192" s="35"/>
    </row>
    <row r="193" spans="1:8" ht="19.5">
      <c r="A193" s="493"/>
      <c r="B193" s="35"/>
      <c r="C193" s="35"/>
      <c r="D193" s="35"/>
      <c r="E193" s="35"/>
      <c r="F193" s="35"/>
      <c r="G193" s="35"/>
      <c r="H193" s="35"/>
    </row>
    <row r="194" spans="1:8" ht="19.5">
      <c r="A194" s="494"/>
      <c r="B194" s="35"/>
      <c r="C194" s="35"/>
      <c r="D194" s="35"/>
      <c r="E194" s="35"/>
      <c r="F194" s="35"/>
      <c r="G194" s="35"/>
      <c r="H194" s="35"/>
    </row>
    <row r="195" spans="1:8" ht="19.5">
      <c r="A195" s="493"/>
      <c r="B195" s="35"/>
      <c r="C195" s="35"/>
      <c r="D195" s="35"/>
      <c r="E195" s="35"/>
      <c r="F195" s="35"/>
      <c r="G195" s="35"/>
      <c r="H195" s="35"/>
    </row>
    <row r="196" spans="1:8" ht="19.5">
      <c r="A196" s="493"/>
      <c r="B196" s="35"/>
      <c r="C196" s="35"/>
      <c r="D196" s="35"/>
      <c r="E196" s="35"/>
      <c r="F196" s="35"/>
      <c r="G196" s="35"/>
      <c r="H196" s="35"/>
    </row>
    <row r="197" spans="1:8" ht="19.5">
      <c r="A197" s="90"/>
      <c r="B197" s="35"/>
      <c r="C197" s="35"/>
      <c r="D197" s="35"/>
      <c r="E197" s="35"/>
      <c r="F197" s="35"/>
      <c r="G197" s="35"/>
      <c r="H197" s="35"/>
    </row>
    <row r="198" spans="1:8" ht="19.5">
      <c r="A198" s="493"/>
      <c r="B198" s="35"/>
      <c r="C198" s="35"/>
      <c r="D198" s="35"/>
      <c r="E198" s="35"/>
      <c r="F198" s="35"/>
      <c r="G198" s="35"/>
      <c r="H198" s="35"/>
    </row>
    <row r="199" spans="1:8" ht="19.5">
      <c r="A199" s="494"/>
      <c r="B199" s="35"/>
      <c r="C199" s="35"/>
      <c r="D199" s="35"/>
      <c r="E199" s="35"/>
      <c r="F199" s="35"/>
      <c r="G199" s="35"/>
      <c r="H199" s="35"/>
    </row>
    <row r="200" spans="1:8" ht="19.5">
      <c r="A200" s="493"/>
      <c r="B200" s="35"/>
      <c r="C200" s="35"/>
      <c r="D200" s="35"/>
      <c r="E200" s="35"/>
      <c r="F200" s="35"/>
      <c r="G200" s="35"/>
      <c r="H200" s="35"/>
    </row>
    <row r="201" spans="1:8" ht="19.5">
      <c r="A201" s="493"/>
      <c r="B201" s="35"/>
      <c r="C201" s="35"/>
      <c r="D201" s="35"/>
      <c r="E201" s="35"/>
      <c r="F201" s="35"/>
      <c r="G201" s="35"/>
      <c r="H201" s="35"/>
    </row>
    <row r="202" spans="1:8" ht="19.5">
      <c r="A202" s="494"/>
      <c r="B202" s="35"/>
      <c r="C202" s="35"/>
      <c r="D202" s="35"/>
      <c r="E202" s="35"/>
      <c r="F202" s="35"/>
      <c r="G202" s="35"/>
      <c r="H202" s="35"/>
    </row>
    <row r="203" spans="1:8" ht="19.5">
      <c r="A203" s="493"/>
      <c r="B203" s="35"/>
      <c r="C203" s="35"/>
      <c r="D203" s="35"/>
      <c r="E203" s="35"/>
      <c r="F203" s="35"/>
      <c r="G203" s="35"/>
      <c r="H203" s="35"/>
    </row>
    <row r="204" spans="1:8" ht="19.5">
      <c r="A204" s="493"/>
      <c r="B204" s="35"/>
      <c r="C204" s="35"/>
      <c r="D204" s="35"/>
      <c r="E204" s="35"/>
      <c r="F204" s="35"/>
      <c r="G204" s="35"/>
      <c r="H204" s="35"/>
    </row>
    <row r="205" spans="1:8" ht="19.5">
      <c r="A205" s="494"/>
      <c r="B205" s="35"/>
      <c r="C205" s="35"/>
      <c r="D205" s="35"/>
      <c r="E205" s="35"/>
      <c r="F205" s="35"/>
      <c r="G205" s="35"/>
      <c r="H205" s="35"/>
    </row>
    <row r="206" spans="1:8" ht="19.5">
      <c r="A206" s="493"/>
      <c r="B206" s="35"/>
      <c r="C206" s="35"/>
      <c r="D206" s="35"/>
      <c r="E206" s="35"/>
      <c r="F206" s="35"/>
      <c r="G206" s="35"/>
      <c r="H206" s="35"/>
    </row>
    <row r="207" spans="1:8" ht="19.5">
      <c r="A207" s="493"/>
      <c r="B207" s="35"/>
      <c r="C207" s="35"/>
      <c r="D207" s="35"/>
      <c r="E207" s="35"/>
      <c r="F207" s="35"/>
      <c r="G207" s="35"/>
      <c r="H207" s="35"/>
    </row>
    <row r="208" spans="1:8" ht="19.5">
      <c r="A208" s="493"/>
      <c r="B208" s="35"/>
      <c r="C208" s="35"/>
      <c r="D208" s="35"/>
      <c r="E208" s="35"/>
      <c r="F208" s="35"/>
      <c r="G208" s="35"/>
      <c r="H208" s="35"/>
    </row>
    <row r="209" spans="1:8" ht="19.5">
      <c r="A209" s="493"/>
      <c r="B209" s="35"/>
      <c r="C209" s="35"/>
      <c r="D209" s="35"/>
      <c r="E209" s="35"/>
      <c r="F209" s="35"/>
      <c r="G209" s="35"/>
      <c r="H209" s="35"/>
    </row>
    <row r="210" spans="1:8" ht="19.5">
      <c r="A210" s="493"/>
      <c r="B210" s="35"/>
      <c r="C210" s="35"/>
      <c r="D210" s="35"/>
      <c r="E210" s="35"/>
      <c r="F210" s="35"/>
      <c r="G210" s="35"/>
      <c r="H210" s="35"/>
    </row>
    <row r="211" spans="1:8" ht="19.5">
      <c r="A211" s="493"/>
      <c r="B211" s="35"/>
      <c r="C211" s="35"/>
      <c r="D211" s="35"/>
      <c r="E211" s="35"/>
      <c r="F211" s="35"/>
      <c r="G211" s="35"/>
      <c r="H211" s="35"/>
    </row>
    <row r="212" spans="1:8" ht="19.5">
      <c r="A212" s="493"/>
      <c r="B212" s="35"/>
      <c r="C212" s="35"/>
      <c r="D212" s="35"/>
      <c r="E212" s="35"/>
      <c r="F212" s="35"/>
      <c r="G212" s="35"/>
      <c r="H212" s="35"/>
    </row>
    <row r="213" spans="1:8" ht="19.5">
      <c r="A213" s="493"/>
      <c r="B213" s="35"/>
      <c r="C213" s="35"/>
      <c r="D213" s="35"/>
      <c r="E213" s="35"/>
      <c r="F213" s="35"/>
      <c r="G213" s="35"/>
      <c r="H213" s="35"/>
    </row>
    <row r="214" spans="1:8" ht="19.5">
      <c r="A214" s="494"/>
      <c r="B214" s="35"/>
      <c r="C214" s="35"/>
      <c r="D214" s="35"/>
      <c r="E214" s="35"/>
      <c r="F214" s="35"/>
      <c r="G214" s="35"/>
      <c r="H214" s="35"/>
    </row>
    <row r="215" spans="1:8" ht="19.5">
      <c r="A215" s="493"/>
      <c r="B215" s="35"/>
      <c r="C215" s="35"/>
      <c r="D215" s="35"/>
      <c r="E215" s="35"/>
      <c r="F215" s="35"/>
      <c r="G215" s="35"/>
      <c r="H215" s="35"/>
    </row>
    <row r="216" spans="1:8" ht="19.5">
      <c r="A216" s="493"/>
      <c r="B216" s="35"/>
      <c r="C216" s="35"/>
      <c r="D216" s="35"/>
      <c r="E216" s="35"/>
      <c r="F216" s="35"/>
      <c r="G216" s="35"/>
      <c r="H216" s="35"/>
    </row>
    <row r="217" spans="1:8" ht="19.5">
      <c r="A217" s="493"/>
      <c r="B217" s="35"/>
      <c r="C217" s="35"/>
      <c r="D217" s="35"/>
      <c r="E217" s="35"/>
      <c r="F217" s="35"/>
      <c r="G217" s="35"/>
      <c r="H217" s="35"/>
    </row>
    <row r="218" spans="1:8" ht="19.5">
      <c r="A218" s="493"/>
      <c r="B218" s="35"/>
      <c r="C218" s="35"/>
      <c r="D218" s="35"/>
      <c r="E218" s="35"/>
      <c r="F218" s="35"/>
      <c r="G218" s="35"/>
      <c r="H218" s="35"/>
    </row>
    <row r="219" spans="1:8" ht="19.5">
      <c r="A219" s="493"/>
      <c r="B219" s="35"/>
      <c r="C219" s="35"/>
      <c r="D219" s="35"/>
      <c r="E219" s="35"/>
      <c r="F219" s="35"/>
      <c r="G219" s="35"/>
      <c r="H219" s="35"/>
    </row>
    <row r="220" spans="1:8" ht="19.5">
      <c r="A220" s="494"/>
      <c r="B220" s="35"/>
      <c r="C220" s="35"/>
      <c r="D220" s="35"/>
      <c r="E220" s="35"/>
      <c r="F220" s="35"/>
      <c r="G220" s="35"/>
      <c r="H220" s="35"/>
    </row>
    <row r="221" spans="1:8" ht="19.5">
      <c r="A221" s="493"/>
      <c r="B221" s="35"/>
      <c r="C221" s="35"/>
      <c r="D221" s="35"/>
      <c r="E221" s="35"/>
      <c r="F221" s="35"/>
      <c r="G221" s="35"/>
      <c r="H221" s="35"/>
    </row>
    <row r="222" spans="1:8" ht="19.5">
      <c r="A222" s="493"/>
      <c r="B222" s="35"/>
      <c r="C222" s="35"/>
      <c r="D222" s="35"/>
      <c r="E222" s="35"/>
      <c r="F222" s="35"/>
      <c r="G222" s="35"/>
      <c r="H222" s="35"/>
    </row>
    <row r="223" spans="1:8" ht="19.5">
      <c r="A223" s="494"/>
      <c r="B223" s="35"/>
      <c r="C223" s="35"/>
      <c r="D223" s="35"/>
      <c r="E223" s="35"/>
      <c r="F223" s="35"/>
      <c r="G223" s="35"/>
      <c r="H223" s="35"/>
    </row>
    <row r="224" spans="1:8" ht="19.5">
      <c r="A224" s="493"/>
      <c r="B224" s="35"/>
      <c r="C224" s="35"/>
      <c r="D224" s="35"/>
      <c r="E224" s="35"/>
      <c r="F224" s="35"/>
      <c r="G224" s="35"/>
      <c r="H224" s="35"/>
    </row>
    <row r="225" spans="1:8" ht="19.5">
      <c r="A225" s="493"/>
      <c r="B225" s="35"/>
      <c r="C225" s="35"/>
      <c r="D225" s="35"/>
      <c r="E225" s="35"/>
      <c r="F225" s="35"/>
      <c r="G225" s="35"/>
      <c r="H225" s="35"/>
    </row>
    <row r="226" spans="1:8" ht="19.5">
      <c r="A226" s="493"/>
      <c r="B226" s="35"/>
      <c r="C226" s="35"/>
      <c r="D226" s="35"/>
      <c r="E226" s="35"/>
      <c r="F226" s="35"/>
      <c r="G226" s="35"/>
      <c r="H226" s="35"/>
    </row>
    <row r="227" spans="1:8" ht="19.5">
      <c r="A227" s="495"/>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N10" sqref="N10"/>
    </sheetView>
  </sheetViews>
  <sheetFormatPr baseColWidth="10" defaultColWidth="9.140625" defaultRowHeight="18"/>
  <cols>
    <col min="1" max="1" width="132.28515625" style="496"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73" t="s">
        <v>1073</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3" t="s">
        <v>1080</v>
      </c>
      <c r="B3" s="1073"/>
      <c r="C3" s="1073"/>
      <c r="D3" s="1073"/>
      <c r="E3" s="1073"/>
      <c r="F3" s="1073"/>
      <c r="G3" s="1073"/>
      <c r="H3" s="1073"/>
      <c r="I3" s="1073"/>
    </row>
    <row r="4" spans="1:9" ht="43.5" customHeight="1">
      <c r="A4" s="1074" t="s">
        <v>1330</v>
      </c>
      <c r="B4" s="1074"/>
      <c r="C4" s="1074"/>
      <c r="D4" s="1074"/>
      <c r="E4" s="1074"/>
      <c r="F4" s="1074"/>
      <c r="G4" s="1074"/>
      <c r="H4" s="1074"/>
      <c r="I4" s="1074"/>
    </row>
    <row r="5" spans="1:9" ht="19.5" customHeight="1" thickBot="1">
      <c r="A5" s="1073"/>
      <c r="B5" s="1073"/>
      <c r="C5" s="1073"/>
      <c r="D5" s="1073"/>
      <c r="E5" s="1073"/>
      <c r="F5" s="1073"/>
      <c r="G5" s="1073"/>
      <c r="H5" s="1073"/>
      <c r="I5" s="1073"/>
    </row>
    <row r="6" spans="1:9" s="28" customFormat="1" ht="37.5" customHeight="1" thickTop="1" thickBot="1">
      <c r="A6" s="484"/>
      <c r="B6" s="1076" t="s">
        <v>1463</v>
      </c>
      <c r="C6" s="1076"/>
      <c r="D6" s="1076" t="s">
        <v>1080</v>
      </c>
      <c r="E6" s="1076"/>
      <c r="F6" s="1076"/>
      <c r="G6" s="1076"/>
      <c r="H6" s="1076"/>
      <c r="I6" s="1076"/>
    </row>
    <row r="7" spans="1:9" s="28" customFormat="1" ht="37.5" customHeight="1" thickTop="1" thickBot="1">
      <c r="A7" s="484" t="s">
        <v>296</v>
      </c>
      <c r="B7" s="82" t="s">
        <v>424</v>
      </c>
      <c r="C7" s="82" t="s">
        <v>425</v>
      </c>
      <c r="D7" s="82" t="s">
        <v>1204</v>
      </c>
      <c r="E7" s="82" t="s">
        <v>1316</v>
      </c>
      <c r="F7" s="82" t="s">
        <v>1372</v>
      </c>
      <c r="G7" s="82" t="s">
        <v>1471</v>
      </c>
      <c r="H7" s="82" t="s">
        <v>1462</v>
      </c>
      <c r="I7" s="82" t="s">
        <v>1472</v>
      </c>
    </row>
    <row r="8" spans="1:9" ht="15" customHeight="1" thickTop="1" thickBot="1">
      <c r="A8" s="485"/>
      <c r="B8" s="686"/>
      <c r="C8" s="686"/>
      <c r="D8" s="686"/>
      <c r="E8" s="686"/>
      <c r="F8" s="686"/>
      <c r="G8" s="686"/>
      <c r="H8" s="686"/>
      <c r="I8" s="686"/>
    </row>
    <row r="9" spans="1:9" ht="24" customHeight="1" thickTop="1" thickBot="1">
      <c r="A9" s="29" t="s">
        <v>426</v>
      </c>
      <c r="B9" s="632">
        <v>499334.1912434402</v>
      </c>
      <c r="C9" s="632">
        <v>723486.36201603501</v>
      </c>
      <c r="D9" s="632">
        <v>1010028.3519023324</v>
      </c>
      <c r="E9" s="632">
        <v>1538632.450953353</v>
      </c>
      <c r="F9" s="632">
        <v>1951955.2949212829</v>
      </c>
      <c r="G9" s="632">
        <v>1929106.6629548105</v>
      </c>
      <c r="H9" s="632">
        <v>2244968.1459781341</v>
      </c>
      <c r="I9" s="632">
        <v>2228399.6949314866</v>
      </c>
    </row>
    <row r="10" spans="1:9" s="85" customFormat="1" ht="21" customHeight="1" thickTop="1">
      <c r="A10" s="83" t="s">
        <v>8</v>
      </c>
      <c r="B10" s="633">
        <v>132417.32095189503</v>
      </c>
      <c r="C10" s="633">
        <v>83814.983460641393</v>
      </c>
      <c r="D10" s="633">
        <v>36619.190185131192</v>
      </c>
      <c r="E10" s="633">
        <v>88599.23433381923</v>
      </c>
      <c r="F10" s="633">
        <v>189049.96409037904</v>
      </c>
      <c r="G10" s="633">
        <v>197264.55537900876</v>
      </c>
      <c r="H10" s="633">
        <v>104115.21292274051</v>
      </c>
      <c r="I10" s="633">
        <v>91045.377709912544</v>
      </c>
    </row>
    <row r="11" spans="1:9" s="85" customFormat="1" ht="21" customHeight="1">
      <c r="A11" s="83" t="s">
        <v>17</v>
      </c>
      <c r="B11" s="633">
        <v>30669.630087463556</v>
      </c>
      <c r="C11" s="633">
        <v>167681.61003206996</v>
      </c>
      <c r="D11" s="633">
        <v>241413.30476967929</v>
      </c>
      <c r="E11" s="633">
        <v>186858.75373032069</v>
      </c>
      <c r="F11" s="633">
        <v>149988.0848586006</v>
      </c>
      <c r="G11" s="633">
        <v>132462.27465014576</v>
      </c>
      <c r="H11" s="633">
        <v>297167.21543877549</v>
      </c>
      <c r="I11" s="633">
        <v>294819.00493731775</v>
      </c>
    </row>
    <row r="12" spans="1:9" s="85" customFormat="1" ht="21" customHeight="1">
      <c r="A12" s="83" t="s">
        <v>26</v>
      </c>
      <c r="B12" s="633">
        <v>306714.85530466476</v>
      </c>
      <c r="C12" s="633">
        <v>392562.29421282804</v>
      </c>
      <c r="D12" s="633">
        <v>570316.19635860063</v>
      </c>
      <c r="E12" s="633">
        <v>1072434.7352026238</v>
      </c>
      <c r="F12" s="633">
        <v>1391808.5674154519</v>
      </c>
      <c r="G12" s="633">
        <v>1391844.4832886297</v>
      </c>
      <c r="H12" s="633">
        <v>1614782.9266341107</v>
      </c>
      <c r="I12" s="633">
        <v>1619735.3979314868</v>
      </c>
    </row>
    <row r="13" spans="1:9" s="85" customFormat="1" ht="21" customHeight="1">
      <c r="A13" s="486" t="s">
        <v>427</v>
      </c>
      <c r="B13" s="633">
        <v>307941.78380174929</v>
      </c>
      <c r="C13" s="633">
        <v>394227.41059329448</v>
      </c>
      <c r="D13" s="633">
        <v>570136.7213542274</v>
      </c>
      <c r="E13" s="633">
        <v>1067897.6066472305</v>
      </c>
      <c r="F13" s="633">
        <v>1383512.6946239066</v>
      </c>
      <c r="G13" s="633">
        <v>1384283.8233411079</v>
      </c>
      <c r="H13" s="633">
        <v>1603975.7574795915</v>
      </c>
      <c r="I13" s="633">
        <v>1608010.5251749272</v>
      </c>
    </row>
    <row r="14" spans="1:9" s="85" customFormat="1" ht="21" customHeight="1">
      <c r="A14" s="486" t="s">
        <v>428</v>
      </c>
      <c r="B14" s="633">
        <v>307413.70197376097</v>
      </c>
      <c r="C14" s="633">
        <v>393551.30616180762</v>
      </c>
      <c r="D14" s="633">
        <v>568762.76308600581</v>
      </c>
      <c r="E14" s="633">
        <v>1065012.6019154519</v>
      </c>
      <c r="F14" s="633">
        <v>1378666.8125728862</v>
      </c>
      <c r="G14" s="633">
        <v>1379377.8579854227</v>
      </c>
      <c r="H14" s="633">
        <v>1596390.0507944606</v>
      </c>
      <c r="I14" s="633">
        <v>1599993.7370874637</v>
      </c>
    </row>
    <row r="15" spans="1:9" s="85" customFormat="1" ht="21" customHeight="1">
      <c r="A15" s="486" t="s">
        <v>429</v>
      </c>
      <c r="B15" s="633">
        <v>528.08182798833809</v>
      </c>
      <c r="C15" s="633">
        <v>676.10443148688046</v>
      </c>
      <c r="D15" s="633">
        <v>1373.9582682215746</v>
      </c>
      <c r="E15" s="633">
        <v>2885.0047317784256</v>
      </c>
      <c r="F15" s="633">
        <v>4845.8820510204087</v>
      </c>
      <c r="G15" s="633">
        <v>4905.9653556851317</v>
      </c>
      <c r="H15" s="633">
        <v>7585.7066851311956</v>
      </c>
      <c r="I15" s="633">
        <v>8016.7880874635566</v>
      </c>
    </row>
    <row r="16" spans="1:9" s="85" customFormat="1" ht="21" customHeight="1">
      <c r="A16" s="486" t="s">
        <v>430</v>
      </c>
      <c r="B16" s="633">
        <v>587.99377551020405</v>
      </c>
      <c r="C16" s="633">
        <v>633.37574344023324</v>
      </c>
      <c r="D16" s="633">
        <v>650.82272303206992</v>
      </c>
      <c r="E16" s="633">
        <v>1021.0838338192419</v>
      </c>
      <c r="F16" s="633">
        <v>1111.5455379008745</v>
      </c>
      <c r="G16" s="633">
        <v>1447.5348236151606</v>
      </c>
      <c r="H16" s="633">
        <v>3510.1990320699706</v>
      </c>
      <c r="I16" s="633">
        <v>4958.5490160349855</v>
      </c>
    </row>
    <row r="17" spans="1:9" s="85" customFormat="1" ht="21" customHeight="1">
      <c r="A17" s="486" t="s">
        <v>431</v>
      </c>
      <c r="B17" s="633">
        <v>587.47011224489802</v>
      </c>
      <c r="C17" s="633">
        <v>626.36553061224492</v>
      </c>
      <c r="D17" s="633">
        <v>646.88073323615163</v>
      </c>
      <c r="E17" s="633">
        <v>1011.3431020408162</v>
      </c>
      <c r="F17" s="633">
        <v>1104.0212755102041</v>
      </c>
      <c r="G17" s="633">
        <v>1399.6250364431487</v>
      </c>
      <c r="H17" s="633">
        <v>3111.150521865889</v>
      </c>
      <c r="I17" s="633">
        <v>4574.9573658892132</v>
      </c>
    </row>
    <row r="18" spans="1:9" s="85" customFormat="1" ht="21" customHeight="1">
      <c r="A18" s="486" t="s">
        <v>432</v>
      </c>
      <c r="B18" s="633">
        <v>0.52366326530612251</v>
      </c>
      <c r="C18" s="633">
        <v>7.0102128279883384</v>
      </c>
      <c r="D18" s="633">
        <v>3.9419897959183672</v>
      </c>
      <c r="E18" s="633">
        <v>9.7407317784256566</v>
      </c>
      <c r="F18" s="633">
        <v>7.5242623906705548</v>
      </c>
      <c r="G18" s="633">
        <v>47.909787172011661</v>
      </c>
      <c r="H18" s="633">
        <v>399.04851020408159</v>
      </c>
      <c r="I18" s="633">
        <v>383.59165014577263</v>
      </c>
    </row>
    <row r="19" spans="1:9" s="85" customFormat="1" ht="21" customHeight="1">
      <c r="A19" s="486" t="s">
        <v>433</v>
      </c>
      <c r="B19" s="633">
        <v>0</v>
      </c>
      <c r="C19" s="633">
        <v>102.26504518950436</v>
      </c>
      <c r="D19" s="633">
        <v>622.96079446064141</v>
      </c>
      <c r="E19" s="633">
        <v>1246.3252725947521</v>
      </c>
      <c r="F19" s="633">
        <v>2413.1165801749271</v>
      </c>
      <c r="G19" s="633">
        <v>2726.6008236151602</v>
      </c>
      <c r="H19" s="633">
        <v>8221.0825379008747</v>
      </c>
      <c r="I19" s="633">
        <v>8558.0289446064144</v>
      </c>
    </row>
    <row r="20" spans="1:9" s="85" customFormat="1" ht="21" customHeight="1">
      <c r="A20" s="486" t="s">
        <v>434</v>
      </c>
      <c r="B20" s="633">
        <v>0</v>
      </c>
      <c r="C20" s="633">
        <v>87.71590524781341</v>
      </c>
      <c r="D20" s="633">
        <v>608.4116545189504</v>
      </c>
      <c r="E20" s="633">
        <v>1246.3252725947521</v>
      </c>
      <c r="F20" s="633">
        <v>2334.3824402332361</v>
      </c>
      <c r="G20" s="633">
        <v>2647.8666836734692</v>
      </c>
      <c r="H20" s="633">
        <v>7647.8380962099127</v>
      </c>
      <c r="I20" s="633">
        <v>7984.7845029154523</v>
      </c>
    </row>
    <row r="21" spans="1:9" s="85" customFormat="1" ht="21" customHeight="1">
      <c r="A21" s="486" t="s">
        <v>435</v>
      </c>
      <c r="B21" s="633">
        <v>0</v>
      </c>
      <c r="C21" s="633">
        <v>14.549139941690964</v>
      </c>
      <c r="D21" s="633">
        <v>14.549139941690964</v>
      </c>
      <c r="E21" s="633">
        <v>0</v>
      </c>
      <c r="F21" s="633">
        <v>78.734139941690955</v>
      </c>
      <c r="G21" s="633">
        <v>78.734139941690955</v>
      </c>
      <c r="H21" s="633">
        <v>573.24444169096205</v>
      </c>
      <c r="I21" s="633">
        <v>573.24444169096205</v>
      </c>
    </row>
    <row r="22" spans="1:9" s="85" customFormat="1" ht="21" customHeight="1">
      <c r="A22" s="486" t="s">
        <v>39</v>
      </c>
      <c r="B22" s="633">
        <v>4244.0535174927109</v>
      </c>
      <c r="C22" s="633">
        <v>5142.8328396501456</v>
      </c>
      <c r="D22" s="633">
        <v>6705.4184839650143</v>
      </c>
      <c r="E22" s="633">
        <v>11508.131883381924</v>
      </c>
      <c r="F22" s="633">
        <v>15275.345434402332</v>
      </c>
      <c r="G22" s="633">
        <v>14334.9347303207</v>
      </c>
      <c r="H22" s="633">
        <v>17987.590644314867</v>
      </c>
      <c r="I22" s="633">
        <v>18147.844437317784</v>
      </c>
    </row>
    <row r="23" spans="1:9" s="85" customFormat="1" ht="21" customHeight="1">
      <c r="A23" s="486" t="s">
        <v>436</v>
      </c>
      <c r="B23" s="633">
        <v>-6058.9757900874638</v>
      </c>
      <c r="C23" s="633">
        <v>-7543.5900087463551</v>
      </c>
      <c r="D23" s="633">
        <v>-7799.7269970845482</v>
      </c>
      <c r="E23" s="633">
        <v>-9238.4124344023312</v>
      </c>
      <c r="F23" s="633">
        <v>-10504.134760932944</v>
      </c>
      <c r="G23" s="633">
        <v>-10948.410430029155</v>
      </c>
      <c r="H23" s="633">
        <v>-18911.703059766762</v>
      </c>
      <c r="I23" s="633">
        <v>-19939.549641399419</v>
      </c>
    </row>
    <row r="24" spans="1:9" s="85" customFormat="1" ht="21" customHeight="1">
      <c r="A24" s="83" t="s">
        <v>57</v>
      </c>
      <c r="B24" s="633">
        <v>3917.062371720117</v>
      </c>
      <c r="C24" s="633">
        <v>5145.4502244897958</v>
      </c>
      <c r="D24" s="633">
        <v>4367.1763615160344</v>
      </c>
      <c r="E24" s="633">
        <v>4086.0805276967935</v>
      </c>
      <c r="F24" s="633">
        <v>9834.6888819241994</v>
      </c>
      <c r="G24" s="633">
        <v>16409.456711370261</v>
      </c>
      <c r="H24" s="633">
        <v>13188.293552478133</v>
      </c>
      <c r="I24" s="633">
        <v>13052.631912536443</v>
      </c>
    </row>
    <row r="25" spans="1:9" s="85" customFormat="1" ht="21" customHeight="1">
      <c r="A25" s="83" t="s">
        <v>63</v>
      </c>
      <c r="B25" s="633">
        <v>0</v>
      </c>
      <c r="C25" s="633">
        <v>0</v>
      </c>
      <c r="D25" s="633">
        <v>0</v>
      </c>
      <c r="E25" s="633">
        <v>0</v>
      </c>
      <c r="F25" s="633">
        <v>0</v>
      </c>
      <c r="G25" s="633">
        <v>0</v>
      </c>
      <c r="H25" s="633">
        <v>35.614239067055394</v>
      </c>
      <c r="I25" s="633">
        <v>35.614239067055394</v>
      </c>
    </row>
    <row r="26" spans="1:9" s="85" customFormat="1" ht="21" customHeight="1">
      <c r="A26" s="83" t="s">
        <v>437</v>
      </c>
      <c r="B26" s="633">
        <v>5773.8150481049561</v>
      </c>
      <c r="C26" s="633">
        <v>38105.748281341112</v>
      </c>
      <c r="D26" s="633">
        <v>123725.29926239068</v>
      </c>
      <c r="E26" s="633">
        <v>146662.15635276967</v>
      </c>
      <c r="F26" s="633">
        <v>163115.96926093296</v>
      </c>
      <c r="G26" s="633">
        <v>137557.15654810495</v>
      </c>
      <c r="H26" s="633">
        <v>120159.5422755102</v>
      </c>
      <c r="I26" s="633">
        <v>112048.68420408163</v>
      </c>
    </row>
    <row r="27" spans="1:9" s="85" customFormat="1" ht="21" customHeight="1">
      <c r="A27" s="83" t="s">
        <v>74</v>
      </c>
      <c r="B27" s="633">
        <v>13855.952973760934</v>
      </c>
      <c r="C27" s="633">
        <v>23885.2253483965</v>
      </c>
      <c r="D27" s="633">
        <v>24730.899717201166</v>
      </c>
      <c r="E27" s="633">
        <v>31453.427852769677</v>
      </c>
      <c r="F27" s="633">
        <v>38779.023084548106</v>
      </c>
      <c r="G27" s="633">
        <v>38746.765018950442</v>
      </c>
      <c r="H27" s="633">
        <v>82121.613937317787</v>
      </c>
      <c r="I27" s="633">
        <v>86555.064034985422</v>
      </c>
    </row>
    <row r="28" spans="1:9" s="86" customFormat="1" ht="25.5" customHeight="1">
      <c r="A28" s="487" t="s">
        <v>438</v>
      </c>
      <c r="B28" s="634">
        <v>5985.5545058309026</v>
      </c>
      <c r="C28" s="634">
        <v>12291.050456268222</v>
      </c>
      <c r="D28" s="634">
        <v>8856.28524781341</v>
      </c>
      <c r="E28" s="634">
        <v>8538.0629533527699</v>
      </c>
      <c r="F28" s="634">
        <v>9378.9973294460633</v>
      </c>
      <c r="G28" s="634">
        <v>14821.971358600584</v>
      </c>
      <c r="H28" s="634">
        <v>13397.726978134109</v>
      </c>
      <c r="I28" s="634">
        <v>11107.919962099126</v>
      </c>
    </row>
    <row r="29" spans="1:9" s="86" customFormat="1" ht="43.5" customHeight="1" thickBot="1">
      <c r="A29" s="487" t="s">
        <v>1454</v>
      </c>
      <c r="B29" s="634">
        <v>0</v>
      </c>
      <c r="C29" s="634">
        <v>0</v>
      </c>
      <c r="D29" s="634">
        <v>0</v>
      </c>
      <c r="E29" s="634">
        <v>0</v>
      </c>
      <c r="F29" s="634">
        <v>0</v>
      </c>
      <c r="G29" s="634">
        <v>0</v>
      </c>
      <c r="H29" s="634">
        <v>0</v>
      </c>
      <c r="I29" s="634">
        <v>0</v>
      </c>
    </row>
    <row r="30" spans="1:9" ht="24" customHeight="1" thickTop="1" thickBot="1">
      <c r="A30" s="29" t="s">
        <v>439</v>
      </c>
      <c r="B30" s="632">
        <v>463226.09403498541</v>
      </c>
      <c r="C30" s="632">
        <v>673462.94625072891</v>
      </c>
      <c r="D30" s="632">
        <v>906759.04384256562</v>
      </c>
      <c r="E30" s="632">
        <v>1400346.1794271138</v>
      </c>
      <c r="F30" s="632">
        <v>1797655.6974052479</v>
      </c>
      <c r="G30" s="632">
        <v>1779326.0477172013</v>
      </c>
      <c r="H30" s="632">
        <v>2088635.7811501459</v>
      </c>
      <c r="I30" s="632">
        <v>2075053.7856938776</v>
      </c>
    </row>
    <row r="31" spans="1:9" s="85" customFormat="1" ht="21" customHeight="1" thickTop="1">
      <c r="A31" s="83" t="s">
        <v>440</v>
      </c>
      <c r="B31" s="633">
        <v>389560.71972740523</v>
      </c>
      <c r="C31" s="633">
        <v>584310.13144897961</v>
      </c>
      <c r="D31" s="633">
        <v>792052.9389912535</v>
      </c>
      <c r="E31" s="633">
        <v>1279026.6473352767</v>
      </c>
      <c r="F31" s="633">
        <v>1623392.1651107874</v>
      </c>
      <c r="G31" s="633">
        <v>1617168.6264329446</v>
      </c>
      <c r="H31" s="633">
        <v>1813357.1754548107</v>
      </c>
      <c r="I31" s="633">
        <v>1836476.6258819241</v>
      </c>
    </row>
    <row r="32" spans="1:9" s="85" customFormat="1" ht="21" customHeight="1">
      <c r="A32" s="486" t="s">
        <v>441</v>
      </c>
      <c r="B32" s="633">
        <v>32511.990361516037</v>
      </c>
      <c r="C32" s="633">
        <v>63621.379763848396</v>
      </c>
      <c r="D32" s="633">
        <v>114775.43904664723</v>
      </c>
      <c r="E32" s="633">
        <v>238567.26941690964</v>
      </c>
      <c r="F32" s="633">
        <v>188981.27380758015</v>
      </c>
      <c r="G32" s="633">
        <v>182781.56823615156</v>
      </c>
      <c r="H32" s="633">
        <v>260454.29411807581</v>
      </c>
      <c r="I32" s="633">
        <v>264174.40962536441</v>
      </c>
    </row>
    <row r="33" spans="1:9" s="85" customFormat="1" ht="21" customHeight="1">
      <c r="A33" s="486" t="s">
        <v>442</v>
      </c>
      <c r="B33" s="633">
        <v>93947.108593294455</v>
      </c>
      <c r="C33" s="633">
        <v>115048.87754518952</v>
      </c>
      <c r="D33" s="633">
        <v>164575.72122594752</v>
      </c>
      <c r="E33" s="633">
        <v>348948.75145626819</v>
      </c>
      <c r="F33" s="633">
        <v>469939.92054081627</v>
      </c>
      <c r="G33" s="633">
        <v>497855.39734548103</v>
      </c>
      <c r="H33" s="633">
        <v>340120.14480466471</v>
      </c>
      <c r="I33" s="633">
        <v>340056.95628571423</v>
      </c>
    </row>
    <row r="34" spans="1:9" s="85" customFormat="1" ht="21" customHeight="1">
      <c r="A34" s="486" t="s">
        <v>443</v>
      </c>
      <c r="B34" s="633">
        <v>124807.64119533528</v>
      </c>
      <c r="C34" s="633">
        <v>136902.48899416911</v>
      </c>
      <c r="D34" s="633">
        <v>67584.43916618076</v>
      </c>
      <c r="E34" s="633">
        <v>48531.674861516032</v>
      </c>
      <c r="F34" s="633">
        <v>47571.563049562676</v>
      </c>
      <c r="G34" s="633">
        <v>47561.677460641396</v>
      </c>
      <c r="H34" s="633">
        <v>46649.196876093287</v>
      </c>
      <c r="I34" s="633">
        <v>46649.225612244896</v>
      </c>
    </row>
    <row r="35" spans="1:9" s="85" customFormat="1" ht="21" customHeight="1">
      <c r="A35" s="486" t="s">
        <v>444</v>
      </c>
      <c r="B35" s="633">
        <v>1163.8753192419824</v>
      </c>
      <c r="C35" s="633">
        <v>122103.18921720117</v>
      </c>
      <c r="D35" s="633">
        <v>220232.27989212828</v>
      </c>
      <c r="E35" s="633">
        <v>117362.64561953353</v>
      </c>
      <c r="F35" s="633">
        <v>63493.468462099125</v>
      </c>
      <c r="G35" s="633">
        <v>38333.138539358602</v>
      </c>
      <c r="H35" s="633">
        <v>145077.77444023322</v>
      </c>
      <c r="I35" s="633">
        <v>154514.63800728862</v>
      </c>
    </row>
    <row r="36" spans="1:9" s="85" customFormat="1" ht="21" customHeight="1">
      <c r="A36" s="486" t="s">
        <v>445</v>
      </c>
      <c r="B36" s="633">
        <v>125328.36952332361</v>
      </c>
      <c r="C36" s="633">
        <v>124726.73470991255</v>
      </c>
      <c r="D36" s="633">
        <v>193240.83921574344</v>
      </c>
      <c r="E36" s="633">
        <v>481022.51073760929</v>
      </c>
      <c r="F36" s="633">
        <v>795188.90157580178</v>
      </c>
      <c r="G36" s="633">
        <v>790288.90643002908</v>
      </c>
      <c r="H36" s="633">
        <v>933227.29002478137</v>
      </c>
      <c r="I36" s="633">
        <v>940093.07697230321</v>
      </c>
    </row>
    <row r="37" spans="1:9" s="85" customFormat="1" ht="21" customHeight="1">
      <c r="A37" s="486" t="s">
        <v>446</v>
      </c>
      <c r="B37" s="633">
        <v>11801.734734693879</v>
      </c>
      <c r="C37" s="633">
        <v>21907.461218658893</v>
      </c>
      <c r="D37" s="633">
        <v>31644.220444606413</v>
      </c>
      <c r="E37" s="633">
        <v>44593.79524344024</v>
      </c>
      <c r="F37" s="633">
        <v>58217.037674927109</v>
      </c>
      <c r="G37" s="633">
        <v>60347.938421282801</v>
      </c>
      <c r="H37" s="633">
        <v>87828.475190962083</v>
      </c>
      <c r="I37" s="633">
        <v>90988.319379008753</v>
      </c>
    </row>
    <row r="38" spans="1:9" s="85" customFormat="1" ht="21" customHeight="1">
      <c r="A38" s="83" t="s">
        <v>447</v>
      </c>
      <c r="B38" s="633">
        <v>6.4419825072886308E-2</v>
      </c>
      <c r="C38" s="633">
        <v>0</v>
      </c>
      <c r="D38" s="633">
        <v>0.29283090379008747</v>
      </c>
      <c r="E38" s="633">
        <v>0.56255976676384833</v>
      </c>
      <c r="F38" s="633">
        <v>0.39493002915451891</v>
      </c>
      <c r="G38" s="633">
        <v>0.40200728862973756</v>
      </c>
      <c r="H38" s="633">
        <v>2.4115495626822159</v>
      </c>
      <c r="I38" s="633">
        <v>2.387887755102041</v>
      </c>
    </row>
    <row r="39" spans="1:9" s="85" customFormat="1" ht="21" customHeight="1">
      <c r="A39" s="83" t="s">
        <v>448</v>
      </c>
      <c r="B39" s="633">
        <v>55871.538568513119</v>
      </c>
      <c r="C39" s="633">
        <v>58225.497110787175</v>
      </c>
      <c r="D39" s="633">
        <v>82964.799018950434</v>
      </c>
      <c r="E39" s="633">
        <v>86007.83924198251</v>
      </c>
      <c r="F39" s="633">
        <v>120660.27604956269</v>
      </c>
      <c r="G39" s="633">
        <v>110945.70556122449</v>
      </c>
      <c r="H39" s="633">
        <v>179914.88324635569</v>
      </c>
      <c r="I39" s="633">
        <v>144322.61072011662</v>
      </c>
    </row>
    <row r="40" spans="1:9" s="85" customFormat="1" ht="21" customHeight="1">
      <c r="A40" s="83" t="s">
        <v>449</v>
      </c>
      <c r="B40" s="633">
        <v>5491.183604956268</v>
      </c>
      <c r="C40" s="633">
        <v>14564.966206997085</v>
      </c>
      <c r="D40" s="633">
        <v>13571.827481049562</v>
      </c>
      <c r="E40" s="633">
        <v>13210.22581341108</v>
      </c>
      <c r="F40" s="633">
        <v>25387.392027696791</v>
      </c>
      <c r="G40" s="633">
        <v>23519.160419825072</v>
      </c>
      <c r="H40" s="633">
        <v>39854.902715743439</v>
      </c>
      <c r="I40" s="633">
        <v>37081.881833819243</v>
      </c>
    </row>
    <row r="41" spans="1:9" s="85" customFormat="1" ht="21" customHeight="1">
      <c r="A41" s="83" t="s">
        <v>127</v>
      </c>
      <c r="B41" s="633">
        <v>3293.5271370262394</v>
      </c>
      <c r="C41" s="633">
        <v>4248.706750728863</v>
      </c>
      <c r="D41" s="633">
        <v>7627.2902623906712</v>
      </c>
      <c r="E41" s="633">
        <v>13926.288857142858</v>
      </c>
      <c r="F41" s="633">
        <v>14940.19389212828</v>
      </c>
      <c r="G41" s="633">
        <v>14649.527527696795</v>
      </c>
      <c r="H41" s="633">
        <v>16707.599718658894</v>
      </c>
      <c r="I41" s="633">
        <v>16698.9773483965</v>
      </c>
    </row>
    <row r="42" spans="1:9" s="85" customFormat="1" ht="21" customHeight="1">
      <c r="A42" s="83" t="s">
        <v>133</v>
      </c>
      <c r="B42" s="633">
        <v>0</v>
      </c>
      <c r="C42" s="633">
        <v>0</v>
      </c>
      <c r="D42" s="633">
        <v>0</v>
      </c>
      <c r="E42" s="633">
        <v>0</v>
      </c>
      <c r="F42" s="633">
        <v>0</v>
      </c>
      <c r="G42" s="633">
        <v>0</v>
      </c>
      <c r="H42" s="633">
        <v>0</v>
      </c>
      <c r="I42" s="633">
        <v>0</v>
      </c>
    </row>
    <row r="43" spans="1:9" s="85" customFormat="1" ht="21" customHeight="1">
      <c r="A43" s="83" t="s">
        <v>450</v>
      </c>
      <c r="B43" s="633">
        <v>9009.0605772594754</v>
      </c>
      <c r="C43" s="633">
        <v>12113.644733236151</v>
      </c>
      <c r="D43" s="633">
        <v>10541.895258017492</v>
      </c>
      <c r="E43" s="633">
        <v>8174.615619533527</v>
      </c>
      <c r="F43" s="633">
        <v>13275.275395043731</v>
      </c>
      <c r="G43" s="633">
        <v>13042.625768221573</v>
      </c>
      <c r="H43" s="633">
        <v>10904.960415451895</v>
      </c>
      <c r="I43" s="633">
        <v>10981.212511661808</v>
      </c>
    </row>
    <row r="44" spans="1:9" s="86" customFormat="1" ht="43.5" customHeight="1" thickBot="1">
      <c r="A44" s="487" t="s">
        <v>109</v>
      </c>
      <c r="B44" s="634">
        <v>0</v>
      </c>
      <c r="C44" s="634">
        <v>0</v>
      </c>
      <c r="D44" s="634">
        <v>0</v>
      </c>
      <c r="E44" s="634">
        <v>0</v>
      </c>
      <c r="F44" s="634">
        <v>0</v>
      </c>
      <c r="G44" s="634">
        <v>0</v>
      </c>
      <c r="H44" s="634">
        <v>27893.848049562683</v>
      </c>
      <c r="I44" s="634">
        <v>29490.089510204078</v>
      </c>
    </row>
    <row r="45" spans="1:9" ht="24" customHeight="1" thickTop="1" thickBot="1">
      <c r="A45" s="29" t="s">
        <v>451</v>
      </c>
      <c r="B45" s="632">
        <v>36108.097208454805</v>
      </c>
      <c r="C45" s="632">
        <v>50023.415765306119</v>
      </c>
      <c r="D45" s="632">
        <v>103269.30805976676</v>
      </c>
      <c r="E45" s="632">
        <v>138286.27152623906</v>
      </c>
      <c r="F45" s="632">
        <v>154299.59751603499</v>
      </c>
      <c r="G45" s="632">
        <v>149780.61523760934</v>
      </c>
      <c r="H45" s="632">
        <v>156332.36482798835</v>
      </c>
      <c r="I45" s="632">
        <v>153345.90923760933</v>
      </c>
    </row>
    <row r="46" spans="1:9" s="85" customFormat="1" ht="21" customHeight="1" thickTop="1">
      <c r="A46" s="83" t="s">
        <v>148</v>
      </c>
      <c r="B46" s="633">
        <v>17835.276967930029</v>
      </c>
      <c r="C46" s="633">
        <v>17835.276967930029</v>
      </c>
      <c r="D46" s="633">
        <v>63367.34693877551</v>
      </c>
      <c r="E46" s="633">
        <v>117805.24781341107</v>
      </c>
      <c r="F46" s="633">
        <v>133016.61807580176</v>
      </c>
      <c r="G46" s="633">
        <v>133016.61807580176</v>
      </c>
      <c r="H46" s="633">
        <v>141409.32944606413</v>
      </c>
      <c r="I46" s="633">
        <v>141409.32944606413</v>
      </c>
    </row>
    <row r="47" spans="1:9" s="85" customFormat="1" ht="21" customHeight="1">
      <c r="A47" s="83" t="s">
        <v>152</v>
      </c>
      <c r="B47" s="633">
        <v>12411.017381924197</v>
      </c>
      <c r="C47" s="633">
        <v>19313.349743440231</v>
      </c>
      <c r="D47" s="633">
        <v>14597.606303206996</v>
      </c>
      <c r="E47" s="633">
        <v>20.346827988338191</v>
      </c>
      <c r="F47" s="633">
        <v>20.346827988338191</v>
      </c>
      <c r="G47" s="633">
        <v>20.346827988338191</v>
      </c>
      <c r="H47" s="633">
        <v>20.346827988338191</v>
      </c>
      <c r="I47" s="633">
        <v>20.346827988338191</v>
      </c>
    </row>
    <row r="48" spans="1:9" s="85" customFormat="1" ht="21" customHeight="1">
      <c r="A48" s="83" t="s">
        <v>156</v>
      </c>
      <c r="B48" s="633">
        <v>0</v>
      </c>
      <c r="C48" s="633">
        <v>0</v>
      </c>
      <c r="D48" s="633">
        <v>0</v>
      </c>
      <c r="E48" s="633">
        <v>0</v>
      </c>
      <c r="F48" s="633">
        <v>0</v>
      </c>
      <c r="G48" s="633">
        <v>0</v>
      </c>
      <c r="H48" s="633">
        <v>0</v>
      </c>
      <c r="I48" s="633">
        <v>0</v>
      </c>
    </row>
    <row r="49" spans="1:9" s="85" customFormat="1" ht="21" customHeight="1">
      <c r="A49" s="83" t="s">
        <v>452</v>
      </c>
      <c r="B49" s="633">
        <v>465.50004081632648</v>
      </c>
      <c r="C49" s="633">
        <v>5861.802858600583</v>
      </c>
      <c r="D49" s="633">
        <v>12874.78905393586</v>
      </c>
      <c r="E49" s="633">
        <v>2955.0823294460643</v>
      </c>
      <c r="F49" s="633">
        <v>4698.9709489795923</v>
      </c>
      <c r="G49" s="633">
        <v>13060.795419825074</v>
      </c>
      <c r="H49" s="633">
        <v>6355.2560612244897</v>
      </c>
      <c r="I49" s="633">
        <v>9688.1334212827987</v>
      </c>
    </row>
    <row r="50" spans="1:9" s="85" customFormat="1" ht="21" customHeight="1">
      <c r="A50" s="83" t="s">
        <v>164</v>
      </c>
      <c r="B50" s="633">
        <v>5396.3028177842561</v>
      </c>
      <c r="C50" s="633">
        <v>7012.9861953352765</v>
      </c>
      <c r="D50" s="633">
        <v>12429.565763848397</v>
      </c>
      <c r="E50" s="633">
        <v>17505.594555393585</v>
      </c>
      <c r="F50" s="633">
        <v>16563.661663265306</v>
      </c>
      <c r="G50" s="633">
        <v>3682.8549139941692</v>
      </c>
      <c r="H50" s="633">
        <v>8547.4324927113703</v>
      </c>
      <c r="I50" s="633">
        <v>2228.0995422740525</v>
      </c>
    </row>
    <row r="51" spans="1:9" s="85" customFormat="1" ht="21" customHeight="1">
      <c r="A51" s="486" t="s">
        <v>453</v>
      </c>
      <c r="B51" s="633">
        <v>0</v>
      </c>
      <c r="C51" s="633">
        <v>0</v>
      </c>
      <c r="D51" s="633">
        <v>0</v>
      </c>
      <c r="E51" s="633">
        <v>0</v>
      </c>
      <c r="F51" s="633">
        <v>0</v>
      </c>
      <c r="G51" s="633">
        <v>2680.9917113702622</v>
      </c>
      <c r="H51" s="633">
        <v>0</v>
      </c>
      <c r="I51" s="633">
        <v>1541.4173775510205</v>
      </c>
    </row>
    <row r="52" spans="1:9" s="86" customFormat="1" ht="40.5" customHeight="1" thickBot="1">
      <c r="A52" s="488" t="s">
        <v>454</v>
      </c>
      <c r="B52" s="634">
        <v>5396.3028177842561</v>
      </c>
      <c r="C52" s="634">
        <v>7012.9861953352765</v>
      </c>
      <c r="D52" s="634">
        <v>12429.565763848397</v>
      </c>
      <c r="E52" s="634">
        <v>17505.594555393585</v>
      </c>
      <c r="F52" s="634">
        <v>16563.661663265306</v>
      </c>
      <c r="G52" s="634">
        <v>1001.8632026239068</v>
      </c>
      <c r="H52" s="634">
        <v>8547.4324927113703</v>
      </c>
      <c r="I52" s="634">
        <v>686.68216472303209</v>
      </c>
    </row>
    <row r="53" spans="1:9" ht="24" customHeight="1" thickTop="1" thickBot="1">
      <c r="A53" s="29" t="s">
        <v>455</v>
      </c>
      <c r="B53" s="632">
        <v>499334.1912434402</v>
      </c>
      <c r="C53" s="632">
        <v>723486.36201603501</v>
      </c>
      <c r="D53" s="632">
        <v>1010028.3519023324</v>
      </c>
      <c r="E53" s="632">
        <v>1538632.450953353</v>
      </c>
      <c r="F53" s="632">
        <v>1951955.2949212829</v>
      </c>
      <c r="G53" s="632">
        <v>1929106.6629548105</v>
      </c>
      <c r="H53" s="632">
        <v>2244968.1459781341</v>
      </c>
      <c r="I53" s="632">
        <v>2228399.6949314866</v>
      </c>
    </row>
    <row r="54" spans="1:9" s="85" customFormat="1" ht="24" customHeight="1" thickTop="1">
      <c r="A54" s="83" t="s">
        <v>456</v>
      </c>
      <c r="B54" s="633">
        <v>541.51469825072888</v>
      </c>
      <c r="C54" s="633">
        <v>2909.3209970845478</v>
      </c>
      <c r="D54" s="633">
        <v>27549.634236151607</v>
      </c>
      <c r="E54" s="633">
        <v>42398.034218658897</v>
      </c>
      <c r="F54" s="633">
        <v>44512.155749271136</v>
      </c>
      <c r="G54" s="633">
        <v>47352.446543731785</v>
      </c>
      <c r="H54" s="633">
        <v>52767.353180758015</v>
      </c>
      <c r="I54" s="633">
        <v>50587.855811953348</v>
      </c>
    </row>
    <row r="55" spans="1:9" s="86" customFormat="1" ht="21" customHeight="1">
      <c r="A55" s="488" t="s">
        <v>457</v>
      </c>
      <c r="B55" s="634">
        <v>0</v>
      </c>
      <c r="C55" s="634">
        <v>0</v>
      </c>
      <c r="D55" s="634">
        <v>0</v>
      </c>
      <c r="E55" s="634">
        <v>146.19800000000001</v>
      </c>
      <c r="F55" s="634">
        <v>372.70000000000005</v>
      </c>
      <c r="G55" s="634">
        <v>0</v>
      </c>
      <c r="H55" s="634">
        <v>47.354999999999997</v>
      </c>
      <c r="I55" s="634">
        <v>47.354999999999997</v>
      </c>
    </row>
    <row r="56" spans="1:9" s="86" customFormat="1" ht="21" customHeight="1">
      <c r="A56" s="488" t="s">
        <v>458</v>
      </c>
      <c r="B56" s="634">
        <v>541.51469825072888</v>
      </c>
      <c r="C56" s="634">
        <v>2620.5612201166182</v>
      </c>
      <c r="D56" s="634">
        <v>26402.930137026244</v>
      </c>
      <c r="E56" s="634">
        <v>40144.434049562675</v>
      </c>
      <c r="F56" s="634">
        <v>38988.012362973765</v>
      </c>
      <c r="G56" s="634">
        <v>42100.899983965013</v>
      </c>
      <c r="H56" s="634">
        <v>41654.335214285711</v>
      </c>
      <c r="I56" s="634">
        <v>39618.996355685129</v>
      </c>
    </row>
    <row r="57" spans="1:9" s="86" customFormat="1" ht="21" customHeight="1">
      <c r="A57" s="488" t="s">
        <v>459</v>
      </c>
      <c r="B57" s="634">
        <v>0</v>
      </c>
      <c r="C57" s="634">
        <v>0</v>
      </c>
      <c r="D57" s="634">
        <v>0</v>
      </c>
      <c r="E57" s="634">
        <v>0</v>
      </c>
      <c r="F57" s="634">
        <v>0</v>
      </c>
      <c r="G57" s="634">
        <v>0</v>
      </c>
      <c r="H57" s="634">
        <v>0</v>
      </c>
      <c r="I57" s="634">
        <v>0</v>
      </c>
    </row>
    <row r="58" spans="1:9" s="86" customFormat="1" ht="21" customHeight="1">
      <c r="A58" s="488" t="s">
        <v>460</v>
      </c>
      <c r="B58" s="634">
        <v>0</v>
      </c>
      <c r="C58" s="634">
        <v>0</v>
      </c>
      <c r="D58" s="634">
        <v>86.643583090378996</v>
      </c>
      <c r="E58" s="634">
        <v>1823.2345335276968</v>
      </c>
      <c r="F58" s="634">
        <v>4053.1409810495625</v>
      </c>
      <c r="G58" s="634">
        <v>4153.2441545189504</v>
      </c>
      <c r="H58" s="634">
        <v>9517.419110787172</v>
      </c>
      <c r="I58" s="634">
        <v>9376.6127580174925</v>
      </c>
    </row>
    <row r="59" spans="1:9" s="86" customFormat="1" ht="21" customHeight="1">
      <c r="A59" s="488" t="s">
        <v>461</v>
      </c>
      <c r="B59" s="634">
        <v>0</v>
      </c>
      <c r="C59" s="634">
        <v>288.75977696793007</v>
      </c>
      <c r="D59" s="634">
        <v>1060.0605160349853</v>
      </c>
      <c r="E59" s="634">
        <v>284.16763556851311</v>
      </c>
      <c r="F59" s="634">
        <v>1098.3024052478136</v>
      </c>
      <c r="G59" s="634">
        <v>1098.3024052478136</v>
      </c>
      <c r="H59" s="634">
        <v>1548.2438556851312</v>
      </c>
      <c r="I59" s="634">
        <v>1544.891698250729</v>
      </c>
    </row>
    <row r="60" spans="1:9" s="86" customFormat="1" ht="61.5" customHeight="1" thickBot="1">
      <c r="A60" s="487" t="s">
        <v>462</v>
      </c>
      <c r="B60" s="634">
        <v>302835.32250874635</v>
      </c>
      <c r="C60" s="634">
        <v>828655.08111953351</v>
      </c>
      <c r="D60" s="634">
        <v>1657186.0401705541</v>
      </c>
      <c r="E60" s="634">
        <v>3060729.4749285709</v>
      </c>
      <c r="F60" s="634">
        <v>4644639.1004169099</v>
      </c>
      <c r="G60" s="634">
        <v>4696941.269374636</v>
      </c>
      <c r="H60" s="634">
        <v>5310862.6108032065</v>
      </c>
      <c r="I60" s="634">
        <v>5304336.8815087462</v>
      </c>
    </row>
    <row r="61" spans="1:9" ht="31.5" customHeight="1" thickTop="1" thickBot="1">
      <c r="A61" s="489" t="s">
        <v>463</v>
      </c>
      <c r="B61" s="632"/>
      <c r="C61" s="632"/>
      <c r="D61" s="632"/>
      <c r="E61" s="632"/>
      <c r="F61" s="632"/>
      <c r="G61" s="632"/>
      <c r="H61" s="632"/>
      <c r="I61" s="632"/>
    </row>
    <row r="62" spans="1:9" ht="30" customHeight="1" thickTop="1">
      <c r="A62" s="32" t="s">
        <v>464</v>
      </c>
      <c r="B62" s="635">
        <v>49678.677693877551</v>
      </c>
      <c r="C62" s="635">
        <v>71535.781365889212</v>
      </c>
      <c r="D62" s="635">
        <v>107428.27271574344</v>
      </c>
      <c r="E62" s="635">
        <v>104776.3243760933</v>
      </c>
      <c r="F62" s="635">
        <v>131592.62245918368</v>
      </c>
      <c r="G62" s="635">
        <v>11108.609524781341</v>
      </c>
      <c r="H62" s="635">
        <v>142063.33556559766</v>
      </c>
      <c r="I62" s="635">
        <v>12679.063994169097</v>
      </c>
    </row>
    <row r="63" spans="1:9" ht="21" customHeight="1">
      <c r="A63" s="34" t="s">
        <v>465</v>
      </c>
      <c r="B63" s="635">
        <v>-14061.326483965015</v>
      </c>
      <c r="C63" s="635">
        <v>-21584.80491836735</v>
      </c>
      <c r="D63" s="635">
        <v>-31721.036887755105</v>
      </c>
      <c r="E63" s="635">
        <v>-33028.347081632652</v>
      </c>
      <c r="F63" s="635">
        <v>-43473.198274052476</v>
      </c>
      <c r="G63" s="635">
        <v>-4262.9600860058308</v>
      </c>
      <c r="H63" s="635">
        <v>-58561.633679300299</v>
      </c>
      <c r="I63" s="635">
        <v>-5804.3478673469381</v>
      </c>
    </row>
    <row r="64" spans="1:9" ht="21.75" customHeight="1">
      <c r="A64" s="490" t="s">
        <v>466</v>
      </c>
      <c r="B64" s="635">
        <v>35617.351209912536</v>
      </c>
      <c r="C64" s="635">
        <v>49950.976447521862</v>
      </c>
      <c r="D64" s="635">
        <v>75707.235827988334</v>
      </c>
      <c r="E64" s="635">
        <v>71747.977294460652</v>
      </c>
      <c r="F64" s="635">
        <v>88119.424185131196</v>
      </c>
      <c r="G64" s="635">
        <v>6845.6494387755101</v>
      </c>
      <c r="H64" s="635">
        <v>83501.701886297378</v>
      </c>
      <c r="I64" s="635">
        <v>6874.716126822158</v>
      </c>
    </row>
    <row r="65" spans="1:9">
      <c r="A65" s="32" t="s">
        <v>467</v>
      </c>
      <c r="B65" s="635">
        <v>14779.627591836736</v>
      </c>
      <c r="C65" s="635">
        <v>12120.988081632653</v>
      </c>
      <c r="D65" s="635">
        <v>16254.8970787172</v>
      </c>
      <c r="E65" s="635">
        <v>24635.741034985425</v>
      </c>
      <c r="F65" s="635">
        <v>28369.209453352771</v>
      </c>
      <c r="G65" s="635">
        <v>1900.4998513119535</v>
      </c>
      <c r="H65" s="635">
        <v>29079.89165451895</v>
      </c>
      <c r="I65" s="635">
        <v>1655.6767332361517</v>
      </c>
    </row>
    <row r="66" spans="1:9">
      <c r="A66" s="34" t="s">
        <v>468</v>
      </c>
      <c r="B66" s="635">
        <v>-1546.4335714285717</v>
      </c>
      <c r="C66" s="635">
        <v>-2522.5430830903792</v>
      </c>
      <c r="D66" s="635">
        <v>-4236.5864358600584</v>
      </c>
      <c r="E66" s="635">
        <v>-5220.7472099125362</v>
      </c>
      <c r="F66" s="635">
        <v>-10274.830511661808</v>
      </c>
      <c r="G66" s="635">
        <v>-1136.9627857142857</v>
      </c>
      <c r="H66" s="635">
        <v>-10523.314386297376</v>
      </c>
      <c r="I66" s="635">
        <v>-940.29456705539371</v>
      </c>
    </row>
    <row r="67" spans="1:9">
      <c r="A67" s="33" t="s">
        <v>469</v>
      </c>
      <c r="B67" s="635">
        <v>48850.545230320698</v>
      </c>
      <c r="C67" s="635">
        <v>59549.421446064138</v>
      </c>
      <c r="D67" s="635">
        <v>87725.546470845482</v>
      </c>
      <c r="E67" s="635">
        <v>91162.971119533526</v>
      </c>
      <c r="F67" s="635">
        <v>106213.80312682217</v>
      </c>
      <c r="G67" s="635">
        <v>7609.1865043731786</v>
      </c>
      <c r="H67" s="635">
        <v>102058.27915451895</v>
      </c>
      <c r="I67" s="635">
        <v>7590.0982930029149</v>
      </c>
    </row>
    <row r="68" spans="1:9">
      <c r="A68" s="32" t="s">
        <v>470</v>
      </c>
      <c r="B68" s="635">
        <v>15210.848415451896</v>
      </c>
      <c r="C68" s="635">
        <v>25844.135333819238</v>
      </c>
      <c r="D68" s="635">
        <v>52057.088852769673</v>
      </c>
      <c r="E68" s="635">
        <v>37258.783699708452</v>
      </c>
      <c r="F68" s="635">
        <v>46240.581758017499</v>
      </c>
      <c r="G68" s="635">
        <v>4056.569327988338</v>
      </c>
      <c r="H68" s="635">
        <v>60672.504565597665</v>
      </c>
      <c r="I68" s="635">
        <v>5050.135590379009</v>
      </c>
    </row>
    <row r="69" spans="1:9">
      <c r="A69" s="32" t="s">
        <v>471</v>
      </c>
      <c r="B69" s="635">
        <v>-23715.874731778422</v>
      </c>
      <c r="C69" s="635">
        <v>-34787.453594752187</v>
      </c>
      <c r="D69" s="635">
        <v>-74433.427271137014</v>
      </c>
      <c r="E69" s="635">
        <v>-48853.633790087464</v>
      </c>
      <c r="F69" s="635">
        <v>-57795.198126822157</v>
      </c>
      <c r="G69" s="635">
        <v>-4288.9819781341112</v>
      </c>
      <c r="H69" s="635">
        <v>-74622.788839650137</v>
      </c>
      <c r="I69" s="635">
        <v>-5965.2393629737617</v>
      </c>
    </row>
    <row r="70" spans="1:9">
      <c r="A70" s="490" t="s">
        <v>472</v>
      </c>
      <c r="B70" s="635">
        <v>40345.518913994172</v>
      </c>
      <c r="C70" s="635">
        <v>50606.1031851312</v>
      </c>
      <c r="D70" s="635">
        <v>65349.208052478134</v>
      </c>
      <c r="E70" s="635">
        <v>79568.121029154514</v>
      </c>
      <c r="F70" s="635">
        <v>94659.186758017488</v>
      </c>
      <c r="G70" s="635">
        <v>7376.7738542274055</v>
      </c>
      <c r="H70" s="635">
        <v>88107.994880466475</v>
      </c>
      <c r="I70" s="635">
        <v>6674.9945204081623</v>
      </c>
    </row>
    <row r="71" spans="1:9">
      <c r="A71" s="34" t="s">
        <v>473</v>
      </c>
      <c r="B71" s="635">
        <v>-34918.86073323615</v>
      </c>
      <c r="C71" s="635">
        <v>-48532.67574927114</v>
      </c>
      <c r="D71" s="635">
        <v>-52064.031160349856</v>
      </c>
      <c r="E71" s="635">
        <v>-61822.130058309034</v>
      </c>
      <c r="F71" s="635">
        <v>-73810.380096209919</v>
      </c>
      <c r="G71" s="635">
        <v>-6276.3764883381928</v>
      </c>
      <c r="H71" s="635">
        <v>-79327.4373994169</v>
      </c>
      <c r="I71" s="635">
        <v>-5913.4559431486887</v>
      </c>
    </row>
    <row r="72" spans="1:9">
      <c r="A72" s="33" t="s">
        <v>474</v>
      </c>
      <c r="B72" s="635">
        <v>5426.6581807580169</v>
      </c>
      <c r="C72" s="635">
        <v>2073.4274358600587</v>
      </c>
      <c r="D72" s="635">
        <v>13285.17689212828</v>
      </c>
      <c r="E72" s="635">
        <v>17745.99097084548</v>
      </c>
      <c r="F72" s="635">
        <v>20848.806661807579</v>
      </c>
      <c r="G72" s="635">
        <v>1100.3973658892128</v>
      </c>
      <c r="H72" s="635">
        <v>8780.5574810495636</v>
      </c>
      <c r="I72" s="635">
        <v>761.53857725947523</v>
      </c>
    </row>
    <row r="73" spans="1:9">
      <c r="A73" s="33" t="s">
        <v>475</v>
      </c>
      <c r="B73" s="635">
        <v>6.7003104956268213</v>
      </c>
      <c r="C73" s="635">
        <v>24.518087463556849</v>
      </c>
      <c r="D73" s="635">
        <v>0.44106268221574346</v>
      </c>
      <c r="E73" s="635">
        <v>1.0164679300291546</v>
      </c>
      <c r="F73" s="635">
        <v>0.11877113702623907</v>
      </c>
      <c r="G73" s="635">
        <v>1.1317784256559767E-2</v>
      </c>
      <c r="H73" s="635">
        <v>0.10368804664723032</v>
      </c>
      <c r="I73" s="635">
        <v>7.9985422740524777E-3</v>
      </c>
    </row>
    <row r="74" spans="1:9">
      <c r="A74" s="34" t="s">
        <v>476</v>
      </c>
      <c r="B74" s="635">
        <v>0</v>
      </c>
      <c r="C74" s="635">
        <v>0</v>
      </c>
      <c r="D74" s="635">
        <v>0</v>
      </c>
      <c r="E74" s="635">
        <v>0.87812973760932944</v>
      </c>
      <c r="F74" s="635">
        <v>0</v>
      </c>
      <c r="G74" s="635">
        <v>0</v>
      </c>
      <c r="H74" s="635">
        <v>0</v>
      </c>
      <c r="I74" s="635">
        <v>0</v>
      </c>
    </row>
    <row r="75" spans="1:9">
      <c r="A75" s="34" t="s">
        <v>477</v>
      </c>
      <c r="B75" s="635">
        <v>6.7003104956268213</v>
      </c>
      <c r="C75" s="635">
        <v>24.518087463556849</v>
      </c>
      <c r="D75" s="635">
        <v>0.44106268221574346</v>
      </c>
      <c r="E75" s="635">
        <v>0.13833819241982506</v>
      </c>
      <c r="F75" s="635">
        <v>0.11877113702623907</v>
      </c>
      <c r="G75" s="635">
        <v>1.1317784256559767E-2</v>
      </c>
      <c r="H75" s="635">
        <v>0.10368804664723032</v>
      </c>
      <c r="I75" s="635">
        <v>7.9985422740524777E-3</v>
      </c>
    </row>
    <row r="76" spans="1:9">
      <c r="A76" s="490" t="s">
        <v>478</v>
      </c>
      <c r="B76" s="635">
        <v>-6.280320699708454E-2</v>
      </c>
      <c r="C76" s="635">
        <v>-4.1540816326530609E-2</v>
      </c>
      <c r="D76" s="635">
        <v>0</v>
      </c>
      <c r="E76" s="635">
        <v>-5.2478134110787167E-5</v>
      </c>
      <c r="F76" s="635">
        <v>-5.8309037900874637E-6</v>
      </c>
      <c r="G76" s="635">
        <v>0</v>
      </c>
      <c r="H76" s="635">
        <v>0</v>
      </c>
      <c r="I76" s="635">
        <v>0</v>
      </c>
    </row>
    <row r="77" spans="1:9">
      <c r="A77" s="490" t="s">
        <v>1446</v>
      </c>
      <c r="B77" s="635">
        <v>0</v>
      </c>
      <c r="C77" s="635">
        <v>0</v>
      </c>
      <c r="D77" s="635">
        <v>0</v>
      </c>
      <c r="E77" s="635">
        <v>0</v>
      </c>
      <c r="F77" s="635">
        <v>0</v>
      </c>
      <c r="G77" s="635">
        <v>0</v>
      </c>
      <c r="H77" s="635">
        <v>0</v>
      </c>
      <c r="I77" s="635">
        <v>0</v>
      </c>
    </row>
    <row r="78" spans="1:9">
      <c r="A78" s="34" t="s">
        <v>479</v>
      </c>
      <c r="B78" s="635">
        <v>-6.280320699708454E-2</v>
      </c>
      <c r="C78" s="635">
        <v>-4.1540816326530609E-2</v>
      </c>
      <c r="D78" s="635">
        <v>0</v>
      </c>
      <c r="E78" s="635">
        <v>-5.2478134110787167E-5</v>
      </c>
      <c r="F78" s="635">
        <v>-5.8309037900874637E-6</v>
      </c>
      <c r="G78" s="635">
        <v>0</v>
      </c>
      <c r="H78" s="635">
        <v>0</v>
      </c>
      <c r="I78" s="635">
        <v>0</v>
      </c>
    </row>
    <row r="79" spans="1:9">
      <c r="A79" s="490" t="s">
        <v>480</v>
      </c>
      <c r="B79" s="635">
        <v>5433.2956880466472</v>
      </c>
      <c r="C79" s="635">
        <v>2097.9039825072887</v>
      </c>
      <c r="D79" s="635">
        <v>13285.617954810497</v>
      </c>
      <c r="E79" s="635">
        <v>17747.007386297377</v>
      </c>
      <c r="F79" s="635">
        <v>20848.925427113703</v>
      </c>
      <c r="G79" s="635">
        <v>1100.4086836734693</v>
      </c>
      <c r="H79" s="635">
        <v>8780.6611690962091</v>
      </c>
      <c r="I79" s="635">
        <v>761.54657580174921</v>
      </c>
    </row>
    <row r="80" spans="1:9">
      <c r="A80" s="32" t="s">
        <v>481</v>
      </c>
      <c r="B80" s="635">
        <v>164.6364664723032</v>
      </c>
      <c r="C80" s="635">
        <v>5570.0609489795916</v>
      </c>
      <c r="D80" s="635">
        <v>0</v>
      </c>
      <c r="E80" s="635">
        <v>0</v>
      </c>
      <c r="F80" s="635">
        <v>0</v>
      </c>
      <c r="G80" s="635">
        <v>0</v>
      </c>
      <c r="H80" s="635">
        <v>0</v>
      </c>
      <c r="I80" s="635">
        <v>0</v>
      </c>
    </row>
    <row r="81" spans="1:9">
      <c r="A81" s="33" t="s">
        <v>482</v>
      </c>
      <c r="B81" s="635">
        <v>5597.9321545189505</v>
      </c>
      <c r="C81" s="635">
        <v>7667.9649314868802</v>
      </c>
      <c r="D81" s="635">
        <v>13285.617954810497</v>
      </c>
      <c r="E81" s="635">
        <v>17747.007386297377</v>
      </c>
      <c r="F81" s="635">
        <v>20848.925427113703</v>
      </c>
      <c r="G81" s="635">
        <v>1100.4086836734693</v>
      </c>
      <c r="H81" s="635">
        <v>8780.6611690962091</v>
      </c>
      <c r="I81" s="635">
        <v>761.54657580174921</v>
      </c>
    </row>
    <row r="82" spans="1:9">
      <c r="A82" s="32" t="s">
        <v>483</v>
      </c>
      <c r="B82" s="635">
        <v>-76.159803206997083</v>
      </c>
      <c r="C82" s="635">
        <v>-43.579756559766764</v>
      </c>
      <c r="D82" s="635">
        <v>-35.536447521865888</v>
      </c>
      <c r="E82" s="635">
        <v>76.044020408163263</v>
      </c>
      <c r="F82" s="635">
        <v>10.400813411078717</v>
      </c>
      <c r="G82" s="635">
        <v>0</v>
      </c>
      <c r="H82" s="635">
        <v>-233.2285306122449</v>
      </c>
      <c r="I82" s="635">
        <v>-3.0144110787172012</v>
      </c>
    </row>
    <row r="83" spans="1:9" ht="21" customHeight="1">
      <c r="A83" s="490" t="s">
        <v>484</v>
      </c>
      <c r="B83" s="635">
        <v>5521.7723513119527</v>
      </c>
      <c r="C83" s="635">
        <v>7624.3851749271134</v>
      </c>
      <c r="D83" s="635">
        <v>13250.081507288629</v>
      </c>
      <c r="E83" s="635">
        <v>17823.051406705541</v>
      </c>
      <c r="F83" s="635">
        <v>20859.326240524781</v>
      </c>
      <c r="G83" s="635">
        <v>1100.4086836734693</v>
      </c>
      <c r="H83" s="635">
        <v>8547.432638483966</v>
      </c>
      <c r="I83" s="635">
        <v>758.53216472303211</v>
      </c>
    </row>
    <row r="84" spans="1:9" ht="21" customHeight="1">
      <c r="A84" s="32" t="s">
        <v>485</v>
      </c>
      <c r="B84" s="635">
        <v>0</v>
      </c>
      <c r="C84" s="635">
        <v>0</v>
      </c>
      <c r="D84" s="635">
        <v>0</v>
      </c>
      <c r="E84" s="635">
        <v>0</v>
      </c>
      <c r="F84" s="635">
        <v>0</v>
      </c>
      <c r="G84" s="635">
        <v>0</v>
      </c>
      <c r="H84" s="635">
        <v>0</v>
      </c>
      <c r="I84" s="635">
        <v>0</v>
      </c>
    </row>
    <row r="85" spans="1:9" ht="21" customHeight="1">
      <c r="A85" s="490" t="s">
        <v>486</v>
      </c>
      <c r="B85" s="635">
        <v>5521.7723513119527</v>
      </c>
      <c r="C85" s="635">
        <v>7624.3851749271134</v>
      </c>
      <c r="D85" s="635">
        <v>13250.081507288629</v>
      </c>
      <c r="E85" s="635">
        <v>17823.051406705541</v>
      </c>
      <c r="F85" s="635">
        <v>20859.326240524781</v>
      </c>
      <c r="G85" s="635">
        <v>1100.4086836734693</v>
      </c>
      <c r="H85" s="635">
        <v>8547.432638483966</v>
      </c>
      <c r="I85" s="635">
        <v>758.53216472303211</v>
      </c>
    </row>
    <row r="86" spans="1:9" ht="18" customHeight="1" thickBot="1">
      <c r="A86" s="32" t="s">
        <v>487</v>
      </c>
      <c r="B86" s="635">
        <v>-125.4695335276968</v>
      </c>
      <c r="C86" s="635">
        <v>-611.39897959183679</v>
      </c>
      <c r="D86" s="635">
        <v>-820.51574344023322</v>
      </c>
      <c r="E86" s="635">
        <v>-317.45685131195336</v>
      </c>
      <c r="F86" s="635">
        <v>-4295.6645772594748</v>
      </c>
      <c r="G86" s="635">
        <v>-98.545481049562696</v>
      </c>
      <c r="H86" s="635">
        <v>-1.4577259475218659E-4</v>
      </c>
      <c r="I86" s="635">
        <v>-71.850000000000009</v>
      </c>
    </row>
    <row r="87" spans="1:9" ht="24" customHeight="1" thickTop="1" thickBot="1">
      <c r="A87" s="29" t="s">
        <v>488</v>
      </c>
      <c r="B87" s="632">
        <v>5396.3028177842561</v>
      </c>
      <c r="C87" s="632">
        <v>7012.9861953352765</v>
      </c>
      <c r="D87" s="632">
        <v>12429.565763848397</v>
      </c>
      <c r="E87" s="632">
        <v>17505.594555393585</v>
      </c>
      <c r="F87" s="632">
        <v>16563.661663265306</v>
      </c>
      <c r="G87" s="632">
        <v>1001.8632026239068</v>
      </c>
      <c r="H87" s="632">
        <v>8547.4324927113703</v>
      </c>
      <c r="I87" s="632">
        <v>686.68216472303209</v>
      </c>
    </row>
    <row r="88" spans="1:9" ht="15" customHeight="1" thickTop="1" thickBot="1">
      <c r="A88" s="491"/>
      <c r="B88" s="636"/>
      <c r="C88" s="636"/>
      <c r="D88" s="636"/>
      <c r="E88" s="636"/>
      <c r="F88" s="636"/>
      <c r="G88" s="636"/>
      <c r="H88" s="636"/>
      <c r="I88" s="636"/>
    </row>
    <row r="89" spans="1:9" ht="28.5" customHeight="1" thickTop="1">
      <c r="A89" s="492"/>
      <c r="B89" s="35"/>
      <c r="C89" s="35"/>
      <c r="D89" s="35"/>
      <c r="E89" s="35"/>
      <c r="F89" s="35"/>
      <c r="G89" s="35"/>
      <c r="H89" s="35"/>
    </row>
    <row r="90" spans="1:9">
      <c r="A90" s="492"/>
      <c r="B90" s="35"/>
      <c r="C90" s="35"/>
      <c r="D90" s="35"/>
      <c r="E90" s="35"/>
      <c r="F90" s="35"/>
      <c r="G90" s="35"/>
      <c r="H90" s="35"/>
    </row>
    <row r="91" spans="1:9" ht="19.5">
      <c r="A91" s="493"/>
      <c r="B91" s="35"/>
      <c r="C91" s="35"/>
      <c r="D91" s="35"/>
      <c r="E91" s="35"/>
      <c r="F91" s="35"/>
      <c r="G91" s="35"/>
      <c r="H91" s="35"/>
    </row>
    <row r="92" spans="1:9" ht="19.5">
      <c r="A92" s="493"/>
      <c r="B92" s="35"/>
      <c r="C92" s="35"/>
      <c r="D92" s="35"/>
      <c r="E92" s="35"/>
      <c r="F92" s="35"/>
      <c r="G92" s="35"/>
      <c r="H92" s="35"/>
    </row>
    <row r="93" spans="1:9" ht="19.5">
      <c r="A93" s="493"/>
      <c r="B93" s="35"/>
      <c r="C93" s="35"/>
      <c r="D93" s="35"/>
      <c r="E93" s="35"/>
      <c r="F93" s="35"/>
      <c r="G93" s="35"/>
      <c r="H93" s="35"/>
    </row>
    <row r="94" spans="1:9" ht="19.5">
      <c r="A94" s="494"/>
      <c r="B94" s="35"/>
      <c r="C94" s="35"/>
      <c r="D94" s="35"/>
      <c r="E94" s="35"/>
      <c r="F94" s="35"/>
      <c r="G94" s="35"/>
      <c r="H94" s="35"/>
    </row>
    <row r="95" spans="1:9" ht="19.5">
      <c r="A95" s="494"/>
      <c r="B95" s="35"/>
      <c r="C95" s="35"/>
      <c r="D95" s="35"/>
      <c r="E95" s="35"/>
      <c r="F95" s="35"/>
      <c r="G95" s="35"/>
      <c r="H95" s="35"/>
    </row>
    <row r="96" spans="1:9" ht="19.5">
      <c r="A96" s="494"/>
      <c r="B96" s="35"/>
      <c r="C96" s="35"/>
      <c r="D96" s="35"/>
      <c r="E96" s="35"/>
      <c r="F96" s="35"/>
      <c r="G96" s="35"/>
      <c r="H96" s="35"/>
    </row>
    <row r="97" spans="1:8" ht="19.5">
      <c r="A97" s="493"/>
      <c r="B97" s="35"/>
      <c r="C97" s="35"/>
      <c r="D97" s="35"/>
      <c r="E97" s="35"/>
      <c r="F97" s="35"/>
      <c r="G97" s="35"/>
      <c r="H97" s="35"/>
    </row>
    <row r="98" spans="1:8" ht="19.5">
      <c r="A98" s="493"/>
      <c r="B98" s="35"/>
      <c r="C98" s="35"/>
      <c r="D98" s="35"/>
      <c r="E98" s="35"/>
      <c r="F98" s="35"/>
      <c r="G98" s="35"/>
      <c r="H98" s="35"/>
    </row>
    <row r="99" spans="1:8" ht="19.5">
      <c r="A99" s="493"/>
      <c r="B99" s="35"/>
      <c r="C99" s="35"/>
      <c r="D99" s="35"/>
      <c r="E99" s="35"/>
      <c r="F99" s="35"/>
      <c r="G99" s="35"/>
      <c r="H99" s="35"/>
    </row>
    <row r="100" spans="1:8" ht="19.5">
      <c r="A100" s="493"/>
      <c r="B100" s="35"/>
      <c r="C100" s="35"/>
      <c r="D100" s="35"/>
      <c r="E100" s="35"/>
      <c r="F100" s="35"/>
      <c r="G100" s="35"/>
      <c r="H100" s="35"/>
    </row>
    <row r="101" spans="1:8" ht="19.5">
      <c r="A101" s="493"/>
      <c r="B101" s="35"/>
      <c r="C101" s="35"/>
      <c r="D101" s="35"/>
      <c r="E101" s="35"/>
      <c r="F101" s="35"/>
      <c r="G101" s="35"/>
      <c r="H101" s="35"/>
    </row>
    <row r="102" spans="1:8" ht="19.5">
      <c r="A102" s="87"/>
      <c r="B102" s="35"/>
      <c r="C102" s="35"/>
      <c r="D102" s="35"/>
      <c r="E102" s="35"/>
      <c r="F102" s="35"/>
      <c r="G102" s="35"/>
      <c r="H102" s="35"/>
    </row>
    <row r="103" spans="1:8">
      <c r="A103" s="88"/>
      <c r="B103" s="35"/>
      <c r="C103" s="35"/>
      <c r="D103" s="35"/>
      <c r="E103" s="35"/>
      <c r="F103" s="35"/>
      <c r="G103" s="35"/>
      <c r="H103" s="35"/>
    </row>
    <row r="104" spans="1:8">
      <c r="A104" s="88"/>
      <c r="B104" s="35"/>
      <c r="C104" s="35"/>
      <c r="D104" s="35"/>
      <c r="E104" s="35"/>
      <c r="F104" s="35"/>
      <c r="G104" s="35"/>
      <c r="H104" s="35"/>
    </row>
    <row r="105" spans="1:8">
      <c r="A105" s="88"/>
      <c r="B105" s="35"/>
      <c r="C105" s="35"/>
      <c r="D105" s="35"/>
      <c r="E105" s="35"/>
      <c r="F105" s="35"/>
      <c r="G105" s="35"/>
      <c r="H105" s="35"/>
    </row>
    <row r="106" spans="1:8">
      <c r="A106" s="88"/>
      <c r="B106" s="35"/>
      <c r="C106" s="35"/>
      <c r="D106" s="35"/>
      <c r="E106" s="35"/>
      <c r="F106" s="35"/>
      <c r="G106" s="35"/>
      <c r="H106" s="35"/>
    </row>
    <row r="107" spans="1:8">
      <c r="A107" s="88"/>
      <c r="B107" s="35"/>
      <c r="C107" s="35"/>
      <c r="D107" s="35"/>
      <c r="E107" s="35"/>
      <c r="F107" s="35"/>
      <c r="G107" s="35"/>
      <c r="H107" s="35"/>
    </row>
    <row r="108" spans="1:8">
      <c r="A108" s="88"/>
      <c r="B108" s="35"/>
      <c r="C108" s="35"/>
      <c r="D108" s="35"/>
      <c r="E108" s="35"/>
      <c r="F108" s="35"/>
      <c r="G108" s="35"/>
      <c r="H108" s="35"/>
    </row>
    <row r="109" spans="1:8">
      <c r="A109" s="88"/>
      <c r="B109" s="35"/>
      <c r="C109" s="35"/>
      <c r="D109" s="35"/>
      <c r="E109" s="35"/>
      <c r="F109" s="35"/>
      <c r="G109" s="35"/>
      <c r="H109" s="35"/>
    </row>
    <row r="110" spans="1:8">
      <c r="A110" s="88"/>
      <c r="B110" s="35"/>
      <c r="C110" s="35"/>
      <c r="D110" s="35"/>
      <c r="E110" s="35"/>
      <c r="F110" s="35"/>
      <c r="G110" s="35"/>
      <c r="H110" s="35"/>
    </row>
    <row r="111" spans="1:8" ht="19.5">
      <c r="A111" s="493"/>
      <c r="B111" s="35"/>
      <c r="C111" s="35"/>
      <c r="D111" s="35"/>
      <c r="E111" s="35"/>
      <c r="F111" s="35"/>
      <c r="G111" s="35"/>
      <c r="H111" s="35"/>
    </row>
    <row r="112" spans="1:8" ht="19.5">
      <c r="A112" s="493"/>
      <c r="B112" s="35"/>
      <c r="C112" s="35"/>
      <c r="D112" s="35"/>
      <c r="E112" s="35"/>
      <c r="F112" s="35"/>
      <c r="G112" s="35"/>
      <c r="H112" s="35"/>
    </row>
    <row r="113" spans="1:8" ht="19.5">
      <c r="A113" s="494"/>
      <c r="B113" s="35"/>
      <c r="C113" s="35"/>
      <c r="D113" s="35"/>
      <c r="E113" s="35"/>
      <c r="F113" s="35"/>
      <c r="G113" s="35"/>
      <c r="H113" s="35"/>
    </row>
    <row r="114" spans="1:8" ht="19.5">
      <c r="A114" s="494"/>
      <c r="B114" s="35"/>
      <c r="C114" s="35"/>
      <c r="D114" s="35"/>
      <c r="E114" s="35"/>
      <c r="F114" s="35"/>
      <c r="G114" s="35"/>
      <c r="H114" s="35"/>
    </row>
    <row r="115" spans="1:8" ht="19.5">
      <c r="A115" s="494"/>
      <c r="B115" s="35"/>
      <c r="C115" s="35"/>
      <c r="D115" s="35"/>
      <c r="E115" s="35"/>
      <c r="F115" s="35"/>
      <c r="G115" s="35"/>
      <c r="H115" s="35"/>
    </row>
    <row r="116" spans="1:8" ht="19.5">
      <c r="A116" s="493"/>
      <c r="B116" s="35"/>
      <c r="C116" s="35"/>
      <c r="D116" s="35"/>
      <c r="E116" s="35"/>
      <c r="F116" s="35"/>
      <c r="G116" s="35"/>
      <c r="H116" s="35"/>
    </row>
    <row r="117" spans="1:8" ht="19.5">
      <c r="A117" s="493"/>
      <c r="B117" s="35"/>
      <c r="C117" s="35"/>
      <c r="D117" s="35"/>
      <c r="E117" s="35"/>
      <c r="F117" s="35"/>
      <c r="G117" s="35"/>
      <c r="H117" s="35"/>
    </row>
    <row r="118" spans="1:8" ht="19.5">
      <c r="A118" s="493"/>
      <c r="B118" s="35"/>
      <c r="C118" s="35"/>
      <c r="D118" s="35"/>
      <c r="E118" s="35"/>
      <c r="F118" s="35"/>
      <c r="G118" s="35"/>
      <c r="H118" s="35"/>
    </row>
    <row r="119" spans="1:8" ht="19.5">
      <c r="A119" s="493"/>
      <c r="B119" s="35"/>
      <c r="C119" s="35"/>
      <c r="D119" s="35"/>
      <c r="E119" s="35"/>
      <c r="F119" s="35"/>
      <c r="G119" s="35"/>
      <c r="H119" s="35"/>
    </row>
    <row r="120" spans="1:8" ht="19.5">
      <c r="A120" s="493"/>
      <c r="B120" s="35"/>
      <c r="C120" s="35"/>
      <c r="D120" s="35"/>
      <c r="E120" s="35"/>
      <c r="F120" s="35"/>
      <c r="G120" s="35"/>
      <c r="H120" s="35"/>
    </row>
    <row r="121" spans="1:8" ht="19.5">
      <c r="A121" s="493"/>
      <c r="B121" s="35"/>
      <c r="C121" s="35"/>
      <c r="D121" s="35"/>
      <c r="E121" s="35"/>
      <c r="F121" s="35"/>
      <c r="G121" s="35"/>
      <c r="H121" s="35"/>
    </row>
    <row r="122" spans="1:8" ht="19.5">
      <c r="A122" s="493"/>
      <c r="B122" s="35"/>
      <c r="C122" s="35"/>
      <c r="D122" s="35"/>
      <c r="E122" s="35"/>
      <c r="F122" s="35"/>
      <c r="G122" s="35"/>
      <c r="H122" s="35"/>
    </row>
    <row r="123" spans="1:8" ht="19.5">
      <c r="A123" s="494"/>
      <c r="B123" s="35"/>
      <c r="C123" s="35"/>
      <c r="D123" s="35"/>
      <c r="E123" s="35"/>
      <c r="F123" s="35"/>
      <c r="G123" s="35"/>
      <c r="H123" s="35"/>
    </row>
    <row r="124" spans="1:8" ht="19.5">
      <c r="A124" s="493"/>
      <c r="B124" s="35"/>
      <c r="C124" s="35"/>
      <c r="D124" s="35"/>
      <c r="E124" s="35"/>
      <c r="F124" s="35"/>
      <c r="G124" s="35"/>
      <c r="H124" s="35"/>
    </row>
    <row r="125" spans="1:8" ht="19.5">
      <c r="A125" s="493"/>
      <c r="B125" s="35"/>
      <c r="C125" s="35"/>
      <c r="D125" s="35"/>
      <c r="E125" s="35"/>
      <c r="F125" s="35"/>
      <c r="G125" s="35"/>
      <c r="H125" s="35"/>
    </row>
    <row r="126" spans="1:8" ht="19.5">
      <c r="A126" s="493"/>
      <c r="B126" s="35"/>
      <c r="C126" s="35"/>
      <c r="D126" s="35"/>
      <c r="E126" s="35"/>
      <c r="F126" s="35"/>
      <c r="G126" s="35"/>
      <c r="H126" s="35"/>
    </row>
    <row r="127" spans="1:8" ht="19.5">
      <c r="A127" s="493"/>
      <c r="B127" s="35"/>
      <c r="C127" s="35"/>
      <c r="D127" s="35"/>
      <c r="E127" s="35"/>
      <c r="F127" s="35"/>
      <c r="G127" s="35"/>
      <c r="H127" s="35"/>
    </row>
    <row r="128" spans="1:8" ht="19.5">
      <c r="A128" s="493"/>
      <c r="B128" s="35"/>
      <c r="C128" s="35"/>
      <c r="D128" s="35"/>
      <c r="E128" s="35"/>
      <c r="F128" s="35"/>
      <c r="G128" s="35"/>
      <c r="H128" s="35"/>
    </row>
    <row r="129" spans="1:8" ht="19.5">
      <c r="A129" s="494"/>
      <c r="B129" s="35"/>
      <c r="C129" s="35"/>
      <c r="D129" s="35"/>
      <c r="E129" s="35"/>
      <c r="F129" s="35"/>
      <c r="G129" s="35"/>
      <c r="H129" s="35"/>
    </row>
    <row r="130" spans="1:8" ht="19.5">
      <c r="A130" s="493"/>
      <c r="B130" s="35"/>
      <c r="C130" s="35"/>
      <c r="D130" s="35"/>
      <c r="E130" s="35"/>
      <c r="F130" s="35"/>
      <c r="G130" s="35"/>
      <c r="H130" s="35"/>
    </row>
    <row r="131" spans="1:8" ht="19.5">
      <c r="A131" s="493"/>
      <c r="B131" s="35"/>
      <c r="C131" s="35"/>
      <c r="D131" s="35"/>
      <c r="E131" s="35"/>
      <c r="F131" s="35"/>
      <c r="G131" s="35"/>
      <c r="H131" s="35"/>
    </row>
    <row r="132" spans="1:8" ht="19.5">
      <c r="A132" s="493"/>
      <c r="B132" s="35"/>
      <c r="C132" s="35"/>
      <c r="D132" s="35"/>
      <c r="E132" s="35"/>
      <c r="F132" s="35"/>
      <c r="G132" s="35"/>
      <c r="H132" s="35"/>
    </row>
    <row r="133" spans="1:8" ht="19.5">
      <c r="A133" s="494"/>
      <c r="B133" s="35"/>
      <c r="C133" s="35"/>
      <c r="D133" s="35"/>
      <c r="E133" s="35"/>
      <c r="F133" s="35"/>
      <c r="G133" s="35"/>
      <c r="H133" s="35"/>
    </row>
    <row r="134" spans="1:8" ht="19.5">
      <c r="A134" s="493"/>
      <c r="B134" s="35"/>
      <c r="C134" s="35"/>
      <c r="D134" s="35"/>
      <c r="E134" s="35"/>
      <c r="F134" s="35"/>
      <c r="G134" s="35"/>
      <c r="H134" s="35"/>
    </row>
    <row r="135" spans="1:8" ht="19.5">
      <c r="A135" s="493"/>
      <c r="B135" s="35"/>
      <c r="C135" s="35"/>
      <c r="D135" s="35"/>
      <c r="E135" s="35"/>
      <c r="F135" s="35"/>
      <c r="G135" s="35"/>
      <c r="H135" s="35"/>
    </row>
    <row r="136" spans="1:8" ht="19.5">
      <c r="A136" s="493"/>
      <c r="B136" s="35"/>
      <c r="C136" s="35"/>
      <c r="D136" s="35"/>
      <c r="E136" s="35"/>
      <c r="F136" s="35"/>
      <c r="G136" s="35"/>
      <c r="H136" s="35"/>
    </row>
    <row r="137" spans="1:8" ht="19.5">
      <c r="A137" s="493"/>
      <c r="B137" s="35"/>
      <c r="C137" s="35"/>
      <c r="D137" s="35"/>
      <c r="E137" s="35"/>
      <c r="F137" s="35"/>
      <c r="G137" s="35"/>
      <c r="H137" s="35"/>
    </row>
    <row r="138" spans="1:8" ht="19.5">
      <c r="A138" s="494"/>
      <c r="B138" s="35"/>
      <c r="C138" s="35"/>
      <c r="D138" s="35"/>
      <c r="E138" s="35"/>
      <c r="F138" s="35"/>
      <c r="G138" s="35"/>
      <c r="H138" s="35"/>
    </row>
    <row r="139" spans="1:8" ht="19.5">
      <c r="A139" s="493"/>
      <c r="B139" s="35"/>
      <c r="C139" s="35"/>
      <c r="D139" s="35"/>
      <c r="E139" s="35"/>
      <c r="F139" s="35"/>
      <c r="G139" s="35"/>
      <c r="H139" s="35"/>
    </row>
    <row r="140" spans="1:8" ht="19.5">
      <c r="A140" s="493"/>
      <c r="B140" s="35"/>
      <c r="C140" s="35"/>
      <c r="D140" s="35"/>
      <c r="E140" s="35"/>
      <c r="F140" s="35"/>
      <c r="G140" s="35"/>
      <c r="H140" s="35"/>
    </row>
    <row r="141" spans="1:8" ht="19.5">
      <c r="A141" s="493"/>
      <c r="B141" s="35"/>
      <c r="C141" s="35"/>
      <c r="D141" s="35"/>
      <c r="E141" s="35"/>
      <c r="F141" s="35"/>
      <c r="G141" s="35"/>
      <c r="H141" s="35"/>
    </row>
    <row r="142" spans="1:8" ht="19.5">
      <c r="A142" s="493"/>
      <c r="B142" s="35"/>
      <c r="C142" s="35"/>
      <c r="D142" s="35"/>
      <c r="E142" s="35"/>
      <c r="F142" s="35"/>
      <c r="G142" s="35"/>
      <c r="H142" s="35"/>
    </row>
    <row r="143" spans="1:8" ht="19.5">
      <c r="A143" s="494"/>
      <c r="B143" s="35"/>
      <c r="C143" s="35"/>
      <c r="D143" s="35"/>
      <c r="E143" s="35"/>
      <c r="F143" s="35"/>
      <c r="G143" s="35"/>
      <c r="H143" s="35"/>
    </row>
    <row r="144" spans="1:8" ht="19.5">
      <c r="A144" s="494"/>
      <c r="B144" s="35"/>
      <c r="C144" s="35"/>
      <c r="D144" s="35"/>
      <c r="E144" s="35"/>
      <c r="F144" s="35"/>
      <c r="G144" s="35"/>
      <c r="H144" s="35"/>
    </row>
    <row r="145" spans="1:8" ht="19.5">
      <c r="A145" s="494"/>
      <c r="B145" s="35"/>
      <c r="C145" s="35"/>
      <c r="D145" s="35"/>
      <c r="E145" s="35"/>
      <c r="F145" s="35"/>
      <c r="G145" s="35"/>
      <c r="H145" s="35"/>
    </row>
    <row r="146" spans="1:8" ht="19.5">
      <c r="A146" s="493"/>
      <c r="B146" s="35"/>
      <c r="C146" s="35"/>
      <c r="D146" s="35"/>
      <c r="E146" s="35"/>
      <c r="F146" s="35"/>
      <c r="G146" s="35"/>
      <c r="H146" s="35"/>
    </row>
    <row r="147" spans="1:8" ht="19.5">
      <c r="A147" s="493"/>
      <c r="B147" s="35"/>
      <c r="C147" s="35"/>
      <c r="D147" s="35"/>
      <c r="E147" s="35"/>
      <c r="F147" s="35"/>
      <c r="G147" s="35"/>
      <c r="H147" s="35"/>
    </row>
    <row r="148" spans="1:8" ht="19.5">
      <c r="A148" s="90"/>
      <c r="B148" s="35"/>
      <c r="C148" s="35"/>
      <c r="D148" s="35"/>
      <c r="E148" s="35"/>
      <c r="F148" s="35"/>
      <c r="G148" s="35"/>
      <c r="H148" s="35"/>
    </row>
    <row r="149" spans="1:8" ht="19.5">
      <c r="A149" s="494"/>
      <c r="B149" s="35"/>
      <c r="C149" s="35"/>
      <c r="D149" s="35"/>
      <c r="E149" s="35"/>
      <c r="F149" s="35"/>
      <c r="G149" s="35"/>
      <c r="H149" s="35"/>
    </row>
    <row r="150" spans="1:8" ht="19.5">
      <c r="A150" s="493"/>
      <c r="B150" s="35"/>
      <c r="C150" s="35"/>
      <c r="D150" s="35"/>
      <c r="E150" s="35"/>
      <c r="F150" s="35"/>
      <c r="G150" s="35"/>
      <c r="H150" s="35"/>
    </row>
    <row r="151" spans="1:8" ht="19.5">
      <c r="A151" s="493"/>
      <c r="B151" s="35"/>
      <c r="C151" s="35"/>
      <c r="D151" s="35"/>
      <c r="E151" s="35"/>
      <c r="F151" s="35"/>
      <c r="G151" s="35"/>
      <c r="H151" s="35"/>
    </row>
    <row r="152" spans="1:8" ht="19.5">
      <c r="A152" s="493"/>
      <c r="B152" s="35"/>
      <c r="C152" s="35"/>
      <c r="D152" s="35"/>
      <c r="E152" s="35"/>
      <c r="F152" s="35"/>
      <c r="G152" s="35"/>
      <c r="H152" s="35"/>
    </row>
    <row r="153" spans="1:8" ht="19.5">
      <c r="A153" s="494"/>
      <c r="B153" s="35"/>
      <c r="C153" s="35"/>
      <c r="D153" s="35"/>
      <c r="E153" s="35"/>
      <c r="F153" s="35"/>
      <c r="G153" s="35"/>
      <c r="H153" s="35"/>
    </row>
    <row r="154" spans="1:8" ht="19.5">
      <c r="A154" s="493"/>
      <c r="B154" s="35"/>
      <c r="C154" s="35"/>
      <c r="D154" s="35"/>
      <c r="E154" s="35"/>
      <c r="F154" s="35"/>
      <c r="G154" s="35"/>
      <c r="H154" s="35"/>
    </row>
    <row r="155" spans="1:8" ht="19.5">
      <c r="A155" s="493"/>
      <c r="B155" s="35"/>
      <c r="C155" s="35"/>
      <c r="D155" s="35"/>
      <c r="E155" s="35"/>
      <c r="F155" s="35"/>
      <c r="G155" s="35"/>
      <c r="H155" s="35"/>
    </row>
    <row r="156" spans="1:8" ht="19.5">
      <c r="A156" s="493"/>
      <c r="B156" s="35"/>
      <c r="C156" s="35"/>
      <c r="D156" s="35"/>
      <c r="E156" s="35"/>
      <c r="F156" s="35"/>
      <c r="G156" s="35"/>
      <c r="H156" s="35"/>
    </row>
    <row r="157" spans="1:8" ht="19.5">
      <c r="A157" s="494"/>
      <c r="B157" s="35"/>
      <c r="C157" s="35"/>
      <c r="D157" s="35"/>
      <c r="E157" s="35"/>
      <c r="F157" s="35"/>
      <c r="G157" s="35"/>
      <c r="H157" s="35"/>
    </row>
    <row r="158" spans="1:8" ht="19.5">
      <c r="A158" s="493"/>
      <c r="B158" s="35"/>
      <c r="C158" s="35"/>
      <c r="D158" s="35"/>
      <c r="E158" s="35"/>
      <c r="F158" s="35"/>
      <c r="G158" s="35"/>
      <c r="H158" s="35"/>
    </row>
    <row r="159" spans="1:8" ht="19.5">
      <c r="A159" s="493"/>
      <c r="B159" s="35"/>
      <c r="C159" s="35"/>
      <c r="D159" s="35"/>
      <c r="E159" s="35"/>
      <c r="F159" s="35"/>
      <c r="G159" s="35"/>
      <c r="H159" s="35"/>
    </row>
    <row r="160" spans="1:8" ht="19.5">
      <c r="A160" s="493"/>
      <c r="B160" s="35"/>
      <c r="C160" s="35"/>
      <c r="D160" s="35"/>
      <c r="E160" s="35"/>
      <c r="F160" s="35"/>
      <c r="G160" s="35"/>
      <c r="H160" s="35"/>
    </row>
    <row r="161" spans="1:8" ht="19.5">
      <c r="A161" s="494"/>
      <c r="B161" s="35"/>
      <c r="C161" s="35"/>
      <c r="D161" s="35"/>
      <c r="E161" s="35"/>
      <c r="F161" s="35"/>
      <c r="G161" s="35"/>
      <c r="H161" s="35"/>
    </row>
    <row r="162" spans="1:8" ht="19.5">
      <c r="A162" s="493"/>
      <c r="B162" s="35"/>
      <c r="C162" s="35"/>
      <c r="D162" s="35"/>
      <c r="E162" s="35"/>
      <c r="F162" s="35"/>
      <c r="G162" s="35"/>
      <c r="H162" s="35"/>
    </row>
    <row r="163" spans="1:8" ht="19.5">
      <c r="A163" s="493"/>
      <c r="B163" s="35"/>
      <c r="C163" s="35"/>
      <c r="D163" s="35"/>
      <c r="E163" s="35"/>
      <c r="F163" s="35"/>
      <c r="G163" s="35"/>
      <c r="H163" s="35"/>
    </row>
    <row r="164" spans="1:8" ht="19.5">
      <c r="A164" s="493"/>
      <c r="B164" s="35"/>
      <c r="C164" s="35"/>
      <c r="D164" s="35"/>
      <c r="E164" s="35"/>
      <c r="F164" s="35"/>
      <c r="G164" s="35"/>
      <c r="H164" s="35"/>
    </row>
    <row r="165" spans="1:8" ht="19.5">
      <c r="A165" s="89"/>
      <c r="B165" s="35"/>
      <c r="C165" s="35"/>
      <c r="D165" s="35"/>
      <c r="E165" s="35"/>
      <c r="F165" s="35"/>
      <c r="G165" s="35"/>
      <c r="H165" s="35"/>
    </row>
    <row r="166" spans="1:8" ht="19.5">
      <c r="A166" s="89"/>
      <c r="B166" s="35"/>
      <c r="C166" s="35"/>
      <c r="D166" s="35"/>
      <c r="E166" s="35"/>
      <c r="F166" s="35"/>
      <c r="G166" s="35"/>
      <c r="H166" s="35"/>
    </row>
    <row r="167" spans="1:8" ht="19.5">
      <c r="A167" s="89"/>
      <c r="B167" s="35"/>
      <c r="C167" s="35"/>
      <c r="D167" s="35"/>
      <c r="E167" s="35"/>
      <c r="F167" s="35"/>
      <c r="G167" s="35"/>
      <c r="H167" s="35"/>
    </row>
    <row r="168" spans="1:8" ht="19.5">
      <c r="A168" s="87"/>
      <c r="B168" s="35"/>
      <c r="C168" s="35"/>
      <c r="D168" s="35"/>
      <c r="E168" s="35"/>
      <c r="F168" s="35"/>
      <c r="G168" s="35"/>
      <c r="H168" s="35"/>
    </row>
    <row r="169" spans="1:8" ht="19.5">
      <c r="A169" s="87"/>
      <c r="B169" s="35"/>
      <c r="C169" s="35"/>
      <c r="D169" s="35"/>
      <c r="E169" s="35"/>
      <c r="F169" s="35"/>
      <c r="G169" s="35"/>
      <c r="H169" s="35"/>
    </row>
    <row r="170" spans="1:8" ht="19.5">
      <c r="A170" s="494"/>
      <c r="B170" s="35"/>
      <c r="C170" s="35"/>
      <c r="D170" s="35"/>
      <c r="E170" s="35"/>
      <c r="F170" s="35"/>
      <c r="G170" s="35"/>
      <c r="H170" s="35"/>
    </row>
    <row r="171" spans="1:8" ht="19.5">
      <c r="A171" s="493"/>
      <c r="B171" s="35"/>
      <c r="C171" s="35"/>
      <c r="D171" s="35"/>
      <c r="E171" s="35"/>
      <c r="F171" s="35"/>
      <c r="G171" s="35"/>
      <c r="H171" s="35"/>
    </row>
    <row r="172" spans="1:8" ht="19.5">
      <c r="A172" s="493"/>
      <c r="B172" s="35"/>
      <c r="C172" s="35"/>
      <c r="D172" s="35"/>
      <c r="E172" s="35"/>
      <c r="F172" s="35"/>
      <c r="G172" s="35"/>
      <c r="H172" s="35"/>
    </row>
    <row r="173" spans="1:8" ht="19.5">
      <c r="A173" s="493"/>
      <c r="B173" s="35"/>
      <c r="C173" s="35"/>
      <c r="D173" s="35"/>
      <c r="E173" s="35"/>
      <c r="F173" s="35"/>
      <c r="G173" s="35"/>
      <c r="H173" s="35"/>
    </row>
    <row r="174" spans="1:8" ht="19.5">
      <c r="A174" s="493"/>
      <c r="B174" s="35"/>
      <c r="C174" s="35"/>
      <c r="D174" s="35"/>
      <c r="E174" s="35"/>
      <c r="F174" s="35"/>
      <c r="G174" s="35"/>
      <c r="H174" s="35"/>
    </row>
    <row r="175" spans="1:8" ht="19.5">
      <c r="A175" s="493"/>
      <c r="B175" s="35"/>
      <c r="C175" s="35"/>
      <c r="D175" s="35"/>
      <c r="E175" s="35"/>
      <c r="F175" s="35"/>
      <c r="G175" s="35"/>
      <c r="H175" s="35"/>
    </row>
    <row r="176" spans="1:8" ht="19.5">
      <c r="A176" s="494"/>
      <c r="B176" s="35"/>
      <c r="C176" s="35"/>
      <c r="D176" s="35"/>
      <c r="E176" s="35"/>
      <c r="F176" s="35"/>
      <c r="G176" s="35"/>
      <c r="H176" s="35"/>
    </row>
    <row r="177" spans="1:8" ht="19.5">
      <c r="A177" s="493"/>
      <c r="B177" s="35"/>
      <c r="C177" s="35"/>
      <c r="D177" s="35"/>
      <c r="E177" s="35"/>
      <c r="F177" s="35"/>
      <c r="G177" s="35"/>
      <c r="H177" s="35"/>
    </row>
    <row r="178" spans="1:8" ht="19.5">
      <c r="A178" s="493"/>
      <c r="B178" s="35"/>
      <c r="C178" s="35"/>
      <c r="D178" s="35"/>
      <c r="E178" s="35"/>
      <c r="F178" s="35"/>
      <c r="G178" s="35"/>
      <c r="H178" s="35"/>
    </row>
    <row r="179" spans="1:8" ht="19.5">
      <c r="A179" s="493"/>
      <c r="B179" s="35"/>
      <c r="C179" s="35"/>
      <c r="D179" s="35"/>
      <c r="E179" s="35"/>
      <c r="F179" s="35"/>
      <c r="G179" s="35"/>
      <c r="H179" s="35"/>
    </row>
    <row r="180" spans="1:8" ht="19.5">
      <c r="A180" s="493"/>
      <c r="B180" s="35"/>
      <c r="C180" s="35"/>
      <c r="D180" s="35"/>
      <c r="E180" s="35"/>
      <c r="F180" s="35"/>
      <c r="G180" s="35"/>
      <c r="H180" s="35"/>
    </row>
    <row r="181" spans="1:8" ht="19.5">
      <c r="A181" s="494"/>
      <c r="B181" s="35"/>
      <c r="C181" s="35"/>
      <c r="D181" s="35"/>
      <c r="E181" s="35"/>
      <c r="F181" s="35"/>
      <c r="G181" s="35"/>
      <c r="H181" s="35"/>
    </row>
    <row r="182" spans="1:8" ht="19.5">
      <c r="A182" s="494"/>
      <c r="B182" s="35"/>
      <c r="C182" s="35"/>
      <c r="D182" s="35"/>
      <c r="E182" s="35"/>
      <c r="F182" s="35"/>
      <c r="G182" s="35"/>
      <c r="H182" s="35"/>
    </row>
    <row r="183" spans="1:8" ht="19.5">
      <c r="A183" s="493"/>
      <c r="B183" s="35"/>
      <c r="C183" s="35"/>
      <c r="D183" s="35"/>
      <c r="E183" s="35"/>
      <c r="F183" s="35"/>
      <c r="G183" s="35"/>
      <c r="H183" s="35"/>
    </row>
    <row r="184" spans="1:8" ht="19.5">
      <c r="A184" s="493"/>
      <c r="B184" s="35"/>
      <c r="C184" s="35"/>
      <c r="D184" s="35"/>
      <c r="E184" s="35"/>
      <c r="F184" s="35"/>
      <c r="G184" s="35"/>
      <c r="H184" s="35"/>
    </row>
    <row r="185" spans="1:8" ht="19.5">
      <c r="A185" s="493"/>
      <c r="B185" s="35"/>
      <c r="C185" s="35"/>
      <c r="D185" s="35"/>
      <c r="E185" s="35"/>
      <c r="F185" s="35"/>
      <c r="G185" s="35"/>
      <c r="H185" s="35"/>
    </row>
    <row r="186" spans="1:8" ht="19.5">
      <c r="A186" s="494"/>
      <c r="B186" s="35"/>
      <c r="C186" s="35"/>
      <c r="D186" s="35"/>
      <c r="E186" s="35"/>
      <c r="F186" s="35"/>
      <c r="G186" s="35"/>
      <c r="H186" s="35"/>
    </row>
    <row r="187" spans="1:8" ht="19.5">
      <c r="A187" s="494"/>
      <c r="B187" s="35"/>
      <c r="C187" s="35"/>
      <c r="D187" s="35"/>
      <c r="E187" s="35"/>
      <c r="F187" s="35"/>
      <c r="G187" s="35"/>
      <c r="H187" s="35"/>
    </row>
    <row r="188" spans="1:8" ht="19.5">
      <c r="A188" s="494"/>
      <c r="B188" s="35"/>
      <c r="C188" s="35"/>
      <c r="D188" s="35"/>
      <c r="E188" s="35"/>
      <c r="F188" s="35"/>
      <c r="G188" s="35"/>
      <c r="H188" s="35"/>
    </row>
    <row r="189" spans="1:8" ht="19.5">
      <c r="A189" s="494"/>
      <c r="B189" s="35"/>
      <c r="C189" s="35"/>
      <c r="D189" s="35"/>
      <c r="E189" s="35"/>
      <c r="F189" s="35"/>
      <c r="G189" s="35"/>
      <c r="H189" s="35"/>
    </row>
    <row r="190" spans="1:8" ht="19.5">
      <c r="A190" s="494"/>
      <c r="B190" s="35"/>
      <c r="C190" s="35"/>
      <c r="D190" s="35"/>
      <c r="E190" s="35"/>
      <c r="F190" s="35"/>
      <c r="G190" s="35"/>
      <c r="H190" s="35"/>
    </row>
    <row r="191" spans="1:8" ht="19.5">
      <c r="A191" s="494"/>
      <c r="B191" s="35"/>
      <c r="C191" s="35"/>
      <c r="D191" s="35"/>
      <c r="E191" s="35"/>
      <c r="F191" s="35"/>
      <c r="G191" s="35"/>
      <c r="H191" s="35"/>
    </row>
    <row r="192" spans="1:8" ht="19.5">
      <c r="A192" s="493"/>
      <c r="B192" s="35"/>
      <c r="C192" s="35"/>
      <c r="D192" s="35"/>
      <c r="E192" s="35"/>
      <c r="F192" s="35"/>
      <c r="G192" s="35"/>
      <c r="H192" s="35"/>
    </row>
    <row r="193" spans="1:8" ht="19.5">
      <c r="A193" s="493"/>
      <c r="B193" s="35"/>
      <c r="C193" s="35"/>
      <c r="D193" s="35"/>
      <c r="E193" s="35"/>
      <c r="F193" s="35"/>
      <c r="G193" s="35"/>
      <c r="H193" s="35"/>
    </row>
    <row r="194" spans="1:8" ht="19.5">
      <c r="A194" s="493"/>
      <c r="B194" s="35"/>
      <c r="C194" s="35"/>
      <c r="D194" s="35"/>
      <c r="E194" s="35"/>
      <c r="F194" s="35"/>
      <c r="G194" s="35"/>
      <c r="H194" s="35"/>
    </row>
    <row r="195" spans="1:8" ht="19.5">
      <c r="A195" s="494"/>
      <c r="B195" s="35"/>
      <c r="C195" s="35"/>
      <c r="D195" s="35"/>
      <c r="E195" s="35"/>
      <c r="F195" s="35"/>
      <c r="G195" s="35"/>
      <c r="H195" s="35"/>
    </row>
    <row r="196" spans="1:8" ht="19.5">
      <c r="A196" s="493"/>
      <c r="B196" s="35"/>
      <c r="C196" s="35"/>
      <c r="D196" s="35"/>
      <c r="E196" s="35"/>
      <c r="F196" s="35"/>
      <c r="G196" s="35"/>
      <c r="H196" s="35"/>
    </row>
    <row r="197" spans="1:8" ht="19.5">
      <c r="A197" s="493"/>
      <c r="B197" s="35"/>
      <c r="C197" s="35"/>
      <c r="D197" s="35"/>
      <c r="E197" s="35"/>
      <c r="F197" s="35"/>
      <c r="G197" s="35"/>
      <c r="H197" s="35"/>
    </row>
    <row r="198" spans="1:8" ht="19.5">
      <c r="A198" s="90"/>
      <c r="B198" s="35"/>
      <c r="C198" s="35"/>
      <c r="D198" s="35"/>
      <c r="E198" s="35"/>
      <c r="F198" s="35"/>
      <c r="G198" s="35"/>
      <c r="H198" s="35"/>
    </row>
    <row r="199" spans="1:8" ht="19.5">
      <c r="A199" s="493"/>
      <c r="B199" s="35"/>
      <c r="C199" s="35"/>
      <c r="D199" s="35"/>
      <c r="E199" s="35"/>
      <c r="F199" s="35"/>
      <c r="G199" s="35"/>
      <c r="H199" s="35"/>
    </row>
    <row r="200" spans="1:8" ht="19.5">
      <c r="A200" s="494"/>
      <c r="B200" s="35"/>
      <c r="C200" s="35"/>
      <c r="D200" s="35"/>
      <c r="E200" s="35"/>
      <c r="F200" s="35"/>
      <c r="G200" s="35"/>
      <c r="H200" s="35"/>
    </row>
    <row r="201" spans="1:8" ht="19.5">
      <c r="A201" s="493"/>
      <c r="B201" s="35"/>
      <c r="C201" s="35"/>
      <c r="D201" s="35"/>
      <c r="E201" s="35"/>
      <c r="F201" s="35"/>
      <c r="G201" s="35"/>
      <c r="H201" s="35"/>
    </row>
    <row r="202" spans="1:8" ht="19.5">
      <c r="A202" s="493"/>
      <c r="B202" s="35"/>
      <c r="C202" s="35"/>
      <c r="D202" s="35"/>
      <c r="E202" s="35"/>
      <c r="F202" s="35"/>
      <c r="G202" s="35"/>
      <c r="H202" s="35"/>
    </row>
    <row r="203" spans="1:8" ht="19.5">
      <c r="A203" s="494"/>
      <c r="B203" s="35"/>
      <c r="C203" s="35"/>
      <c r="D203" s="35"/>
      <c r="E203" s="35"/>
      <c r="F203" s="35"/>
      <c r="G203" s="35"/>
      <c r="H203" s="35"/>
    </row>
    <row r="204" spans="1:8" ht="19.5">
      <c r="A204" s="493"/>
      <c r="B204" s="35"/>
      <c r="C204" s="35"/>
      <c r="D204" s="35"/>
      <c r="E204" s="35"/>
      <c r="F204" s="35"/>
      <c r="G204" s="35"/>
      <c r="H204" s="35"/>
    </row>
    <row r="205" spans="1:8" ht="19.5">
      <c r="A205" s="493"/>
      <c r="B205" s="35"/>
      <c r="C205" s="35"/>
      <c r="D205" s="35"/>
      <c r="E205" s="35"/>
      <c r="F205" s="35"/>
      <c r="G205" s="35"/>
      <c r="H205" s="35"/>
    </row>
    <row r="206" spans="1:8" ht="19.5">
      <c r="A206" s="494"/>
      <c r="B206" s="35"/>
      <c r="C206" s="35"/>
      <c r="D206" s="35"/>
      <c r="E206" s="35"/>
      <c r="F206" s="35"/>
      <c r="G206" s="35"/>
      <c r="H206" s="35"/>
    </row>
    <row r="207" spans="1:8" ht="19.5">
      <c r="A207" s="493"/>
      <c r="B207" s="35"/>
      <c r="C207" s="35"/>
      <c r="D207" s="35"/>
      <c r="E207" s="35"/>
      <c r="F207" s="35"/>
      <c r="G207" s="35"/>
      <c r="H207" s="35"/>
    </row>
    <row r="208" spans="1:8" ht="19.5">
      <c r="A208" s="493"/>
      <c r="B208" s="35"/>
      <c r="C208" s="35"/>
      <c r="D208" s="35"/>
      <c r="E208" s="35"/>
      <c r="F208" s="35"/>
      <c r="G208" s="35"/>
      <c r="H208" s="35"/>
    </row>
    <row r="209" spans="1:8" ht="19.5">
      <c r="A209" s="493"/>
      <c r="B209" s="35"/>
      <c r="C209" s="35"/>
      <c r="D209" s="35"/>
      <c r="E209" s="35"/>
      <c r="F209" s="35"/>
      <c r="G209" s="35"/>
      <c r="H209" s="35"/>
    </row>
    <row r="210" spans="1:8" ht="19.5">
      <c r="A210" s="493"/>
      <c r="B210" s="35"/>
      <c r="C210" s="35"/>
      <c r="D210" s="35"/>
      <c r="E210" s="35"/>
      <c r="F210" s="35"/>
      <c r="G210" s="35"/>
      <c r="H210" s="35"/>
    </row>
    <row r="211" spans="1:8" ht="19.5">
      <c r="A211" s="493"/>
      <c r="B211" s="35"/>
      <c r="C211" s="35"/>
      <c r="D211" s="35"/>
      <c r="E211" s="35"/>
      <c r="F211" s="35"/>
      <c r="G211" s="35"/>
      <c r="H211" s="35"/>
    </row>
    <row r="212" spans="1:8" ht="19.5">
      <c r="A212" s="493"/>
      <c r="B212" s="35"/>
      <c r="C212" s="35"/>
      <c r="D212" s="35"/>
      <c r="E212" s="35"/>
      <c r="F212" s="35"/>
      <c r="G212" s="35"/>
      <c r="H212" s="35"/>
    </row>
    <row r="213" spans="1:8" ht="19.5">
      <c r="A213" s="493"/>
      <c r="B213" s="35"/>
      <c r="C213" s="35"/>
      <c r="D213" s="35"/>
      <c r="E213" s="35"/>
      <c r="F213" s="35"/>
      <c r="G213" s="35"/>
      <c r="H213" s="35"/>
    </row>
    <row r="214" spans="1:8" ht="19.5">
      <c r="A214" s="493"/>
      <c r="B214" s="35"/>
      <c r="C214" s="35"/>
      <c r="D214" s="35"/>
      <c r="E214" s="35"/>
      <c r="F214" s="35"/>
      <c r="G214" s="35"/>
      <c r="H214" s="35"/>
    </row>
    <row r="215" spans="1:8" ht="19.5">
      <c r="A215" s="494"/>
      <c r="B215" s="35"/>
      <c r="C215" s="35"/>
      <c r="D215" s="35"/>
      <c r="E215" s="35"/>
      <c r="F215" s="35"/>
      <c r="G215" s="35"/>
      <c r="H215" s="35"/>
    </row>
    <row r="216" spans="1:8" ht="19.5">
      <c r="A216" s="493"/>
      <c r="B216" s="35"/>
      <c r="C216" s="35"/>
      <c r="D216" s="35"/>
      <c r="E216" s="35"/>
      <c r="F216" s="35"/>
      <c r="G216" s="35"/>
      <c r="H216" s="35"/>
    </row>
    <row r="217" spans="1:8" ht="19.5">
      <c r="A217" s="493"/>
      <c r="B217" s="35"/>
      <c r="C217" s="35"/>
      <c r="D217" s="35"/>
      <c r="E217" s="35"/>
      <c r="F217" s="35"/>
      <c r="G217" s="35"/>
      <c r="H217" s="35"/>
    </row>
    <row r="218" spans="1:8" ht="19.5">
      <c r="A218" s="493"/>
      <c r="B218" s="35"/>
      <c r="C218" s="35"/>
      <c r="D218" s="35"/>
      <c r="E218" s="35"/>
      <c r="F218" s="35"/>
      <c r="G218" s="35"/>
      <c r="H218" s="35"/>
    </row>
    <row r="219" spans="1:8" ht="19.5">
      <c r="A219" s="493"/>
      <c r="B219" s="35"/>
      <c r="C219" s="35"/>
      <c r="D219" s="35"/>
      <c r="E219" s="35"/>
      <c r="F219" s="35"/>
      <c r="G219" s="35"/>
      <c r="H219" s="35"/>
    </row>
    <row r="220" spans="1:8" ht="19.5">
      <c r="A220" s="493"/>
      <c r="B220" s="35"/>
      <c r="C220" s="35"/>
      <c r="D220" s="35"/>
      <c r="E220" s="35"/>
      <c r="F220" s="35"/>
      <c r="G220" s="35"/>
      <c r="H220" s="35"/>
    </row>
    <row r="221" spans="1:8" ht="19.5">
      <c r="A221" s="494"/>
      <c r="B221" s="35"/>
      <c r="C221" s="35"/>
      <c r="D221" s="35"/>
      <c r="E221" s="35"/>
      <c r="F221" s="35"/>
      <c r="G221" s="35"/>
      <c r="H221" s="35"/>
    </row>
    <row r="222" spans="1:8" ht="19.5">
      <c r="A222" s="493"/>
      <c r="B222" s="35"/>
      <c r="C222" s="35"/>
      <c r="D222" s="35"/>
      <c r="E222" s="35"/>
      <c r="F222" s="35"/>
      <c r="G222" s="35"/>
      <c r="H222" s="35"/>
    </row>
    <row r="223" spans="1:8" ht="19.5">
      <c r="A223" s="493"/>
      <c r="B223" s="35"/>
      <c r="C223" s="35"/>
      <c r="D223" s="35"/>
      <c r="E223" s="35"/>
      <c r="F223" s="35"/>
      <c r="G223" s="35"/>
      <c r="H223" s="35"/>
    </row>
    <row r="224" spans="1:8" ht="19.5">
      <c r="A224" s="494"/>
      <c r="B224" s="35"/>
      <c r="C224" s="35"/>
      <c r="D224" s="35"/>
      <c r="E224" s="35"/>
      <c r="F224" s="35"/>
      <c r="G224" s="35"/>
      <c r="H224" s="35"/>
    </row>
    <row r="225" spans="1:8" ht="19.5">
      <c r="A225" s="493"/>
      <c r="B225" s="35"/>
      <c r="C225" s="35"/>
      <c r="D225" s="35"/>
      <c r="E225" s="35"/>
      <c r="F225" s="35"/>
      <c r="G225" s="35"/>
      <c r="H225" s="35"/>
    </row>
    <row r="226" spans="1:8" ht="19.5">
      <c r="A226" s="493"/>
      <c r="B226" s="35"/>
      <c r="C226" s="35"/>
      <c r="D226" s="35"/>
      <c r="E226" s="35"/>
      <c r="F226" s="35"/>
      <c r="G226" s="35"/>
      <c r="H226" s="35"/>
    </row>
    <row r="227" spans="1:8" ht="19.5">
      <c r="A227" s="493"/>
      <c r="B227" s="35"/>
      <c r="C227" s="35"/>
      <c r="D227" s="35"/>
      <c r="E227" s="35"/>
      <c r="F227" s="35"/>
      <c r="G227" s="35"/>
      <c r="H227" s="35"/>
    </row>
    <row r="228" spans="1:8" ht="19.5">
      <c r="A228" s="495"/>
      <c r="B228" s="35"/>
      <c r="C228" s="35"/>
      <c r="D228" s="35"/>
      <c r="E228" s="35"/>
      <c r="F228" s="35"/>
      <c r="G228" s="35"/>
      <c r="H228" s="35"/>
    </row>
  </sheetData>
  <mergeCells count="7">
    <mergeCell ref="B6:C6"/>
    <mergeCell ref="A1:I1"/>
    <mergeCell ref="A2:I2"/>
    <mergeCell ref="A3:I3"/>
    <mergeCell ref="A4:I4"/>
    <mergeCell ref="A5:I5"/>
    <mergeCell ref="D6:I6"/>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L19" sqref="L19"/>
    </sheetView>
  </sheetViews>
  <sheetFormatPr baseColWidth="10" defaultColWidth="9.140625" defaultRowHeight="18"/>
  <cols>
    <col min="1" max="1" width="132.28515625" style="496"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73" t="s">
        <v>1073</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3" t="s">
        <v>1081</v>
      </c>
      <c r="B3" s="1073"/>
      <c r="C3" s="1073"/>
      <c r="D3" s="1073"/>
      <c r="E3" s="1073"/>
      <c r="F3" s="1073"/>
      <c r="G3" s="1073"/>
      <c r="H3" s="1073"/>
      <c r="I3" s="1073"/>
    </row>
    <row r="4" spans="1:9" ht="43.5" customHeight="1">
      <c r="A4" s="1074" t="s">
        <v>1330</v>
      </c>
      <c r="B4" s="1074"/>
      <c r="C4" s="1074"/>
      <c r="D4" s="1074"/>
      <c r="E4" s="1074"/>
      <c r="F4" s="1074"/>
      <c r="G4" s="1074"/>
      <c r="H4" s="1074"/>
      <c r="I4" s="1074"/>
    </row>
    <row r="5" spans="1:9" ht="19.5" customHeight="1" thickBot="1">
      <c r="A5" s="1073"/>
      <c r="B5" s="1073"/>
      <c r="C5" s="1073"/>
      <c r="D5" s="1073"/>
      <c r="E5" s="1073"/>
      <c r="F5" s="1073"/>
      <c r="G5" s="1073"/>
      <c r="H5" s="1073"/>
      <c r="I5" s="1073"/>
    </row>
    <row r="6" spans="1:9" ht="31.5" customHeight="1" thickTop="1" thickBot="1">
      <c r="A6" s="484"/>
      <c r="B6" s="1077" t="s">
        <v>1464</v>
      </c>
      <c r="C6" s="1077"/>
      <c r="D6" s="1076" t="s">
        <v>1081</v>
      </c>
      <c r="E6" s="1076"/>
      <c r="F6" s="1076"/>
      <c r="G6" s="1076"/>
      <c r="H6" s="1076"/>
      <c r="I6" s="1076"/>
    </row>
    <row r="7" spans="1:9" s="28" customFormat="1" ht="28.5" customHeight="1" thickTop="1" thickBot="1">
      <c r="A7" s="484" t="s">
        <v>296</v>
      </c>
      <c r="B7" s="82" t="s">
        <v>424</v>
      </c>
      <c r="C7" s="82" t="s">
        <v>425</v>
      </c>
      <c r="D7" s="82" t="s">
        <v>1204</v>
      </c>
      <c r="E7" s="82" t="s">
        <v>1316</v>
      </c>
      <c r="F7" s="82" t="s">
        <v>1372</v>
      </c>
      <c r="G7" s="82" t="s">
        <v>1471</v>
      </c>
      <c r="H7" s="82" t="s">
        <v>1462</v>
      </c>
      <c r="I7" s="82" t="s">
        <v>1472</v>
      </c>
    </row>
    <row r="8" spans="1:9" ht="15" customHeight="1" thickTop="1" thickBot="1">
      <c r="A8" s="485"/>
      <c r="B8" s="686"/>
      <c r="C8" s="686"/>
      <c r="D8" s="686"/>
      <c r="E8" s="686"/>
      <c r="F8" s="686"/>
      <c r="G8" s="686"/>
      <c r="H8" s="686"/>
      <c r="I8" s="686"/>
    </row>
    <row r="9" spans="1:9" ht="24" customHeight="1" thickTop="1" thickBot="1">
      <c r="A9" s="29" t="s">
        <v>426</v>
      </c>
      <c r="B9" s="632">
        <v>715805.21146064135</v>
      </c>
      <c r="C9" s="632">
        <v>834333.20943877555</v>
      </c>
      <c r="D9" s="632">
        <v>908900.28076676396</v>
      </c>
      <c r="E9" s="632">
        <v>1037235.7086020409</v>
      </c>
      <c r="F9" s="632">
        <v>1135861.9702653063</v>
      </c>
      <c r="G9" s="632">
        <v>1123188.6753119533</v>
      </c>
      <c r="H9" s="632">
        <v>1245442.4525553936</v>
      </c>
      <c r="I9" s="632">
        <v>1247089.9403848397</v>
      </c>
    </row>
    <row r="10" spans="1:9" s="85" customFormat="1" ht="21" customHeight="1" thickTop="1">
      <c r="A10" s="83" t="s">
        <v>8</v>
      </c>
      <c r="B10" s="633">
        <v>94840.936390670555</v>
      </c>
      <c r="C10" s="633">
        <v>70750.662682215741</v>
      </c>
      <c r="D10" s="633">
        <v>71822.134240524785</v>
      </c>
      <c r="E10" s="633">
        <v>68029.142857142855</v>
      </c>
      <c r="F10" s="633">
        <v>64604.151470845478</v>
      </c>
      <c r="G10" s="633">
        <v>67510.590204081629</v>
      </c>
      <c r="H10" s="633">
        <v>66175.592227405257</v>
      </c>
      <c r="I10" s="633">
        <v>66537.917727405249</v>
      </c>
    </row>
    <row r="11" spans="1:9" s="85" customFormat="1" ht="21" customHeight="1">
      <c r="A11" s="83" t="s">
        <v>17</v>
      </c>
      <c r="B11" s="633">
        <v>38960.885989795919</v>
      </c>
      <c r="C11" s="633">
        <v>70470.225167638477</v>
      </c>
      <c r="D11" s="633">
        <v>69988.277782798832</v>
      </c>
      <c r="E11" s="633">
        <v>85085.927142857152</v>
      </c>
      <c r="F11" s="633">
        <v>101881.25104810495</v>
      </c>
      <c r="G11" s="633">
        <v>98469.85613848397</v>
      </c>
      <c r="H11" s="633">
        <v>93482.225938775518</v>
      </c>
      <c r="I11" s="633">
        <v>96500.399695335276</v>
      </c>
    </row>
    <row r="12" spans="1:9" s="85" customFormat="1" ht="21" customHeight="1">
      <c r="A12" s="83" t="s">
        <v>26</v>
      </c>
      <c r="B12" s="633">
        <v>562130.88087755104</v>
      </c>
      <c r="C12" s="633">
        <v>632167.55671865901</v>
      </c>
      <c r="D12" s="633">
        <v>729795.02812973771</v>
      </c>
      <c r="E12" s="633">
        <v>828606.19146938762</v>
      </c>
      <c r="F12" s="633">
        <v>926369.4054489797</v>
      </c>
      <c r="G12" s="633">
        <v>926037.79852623912</v>
      </c>
      <c r="H12" s="633">
        <v>1032846.3184999999</v>
      </c>
      <c r="I12" s="633">
        <v>1037118.4052565598</v>
      </c>
    </row>
    <row r="13" spans="1:9" s="85" customFormat="1" ht="21" customHeight="1">
      <c r="A13" s="486" t="s">
        <v>427</v>
      </c>
      <c r="B13" s="633">
        <v>567970.1043921283</v>
      </c>
      <c r="C13" s="633">
        <v>637588.71447084565</v>
      </c>
      <c r="D13" s="633">
        <v>735533.36889067059</v>
      </c>
      <c r="E13" s="633">
        <v>834128.13086734689</v>
      </c>
      <c r="F13" s="633">
        <v>930117.63876967935</v>
      </c>
      <c r="G13" s="633">
        <v>930450.18742711365</v>
      </c>
      <c r="H13" s="633">
        <v>1036963.4846239068</v>
      </c>
      <c r="I13" s="633">
        <v>1041733.7161049562</v>
      </c>
    </row>
    <row r="14" spans="1:9" s="85" customFormat="1" ht="21" customHeight="1">
      <c r="A14" s="486" t="s">
        <v>428</v>
      </c>
      <c r="B14" s="633">
        <v>566920.62723177846</v>
      </c>
      <c r="C14" s="633">
        <v>635850.49290962098</v>
      </c>
      <c r="D14" s="633">
        <v>732094.37701311952</v>
      </c>
      <c r="E14" s="633">
        <v>827225.77592274058</v>
      </c>
      <c r="F14" s="633">
        <v>919195.35542857146</v>
      </c>
      <c r="G14" s="633">
        <v>919080.90820262406</v>
      </c>
      <c r="H14" s="633">
        <v>1012417.8133760933</v>
      </c>
      <c r="I14" s="633">
        <v>1016859.0892827988</v>
      </c>
    </row>
    <row r="15" spans="1:9" s="85" customFormat="1" ht="21" customHeight="1">
      <c r="A15" s="486" t="s">
        <v>429</v>
      </c>
      <c r="B15" s="633">
        <v>1049.4771603498543</v>
      </c>
      <c r="C15" s="633">
        <v>1738.2215612244897</v>
      </c>
      <c r="D15" s="633">
        <v>3438.9918775510205</v>
      </c>
      <c r="E15" s="633">
        <v>6902.3549446064144</v>
      </c>
      <c r="F15" s="633">
        <v>10922.28334110787</v>
      </c>
      <c r="G15" s="633">
        <v>11369.279224489797</v>
      </c>
      <c r="H15" s="633">
        <v>24545.67124781341</v>
      </c>
      <c r="I15" s="633">
        <v>24874.626822157436</v>
      </c>
    </row>
    <row r="16" spans="1:9" s="85" customFormat="1" ht="21" customHeight="1">
      <c r="A16" s="486" t="s">
        <v>430</v>
      </c>
      <c r="B16" s="633">
        <v>3186.8365058309037</v>
      </c>
      <c r="C16" s="633">
        <v>3829.1098513119532</v>
      </c>
      <c r="D16" s="633">
        <v>4378.4499927113702</v>
      </c>
      <c r="E16" s="633">
        <v>4849.1686078717194</v>
      </c>
      <c r="F16" s="633">
        <v>5509.6984941690971</v>
      </c>
      <c r="G16" s="633">
        <v>4248.3628265306115</v>
      </c>
      <c r="H16" s="633">
        <v>4368.5571501457725</v>
      </c>
      <c r="I16" s="633">
        <v>4414.1890728862973</v>
      </c>
    </row>
    <row r="17" spans="1:9" s="85" customFormat="1" ht="21" customHeight="1">
      <c r="A17" s="486" t="s">
        <v>431</v>
      </c>
      <c r="B17" s="633">
        <v>3121.8925510204081</v>
      </c>
      <c r="C17" s="633">
        <v>3734.0964475218661</v>
      </c>
      <c r="D17" s="633">
        <v>4292.0255174927115</v>
      </c>
      <c r="E17" s="633">
        <v>4624.2052551020406</v>
      </c>
      <c r="F17" s="633">
        <v>5231.7862463556858</v>
      </c>
      <c r="G17" s="633">
        <v>3992.990683673469</v>
      </c>
      <c r="H17" s="633">
        <v>3868.7632172011663</v>
      </c>
      <c r="I17" s="633">
        <v>3957.2091851311957</v>
      </c>
    </row>
    <row r="18" spans="1:9" s="85" customFormat="1" ht="21" customHeight="1">
      <c r="A18" s="486" t="s">
        <v>432</v>
      </c>
      <c r="B18" s="633">
        <v>64.943954810495626</v>
      </c>
      <c r="C18" s="633">
        <v>95.013403790087452</v>
      </c>
      <c r="D18" s="633">
        <v>86.424475218658884</v>
      </c>
      <c r="E18" s="633">
        <v>224.96335276967932</v>
      </c>
      <c r="F18" s="633">
        <v>277.91224781341106</v>
      </c>
      <c r="G18" s="633">
        <v>255.37214285714285</v>
      </c>
      <c r="H18" s="633">
        <v>499.79393294460635</v>
      </c>
      <c r="I18" s="633">
        <v>456.97988775510203</v>
      </c>
    </row>
    <row r="19" spans="1:9" s="85" customFormat="1" ht="21" customHeight="1">
      <c r="A19" s="486" t="s">
        <v>433</v>
      </c>
      <c r="B19" s="633">
        <v>3126.3652040816328</v>
      </c>
      <c r="C19" s="633">
        <v>3833.5300437317787</v>
      </c>
      <c r="D19" s="633">
        <v>5437.64999271137</v>
      </c>
      <c r="E19" s="633">
        <v>4959.4531020408158</v>
      </c>
      <c r="F19" s="633">
        <v>6819.5665816326537</v>
      </c>
      <c r="G19" s="633">
        <v>7142.2217696793005</v>
      </c>
      <c r="H19" s="633">
        <v>7177.9431209912545</v>
      </c>
      <c r="I19" s="633">
        <v>7627.8201690962096</v>
      </c>
    </row>
    <row r="20" spans="1:9" s="85" customFormat="1" ht="21" customHeight="1">
      <c r="A20" s="486" t="s">
        <v>434</v>
      </c>
      <c r="B20" s="633">
        <v>2823.4626851311955</v>
      </c>
      <c r="C20" s="633">
        <v>3559.1230728862979</v>
      </c>
      <c r="D20" s="633">
        <v>5065.6902113702627</v>
      </c>
      <c r="E20" s="633">
        <v>4525.0802128279884</v>
      </c>
      <c r="F20" s="633">
        <v>6309.8271909620989</v>
      </c>
      <c r="G20" s="633">
        <v>6624.6761209912529</v>
      </c>
      <c r="H20" s="633">
        <v>6372.957030612245</v>
      </c>
      <c r="I20" s="633">
        <v>6705.9197113702621</v>
      </c>
    </row>
    <row r="21" spans="1:9" s="85" customFormat="1" ht="21" customHeight="1">
      <c r="A21" s="486" t="s">
        <v>435</v>
      </c>
      <c r="B21" s="633">
        <v>302.9025189504373</v>
      </c>
      <c r="C21" s="633">
        <v>274.40697084548106</v>
      </c>
      <c r="D21" s="633">
        <v>371.95978134110788</v>
      </c>
      <c r="E21" s="633">
        <v>434.372889212828</v>
      </c>
      <c r="F21" s="633">
        <v>509.73939067055397</v>
      </c>
      <c r="G21" s="633">
        <v>517.54564868804664</v>
      </c>
      <c r="H21" s="633">
        <v>804.98609037900871</v>
      </c>
      <c r="I21" s="633">
        <v>921.90045772594738</v>
      </c>
    </row>
    <row r="22" spans="1:9" s="85" customFormat="1" ht="21" customHeight="1">
      <c r="A22" s="486" t="s">
        <v>39</v>
      </c>
      <c r="B22" s="633">
        <v>8265.6066997084545</v>
      </c>
      <c r="C22" s="633">
        <v>8907.446271137027</v>
      </c>
      <c r="D22" s="633">
        <v>9617.9879723032082</v>
      </c>
      <c r="E22" s="633">
        <v>10877.21329883382</v>
      </c>
      <c r="F22" s="633">
        <v>12271.577408163266</v>
      </c>
      <c r="G22" s="633">
        <v>11967.683465014576</v>
      </c>
      <c r="H22" s="633">
        <v>13884.747822157435</v>
      </c>
      <c r="I22" s="633">
        <v>13557.462760932945</v>
      </c>
    </row>
    <row r="23" spans="1:9" s="85" customFormat="1" ht="21" customHeight="1">
      <c r="A23" s="486" t="s">
        <v>436</v>
      </c>
      <c r="B23" s="633">
        <v>-20418.031924198251</v>
      </c>
      <c r="C23" s="633">
        <v>-21991.243918367345</v>
      </c>
      <c r="D23" s="633">
        <v>-25172.428718658892</v>
      </c>
      <c r="E23" s="633">
        <v>-26207.774406705539</v>
      </c>
      <c r="F23" s="633">
        <v>-28349.075804664724</v>
      </c>
      <c r="G23" s="633">
        <v>-27770.656962099125</v>
      </c>
      <c r="H23" s="633">
        <v>-29548.414217201167</v>
      </c>
      <c r="I23" s="633">
        <v>-30214.782851311953</v>
      </c>
    </row>
    <row r="24" spans="1:9" s="85" customFormat="1" ht="21" customHeight="1">
      <c r="A24" s="83" t="s">
        <v>57</v>
      </c>
      <c r="B24" s="633">
        <v>5851.6492128279888</v>
      </c>
      <c r="C24" s="633">
        <v>6534.2918513119539</v>
      </c>
      <c r="D24" s="633">
        <v>6349.0349329446062</v>
      </c>
      <c r="E24" s="633">
        <v>6536.9250860058319</v>
      </c>
      <c r="F24" s="633">
        <v>9412.7823658892121</v>
      </c>
      <c r="G24" s="633">
        <v>8595.7406603498548</v>
      </c>
      <c r="H24" s="633">
        <v>9407.7076166180759</v>
      </c>
      <c r="I24" s="633">
        <v>8593.6307682215738</v>
      </c>
    </row>
    <row r="25" spans="1:9" s="85" customFormat="1" ht="21" customHeight="1">
      <c r="A25" s="83" t="s">
        <v>63</v>
      </c>
      <c r="B25" s="633">
        <v>6.4139941690962094E-3</v>
      </c>
      <c r="C25" s="633">
        <v>9.969211370262391</v>
      </c>
      <c r="D25" s="633">
        <v>15.190304664723033</v>
      </c>
      <c r="E25" s="633">
        <v>15.608857142857142</v>
      </c>
      <c r="F25" s="633">
        <v>34.718536443148686</v>
      </c>
      <c r="G25" s="633">
        <v>34.718536443148686</v>
      </c>
      <c r="H25" s="633">
        <v>338.78349562682217</v>
      </c>
      <c r="I25" s="633">
        <v>353.76231924198242</v>
      </c>
    </row>
    <row r="26" spans="1:9" s="85" customFormat="1" ht="21" customHeight="1">
      <c r="A26" s="83" t="s">
        <v>437</v>
      </c>
      <c r="B26" s="633">
        <v>1613.5909227405248</v>
      </c>
      <c r="C26" s="633">
        <v>41015.884919825075</v>
      </c>
      <c r="D26" s="633">
        <v>18398.367476676383</v>
      </c>
      <c r="E26" s="633">
        <v>37802.498007288632</v>
      </c>
      <c r="F26" s="633">
        <v>22981.610083090378</v>
      </c>
      <c r="G26" s="633">
        <v>12068.547931486879</v>
      </c>
      <c r="H26" s="633">
        <v>33195.362899416912</v>
      </c>
      <c r="I26" s="633">
        <v>28054.259685131194</v>
      </c>
    </row>
    <row r="27" spans="1:9" s="85" customFormat="1" ht="21" customHeight="1">
      <c r="A27" s="83" t="s">
        <v>74</v>
      </c>
      <c r="B27" s="633">
        <v>9736.5653148688052</v>
      </c>
      <c r="C27" s="633">
        <v>10336.561680758017</v>
      </c>
      <c r="D27" s="633">
        <v>10293.439189504374</v>
      </c>
      <c r="E27" s="633">
        <v>8947.8730116618062</v>
      </c>
      <c r="F27" s="633">
        <v>8781.4812011661816</v>
      </c>
      <c r="G27" s="633">
        <v>8637.7660306122452</v>
      </c>
      <c r="H27" s="633">
        <v>8243.7588702623907</v>
      </c>
      <c r="I27" s="633">
        <v>8145.5224475218665</v>
      </c>
    </row>
    <row r="28" spans="1:9" s="86" customFormat="1" ht="22.5" customHeight="1">
      <c r="A28" s="487" t="s">
        <v>438</v>
      </c>
      <c r="B28" s="634">
        <v>2670.6963381924197</v>
      </c>
      <c r="C28" s="634">
        <v>3048.0572069970849</v>
      </c>
      <c r="D28" s="634">
        <v>2238.8087099125364</v>
      </c>
      <c r="E28" s="634">
        <v>2211.5421705539356</v>
      </c>
      <c r="F28" s="634">
        <v>1796.5701107871721</v>
      </c>
      <c r="G28" s="634">
        <v>1833.6572842565597</v>
      </c>
      <c r="H28" s="634">
        <v>1752.7030072886298</v>
      </c>
      <c r="I28" s="634">
        <v>1786.0424854227406</v>
      </c>
    </row>
    <row r="29" spans="1:9" s="86" customFormat="1" ht="43.5" customHeight="1" thickBot="1">
      <c r="A29" s="487" t="s">
        <v>1454</v>
      </c>
      <c r="B29" s="634">
        <v>0</v>
      </c>
      <c r="C29" s="634">
        <v>0</v>
      </c>
      <c r="D29" s="634">
        <v>0</v>
      </c>
      <c r="E29" s="634">
        <v>0</v>
      </c>
      <c r="F29" s="634">
        <v>0</v>
      </c>
      <c r="G29" s="634">
        <v>0</v>
      </c>
      <c r="H29" s="634">
        <v>0</v>
      </c>
      <c r="I29" s="634">
        <v>0</v>
      </c>
    </row>
    <row r="30" spans="1:9" ht="24" customHeight="1" thickTop="1" thickBot="1">
      <c r="A30" s="29" t="s">
        <v>439</v>
      </c>
      <c r="B30" s="632">
        <v>658646.77362244902</v>
      </c>
      <c r="C30" s="632">
        <v>769253.2706880467</v>
      </c>
      <c r="D30" s="632">
        <v>832592.99402332364</v>
      </c>
      <c r="E30" s="632">
        <v>950887.37991545198</v>
      </c>
      <c r="F30" s="632">
        <v>1037905.3954970845</v>
      </c>
      <c r="G30" s="632">
        <v>1024029.0652201166</v>
      </c>
      <c r="H30" s="632">
        <v>1136654.3806836733</v>
      </c>
      <c r="I30" s="632">
        <v>1136977.2661895044</v>
      </c>
    </row>
    <row r="31" spans="1:9" s="85" customFormat="1" ht="21" customHeight="1" thickTop="1">
      <c r="A31" s="83" t="s">
        <v>440</v>
      </c>
      <c r="B31" s="633">
        <v>582090.65995335288</v>
      </c>
      <c r="C31" s="633">
        <v>664917.02454081632</v>
      </c>
      <c r="D31" s="633">
        <v>732369.28865160351</v>
      </c>
      <c r="E31" s="633">
        <v>857003.77511953341</v>
      </c>
      <c r="F31" s="633">
        <v>949286.8821851312</v>
      </c>
      <c r="G31" s="633">
        <v>939632.76703498536</v>
      </c>
      <c r="H31" s="633">
        <v>999680.96268221573</v>
      </c>
      <c r="I31" s="633">
        <v>1001617.1163906704</v>
      </c>
    </row>
    <row r="32" spans="1:9" s="85" customFormat="1" ht="21" customHeight="1">
      <c r="A32" s="486" t="s">
        <v>441</v>
      </c>
      <c r="B32" s="633">
        <v>6094.0826938775508</v>
      </c>
      <c r="C32" s="633">
        <v>5156.7649606413997</v>
      </c>
      <c r="D32" s="633">
        <v>5360.3811516034993</v>
      </c>
      <c r="E32" s="633">
        <v>5630.5055495626821</v>
      </c>
      <c r="F32" s="633">
        <v>5368.4864868804661</v>
      </c>
      <c r="G32" s="633">
        <v>5613.8753804664721</v>
      </c>
      <c r="H32" s="633">
        <v>6455.5659402332367</v>
      </c>
      <c r="I32" s="633">
        <v>5828.7199008746366</v>
      </c>
    </row>
    <row r="33" spans="1:9" s="85" customFormat="1" ht="21" customHeight="1">
      <c r="A33" s="486" t="s">
        <v>442</v>
      </c>
      <c r="B33" s="633">
        <v>217830.33928425657</v>
      </c>
      <c r="C33" s="633">
        <v>229120.21533965014</v>
      </c>
      <c r="D33" s="633">
        <v>257713.39833527696</v>
      </c>
      <c r="E33" s="633">
        <v>256754.20568950436</v>
      </c>
      <c r="F33" s="633">
        <v>270672.31311078719</v>
      </c>
      <c r="G33" s="633">
        <v>261176.0928309038</v>
      </c>
      <c r="H33" s="633">
        <v>291075.33738046646</v>
      </c>
      <c r="I33" s="633">
        <v>291760.60766618076</v>
      </c>
    </row>
    <row r="34" spans="1:9" s="85" customFormat="1" ht="21" customHeight="1">
      <c r="A34" s="486" t="s">
        <v>443</v>
      </c>
      <c r="B34" s="633">
        <v>79856.276370262378</v>
      </c>
      <c r="C34" s="633">
        <v>56472.13260495627</v>
      </c>
      <c r="D34" s="633">
        <v>17744.245339650144</v>
      </c>
      <c r="E34" s="633">
        <v>5830.4156763848396</v>
      </c>
      <c r="F34" s="633">
        <v>3749.0480816326531</v>
      </c>
      <c r="G34" s="633">
        <v>3700.8016705539358</v>
      </c>
      <c r="H34" s="633">
        <v>2116.3855335276967</v>
      </c>
      <c r="I34" s="633">
        <v>2097.4099300291541</v>
      </c>
    </row>
    <row r="35" spans="1:9" s="85" customFormat="1" ht="21" customHeight="1">
      <c r="A35" s="486" t="s">
        <v>444</v>
      </c>
      <c r="B35" s="633">
        <v>10690.317110787171</v>
      </c>
      <c r="C35" s="633">
        <v>10130.768858600584</v>
      </c>
      <c r="D35" s="633">
        <v>7650.3238994169105</v>
      </c>
      <c r="E35" s="633">
        <v>6795.5724460641386</v>
      </c>
      <c r="F35" s="633">
        <v>8565.9238717201169</v>
      </c>
      <c r="G35" s="633">
        <v>8639.241801749271</v>
      </c>
      <c r="H35" s="633">
        <v>8663.8682040816329</v>
      </c>
      <c r="I35" s="633">
        <v>8604.7336618075806</v>
      </c>
    </row>
    <row r="36" spans="1:9" s="85" customFormat="1" ht="21" customHeight="1">
      <c r="A36" s="486" t="s">
        <v>445</v>
      </c>
      <c r="B36" s="633">
        <v>255992.96928717199</v>
      </c>
      <c r="C36" s="633">
        <v>344612.83735714288</v>
      </c>
      <c r="D36" s="633">
        <v>414765.52617784252</v>
      </c>
      <c r="E36" s="633">
        <v>539912.91873760929</v>
      </c>
      <c r="F36" s="633">
        <v>606337.60352186591</v>
      </c>
      <c r="G36" s="633">
        <v>605272.34280466475</v>
      </c>
      <c r="H36" s="633">
        <v>624224.22284985427</v>
      </c>
      <c r="I36" s="633">
        <v>625191.46808892128</v>
      </c>
    </row>
    <row r="37" spans="1:9" s="85" customFormat="1" ht="21" customHeight="1">
      <c r="A37" s="486" t="s">
        <v>446</v>
      </c>
      <c r="B37" s="633">
        <v>11626.675206997084</v>
      </c>
      <c r="C37" s="633">
        <v>19424.305419825076</v>
      </c>
      <c r="D37" s="633">
        <v>29135.413747813411</v>
      </c>
      <c r="E37" s="633">
        <v>42080.157020408165</v>
      </c>
      <c r="F37" s="633">
        <v>54593.507112244901</v>
      </c>
      <c r="G37" s="633">
        <v>55230.412546647232</v>
      </c>
      <c r="H37" s="633">
        <v>67145.582774052469</v>
      </c>
      <c r="I37" s="633">
        <v>68134.177142857137</v>
      </c>
    </row>
    <row r="38" spans="1:9" s="85" customFormat="1" ht="21" customHeight="1">
      <c r="A38" s="83" t="s">
        <v>447</v>
      </c>
      <c r="B38" s="633">
        <v>1337.7672288629738</v>
      </c>
      <c r="C38" s="633">
        <v>897.56570845481053</v>
      </c>
      <c r="D38" s="633">
        <v>1401.9864241982507</v>
      </c>
      <c r="E38" s="633">
        <v>879.34099562682218</v>
      </c>
      <c r="F38" s="633">
        <v>91.478376093294457</v>
      </c>
      <c r="G38" s="633">
        <v>354.47671428571425</v>
      </c>
      <c r="H38" s="633">
        <v>711.91819825072878</v>
      </c>
      <c r="I38" s="633">
        <v>394.85292274052478</v>
      </c>
    </row>
    <row r="39" spans="1:9" s="85" customFormat="1" ht="21" customHeight="1">
      <c r="A39" s="83" t="s">
        <v>448</v>
      </c>
      <c r="B39" s="633">
        <v>27151.353603498541</v>
      </c>
      <c r="C39" s="633">
        <v>39128.097862973766</v>
      </c>
      <c r="D39" s="633">
        <v>43211.8034606414</v>
      </c>
      <c r="E39" s="633">
        <v>43634.338355685133</v>
      </c>
      <c r="F39" s="633">
        <v>30290.801352769678</v>
      </c>
      <c r="G39" s="633">
        <v>27457.445928571429</v>
      </c>
      <c r="H39" s="633">
        <v>67635.137628279888</v>
      </c>
      <c r="I39" s="633">
        <v>62728.138766763848</v>
      </c>
    </row>
    <row r="40" spans="1:9" s="85" customFormat="1" ht="21" customHeight="1">
      <c r="A40" s="83" t="s">
        <v>449</v>
      </c>
      <c r="B40" s="633">
        <v>16076.743408163265</v>
      </c>
      <c r="C40" s="633">
        <v>21416.043981049563</v>
      </c>
      <c r="D40" s="633">
        <v>20123.853540816326</v>
      </c>
      <c r="E40" s="633">
        <v>21639.391932944607</v>
      </c>
      <c r="F40" s="633">
        <v>26267.06347521866</v>
      </c>
      <c r="G40" s="633">
        <v>26152.445061224491</v>
      </c>
      <c r="H40" s="633">
        <v>35525.427559766766</v>
      </c>
      <c r="I40" s="633">
        <v>38016.288109329449</v>
      </c>
    </row>
    <row r="41" spans="1:9" s="85" customFormat="1" ht="21" customHeight="1">
      <c r="A41" s="83" t="s">
        <v>127</v>
      </c>
      <c r="B41" s="633">
        <v>19975.160561224489</v>
      </c>
      <c r="C41" s="633">
        <v>22785.952271137026</v>
      </c>
      <c r="D41" s="633">
        <v>23867.677508746357</v>
      </c>
      <c r="E41" s="633">
        <v>24853.180272594753</v>
      </c>
      <c r="F41" s="633">
        <v>26058.915397959187</v>
      </c>
      <c r="G41" s="633">
        <v>26233.656953352765</v>
      </c>
      <c r="H41" s="633">
        <v>28106.912935860058</v>
      </c>
      <c r="I41" s="633">
        <v>28183.512915451895</v>
      </c>
    </row>
    <row r="42" spans="1:9" s="85" customFormat="1" ht="21" customHeight="1">
      <c r="A42" s="83" t="s">
        <v>133</v>
      </c>
      <c r="B42" s="633">
        <v>0</v>
      </c>
      <c r="C42" s="633">
        <v>0</v>
      </c>
      <c r="D42" s="633">
        <v>0</v>
      </c>
      <c r="E42" s="633">
        <v>0</v>
      </c>
      <c r="F42" s="633">
        <v>0</v>
      </c>
      <c r="G42" s="633">
        <v>0</v>
      </c>
      <c r="H42" s="633">
        <v>0</v>
      </c>
      <c r="I42" s="633">
        <v>0</v>
      </c>
    </row>
    <row r="43" spans="1:9" s="85" customFormat="1" ht="21" customHeight="1">
      <c r="A43" s="83" t="s">
        <v>450</v>
      </c>
      <c r="B43" s="633">
        <v>0</v>
      </c>
      <c r="C43" s="633">
        <v>0</v>
      </c>
      <c r="D43" s="633">
        <v>0</v>
      </c>
      <c r="E43" s="633">
        <v>0</v>
      </c>
      <c r="F43" s="633">
        <v>0</v>
      </c>
      <c r="G43" s="633">
        <v>0</v>
      </c>
      <c r="H43" s="633">
        <v>0</v>
      </c>
      <c r="I43" s="633">
        <v>0</v>
      </c>
    </row>
    <row r="44" spans="1:9" s="86" customFormat="1" ht="43.5" customHeight="1" thickBot="1">
      <c r="A44" s="487" t="s">
        <v>109</v>
      </c>
      <c r="B44" s="634">
        <v>12015.088867346938</v>
      </c>
      <c r="C44" s="634">
        <v>20108.58632361516</v>
      </c>
      <c r="D44" s="634">
        <v>11618.384437317784</v>
      </c>
      <c r="E44" s="634">
        <v>2877.3532390670553</v>
      </c>
      <c r="F44" s="634">
        <v>5910.2547099125368</v>
      </c>
      <c r="G44" s="634">
        <v>4198.2735276967933</v>
      </c>
      <c r="H44" s="634">
        <v>4994.0216793002919</v>
      </c>
      <c r="I44" s="634">
        <v>6037.3570845481045</v>
      </c>
    </row>
    <row r="45" spans="1:9" ht="24" customHeight="1" thickTop="1" thickBot="1">
      <c r="A45" s="29" t="s">
        <v>451</v>
      </c>
      <c r="B45" s="632">
        <v>57158.437838192418</v>
      </c>
      <c r="C45" s="632">
        <v>65079.938750728863</v>
      </c>
      <c r="D45" s="632">
        <v>76307.286743440229</v>
      </c>
      <c r="E45" s="632">
        <v>86348.328686588909</v>
      </c>
      <c r="F45" s="632">
        <v>97956.574768221573</v>
      </c>
      <c r="G45" s="632">
        <v>99159.610091836745</v>
      </c>
      <c r="H45" s="632">
        <v>108788.07187172011</v>
      </c>
      <c r="I45" s="632">
        <v>110112.67419533528</v>
      </c>
    </row>
    <row r="46" spans="1:9" s="85" customFormat="1" ht="21" customHeight="1" thickTop="1">
      <c r="A46" s="83" t="s">
        <v>148</v>
      </c>
      <c r="B46" s="633">
        <v>38867.784256559768</v>
      </c>
      <c r="C46" s="633">
        <v>45767.594752186589</v>
      </c>
      <c r="D46" s="633">
        <v>55543.236151603494</v>
      </c>
      <c r="E46" s="633">
        <v>62503.513119533527</v>
      </c>
      <c r="F46" s="633">
        <v>73092.740524781344</v>
      </c>
      <c r="G46" s="633">
        <v>73092.740524781344</v>
      </c>
      <c r="H46" s="633">
        <v>79520.641399416912</v>
      </c>
      <c r="I46" s="633">
        <v>79520.641399416912</v>
      </c>
    </row>
    <row r="47" spans="1:9" s="85" customFormat="1" ht="21" customHeight="1">
      <c r="A47" s="83" t="s">
        <v>152</v>
      </c>
      <c r="B47" s="633">
        <v>756.2642448979592</v>
      </c>
      <c r="C47" s="633">
        <v>806.0536895043731</v>
      </c>
      <c r="D47" s="633">
        <v>806.0536895043731</v>
      </c>
      <c r="E47" s="633">
        <v>806.0536895043731</v>
      </c>
      <c r="F47" s="633">
        <v>806.0536895043731</v>
      </c>
      <c r="G47" s="633">
        <v>806.0536895043731</v>
      </c>
      <c r="H47" s="633">
        <v>806.0536895043731</v>
      </c>
      <c r="I47" s="633">
        <v>806.0536895043731</v>
      </c>
    </row>
    <row r="48" spans="1:9" s="85" customFormat="1" ht="21" customHeight="1">
      <c r="A48" s="83" t="s">
        <v>156</v>
      </c>
      <c r="B48" s="633">
        <v>0</v>
      </c>
      <c r="C48" s="633">
        <v>0</v>
      </c>
      <c r="D48" s="633">
        <v>0</v>
      </c>
      <c r="E48" s="633">
        <v>0</v>
      </c>
      <c r="F48" s="633">
        <v>0</v>
      </c>
      <c r="G48" s="633">
        <v>0</v>
      </c>
      <c r="H48" s="633">
        <v>0</v>
      </c>
      <c r="I48" s="633">
        <v>0</v>
      </c>
    </row>
    <row r="49" spans="1:9" s="85" customFormat="1" ht="21" customHeight="1">
      <c r="A49" s="83" t="s">
        <v>452</v>
      </c>
      <c r="B49" s="633">
        <v>4840.4576909620992</v>
      </c>
      <c r="C49" s="633">
        <v>6109.8399475218657</v>
      </c>
      <c r="D49" s="633">
        <v>7349.4740758017488</v>
      </c>
      <c r="E49" s="633">
        <v>8610.3154504373178</v>
      </c>
      <c r="F49" s="633">
        <v>10053.149185131195</v>
      </c>
      <c r="G49" s="633">
        <v>10053.149185131195</v>
      </c>
      <c r="H49" s="633">
        <v>11453.601413994171</v>
      </c>
      <c r="I49" s="633">
        <v>11453.601413994171</v>
      </c>
    </row>
    <row r="50" spans="1:9" s="85" customFormat="1" ht="21" customHeight="1">
      <c r="A50" s="83" t="s">
        <v>164</v>
      </c>
      <c r="B50" s="633">
        <v>12693.931645772594</v>
      </c>
      <c r="C50" s="633">
        <v>12396.450361516036</v>
      </c>
      <c r="D50" s="633">
        <v>12608.522826530612</v>
      </c>
      <c r="E50" s="633">
        <v>14428.446427113702</v>
      </c>
      <c r="F50" s="633">
        <v>14004.631368804665</v>
      </c>
      <c r="G50" s="633">
        <v>15207.666692419825</v>
      </c>
      <c r="H50" s="633">
        <v>17007.775368804665</v>
      </c>
      <c r="I50" s="633">
        <v>18332.377692419825</v>
      </c>
    </row>
    <row r="51" spans="1:9" s="85" customFormat="1" ht="21" customHeight="1">
      <c r="A51" s="486" t="s">
        <v>453</v>
      </c>
      <c r="B51" s="633">
        <v>0.1090860058309038</v>
      </c>
      <c r="C51" s="633">
        <v>0.1090860058309038</v>
      </c>
      <c r="D51" s="633">
        <v>0.1090860058309038</v>
      </c>
      <c r="E51" s="633">
        <v>0.1090860058309038</v>
      </c>
      <c r="F51" s="633">
        <v>0.1090860058309038</v>
      </c>
      <c r="G51" s="633">
        <v>14004.631368804665</v>
      </c>
      <c r="H51" s="633">
        <v>0.28393877551020408</v>
      </c>
      <c r="I51" s="633">
        <v>17007.775368804665</v>
      </c>
    </row>
    <row r="52" spans="1:9" s="86" customFormat="1" ht="40.5" customHeight="1" thickBot="1">
      <c r="A52" s="488" t="s">
        <v>454</v>
      </c>
      <c r="B52" s="634">
        <v>12693.822559766764</v>
      </c>
      <c r="C52" s="634">
        <v>12396.341275510205</v>
      </c>
      <c r="D52" s="634">
        <v>12608.413740524782</v>
      </c>
      <c r="E52" s="634">
        <v>14428.337341107872</v>
      </c>
      <c r="F52" s="634">
        <v>14004.522282798833</v>
      </c>
      <c r="G52" s="634">
        <v>1203.0353236151605</v>
      </c>
      <c r="H52" s="634">
        <v>17007.491430029153</v>
      </c>
      <c r="I52" s="634">
        <v>1324.6023236151602</v>
      </c>
    </row>
    <row r="53" spans="1:9" ht="24" customHeight="1" thickTop="1" thickBot="1">
      <c r="A53" s="29" t="s">
        <v>455</v>
      </c>
      <c r="B53" s="632">
        <v>715805.21146064135</v>
      </c>
      <c r="C53" s="632">
        <v>834333.20943877555</v>
      </c>
      <c r="D53" s="632">
        <v>908900.28076676396</v>
      </c>
      <c r="E53" s="632">
        <v>1037235.7086020409</v>
      </c>
      <c r="F53" s="632">
        <v>1135861.9702653063</v>
      </c>
      <c r="G53" s="632">
        <v>1123188.6753119533</v>
      </c>
      <c r="H53" s="632">
        <v>1245442.4525553936</v>
      </c>
      <c r="I53" s="632">
        <v>1247089.9403848397</v>
      </c>
    </row>
    <row r="54" spans="1:9" s="85" customFormat="1" ht="24" customHeight="1" thickTop="1">
      <c r="A54" s="83" t="s">
        <v>456</v>
      </c>
      <c r="B54" s="633">
        <v>9339.7070189504375</v>
      </c>
      <c r="C54" s="633">
        <v>12580.922153061223</v>
      </c>
      <c r="D54" s="633">
        <v>15390.870664723032</v>
      </c>
      <c r="E54" s="633">
        <v>17467.662428571428</v>
      </c>
      <c r="F54" s="633">
        <v>20467.042913994166</v>
      </c>
      <c r="G54" s="633">
        <v>20747.115889212826</v>
      </c>
      <c r="H54" s="633">
        <v>20247.342979591835</v>
      </c>
      <c r="I54" s="633">
        <v>21025.929604956269</v>
      </c>
    </row>
    <row r="55" spans="1:9" s="86" customFormat="1" ht="21" customHeight="1">
      <c r="A55" s="488" t="s">
        <v>457</v>
      </c>
      <c r="B55" s="634">
        <v>0</v>
      </c>
      <c r="C55" s="634">
        <v>0</v>
      </c>
      <c r="D55" s="634">
        <v>0</v>
      </c>
      <c r="E55" s="634">
        <v>0</v>
      </c>
      <c r="F55" s="634">
        <v>0</v>
      </c>
      <c r="G55" s="634">
        <v>0</v>
      </c>
      <c r="H55" s="634">
        <v>0</v>
      </c>
      <c r="I55" s="634">
        <v>0</v>
      </c>
    </row>
    <row r="56" spans="1:9" s="86" customFormat="1" ht="21" customHeight="1">
      <c r="A56" s="488" t="s">
        <v>458</v>
      </c>
      <c r="B56" s="634">
        <v>3519.9357040816326</v>
      </c>
      <c r="C56" s="634">
        <v>3728.2591997084551</v>
      </c>
      <c r="D56" s="634">
        <v>2798.4560087463551</v>
      </c>
      <c r="E56" s="634">
        <v>2002.1920393586008</v>
      </c>
      <c r="F56" s="634">
        <v>2461.8229344023321</v>
      </c>
      <c r="G56" s="634">
        <v>2287.8524387755106</v>
      </c>
      <c r="H56" s="634">
        <v>3706.9374023323612</v>
      </c>
      <c r="I56" s="634">
        <v>3570.5764548104958</v>
      </c>
    </row>
    <row r="57" spans="1:9" s="86" customFormat="1" ht="21" customHeight="1">
      <c r="A57" s="488" t="s">
        <v>459</v>
      </c>
      <c r="B57" s="634">
        <v>0</v>
      </c>
      <c r="C57" s="634">
        <v>0</v>
      </c>
      <c r="D57" s="634">
        <v>0</v>
      </c>
      <c r="E57" s="634">
        <v>0</v>
      </c>
      <c r="F57" s="634">
        <v>0</v>
      </c>
      <c r="G57" s="634">
        <v>0</v>
      </c>
      <c r="H57" s="634">
        <v>0</v>
      </c>
      <c r="I57" s="634">
        <v>0</v>
      </c>
    </row>
    <row r="58" spans="1:9" s="86" customFormat="1" ht="21" customHeight="1">
      <c r="A58" s="488" t="s">
        <v>460</v>
      </c>
      <c r="B58" s="634">
        <v>5819.7713148688044</v>
      </c>
      <c r="C58" s="634">
        <v>8852.6629533527703</v>
      </c>
      <c r="D58" s="634">
        <v>12592.414655976676</v>
      </c>
      <c r="E58" s="634">
        <v>15465.470389212829</v>
      </c>
      <c r="F58" s="634">
        <v>18005.219979591835</v>
      </c>
      <c r="G58" s="634">
        <v>18459.263450437316</v>
      </c>
      <c r="H58" s="634">
        <v>16540.405577259477</v>
      </c>
      <c r="I58" s="634">
        <v>17455.353150145773</v>
      </c>
    </row>
    <row r="59" spans="1:9" s="86" customFormat="1" ht="21" customHeight="1">
      <c r="A59" s="488" t="s">
        <v>461</v>
      </c>
      <c r="B59" s="634">
        <v>0</v>
      </c>
      <c r="C59" s="634">
        <v>0</v>
      </c>
      <c r="D59" s="634">
        <v>0</v>
      </c>
      <c r="E59" s="634">
        <v>0</v>
      </c>
      <c r="F59" s="634">
        <v>0</v>
      </c>
      <c r="G59" s="634">
        <v>0</v>
      </c>
      <c r="H59" s="634">
        <v>0</v>
      </c>
      <c r="I59" s="634">
        <v>0</v>
      </c>
    </row>
    <row r="60" spans="1:9" s="86" customFormat="1" ht="61.5" customHeight="1" thickBot="1">
      <c r="A60" s="487" t="s">
        <v>462</v>
      </c>
      <c r="B60" s="634">
        <v>1836723.0365728862</v>
      </c>
      <c r="C60" s="634">
        <v>1655293.0089664725</v>
      </c>
      <c r="D60" s="634">
        <v>1927913.8973469387</v>
      </c>
      <c r="E60" s="634">
        <v>1906712.9734241981</v>
      </c>
      <c r="F60" s="634">
        <v>1872117.3967959185</v>
      </c>
      <c r="G60" s="634">
        <v>1873397.3928046646</v>
      </c>
      <c r="H60" s="634">
        <v>1853133.6909810493</v>
      </c>
      <c r="I60" s="634">
        <v>1850443.4749256559</v>
      </c>
    </row>
    <row r="61" spans="1:9" ht="31.5" customHeight="1" thickTop="1" thickBot="1">
      <c r="A61" s="489" t="s">
        <v>463</v>
      </c>
      <c r="B61" s="632"/>
      <c r="C61" s="632"/>
      <c r="D61" s="632"/>
      <c r="E61" s="632"/>
      <c r="F61" s="632"/>
      <c r="G61" s="632"/>
      <c r="H61" s="632"/>
      <c r="I61" s="632"/>
    </row>
    <row r="62" spans="1:9" ht="30" customHeight="1" thickTop="1">
      <c r="A62" s="32" t="s">
        <v>464</v>
      </c>
      <c r="B62" s="635">
        <v>83905.141972303187</v>
      </c>
      <c r="C62" s="635">
        <v>97734.411236151602</v>
      </c>
      <c r="D62" s="635">
        <v>106130.52104227406</v>
      </c>
      <c r="E62" s="635">
        <v>117681.14662244898</v>
      </c>
      <c r="F62" s="635">
        <v>126376.6252973761</v>
      </c>
      <c r="G62" s="635">
        <v>11325.781300291545</v>
      </c>
      <c r="H62" s="635">
        <v>141294.93127696792</v>
      </c>
      <c r="I62" s="635">
        <v>12490.40585276968</v>
      </c>
    </row>
    <row r="63" spans="1:9" ht="21" customHeight="1">
      <c r="A63" s="34" t="s">
        <v>465</v>
      </c>
      <c r="B63" s="635">
        <v>-10544.661772594754</v>
      </c>
      <c r="C63" s="635">
        <v>-13901.27451166181</v>
      </c>
      <c r="D63" s="635">
        <v>-16662.399072886295</v>
      </c>
      <c r="E63" s="635">
        <v>-23545.701253644311</v>
      </c>
      <c r="F63" s="635">
        <v>-25614.357049562685</v>
      </c>
      <c r="G63" s="635">
        <v>-2242.1134825072886</v>
      </c>
      <c r="H63" s="635">
        <v>-27627.114699708458</v>
      </c>
      <c r="I63" s="635">
        <v>-2549.1032580174929</v>
      </c>
    </row>
    <row r="64" spans="1:9" ht="21.75" customHeight="1">
      <c r="A64" s="490" t="s">
        <v>466</v>
      </c>
      <c r="B64" s="635">
        <v>73360.480199708458</v>
      </c>
      <c r="C64" s="635">
        <v>83833.136724489785</v>
      </c>
      <c r="D64" s="635">
        <v>89468.121969387765</v>
      </c>
      <c r="E64" s="635">
        <v>94135.445368804663</v>
      </c>
      <c r="F64" s="635">
        <v>100762.26824781339</v>
      </c>
      <c r="G64" s="635">
        <v>9083.667817784255</v>
      </c>
      <c r="H64" s="635">
        <v>113667.81657725948</v>
      </c>
      <c r="I64" s="635">
        <v>9941.3025947521874</v>
      </c>
    </row>
    <row r="65" spans="1:9">
      <c r="A65" s="32" t="s">
        <v>467</v>
      </c>
      <c r="B65" s="635">
        <v>8571.4938163265306</v>
      </c>
      <c r="C65" s="635">
        <v>8261.6333367346942</v>
      </c>
      <c r="D65" s="635">
        <v>7825.9543279883374</v>
      </c>
      <c r="E65" s="635">
        <v>8281.3438965014575</v>
      </c>
      <c r="F65" s="635">
        <v>9470.3587142857141</v>
      </c>
      <c r="G65" s="635">
        <v>771.16153061224486</v>
      </c>
      <c r="H65" s="635">
        <v>10390.898950437318</v>
      </c>
      <c r="I65" s="635">
        <v>801.99374198250734</v>
      </c>
    </row>
    <row r="66" spans="1:9">
      <c r="A66" s="34" t="s">
        <v>468</v>
      </c>
      <c r="B66" s="635">
        <v>-1019.8086166180759</v>
      </c>
      <c r="C66" s="635">
        <v>-1371.7548556851314</v>
      </c>
      <c r="D66" s="635">
        <v>-1519.2909854227407</v>
      </c>
      <c r="E66" s="635">
        <v>-809.60282069970833</v>
      </c>
      <c r="F66" s="635">
        <v>-1257.1753571428571</v>
      </c>
      <c r="G66" s="635">
        <v>-178.10483381924197</v>
      </c>
      <c r="H66" s="635">
        <v>-1884.9978775510203</v>
      </c>
      <c r="I66" s="635">
        <v>-138.36201311953351</v>
      </c>
    </row>
    <row r="67" spans="1:9">
      <c r="A67" s="33" t="s">
        <v>469</v>
      </c>
      <c r="B67" s="635">
        <v>80912.165399416917</v>
      </c>
      <c r="C67" s="635">
        <v>90723.015205539356</v>
      </c>
      <c r="D67" s="635">
        <v>95774.785311953354</v>
      </c>
      <c r="E67" s="635">
        <v>101607.18644460641</v>
      </c>
      <c r="F67" s="635">
        <v>108975.45160495627</v>
      </c>
      <c r="G67" s="635">
        <v>9676.7245145772595</v>
      </c>
      <c r="H67" s="635">
        <v>122173.71765014577</v>
      </c>
      <c r="I67" s="635">
        <v>10604.93432361516</v>
      </c>
    </row>
    <row r="68" spans="1:9">
      <c r="A68" s="32" t="s">
        <v>470</v>
      </c>
      <c r="B68" s="635">
        <v>14642.476148688045</v>
      </c>
      <c r="C68" s="635">
        <v>9423.3831559766768</v>
      </c>
      <c r="D68" s="635">
        <v>16041.803166180758</v>
      </c>
      <c r="E68" s="635">
        <v>6688.3556720116612</v>
      </c>
      <c r="F68" s="635">
        <v>8965.5211822157435</v>
      </c>
      <c r="G68" s="635">
        <v>1332.9761020408164</v>
      </c>
      <c r="H68" s="635">
        <v>7642.7747288629735</v>
      </c>
      <c r="I68" s="635">
        <v>349.7948702623907</v>
      </c>
    </row>
    <row r="69" spans="1:9">
      <c r="A69" s="32" t="s">
        <v>471</v>
      </c>
      <c r="B69" s="635">
        <v>-24983.839466472306</v>
      </c>
      <c r="C69" s="635">
        <v>-15047.667186588924</v>
      </c>
      <c r="D69" s="635">
        <v>-22289.7108877551</v>
      </c>
      <c r="E69" s="635">
        <v>-12706.80740670554</v>
      </c>
      <c r="F69" s="635">
        <v>-14558.936243440232</v>
      </c>
      <c r="G69" s="635">
        <v>-1832.0611807580174</v>
      </c>
      <c r="H69" s="635">
        <v>-15161.057158892127</v>
      </c>
      <c r="I69" s="635">
        <v>-1076.5347419825073</v>
      </c>
    </row>
    <row r="70" spans="1:9">
      <c r="A70" s="490" t="s">
        <v>472</v>
      </c>
      <c r="B70" s="635">
        <v>70570.802081632646</v>
      </c>
      <c r="C70" s="635">
        <v>85098.731174927118</v>
      </c>
      <c r="D70" s="635">
        <v>89526.877590379008</v>
      </c>
      <c r="E70" s="635">
        <v>95588.734709912533</v>
      </c>
      <c r="F70" s="635">
        <v>103382.03654373178</v>
      </c>
      <c r="G70" s="635">
        <v>9177.6394358600592</v>
      </c>
      <c r="H70" s="635">
        <v>114655.43522011662</v>
      </c>
      <c r="I70" s="635">
        <v>9878.194451895044</v>
      </c>
    </row>
    <row r="71" spans="1:9">
      <c r="A71" s="34" t="s">
        <v>473</v>
      </c>
      <c r="B71" s="635">
        <v>-52673.360568513119</v>
      </c>
      <c r="C71" s="635">
        <v>-67007.98489504373</v>
      </c>
      <c r="D71" s="635">
        <v>-70657.40252040817</v>
      </c>
      <c r="E71" s="635">
        <v>-74128.618307580167</v>
      </c>
      <c r="F71" s="635">
        <v>-77021.512625364427</v>
      </c>
      <c r="G71" s="635">
        <v>-7226.7788061224492</v>
      </c>
      <c r="H71" s="635">
        <v>-81957.312434402324</v>
      </c>
      <c r="I71" s="635">
        <v>-7297.672524781342</v>
      </c>
    </row>
    <row r="72" spans="1:9">
      <c r="A72" s="33" t="s">
        <v>474</v>
      </c>
      <c r="B72" s="635">
        <v>17897.441513119535</v>
      </c>
      <c r="C72" s="635">
        <v>18090.746279883384</v>
      </c>
      <c r="D72" s="635">
        <v>18869.475069970846</v>
      </c>
      <c r="E72" s="635">
        <v>21460.116402332365</v>
      </c>
      <c r="F72" s="635">
        <v>26360.523918367348</v>
      </c>
      <c r="G72" s="635">
        <v>1950.8606297376093</v>
      </c>
      <c r="H72" s="635">
        <v>32698.122785714288</v>
      </c>
      <c r="I72" s="635">
        <v>2580.521927113703</v>
      </c>
    </row>
    <row r="73" spans="1:9">
      <c r="A73" s="33" t="s">
        <v>475</v>
      </c>
      <c r="B73" s="635">
        <v>1.5247157434402332</v>
      </c>
      <c r="C73" s="635">
        <v>0.86006997084548109</v>
      </c>
      <c r="D73" s="635">
        <v>1.1322944606413994</v>
      </c>
      <c r="E73" s="635">
        <v>0.80451603498542279</v>
      </c>
      <c r="F73" s="635">
        <v>3.6986880466472305E-2</v>
      </c>
      <c r="G73" s="635">
        <v>7.4635568513119535E-4</v>
      </c>
      <c r="H73" s="635">
        <v>1.2778425655976677E-2</v>
      </c>
      <c r="I73" s="635">
        <v>2.7080189504373173</v>
      </c>
    </row>
    <row r="74" spans="1:9">
      <c r="A74" s="34" t="s">
        <v>476</v>
      </c>
      <c r="B74" s="635">
        <v>-1.370262390670554E-3</v>
      </c>
      <c r="C74" s="635">
        <v>0</v>
      </c>
      <c r="D74" s="635">
        <v>0</v>
      </c>
      <c r="E74" s="635">
        <v>3.2122448979591836E-2</v>
      </c>
      <c r="F74" s="635">
        <v>9.6297376093294473E-3</v>
      </c>
      <c r="G74" s="635">
        <v>7.4635568513119535E-4</v>
      </c>
      <c r="H74" s="635">
        <v>1.2778425655976677E-2</v>
      </c>
      <c r="I74" s="635">
        <v>2.7080189504373173</v>
      </c>
    </row>
    <row r="75" spans="1:9">
      <c r="A75" s="34" t="s">
        <v>477</v>
      </c>
      <c r="B75" s="635">
        <v>1.526086005830904</v>
      </c>
      <c r="C75" s="635">
        <v>0.86006997084548109</v>
      </c>
      <c r="D75" s="635">
        <v>1.1322944606413994</v>
      </c>
      <c r="E75" s="635">
        <v>0.77239358600583086</v>
      </c>
      <c r="F75" s="635">
        <v>2.7357142857142854E-2</v>
      </c>
      <c r="G75" s="635">
        <v>0</v>
      </c>
      <c r="H75" s="635">
        <v>0</v>
      </c>
      <c r="I75" s="635">
        <v>0</v>
      </c>
    </row>
    <row r="76" spans="1:9">
      <c r="A76" s="490" t="s">
        <v>478</v>
      </c>
      <c r="B76" s="635">
        <v>-0.29111516034985424</v>
      </c>
      <c r="C76" s="635">
        <v>-0.24716034985422738</v>
      </c>
      <c r="D76" s="635">
        <v>-0.18672594752186589</v>
      </c>
      <c r="E76" s="635">
        <v>-0.13267784256559767</v>
      </c>
      <c r="F76" s="635">
        <v>-8.1116618075801755E-2</v>
      </c>
      <c r="G76" s="635">
        <v>-8.075801749271137E-3</v>
      </c>
      <c r="H76" s="635">
        <v>-6.1320699708454815E-2</v>
      </c>
      <c r="I76" s="635">
        <v>-3.9329446064139944E-3</v>
      </c>
    </row>
    <row r="77" spans="1:9">
      <c r="A77" s="490" t="s">
        <v>1446</v>
      </c>
      <c r="B77" s="635">
        <v>4.3731778425655976E-6</v>
      </c>
      <c r="C77" s="635">
        <v>0</v>
      </c>
      <c r="D77" s="635">
        <v>0</v>
      </c>
      <c r="E77" s="635">
        <v>-4.9664723032069973E-3</v>
      </c>
      <c r="F77" s="635">
        <v>0</v>
      </c>
      <c r="G77" s="635">
        <v>0</v>
      </c>
      <c r="H77" s="635">
        <v>-1.2244897959183673E-4</v>
      </c>
      <c r="I77" s="635">
        <v>-1.457725947521866E-5</v>
      </c>
    </row>
    <row r="78" spans="1:9">
      <c r="A78" s="34" t="s">
        <v>479</v>
      </c>
      <c r="B78" s="635">
        <v>-0.29111953352769676</v>
      </c>
      <c r="C78" s="635">
        <v>-0.24716034985422738</v>
      </c>
      <c r="D78" s="635">
        <v>-0.18672594752186589</v>
      </c>
      <c r="E78" s="635">
        <v>-0.12771137026239066</v>
      </c>
      <c r="F78" s="635">
        <v>-8.1116618075801755E-2</v>
      </c>
      <c r="G78" s="635">
        <v>-8.075801749271137E-3</v>
      </c>
      <c r="H78" s="635">
        <v>-6.1198250728862973E-2</v>
      </c>
      <c r="I78" s="635">
        <v>-3.9183673469387753E-3</v>
      </c>
    </row>
    <row r="79" spans="1:9">
      <c r="A79" s="490" t="s">
        <v>480</v>
      </c>
      <c r="B79" s="635">
        <v>17898.675113702622</v>
      </c>
      <c r="C79" s="635">
        <v>18091.359189504372</v>
      </c>
      <c r="D79" s="635">
        <v>18870.420638483964</v>
      </c>
      <c r="E79" s="635">
        <v>21460.788240524784</v>
      </c>
      <c r="F79" s="635">
        <v>26360.479788629735</v>
      </c>
      <c r="G79" s="635">
        <v>1950.8533002915453</v>
      </c>
      <c r="H79" s="635">
        <v>32698.074243440231</v>
      </c>
      <c r="I79" s="635">
        <v>2583.2260131195335</v>
      </c>
    </row>
    <row r="80" spans="1:9">
      <c r="A80" s="32" t="s">
        <v>481</v>
      </c>
      <c r="B80" s="635">
        <v>7.6108600583090382</v>
      </c>
      <c r="C80" s="635">
        <v>41.69628279883382</v>
      </c>
      <c r="D80" s="635">
        <v>5.9315306122448979</v>
      </c>
      <c r="E80" s="635">
        <v>33.113887755102041</v>
      </c>
      <c r="F80" s="635">
        <v>5.6286865889212834</v>
      </c>
      <c r="G80" s="635">
        <v>1.3119533527696794</v>
      </c>
      <c r="H80" s="635">
        <v>6.0525437317784254</v>
      </c>
      <c r="I80" s="635">
        <v>0</v>
      </c>
    </row>
    <row r="81" spans="1:9">
      <c r="A81" s="33" t="s">
        <v>482</v>
      </c>
      <c r="B81" s="635">
        <v>17906.285973760932</v>
      </c>
      <c r="C81" s="635">
        <v>18133.055472303207</v>
      </c>
      <c r="D81" s="635">
        <v>18876.352169096212</v>
      </c>
      <c r="E81" s="635">
        <v>21493.902128279886</v>
      </c>
      <c r="F81" s="635">
        <v>26366.108475218654</v>
      </c>
      <c r="G81" s="635">
        <v>1952.165253644315</v>
      </c>
      <c r="H81" s="635">
        <v>32704.126787172012</v>
      </c>
      <c r="I81" s="635">
        <v>2583.2260131195335</v>
      </c>
    </row>
    <row r="82" spans="1:9">
      <c r="A82" s="32" t="s">
        <v>483</v>
      </c>
      <c r="B82" s="635">
        <v>146.1725947521866</v>
      </c>
      <c r="C82" s="635">
        <v>759.01772886297374</v>
      </c>
      <c r="D82" s="635">
        <v>86.413174927113715</v>
      </c>
      <c r="E82" s="635">
        <v>160.11567930029153</v>
      </c>
      <c r="F82" s="635">
        <v>-1771.1036311953351</v>
      </c>
      <c r="G82" s="635">
        <v>-195.19406997084548</v>
      </c>
      <c r="H82" s="635">
        <v>-897.46245189504373</v>
      </c>
      <c r="I82" s="635">
        <v>5.5768731778425646</v>
      </c>
    </row>
    <row r="83" spans="1:9" ht="21" customHeight="1">
      <c r="A83" s="490" t="s">
        <v>484</v>
      </c>
      <c r="B83" s="635">
        <v>18052.458568513121</v>
      </c>
      <c r="C83" s="635">
        <v>18892.073201166182</v>
      </c>
      <c r="D83" s="635">
        <v>18962.765344023326</v>
      </c>
      <c r="E83" s="635">
        <v>21654.017807580174</v>
      </c>
      <c r="F83" s="635">
        <v>24595.004844023322</v>
      </c>
      <c r="G83" s="635">
        <v>1756.9711836734696</v>
      </c>
      <c r="H83" s="635">
        <v>31806.664335276968</v>
      </c>
      <c r="I83" s="635">
        <v>2588.8028862973761</v>
      </c>
    </row>
    <row r="84" spans="1:9" ht="21" customHeight="1">
      <c r="A84" s="32" t="s">
        <v>485</v>
      </c>
      <c r="B84" s="635">
        <v>0</v>
      </c>
      <c r="C84" s="635">
        <v>0</v>
      </c>
      <c r="D84" s="635">
        <v>0</v>
      </c>
      <c r="E84" s="635">
        <v>0</v>
      </c>
      <c r="F84" s="635">
        <v>0</v>
      </c>
      <c r="G84" s="635">
        <v>0</v>
      </c>
      <c r="H84" s="635">
        <v>0</v>
      </c>
      <c r="I84" s="635">
        <v>0</v>
      </c>
    </row>
    <row r="85" spans="1:9" ht="21" customHeight="1">
      <c r="A85" s="490" t="s">
        <v>486</v>
      </c>
      <c r="B85" s="635">
        <v>18052.458568513121</v>
      </c>
      <c r="C85" s="635">
        <v>18892.073201166182</v>
      </c>
      <c r="D85" s="635">
        <v>18962.765344023326</v>
      </c>
      <c r="E85" s="635">
        <v>21654.017807580174</v>
      </c>
      <c r="F85" s="635">
        <v>24595.004844023322</v>
      </c>
      <c r="G85" s="635">
        <v>1756.9711836734696</v>
      </c>
      <c r="H85" s="635">
        <v>31806.664335276968</v>
      </c>
      <c r="I85" s="635">
        <v>2588.8028862973761</v>
      </c>
    </row>
    <row r="86" spans="1:9" ht="18" customHeight="1" thickBot="1">
      <c r="A86" s="32" t="s">
        <v>487</v>
      </c>
      <c r="B86" s="635">
        <v>-5358.6360087463563</v>
      </c>
      <c r="C86" s="635">
        <v>-6495.7319256559767</v>
      </c>
      <c r="D86" s="635">
        <v>-6354.3516034985423</v>
      </c>
      <c r="E86" s="635">
        <v>-7225.6804664723031</v>
      </c>
      <c r="F86" s="635">
        <v>-10590.482561224489</v>
      </c>
      <c r="G86" s="635">
        <v>-553.935860058309</v>
      </c>
      <c r="H86" s="635">
        <v>-14799.172905247813</v>
      </c>
      <c r="I86" s="635">
        <v>-1264.2005626822156</v>
      </c>
    </row>
    <row r="87" spans="1:9" ht="24" customHeight="1" thickTop="1" thickBot="1">
      <c r="A87" s="29" t="s">
        <v>488</v>
      </c>
      <c r="B87" s="632">
        <v>12693.822559766764</v>
      </c>
      <c r="C87" s="632">
        <v>12396.341275510205</v>
      </c>
      <c r="D87" s="632">
        <v>12608.413740524782</v>
      </c>
      <c r="E87" s="632">
        <v>14428.337341107872</v>
      </c>
      <c r="F87" s="632">
        <v>14004.522282798833</v>
      </c>
      <c r="G87" s="632">
        <v>1203.0353236151605</v>
      </c>
      <c r="H87" s="632">
        <v>17007.491430029153</v>
      </c>
      <c r="I87" s="632">
        <v>1324.6023236151602</v>
      </c>
    </row>
    <row r="88" spans="1:9" ht="15" customHeight="1" thickTop="1" thickBot="1">
      <c r="A88" s="491"/>
      <c r="B88" s="636"/>
      <c r="C88" s="636"/>
      <c r="D88" s="636"/>
      <c r="E88" s="636"/>
      <c r="F88" s="636"/>
      <c r="G88" s="636"/>
      <c r="H88" s="636"/>
      <c r="I88" s="636"/>
    </row>
    <row r="89" spans="1:9" ht="28.5" customHeight="1" thickTop="1">
      <c r="A89" s="492"/>
      <c r="B89" s="35"/>
      <c r="C89" s="35"/>
      <c r="D89" s="35"/>
      <c r="E89" s="35"/>
      <c r="F89" s="35"/>
      <c r="G89" s="35"/>
      <c r="H89" s="35"/>
    </row>
    <row r="90" spans="1:9">
      <c r="A90" s="492"/>
      <c r="B90" s="35"/>
      <c r="C90" s="35"/>
      <c r="D90" s="35"/>
      <c r="E90" s="35"/>
      <c r="F90" s="35"/>
      <c r="G90" s="35"/>
      <c r="H90" s="35"/>
    </row>
    <row r="91" spans="1:9" ht="19.5">
      <c r="A91" s="493"/>
      <c r="B91" s="35"/>
      <c r="C91" s="35"/>
      <c r="D91" s="35"/>
      <c r="E91" s="35"/>
      <c r="F91" s="35"/>
      <c r="G91" s="35"/>
      <c r="H91" s="35"/>
    </row>
    <row r="92" spans="1:9" ht="19.5">
      <c r="A92" s="493"/>
      <c r="B92" s="35"/>
      <c r="C92" s="35"/>
      <c r="D92" s="35"/>
      <c r="E92" s="35"/>
      <c r="F92" s="35"/>
      <c r="G92" s="35"/>
      <c r="H92" s="35"/>
    </row>
    <row r="93" spans="1:9" ht="19.5">
      <c r="A93" s="493"/>
      <c r="B93" s="35"/>
      <c r="C93" s="35"/>
      <c r="D93" s="35"/>
      <c r="E93" s="35"/>
      <c r="F93" s="35"/>
      <c r="G93" s="35"/>
      <c r="H93" s="35"/>
    </row>
    <row r="94" spans="1:9" ht="19.5">
      <c r="A94" s="494"/>
      <c r="B94" s="35"/>
      <c r="C94" s="35"/>
      <c r="D94" s="35"/>
      <c r="E94" s="35"/>
      <c r="F94" s="35"/>
      <c r="G94" s="35"/>
      <c r="H94" s="35"/>
    </row>
    <row r="95" spans="1:9" ht="19.5">
      <c r="A95" s="494"/>
      <c r="B95" s="35"/>
      <c r="C95" s="35"/>
      <c r="D95" s="35"/>
      <c r="E95" s="35"/>
      <c r="F95" s="35"/>
      <c r="G95" s="35"/>
      <c r="H95" s="35"/>
    </row>
    <row r="96" spans="1:9" ht="19.5">
      <c r="A96" s="494"/>
      <c r="B96" s="35"/>
      <c r="C96" s="35"/>
      <c r="D96" s="35"/>
      <c r="E96" s="35"/>
      <c r="F96" s="35"/>
      <c r="G96" s="35"/>
      <c r="H96" s="35"/>
    </row>
    <row r="97" spans="1:8" ht="19.5">
      <c r="A97" s="493"/>
      <c r="B97" s="35"/>
      <c r="C97" s="35"/>
      <c r="D97" s="35"/>
      <c r="E97" s="35"/>
      <c r="F97" s="35"/>
      <c r="G97" s="35"/>
      <c r="H97" s="35"/>
    </row>
    <row r="98" spans="1:8" ht="19.5">
      <c r="A98" s="493"/>
      <c r="B98" s="35"/>
      <c r="C98" s="35"/>
      <c r="D98" s="35"/>
      <c r="E98" s="35"/>
      <c r="F98" s="35"/>
      <c r="G98" s="35"/>
      <c r="H98" s="35"/>
    </row>
    <row r="99" spans="1:8" ht="19.5">
      <c r="A99" s="493"/>
      <c r="B99" s="35"/>
      <c r="C99" s="35"/>
      <c r="D99" s="35"/>
      <c r="E99" s="35"/>
      <c r="F99" s="35"/>
      <c r="G99" s="35"/>
      <c r="H99" s="35"/>
    </row>
    <row r="100" spans="1:8" ht="19.5">
      <c r="A100" s="493"/>
      <c r="B100" s="35"/>
      <c r="C100" s="35"/>
      <c r="D100" s="35"/>
      <c r="E100" s="35"/>
      <c r="F100" s="35"/>
      <c r="G100" s="35"/>
      <c r="H100" s="35"/>
    </row>
    <row r="101" spans="1:8" ht="19.5">
      <c r="A101" s="493"/>
      <c r="B101" s="35"/>
      <c r="C101" s="35"/>
      <c r="D101" s="35"/>
      <c r="E101" s="35"/>
      <c r="F101" s="35"/>
      <c r="G101" s="35"/>
      <c r="H101" s="35"/>
    </row>
    <row r="102" spans="1:8" ht="19.5">
      <c r="A102" s="87"/>
      <c r="B102" s="35"/>
      <c r="C102" s="35"/>
      <c r="D102" s="35"/>
      <c r="E102" s="35"/>
      <c r="F102" s="35"/>
      <c r="G102" s="35"/>
      <c r="H102" s="35"/>
    </row>
    <row r="103" spans="1:8">
      <c r="A103" s="88"/>
      <c r="B103" s="35"/>
      <c r="C103" s="35"/>
      <c r="D103" s="35"/>
      <c r="E103" s="35"/>
      <c r="F103" s="35"/>
      <c r="G103" s="35"/>
      <c r="H103" s="35"/>
    </row>
    <row r="104" spans="1:8">
      <c r="A104" s="88"/>
      <c r="B104" s="35"/>
      <c r="C104" s="35"/>
      <c r="D104" s="35"/>
      <c r="E104" s="35"/>
      <c r="F104" s="35"/>
      <c r="G104" s="35"/>
      <c r="H104" s="35"/>
    </row>
    <row r="105" spans="1:8">
      <c r="A105" s="88"/>
      <c r="B105" s="35"/>
      <c r="C105" s="35"/>
      <c r="D105" s="35"/>
      <c r="E105" s="35"/>
      <c r="F105" s="35"/>
      <c r="G105" s="35"/>
      <c r="H105" s="35"/>
    </row>
    <row r="106" spans="1:8">
      <c r="A106" s="88"/>
      <c r="B106" s="35"/>
      <c r="C106" s="35"/>
      <c r="D106" s="35"/>
      <c r="E106" s="35"/>
      <c r="F106" s="35"/>
      <c r="G106" s="35"/>
      <c r="H106" s="35"/>
    </row>
    <row r="107" spans="1:8">
      <c r="A107" s="88"/>
      <c r="B107" s="35"/>
      <c r="C107" s="35"/>
      <c r="D107" s="35"/>
      <c r="E107" s="35"/>
      <c r="F107" s="35"/>
      <c r="G107" s="35"/>
      <c r="H107" s="35"/>
    </row>
    <row r="108" spans="1:8">
      <c r="A108" s="88"/>
      <c r="B108" s="35"/>
      <c r="C108" s="35"/>
      <c r="D108" s="35"/>
      <c r="E108" s="35"/>
      <c r="F108" s="35"/>
      <c r="G108" s="35"/>
      <c r="H108" s="35"/>
    </row>
    <row r="109" spans="1:8">
      <c r="A109" s="88"/>
      <c r="B109" s="35"/>
      <c r="C109" s="35"/>
      <c r="D109" s="35"/>
      <c r="E109" s="35"/>
      <c r="F109" s="35"/>
      <c r="G109" s="35"/>
      <c r="H109" s="35"/>
    </row>
    <row r="110" spans="1:8">
      <c r="A110" s="88"/>
      <c r="B110" s="35"/>
      <c r="C110" s="35"/>
      <c r="D110" s="35"/>
      <c r="E110" s="35"/>
      <c r="F110" s="35"/>
      <c r="G110" s="35"/>
      <c r="H110" s="35"/>
    </row>
    <row r="111" spans="1:8" ht="19.5">
      <c r="A111" s="493"/>
      <c r="B111" s="35"/>
      <c r="C111" s="35"/>
      <c r="D111" s="35"/>
      <c r="E111" s="35"/>
      <c r="F111" s="35"/>
      <c r="G111" s="35"/>
      <c r="H111" s="35"/>
    </row>
    <row r="112" spans="1:8" ht="19.5">
      <c r="A112" s="493"/>
      <c r="B112" s="35"/>
      <c r="C112" s="35"/>
      <c r="D112" s="35"/>
      <c r="E112" s="35"/>
      <c r="F112" s="35"/>
      <c r="G112" s="35"/>
      <c r="H112" s="35"/>
    </row>
    <row r="113" spans="1:8" ht="19.5">
      <c r="A113" s="494"/>
      <c r="B113" s="35"/>
      <c r="C113" s="35"/>
      <c r="D113" s="35"/>
      <c r="E113" s="35"/>
      <c r="F113" s="35"/>
      <c r="G113" s="35"/>
      <c r="H113" s="35"/>
    </row>
    <row r="114" spans="1:8" ht="19.5">
      <c r="A114" s="494"/>
      <c r="B114" s="35"/>
      <c r="C114" s="35"/>
      <c r="D114" s="35"/>
      <c r="E114" s="35"/>
      <c r="F114" s="35"/>
      <c r="G114" s="35"/>
      <c r="H114" s="35"/>
    </row>
    <row r="115" spans="1:8" ht="19.5">
      <c r="A115" s="494"/>
      <c r="B115" s="35"/>
      <c r="C115" s="35"/>
      <c r="D115" s="35"/>
      <c r="E115" s="35"/>
      <c r="F115" s="35"/>
      <c r="G115" s="35"/>
      <c r="H115" s="35"/>
    </row>
    <row r="116" spans="1:8" ht="19.5">
      <c r="A116" s="493"/>
      <c r="B116" s="35"/>
      <c r="C116" s="35"/>
      <c r="D116" s="35"/>
      <c r="E116" s="35"/>
      <c r="F116" s="35"/>
      <c r="G116" s="35"/>
      <c r="H116" s="35"/>
    </row>
    <row r="117" spans="1:8" ht="19.5">
      <c r="A117" s="493"/>
      <c r="B117" s="35"/>
      <c r="C117" s="35"/>
      <c r="D117" s="35"/>
      <c r="E117" s="35"/>
      <c r="F117" s="35"/>
      <c r="G117" s="35"/>
      <c r="H117" s="35"/>
    </row>
    <row r="118" spans="1:8" ht="19.5">
      <c r="A118" s="493"/>
      <c r="B118" s="35"/>
      <c r="C118" s="35"/>
      <c r="D118" s="35"/>
      <c r="E118" s="35"/>
      <c r="F118" s="35"/>
      <c r="G118" s="35"/>
      <c r="H118" s="35"/>
    </row>
    <row r="119" spans="1:8" ht="19.5">
      <c r="A119" s="493"/>
      <c r="B119" s="35"/>
      <c r="C119" s="35"/>
      <c r="D119" s="35"/>
      <c r="E119" s="35"/>
      <c r="F119" s="35"/>
      <c r="G119" s="35"/>
      <c r="H119" s="35"/>
    </row>
    <row r="120" spans="1:8" ht="19.5">
      <c r="A120" s="493"/>
      <c r="B120" s="35"/>
      <c r="C120" s="35"/>
      <c r="D120" s="35"/>
      <c r="E120" s="35"/>
      <c r="F120" s="35"/>
      <c r="G120" s="35"/>
      <c r="H120" s="35"/>
    </row>
    <row r="121" spans="1:8" ht="19.5">
      <c r="A121" s="493"/>
      <c r="B121" s="35"/>
      <c r="C121" s="35"/>
      <c r="D121" s="35"/>
      <c r="E121" s="35"/>
      <c r="F121" s="35"/>
      <c r="G121" s="35"/>
      <c r="H121" s="35"/>
    </row>
    <row r="122" spans="1:8" ht="19.5">
      <c r="A122" s="493"/>
      <c r="B122" s="35"/>
      <c r="C122" s="35"/>
      <c r="D122" s="35"/>
      <c r="E122" s="35"/>
      <c r="F122" s="35"/>
      <c r="G122" s="35"/>
      <c r="H122" s="35"/>
    </row>
    <row r="123" spans="1:8" ht="19.5">
      <c r="A123" s="494"/>
      <c r="B123" s="35"/>
      <c r="C123" s="35"/>
      <c r="D123" s="35"/>
      <c r="E123" s="35"/>
      <c r="F123" s="35"/>
      <c r="G123" s="35"/>
      <c r="H123" s="35"/>
    </row>
    <row r="124" spans="1:8" ht="19.5">
      <c r="A124" s="493"/>
      <c r="B124" s="35"/>
      <c r="C124" s="35"/>
      <c r="D124" s="35"/>
      <c r="E124" s="35"/>
      <c r="F124" s="35"/>
      <c r="G124" s="35"/>
      <c r="H124" s="35"/>
    </row>
    <row r="125" spans="1:8" ht="19.5">
      <c r="A125" s="493"/>
      <c r="B125" s="35"/>
      <c r="C125" s="35"/>
      <c r="D125" s="35"/>
      <c r="E125" s="35"/>
      <c r="F125" s="35"/>
      <c r="G125" s="35"/>
      <c r="H125" s="35"/>
    </row>
    <row r="126" spans="1:8" ht="19.5">
      <c r="A126" s="493"/>
      <c r="B126" s="35"/>
      <c r="C126" s="35"/>
      <c r="D126" s="35"/>
      <c r="E126" s="35"/>
      <c r="F126" s="35"/>
      <c r="G126" s="35"/>
      <c r="H126" s="35"/>
    </row>
    <row r="127" spans="1:8" ht="19.5">
      <c r="A127" s="493"/>
      <c r="B127" s="35"/>
      <c r="C127" s="35"/>
      <c r="D127" s="35"/>
      <c r="E127" s="35"/>
      <c r="F127" s="35"/>
      <c r="G127" s="35"/>
      <c r="H127" s="35"/>
    </row>
    <row r="128" spans="1:8" ht="19.5">
      <c r="A128" s="493"/>
      <c r="B128" s="35"/>
      <c r="C128" s="35"/>
      <c r="D128" s="35"/>
      <c r="E128" s="35"/>
      <c r="F128" s="35"/>
      <c r="G128" s="35"/>
      <c r="H128" s="35"/>
    </row>
    <row r="129" spans="1:8" ht="19.5">
      <c r="A129" s="494"/>
      <c r="B129" s="35"/>
      <c r="C129" s="35"/>
      <c r="D129" s="35"/>
      <c r="E129" s="35"/>
      <c r="F129" s="35"/>
      <c r="G129" s="35"/>
      <c r="H129" s="35"/>
    </row>
    <row r="130" spans="1:8" ht="19.5">
      <c r="A130" s="493"/>
      <c r="B130" s="35"/>
      <c r="C130" s="35"/>
      <c r="D130" s="35"/>
      <c r="E130" s="35"/>
      <c r="F130" s="35"/>
      <c r="G130" s="35"/>
      <c r="H130" s="35"/>
    </row>
    <row r="131" spans="1:8" ht="19.5">
      <c r="A131" s="493"/>
      <c r="B131" s="35"/>
      <c r="C131" s="35"/>
      <c r="D131" s="35"/>
      <c r="E131" s="35"/>
      <c r="F131" s="35"/>
      <c r="G131" s="35"/>
      <c r="H131" s="35"/>
    </row>
    <row r="132" spans="1:8" ht="19.5">
      <c r="A132" s="493"/>
      <c r="B132" s="35"/>
      <c r="C132" s="35"/>
      <c r="D132" s="35"/>
      <c r="E132" s="35"/>
      <c r="F132" s="35"/>
      <c r="G132" s="35"/>
      <c r="H132" s="35"/>
    </row>
    <row r="133" spans="1:8" ht="19.5">
      <c r="A133" s="494"/>
      <c r="B133" s="35"/>
      <c r="C133" s="35"/>
      <c r="D133" s="35"/>
      <c r="E133" s="35"/>
      <c r="F133" s="35"/>
      <c r="G133" s="35"/>
      <c r="H133" s="35"/>
    </row>
    <row r="134" spans="1:8" ht="19.5">
      <c r="A134" s="493"/>
      <c r="B134" s="35"/>
      <c r="C134" s="35"/>
      <c r="D134" s="35"/>
      <c r="E134" s="35"/>
      <c r="F134" s="35"/>
      <c r="G134" s="35"/>
      <c r="H134" s="35"/>
    </row>
    <row r="135" spans="1:8" ht="19.5">
      <c r="A135" s="493"/>
      <c r="B135" s="35"/>
      <c r="C135" s="35"/>
      <c r="D135" s="35"/>
      <c r="E135" s="35"/>
      <c r="F135" s="35"/>
      <c r="G135" s="35"/>
      <c r="H135" s="35"/>
    </row>
    <row r="136" spans="1:8" ht="19.5">
      <c r="A136" s="493"/>
      <c r="B136" s="35"/>
      <c r="C136" s="35"/>
      <c r="D136" s="35"/>
      <c r="E136" s="35"/>
      <c r="F136" s="35"/>
      <c r="G136" s="35"/>
      <c r="H136" s="35"/>
    </row>
    <row r="137" spans="1:8" ht="19.5">
      <c r="A137" s="493"/>
      <c r="B137" s="35"/>
      <c r="C137" s="35"/>
      <c r="D137" s="35"/>
      <c r="E137" s="35"/>
      <c r="F137" s="35"/>
      <c r="G137" s="35"/>
      <c r="H137" s="35"/>
    </row>
    <row r="138" spans="1:8" ht="19.5">
      <c r="A138" s="494"/>
      <c r="B138" s="35"/>
      <c r="C138" s="35"/>
      <c r="D138" s="35"/>
      <c r="E138" s="35"/>
      <c r="F138" s="35"/>
      <c r="G138" s="35"/>
      <c r="H138" s="35"/>
    </row>
    <row r="139" spans="1:8" ht="19.5">
      <c r="A139" s="493"/>
      <c r="B139" s="35"/>
      <c r="C139" s="35"/>
      <c r="D139" s="35"/>
      <c r="E139" s="35"/>
      <c r="F139" s="35"/>
      <c r="G139" s="35"/>
      <c r="H139" s="35"/>
    </row>
    <row r="140" spans="1:8" ht="19.5">
      <c r="A140" s="493"/>
      <c r="B140" s="35"/>
      <c r="C140" s="35"/>
      <c r="D140" s="35"/>
      <c r="E140" s="35"/>
      <c r="F140" s="35"/>
      <c r="G140" s="35"/>
      <c r="H140" s="35"/>
    </row>
    <row r="141" spans="1:8" ht="19.5">
      <c r="A141" s="493"/>
      <c r="B141" s="35"/>
      <c r="C141" s="35"/>
      <c r="D141" s="35"/>
      <c r="E141" s="35"/>
      <c r="F141" s="35"/>
      <c r="G141" s="35"/>
      <c r="H141" s="35"/>
    </row>
    <row r="142" spans="1:8" ht="19.5">
      <c r="A142" s="493"/>
      <c r="B142" s="35"/>
      <c r="C142" s="35"/>
      <c r="D142" s="35"/>
      <c r="E142" s="35"/>
      <c r="F142" s="35"/>
      <c r="G142" s="35"/>
      <c r="H142" s="35"/>
    </row>
    <row r="143" spans="1:8" ht="19.5">
      <c r="A143" s="494"/>
      <c r="B143" s="35"/>
      <c r="C143" s="35"/>
      <c r="D143" s="35"/>
      <c r="E143" s="35"/>
      <c r="F143" s="35"/>
      <c r="G143" s="35"/>
      <c r="H143" s="35"/>
    </row>
    <row r="144" spans="1:8" ht="19.5">
      <c r="A144" s="494"/>
      <c r="B144" s="35"/>
      <c r="C144" s="35"/>
      <c r="D144" s="35"/>
      <c r="E144" s="35"/>
      <c r="F144" s="35"/>
      <c r="G144" s="35"/>
      <c r="H144" s="35"/>
    </row>
    <row r="145" spans="1:8" ht="19.5">
      <c r="A145" s="494"/>
      <c r="B145" s="35"/>
      <c r="C145" s="35"/>
      <c r="D145" s="35"/>
      <c r="E145" s="35"/>
      <c r="F145" s="35"/>
      <c r="G145" s="35"/>
      <c r="H145" s="35"/>
    </row>
    <row r="146" spans="1:8" ht="19.5">
      <c r="A146" s="493"/>
      <c r="B146" s="35"/>
      <c r="C146" s="35"/>
      <c r="D146" s="35"/>
      <c r="E146" s="35"/>
      <c r="F146" s="35"/>
      <c r="G146" s="35"/>
      <c r="H146" s="35"/>
    </row>
    <row r="147" spans="1:8" ht="19.5">
      <c r="A147" s="493"/>
      <c r="B147" s="35"/>
      <c r="C147" s="35"/>
      <c r="D147" s="35"/>
      <c r="E147" s="35"/>
      <c r="F147" s="35"/>
      <c r="G147" s="35"/>
      <c r="H147" s="35"/>
    </row>
    <row r="148" spans="1:8" ht="19.5">
      <c r="A148" s="90"/>
      <c r="B148" s="35"/>
      <c r="C148" s="35"/>
      <c r="D148" s="35"/>
      <c r="E148" s="35"/>
      <c r="F148" s="35"/>
      <c r="G148" s="35"/>
      <c r="H148" s="35"/>
    </row>
    <row r="149" spans="1:8" ht="19.5">
      <c r="A149" s="494"/>
      <c r="B149" s="35"/>
      <c r="C149" s="35"/>
      <c r="D149" s="35"/>
      <c r="E149" s="35"/>
      <c r="F149" s="35"/>
      <c r="G149" s="35"/>
      <c r="H149" s="35"/>
    </row>
    <row r="150" spans="1:8" ht="19.5">
      <c r="A150" s="493"/>
      <c r="B150" s="35"/>
      <c r="C150" s="35"/>
      <c r="D150" s="35"/>
      <c r="E150" s="35"/>
      <c r="F150" s="35"/>
      <c r="G150" s="35"/>
      <c r="H150" s="35"/>
    </row>
    <row r="151" spans="1:8" ht="19.5">
      <c r="A151" s="493"/>
      <c r="B151" s="35"/>
      <c r="C151" s="35"/>
      <c r="D151" s="35"/>
      <c r="E151" s="35"/>
      <c r="F151" s="35"/>
      <c r="G151" s="35"/>
      <c r="H151" s="35"/>
    </row>
    <row r="152" spans="1:8" ht="19.5">
      <c r="A152" s="493"/>
      <c r="B152" s="35"/>
      <c r="C152" s="35"/>
      <c r="D152" s="35"/>
      <c r="E152" s="35"/>
      <c r="F152" s="35"/>
      <c r="G152" s="35"/>
      <c r="H152" s="35"/>
    </row>
    <row r="153" spans="1:8" ht="19.5">
      <c r="A153" s="494"/>
      <c r="B153" s="35"/>
      <c r="C153" s="35"/>
      <c r="D153" s="35"/>
      <c r="E153" s="35"/>
      <c r="F153" s="35"/>
      <c r="G153" s="35"/>
      <c r="H153" s="35"/>
    </row>
    <row r="154" spans="1:8" ht="19.5">
      <c r="A154" s="493"/>
      <c r="B154" s="35"/>
      <c r="C154" s="35"/>
      <c r="D154" s="35"/>
      <c r="E154" s="35"/>
      <c r="F154" s="35"/>
      <c r="G154" s="35"/>
      <c r="H154" s="35"/>
    </row>
    <row r="155" spans="1:8" ht="19.5">
      <c r="A155" s="493"/>
      <c r="B155" s="35"/>
      <c r="C155" s="35"/>
      <c r="D155" s="35"/>
      <c r="E155" s="35"/>
      <c r="F155" s="35"/>
      <c r="G155" s="35"/>
      <c r="H155" s="35"/>
    </row>
    <row r="156" spans="1:8" ht="19.5">
      <c r="A156" s="493"/>
      <c r="B156" s="35"/>
      <c r="C156" s="35"/>
      <c r="D156" s="35"/>
      <c r="E156" s="35"/>
      <c r="F156" s="35"/>
      <c r="G156" s="35"/>
      <c r="H156" s="35"/>
    </row>
    <row r="157" spans="1:8" ht="19.5">
      <c r="A157" s="494"/>
      <c r="B157" s="35"/>
      <c r="C157" s="35"/>
      <c r="D157" s="35"/>
      <c r="E157" s="35"/>
      <c r="F157" s="35"/>
      <c r="G157" s="35"/>
      <c r="H157" s="35"/>
    </row>
    <row r="158" spans="1:8" ht="19.5">
      <c r="A158" s="493"/>
      <c r="B158" s="35"/>
      <c r="C158" s="35"/>
      <c r="D158" s="35"/>
      <c r="E158" s="35"/>
      <c r="F158" s="35"/>
      <c r="G158" s="35"/>
      <c r="H158" s="35"/>
    </row>
    <row r="159" spans="1:8" ht="19.5">
      <c r="A159" s="493"/>
      <c r="B159" s="35"/>
      <c r="C159" s="35"/>
      <c r="D159" s="35"/>
      <c r="E159" s="35"/>
      <c r="F159" s="35"/>
      <c r="G159" s="35"/>
      <c r="H159" s="35"/>
    </row>
    <row r="160" spans="1:8" ht="19.5">
      <c r="A160" s="493"/>
      <c r="B160" s="35"/>
      <c r="C160" s="35"/>
      <c r="D160" s="35"/>
      <c r="E160" s="35"/>
      <c r="F160" s="35"/>
      <c r="G160" s="35"/>
      <c r="H160" s="35"/>
    </row>
    <row r="161" spans="1:8" ht="19.5">
      <c r="A161" s="494"/>
      <c r="B161" s="35"/>
      <c r="C161" s="35"/>
      <c r="D161" s="35"/>
      <c r="E161" s="35"/>
      <c r="F161" s="35"/>
      <c r="G161" s="35"/>
      <c r="H161" s="35"/>
    </row>
    <row r="162" spans="1:8" ht="19.5">
      <c r="A162" s="493"/>
      <c r="B162" s="35"/>
      <c r="C162" s="35"/>
      <c r="D162" s="35"/>
      <c r="E162" s="35"/>
      <c r="F162" s="35"/>
      <c r="G162" s="35"/>
      <c r="H162" s="35"/>
    </row>
    <row r="163" spans="1:8" ht="19.5">
      <c r="A163" s="493"/>
      <c r="B163" s="35"/>
      <c r="C163" s="35"/>
      <c r="D163" s="35"/>
      <c r="E163" s="35"/>
      <c r="F163" s="35"/>
      <c r="G163" s="35"/>
      <c r="H163" s="35"/>
    </row>
    <row r="164" spans="1:8" ht="19.5">
      <c r="A164" s="493"/>
      <c r="B164" s="35"/>
      <c r="C164" s="35"/>
      <c r="D164" s="35"/>
      <c r="E164" s="35"/>
      <c r="F164" s="35"/>
      <c r="G164" s="35"/>
      <c r="H164" s="35"/>
    </row>
    <row r="165" spans="1:8" ht="19.5">
      <c r="A165" s="89"/>
      <c r="B165" s="35"/>
      <c r="C165" s="35"/>
      <c r="D165" s="35"/>
      <c r="E165" s="35"/>
      <c r="F165" s="35"/>
      <c r="G165" s="35"/>
      <c r="H165" s="35"/>
    </row>
    <row r="166" spans="1:8" ht="19.5">
      <c r="A166" s="89"/>
      <c r="B166" s="35"/>
      <c r="C166" s="35"/>
      <c r="D166" s="35"/>
      <c r="E166" s="35"/>
      <c r="F166" s="35"/>
      <c r="G166" s="35"/>
      <c r="H166" s="35"/>
    </row>
    <row r="167" spans="1:8" ht="19.5">
      <c r="A167" s="89"/>
      <c r="B167" s="35"/>
      <c r="C167" s="35"/>
      <c r="D167" s="35"/>
      <c r="E167" s="35"/>
      <c r="F167" s="35"/>
      <c r="G167" s="35"/>
      <c r="H167" s="35"/>
    </row>
    <row r="168" spans="1:8" ht="19.5">
      <c r="A168" s="87"/>
      <c r="B168" s="35"/>
      <c r="C168" s="35"/>
      <c r="D168" s="35"/>
      <c r="E168" s="35"/>
      <c r="F168" s="35"/>
      <c r="G168" s="35"/>
      <c r="H168" s="35"/>
    </row>
    <row r="169" spans="1:8" ht="19.5">
      <c r="A169" s="87"/>
      <c r="B169" s="35"/>
      <c r="C169" s="35"/>
      <c r="D169" s="35"/>
      <c r="E169" s="35"/>
      <c r="F169" s="35"/>
      <c r="G169" s="35"/>
      <c r="H169" s="35"/>
    </row>
    <row r="170" spans="1:8" ht="19.5">
      <c r="A170" s="494"/>
      <c r="B170" s="35"/>
      <c r="C170" s="35"/>
      <c r="D170" s="35"/>
      <c r="E170" s="35"/>
      <c r="F170" s="35"/>
      <c r="G170" s="35"/>
      <c r="H170" s="35"/>
    </row>
    <row r="171" spans="1:8" ht="19.5">
      <c r="A171" s="493"/>
      <c r="B171" s="35"/>
      <c r="C171" s="35"/>
      <c r="D171" s="35"/>
      <c r="E171" s="35"/>
      <c r="F171" s="35"/>
      <c r="G171" s="35"/>
      <c r="H171" s="35"/>
    </row>
    <row r="172" spans="1:8" ht="19.5">
      <c r="A172" s="493"/>
      <c r="B172" s="35"/>
      <c r="C172" s="35"/>
      <c r="D172" s="35"/>
      <c r="E172" s="35"/>
      <c r="F172" s="35"/>
      <c r="G172" s="35"/>
      <c r="H172" s="35"/>
    </row>
    <row r="173" spans="1:8" ht="19.5">
      <c r="A173" s="493"/>
      <c r="B173" s="35"/>
      <c r="C173" s="35"/>
      <c r="D173" s="35"/>
      <c r="E173" s="35"/>
      <c r="F173" s="35"/>
      <c r="G173" s="35"/>
      <c r="H173" s="35"/>
    </row>
    <row r="174" spans="1:8" ht="19.5">
      <c r="A174" s="493"/>
      <c r="B174" s="35"/>
      <c r="C174" s="35"/>
      <c r="D174" s="35"/>
      <c r="E174" s="35"/>
      <c r="F174" s="35"/>
      <c r="G174" s="35"/>
      <c r="H174" s="35"/>
    </row>
    <row r="175" spans="1:8" ht="19.5">
      <c r="A175" s="493"/>
      <c r="B175" s="35"/>
      <c r="C175" s="35"/>
      <c r="D175" s="35"/>
      <c r="E175" s="35"/>
      <c r="F175" s="35"/>
      <c r="G175" s="35"/>
      <c r="H175" s="35"/>
    </row>
    <row r="176" spans="1:8" ht="19.5">
      <c r="A176" s="494"/>
      <c r="B176" s="35"/>
      <c r="C176" s="35"/>
      <c r="D176" s="35"/>
      <c r="E176" s="35"/>
      <c r="F176" s="35"/>
      <c r="G176" s="35"/>
      <c r="H176" s="35"/>
    </row>
    <row r="177" spans="1:8" ht="19.5">
      <c r="A177" s="493"/>
      <c r="B177" s="35"/>
      <c r="C177" s="35"/>
      <c r="D177" s="35"/>
      <c r="E177" s="35"/>
      <c r="F177" s="35"/>
      <c r="G177" s="35"/>
      <c r="H177" s="35"/>
    </row>
    <row r="178" spans="1:8" ht="19.5">
      <c r="A178" s="493"/>
      <c r="B178" s="35"/>
      <c r="C178" s="35"/>
      <c r="D178" s="35"/>
      <c r="E178" s="35"/>
      <c r="F178" s="35"/>
      <c r="G178" s="35"/>
      <c r="H178" s="35"/>
    </row>
    <row r="179" spans="1:8" ht="19.5">
      <c r="A179" s="493"/>
      <c r="B179" s="35"/>
      <c r="C179" s="35"/>
      <c r="D179" s="35"/>
      <c r="E179" s="35"/>
      <c r="F179" s="35"/>
      <c r="G179" s="35"/>
      <c r="H179" s="35"/>
    </row>
    <row r="180" spans="1:8" ht="19.5">
      <c r="A180" s="493"/>
      <c r="B180" s="35"/>
      <c r="C180" s="35"/>
      <c r="D180" s="35"/>
      <c r="E180" s="35"/>
      <c r="F180" s="35"/>
      <c r="G180" s="35"/>
      <c r="H180" s="35"/>
    </row>
    <row r="181" spans="1:8" ht="19.5">
      <c r="A181" s="494"/>
      <c r="B181" s="35"/>
      <c r="C181" s="35"/>
      <c r="D181" s="35"/>
      <c r="E181" s="35"/>
      <c r="F181" s="35"/>
      <c r="G181" s="35"/>
      <c r="H181" s="35"/>
    </row>
    <row r="182" spans="1:8" ht="19.5">
      <c r="A182" s="494"/>
      <c r="B182" s="35"/>
      <c r="C182" s="35"/>
      <c r="D182" s="35"/>
      <c r="E182" s="35"/>
      <c r="F182" s="35"/>
      <c r="G182" s="35"/>
      <c r="H182" s="35"/>
    </row>
    <row r="183" spans="1:8" ht="19.5">
      <c r="A183" s="493"/>
      <c r="B183" s="35"/>
      <c r="C183" s="35"/>
      <c r="D183" s="35"/>
      <c r="E183" s="35"/>
      <c r="F183" s="35"/>
      <c r="G183" s="35"/>
      <c r="H183" s="35"/>
    </row>
    <row r="184" spans="1:8" ht="19.5">
      <c r="A184" s="493"/>
      <c r="B184" s="35"/>
      <c r="C184" s="35"/>
      <c r="D184" s="35"/>
      <c r="E184" s="35"/>
      <c r="F184" s="35"/>
      <c r="G184" s="35"/>
      <c r="H184" s="35"/>
    </row>
    <row r="185" spans="1:8" ht="19.5">
      <c r="A185" s="493"/>
      <c r="B185" s="35"/>
      <c r="C185" s="35"/>
      <c r="D185" s="35"/>
      <c r="E185" s="35"/>
      <c r="F185" s="35"/>
      <c r="G185" s="35"/>
      <c r="H185" s="35"/>
    </row>
    <row r="186" spans="1:8" ht="19.5">
      <c r="A186" s="494"/>
      <c r="B186" s="35"/>
      <c r="C186" s="35"/>
      <c r="D186" s="35"/>
      <c r="E186" s="35"/>
      <c r="F186" s="35"/>
      <c r="G186" s="35"/>
      <c r="H186" s="35"/>
    </row>
    <row r="187" spans="1:8" ht="19.5">
      <c r="A187" s="494"/>
      <c r="B187" s="35"/>
      <c r="C187" s="35"/>
      <c r="D187" s="35"/>
      <c r="E187" s="35"/>
      <c r="F187" s="35"/>
      <c r="G187" s="35"/>
      <c r="H187" s="35"/>
    </row>
    <row r="188" spans="1:8" ht="19.5">
      <c r="A188" s="494"/>
      <c r="B188" s="35"/>
      <c r="C188" s="35"/>
      <c r="D188" s="35"/>
      <c r="E188" s="35"/>
      <c r="F188" s="35"/>
      <c r="G188" s="35"/>
      <c r="H188" s="35"/>
    </row>
    <row r="189" spans="1:8" ht="19.5">
      <c r="A189" s="494"/>
      <c r="B189" s="35"/>
      <c r="C189" s="35"/>
      <c r="D189" s="35"/>
      <c r="E189" s="35"/>
      <c r="F189" s="35"/>
      <c r="G189" s="35"/>
      <c r="H189" s="35"/>
    </row>
    <row r="190" spans="1:8" ht="19.5">
      <c r="A190" s="494"/>
      <c r="B190" s="35"/>
      <c r="C190" s="35"/>
      <c r="D190" s="35"/>
      <c r="E190" s="35"/>
      <c r="F190" s="35"/>
      <c r="G190" s="35"/>
      <c r="H190" s="35"/>
    </row>
    <row r="191" spans="1:8" ht="19.5">
      <c r="A191" s="494"/>
      <c r="B191" s="35"/>
      <c r="C191" s="35"/>
      <c r="D191" s="35"/>
      <c r="E191" s="35"/>
      <c r="F191" s="35"/>
      <c r="G191" s="35"/>
      <c r="H191" s="35"/>
    </row>
    <row r="192" spans="1:8" ht="19.5">
      <c r="A192" s="493"/>
      <c r="B192" s="35"/>
      <c r="C192" s="35"/>
      <c r="D192" s="35"/>
      <c r="E192" s="35"/>
      <c r="F192" s="35"/>
      <c r="G192" s="35"/>
      <c r="H192" s="35"/>
    </row>
    <row r="193" spans="1:8" ht="19.5">
      <c r="A193" s="493"/>
      <c r="B193" s="35"/>
      <c r="C193" s="35"/>
      <c r="D193" s="35"/>
      <c r="E193" s="35"/>
      <c r="F193" s="35"/>
      <c r="G193" s="35"/>
      <c r="H193" s="35"/>
    </row>
    <row r="194" spans="1:8" ht="19.5">
      <c r="A194" s="493"/>
      <c r="B194" s="35"/>
      <c r="C194" s="35"/>
      <c r="D194" s="35"/>
      <c r="E194" s="35"/>
      <c r="F194" s="35"/>
      <c r="G194" s="35"/>
      <c r="H194" s="35"/>
    </row>
    <row r="195" spans="1:8" ht="19.5">
      <c r="A195" s="494"/>
      <c r="B195" s="35"/>
      <c r="C195" s="35"/>
      <c r="D195" s="35"/>
      <c r="E195" s="35"/>
      <c r="F195" s="35"/>
      <c r="G195" s="35"/>
      <c r="H195" s="35"/>
    </row>
    <row r="196" spans="1:8" ht="19.5">
      <c r="A196" s="493"/>
      <c r="B196" s="35"/>
      <c r="C196" s="35"/>
      <c r="D196" s="35"/>
      <c r="E196" s="35"/>
      <c r="F196" s="35"/>
      <c r="G196" s="35"/>
      <c r="H196" s="35"/>
    </row>
    <row r="197" spans="1:8" ht="19.5">
      <c r="A197" s="493"/>
      <c r="B197" s="35"/>
      <c r="C197" s="35"/>
      <c r="D197" s="35"/>
      <c r="E197" s="35"/>
      <c r="F197" s="35"/>
      <c r="G197" s="35"/>
      <c r="H197" s="35"/>
    </row>
    <row r="198" spans="1:8" ht="19.5">
      <c r="A198" s="90"/>
      <c r="B198" s="35"/>
      <c r="C198" s="35"/>
      <c r="D198" s="35"/>
      <c r="E198" s="35"/>
      <c r="F198" s="35"/>
      <c r="G198" s="35"/>
      <c r="H198" s="35"/>
    </row>
    <row r="199" spans="1:8" ht="19.5">
      <c r="A199" s="493"/>
      <c r="B199" s="35"/>
      <c r="C199" s="35"/>
      <c r="D199" s="35"/>
      <c r="E199" s="35"/>
      <c r="F199" s="35"/>
      <c r="G199" s="35"/>
      <c r="H199" s="35"/>
    </row>
    <row r="200" spans="1:8" ht="19.5">
      <c r="A200" s="494"/>
      <c r="B200" s="35"/>
      <c r="C200" s="35"/>
      <c r="D200" s="35"/>
      <c r="E200" s="35"/>
      <c r="F200" s="35"/>
      <c r="G200" s="35"/>
      <c r="H200" s="35"/>
    </row>
    <row r="201" spans="1:8" ht="19.5">
      <c r="A201" s="493"/>
      <c r="B201" s="35"/>
      <c r="C201" s="35"/>
      <c r="D201" s="35"/>
      <c r="E201" s="35"/>
      <c r="F201" s="35"/>
      <c r="G201" s="35"/>
      <c r="H201" s="35"/>
    </row>
    <row r="202" spans="1:8" ht="19.5">
      <c r="A202" s="493"/>
      <c r="B202" s="35"/>
      <c r="C202" s="35"/>
      <c r="D202" s="35"/>
      <c r="E202" s="35"/>
      <c r="F202" s="35"/>
      <c r="G202" s="35"/>
      <c r="H202" s="35"/>
    </row>
    <row r="203" spans="1:8" ht="19.5">
      <c r="A203" s="494"/>
      <c r="B203" s="35"/>
      <c r="C203" s="35"/>
      <c r="D203" s="35"/>
      <c r="E203" s="35"/>
      <c r="F203" s="35"/>
      <c r="G203" s="35"/>
      <c r="H203" s="35"/>
    </row>
    <row r="204" spans="1:8" ht="19.5">
      <c r="A204" s="493"/>
      <c r="B204" s="35"/>
      <c r="C204" s="35"/>
      <c r="D204" s="35"/>
      <c r="E204" s="35"/>
      <c r="F204" s="35"/>
      <c r="G204" s="35"/>
      <c r="H204" s="35"/>
    </row>
    <row r="205" spans="1:8" ht="19.5">
      <c r="A205" s="493"/>
      <c r="B205" s="35"/>
      <c r="C205" s="35"/>
      <c r="D205" s="35"/>
      <c r="E205" s="35"/>
      <c r="F205" s="35"/>
      <c r="G205" s="35"/>
      <c r="H205" s="35"/>
    </row>
    <row r="206" spans="1:8" ht="19.5">
      <c r="A206" s="494"/>
      <c r="B206" s="35"/>
      <c r="C206" s="35"/>
      <c r="D206" s="35"/>
      <c r="E206" s="35"/>
      <c r="F206" s="35"/>
      <c r="G206" s="35"/>
      <c r="H206" s="35"/>
    </row>
    <row r="207" spans="1:8" ht="19.5">
      <c r="A207" s="493"/>
      <c r="B207" s="35"/>
      <c r="C207" s="35"/>
      <c r="D207" s="35"/>
      <c r="E207" s="35"/>
      <c r="F207" s="35"/>
      <c r="G207" s="35"/>
      <c r="H207" s="35"/>
    </row>
    <row r="208" spans="1:8" ht="19.5">
      <c r="A208" s="493"/>
      <c r="B208" s="35"/>
      <c r="C208" s="35"/>
      <c r="D208" s="35"/>
      <c r="E208" s="35"/>
      <c r="F208" s="35"/>
      <c r="G208" s="35"/>
      <c r="H208" s="35"/>
    </row>
    <row r="209" spans="1:8" ht="19.5">
      <c r="A209" s="493"/>
      <c r="B209" s="35"/>
      <c r="C209" s="35"/>
      <c r="D209" s="35"/>
      <c r="E209" s="35"/>
      <c r="F209" s="35"/>
      <c r="G209" s="35"/>
      <c r="H209" s="35"/>
    </row>
    <row r="210" spans="1:8" ht="19.5">
      <c r="A210" s="493"/>
      <c r="B210" s="35"/>
      <c r="C210" s="35"/>
      <c r="D210" s="35"/>
      <c r="E210" s="35"/>
      <c r="F210" s="35"/>
      <c r="G210" s="35"/>
      <c r="H210" s="35"/>
    </row>
    <row r="211" spans="1:8" ht="19.5">
      <c r="A211" s="493"/>
      <c r="B211" s="35"/>
      <c r="C211" s="35"/>
      <c r="D211" s="35"/>
      <c r="E211" s="35"/>
      <c r="F211" s="35"/>
      <c r="G211" s="35"/>
      <c r="H211" s="35"/>
    </row>
    <row r="212" spans="1:8" ht="19.5">
      <c r="A212" s="493"/>
      <c r="B212" s="35"/>
      <c r="C212" s="35"/>
      <c r="D212" s="35"/>
      <c r="E212" s="35"/>
      <c r="F212" s="35"/>
      <c r="G212" s="35"/>
      <c r="H212" s="35"/>
    </row>
    <row r="213" spans="1:8" ht="19.5">
      <c r="A213" s="493"/>
      <c r="B213" s="35"/>
      <c r="C213" s="35"/>
      <c r="D213" s="35"/>
      <c r="E213" s="35"/>
      <c r="F213" s="35"/>
      <c r="G213" s="35"/>
      <c r="H213" s="35"/>
    </row>
    <row r="214" spans="1:8" ht="19.5">
      <c r="A214" s="493"/>
      <c r="B214" s="35"/>
      <c r="C214" s="35"/>
      <c r="D214" s="35"/>
      <c r="E214" s="35"/>
      <c r="F214" s="35"/>
      <c r="G214" s="35"/>
      <c r="H214" s="35"/>
    </row>
    <row r="215" spans="1:8" ht="19.5">
      <c r="A215" s="494"/>
      <c r="B215" s="35"/>
      <c r="C215" s="35"/>
      <c r="D215" s="35"/>
      <c r="E215" s="35"/>
      <c r="F215" s="35"/>
      <c r="G215" s="35"/>
      <c r="H215" s="35"/>
    </row>
    <row r="216" spans="1:8" ht="19.5">
      <c r="A216" s="493"/>
      <c r="B216" s="35"/>
      <c r="C216" s="35"/>
      <c r="D216" s="35"/>
      <c r="E216" s="35"/>
      <c r="F216" s="35"/>
      <c r="G216" s="35"/>
      <c r="H216" s="35"/>
    </row>
    <row r="217" spans="1:8" ht="19.5">
      <c r="A217" s="493"/>
      <c r="B217" s="35"/>
      <c r="C217" s="35"/>
      <c r="D217" s="35"/>
      <c r="E217" s="35"/>
      <c r="F217" s="35"/>
      <c r="G217" s="35"/>
      <c r="H217" s="35"/>
    </row>
    <row r="218" spans="1:8" ht="19.5">
      <c r="A218" s="493"/>
      <c r="B218" s="35"/>
      <c r="C218" s="35"/>
      <c r="D218" s="35"/>
      <c r="E218" s="35"/>
      <c r="F218" s="35"/>
      <c r="G218" s="35"/>
      <c r="H218" s="35"/>
    </row>
    <row r="219" spans="1:8" ht="19.5">
      <c r="A219" s="493"/>
      <c r="B219" s="35"/>
      <c r="C219" s="35"/>
      <c r="D219" s="35"/>
      <c r="E219" s="35"/>
      <c r="F219" s="35"/>
      <c r="G219" s="35"/>
      <c r="H219" s="35"/>
    </row>
    <row r="220" spans="1:8" ht="19.5">
      <c r="A220" s="493"/>
      <c r="B220" s="35"/>
      <c r="C220" s="35"/>
      <c r="D220" s="35"/>
      <c r="E220" s="35"/>
      <c r="F220" s="35"/>
      <c r="G220" s="35"/>
      <c r="H220" s="35"/>
    </row>
    <row r="221" spans="1:8" ht="19.5">
      <c r="A221" s="494"/>
      <c r="B221" s="35"/>
      <c r="C221" s="35"/>
      <c r="D221" s="35"/>
      <c r="E221" s="35"/>
      <c r="F221" s="35"/>
      <c r="G221" s="35"/>
      <c r="H221" s="35"/>
    </row>
    <row r="222" spans="1:8" ht="19.5">
      <c r="A222" s="493"/>
      <c r="B222" s="35"/>
      <c r="C222" s="35"/>
      <c r="D222" s="35"/>
      <c r="E222" s="35"/>
      <c r="F222" s="35"/>
      <c r="G222" s="35"/>
      <c r="H222" s="35"/>
    </row>
    <row r="223" spans="1:8" ht="19.5">
      <c r="A223" s="493"/>
      <c r="B223" s="35"/>
      <c r="C223" s="35"/>
      <c r="D223" s="35"/>
      <c r="E223" s="35"/>
      <c r="F223" s="35"/>
      <c r="G223" s="35"/>
      <c r="H223" s="35"/>
    </row>
    <row r="224" spans="1:8" ht="19.5">
      <c r="A224" s="494"/>
      <c r="B224" s="35"/>
      <c r="C224" s="35"/>
      <c r="D224" s="35"/>
      <c r="E224" s="35"/>
      <c r="F224" s="35"/>
      <c r="G224" s="35"/>
      <c r="H224" s="35"/>
    </row>
    <row r="225" spans="1:8" ht="19.5">
      <c r="A225" s="493"/>
      <c r="B225" s="35"/>
      <c r="C225" s="35"/>
      <c r="D225" s="35"/>
      <c r="E225" s="35"/>
      <c r="F225" s="35"/>
      <c r="G225" s="35"/>
      <c r="H225" s="35"/>
    </row>
    <row r="226" spans="1:8" ht="19.5">
      <c r="A226" s="493"/>
      <c r="B226" s="35"/>
      <c r="C226" s="35"/>
      <c r="D226" s="35"/>
      <c r="E226" s="35"/>
      <c r="F226" s="35"/>
      <c r="G226" s="35"/>
      <c r="H226" s="35"/>
    </row>
    <row r="227" spans="1:8" ht="19.5">
      <c r="A227" s="493"/>
      <c r="B227" s="35"/>
      <c r="C227" s="35"/>
      <c r="D227" s="35"/>
      <c r="E227" s="35"/>
      <c r="F227" s="35"/>
      <c r="G227" s="35"/>
      <c r="H227" s="35"/>
    </row>
    <row r="228" spans="1:8" ht="19.5">
      <c r="A228" s="495"/>
      <c r="B228" s="35"/>
      <c r="C228" s="35"/>
      <c r="D228" s="35"/>
      <c r="E228" s="35"/>
      <c r="F228" s="35"/>
      <c r="G228" s="35"/>
      <c r="H228" s="35"/>
    </row>
  </sheetData>
  <mergeCells count="7">
    <mergeCell ref="B6:C6"/>
    <mergeCell ref="A1:I1"/>
    <mergeCell ref="A2:I2"/>
    <mergeCell ref="A3:I3"/>
    <mergeCell ref="A4:I4"/>
    <mergeCell ref="A5:I5"/>
    <mergeCell ref="D6:I6"/>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U24" sqref="U24"/>
    </sheetView>
  </sheetViews>
  <sheetFormatPr baseColWidth="10" defaultRowHeight="15"/>
  <cols>
    <col min="1" max="1" width="64.140625" style="499" customWidth="1"/>
    <col min="2" max="4" width="25.5703125" style="62" bestFit="1" customWidth="1"/>
    <col min="5" max="5" width="24.7109375" style="62" bestFit="1" customWidth="1"/>
    <col min="6" max="6" width="25.5703125" style="62" bestFit="1" customWidth="1"/>
    <col min="7" max="7" width="23.5703125" style="62" bestFit="1" customWidth="1"/>
    <col min="8" max="8" width="24.140625" style="62" bestFit="1" customWidth="1"/>
    <col min="9" max="9" width="24.140625" style="506" bestFit="1" customWidth="1"/>
    <col min="10" max="10" width="21" style="62" bestFit="1" customWidth="1"/>
    <col min="11" max="11" width="20.42578125" style="62" bestFit="1" customWidth="1"/>
    <col min="12" max="12" width="24.7109375" style="62" bestFit="1" customWidth="1"/>
    <col min="13" max="13" width="23.5703125" style="62" bestFit="1" customWidth="1"/>
    <col min="14" max="14" width="24.140625" style="62" bestFit="1" customWidth="1"/>
    <col min="15" max="15" width="23.5703125" style="62" bestFit="1" customWidth="1"/>
    <col min="16" max="16" width="28.140625" style="62" bestFit="1" customWidth="1"/>
    <col min="17" max="17" width="3.7109375" style="150" customWidth="1"/>
    <col min="18" max="18" width="11.140625" style="863" bestFit="1" customWidth="1"/>
    <col min="19" max="256" width="9.140625" style="863" customWidth="1"/>
    <col min="257" max="257" width="64.140625" style="863" customWidth="1"/>
    <col min="258" max="260" width="25.5703125" style="863" bestFit="1" customWidth="1"/>
    <col min="261" max="261" width="24.7109375" style="863" bestFit="1" customWidth="1"/>
    <col min="262" max="262" width="25.5703125" style="863" bestFit="1" customWidth="1"/>
    <col min="263" max="263" width="23.5703125" style="863" bestFit="1" customWidth="1"/>
    <col min="264" max="265" width="24.140625" style="863" bestFit="1" customWidth="1"/>
    <col min="266" max="266" width="21" style="863" bestFit="1" customWidth="1"/>
    <col min="267" max="267" width="20.42578125" style="863" bestFit="1" customWidth="1"/>
    <col min="268" max="268" width="24.7109375" style="863" bestFit="1" customWidth="1"/>
    <col min="269" max="269" width="23.5703125" style="863" bestFit="1" customWidth="1"/>
    <col min="270" max="270" width="24.140625" style="863" bestFit="1" customWidth="1"/>
    <col min="271" max="271" width="23.5703125" style="863" bestFit="1" customWidth="1"/>
    <col min="272" max="272" width="28.140625" style="863" bestFit="1" customWidth="1"/>
    <col min="273" max="273" width="3.7109375" style="863" customWidth="1"/>
    <col min="274" max="274" width="11.140625" style="863" bestFit="1" customWidth="1"/>
    <col min="275" max="512" width="9.140625" style="863" customWidth="1"/>
    <col min="513" max="513" width="64.140625" style="863" customWidth="1"/>
    <col min="514" max="516" width="25.5703125" style="863" bestFit="1" customWidth="1"/>
    <col min="517" max="517" width="24.7109375" style="863" bestFit="1" customWidth="1"/>
    <col min="518" max="518" width="25.5703125" style="863" bestFit="1" customWidth="1"/>
    <col min="519" max="519" width="23.5703125" style="863" bestFit="1" customWidth="1"/>
    <col min="520" max="521" width="24.140625" style="863" bestFit="1" customWidth="1"/>
    <col min="522" max="522" width="21" style="863" bestFit="1" customWidth="1"/>
    <col min="523" max="523" width="20.42578125" style="863" bestFit="1" customWidth="1"/>
    <col min="524" max="524" width="24.7109375" style="863" bestFit="1" customWidth="1"/>
    <col min="525" max="525" width="23.5703125" style="863" bestFit="1" customWidth="1"/>
    <col min="526" max="526" width="24.140625" style="863" bestFit="1" customWidth="1"/>
    <col min="527" max="527" width="23.5703125" style="863" bestFit="1" customWidth="1"/>
    <col min="528" max="528" width="28.140625" style="863" bestFit="1" customWidth="1"/>
    <col min="529" max="529" width="3.7109375" style="863" customWidth="1"/>
    <col min="530" max="530" width="11.140625" style="863" bestFit="1" customWidth="1"/>
    <col min="531" max="768" width="9.140625" style="863" customWidth="1"/>
    <col min="769" max="769" width="64.140625" style="863" customWidth="1"/>
    <col min="770" max="772" width="25.5703125" style="863" bestFit="1" customWidth="1"/>
    <col min="773" max="773" width="24.7109375" style="863" bestFit="1" customWidth="1"/>
    <col min="774" max="774" width="25.5703125" style="863" bestFit="1" customWidth="1"/>
    <col min="775" max="775" width="23.5703125" style="863" bestFit="1" customWidth="1"/>
    <col min="776" max="777" width="24.140625" style="863" bestFit="1" customWidth="1"/>
    <col min="778" max="778" width="21" style="863" bestFit="1" customWidth="1"/>
    <col min="779" max="779" width="20.42578125" style="863" bestFit="1" customWidth="1"/>
    <col min="780" max="780" width="24.7109375" style="863" bestFit="1" customWidth="1"/>
    <col min="781" max="781" width="23.5703125" style="863" bestFit="1" customWidth="1"/>
    <col min="782" max="782" width="24.140625" style="863" bestFit="1" customWidth="1"/>
    <col min="783" max="783" width="23.5703125" style="863" bestFit="1" customWidth="1"/>
    <col min="784" max="784" width="28.140625" style="863" bestFit="1" customWidth="1"/>
    <col min="785" max="785" width="3.7109375" style="863" customWidth="1"/>
    <col min="786" max="786" width="11.140625" style="863" bestFit="1" customWidth="1"/>
    <col min="787" max="1024" width="9.140625" style="863" customWidth="1"/>
    <col min="1025" max="1025" width="64.140625" style="863" customWidth="1"/>
    <col min="1026" max="1028" width="25.5703125" style="863" bestFit="1" customWidth="1"/>
    <col min="1029" max="1029" width="24.7109375" style="863" bestFit="1" customWidth="1"/>
    <col min="1030" max="1030" width="25.5703125" style="863" bestFit="1" customWidth="1"/>
    <col min="1031" max="1031" width="23.5703125" style="863" bestFit="1" customWidth="1"/>
    <col min="1032" max="1033" width="24.140625" style="863" bestFit="1" customWidth="1"/>
    <col min="1034" max="1034" width="21" style="863" bestFit="1" customWidth="1"/>
    <col min="1035" max="1035" width="20.42578125" style="863" bestFit="1" customWidth="1"/>
    <col min="1036" max="1036" width="24.7109375" style="863" bestFit="1" customWidth="1"/>
    <col min="1037" max="1037" width="23.5703125" style="863" bestFit="1" customWidth="1"/>
    <col min="1038" max="1038" width="24.140625" style="863" bestFit="1" customWidth="1"/>
    <col min="1039" max="1039" width="23.5703125" style="863" bestFit="1" customWidth="1"/>
    <col min="1040" max="1040" width="28.140625" style="863" bestFit="1" customWidth="1"/>
    <col min="1041" max="1041" width="3.7109375" style="863" customWidth="1"/>
    <col min="1042" max="1042" width="11.140625" style="863" bestFit="1" customWidth="1"/>
    <col min="1043" max="1280" width="9.140625" style="863" customWidth="1"/>
    <col min="1281" max="1281" width="64.140625" style="863" customWidth="1"/>
    <col min="1282" max="1284" width="25.5703125" style="863" bestFit="1" customWidth="1"/>
    <col min="1285" max="1285" width="24.7109375" style="863" bestFit="1" customWidth="1"/>
    <col min="1286" max="1286" width="25.5703125" style="863" bestFit="1" customWidth="1"/>
    <col min="1287" max="1287" width="23.5703125" style="863" bestFit="1" customWidth="1"/>
    <col min="1288" max="1289" width="24.140625" style="863" bestFit="1" customWidth="1"/>
    <col min="1290" max="1290" width="21" style="863" bestFit="1" customWidth="1"/>
    <col min="1291" max="1291" width="20.42578125" style="863" bestFit="1" customWidth="1"/>
    <col min="1292" max="1292" width="24.7109375" style="863" bestFit="1" customWidth="1"/>
    <col min="1293" max="1293" width="23.5703125" style="863" bestFit="1" customWidth="1"/>
    <col min="1294" max="1294" width="24.140625" style="863" bestFit="1" customWidth="1"/>
    <col min="1295" max="1295" width="23.5703125" style="863" bestFit="1" customWidth="1"/>
    <col min="1296" max="1296" width="28.140625" style="863" bestFit="1" customWidth="1"/>
    <col min="1297" max="1297" width="3.7109375" style="863" customWidth="1"/>
    <col min="1298" max="1298" width="11.140625" style="863" bestFit="1" customWidth="1"/>
    <col min="1299" max="1536" width="9.140625" style="863" customWidth="1"/>
    <col min="1537" max="1537" width="64.140625" style="863" customWidth="1"/>
    <col min="1538" max="1540" width="25.5703125" style="863" bestFit="1" customWidth="1"/>
    <col min="1541" max="1541" width="24.7109375" style="863" bestFit="1" customWidth="1"/>
    <col min="1542" max="1542" width="25.5703125" style="863" bestFit="1" customWidth="1"/>
    <col min="1543" max="1543" width="23.5703125" style="863" bestFit="1" customWidth="1"/>
    <col min="1544" max="1545" width="24.140625" style="863" bestFit="1" customWidth="1"/>
    <col min="1546" max="1546" width="21" style="863" bestFit="1" customWidth="1"/>
    <col min="1547" max="1547" width="20.42578125" style="863" bestFit="1" customWidth="1"/>
    <col min="1548" max="1548" width="24.7109375" style="863" bestFit="1" customWidth="1"/>
    <col min="1549" max="1549" width="23.5703125" style="863" bestFit="1" customWidth="1"/>
    <col min="1550" max="1550" width="24.140625" style="863" bestFit="1" customWidth="1"/>
    <col min="1551" max="1551" width="23.5703125" style="863" bestFit="1" customWidth="1"/>
    <col min="1552" max="1552" width="28.140625" style="863" bestFit="1" customWidth="1"/>
    <col min="1553" max="1553" width="3.7109375" style="863" customWidth="1"/>
    <col min="1554" max="1554" width="11.140625" style="863" bestFit="1" customWidth="1"/>
    <col min="1555" max="1792" width="9.140625" style="863" customWidth="1"/>
    <col min="1793" max="1793" width="64.140625" style="863" customWidth="1"/>
    <col min="1794" max="1796" width="25.5703125" style="863" bestFit="1" customWidth="1"/>
    <col min="1797" max="1797" width="24.7109375" style="863" bestFit="1" customWidth="1"/>
    <col min="1798" max="1798" width="25.5703125" style="863" bestFit="1" customWidth="1"/>
    <col min="1799" max="1799" width="23.5703125" style="863" bestFit="1" customWidth="1"/>
    <col min="1800" max="1801" width="24.140625" style="863" bestFit="1" customWidth="1"/>
    <col min="1802" max="1802" width="21" style="863" bestFit="1" customWidth="1"/>
    <col min="1803" max="1803" width="20.42578125" style="863" bestFit="1" customWidth="1"/>
    <col min="1804" max="1804" width="24.7109375" style="863" bestFit="1" customWidth="1"/>
    <col min="1805" max="1805" width="23.5703125" style="863" bestFit="1" customWidth="1"/>
    <col min="1806" max="1806" width="24.140625" style="863" bestFit="1" customWidth="1"/>
    <col min="1807" max="1807" width="23.5703125" style="863" bestFit="1" customWidth="1"/>
    <col min="1808" max="1808" width="28.140625" style="863" bestFit="1" customWidth="1"/>
    <col min="1809" max="1809" width="3.7109375" style="863" customWidth="1"/>
    <col min="1810" max="1810" width="11.140625" style="863" bestFit="1" customWidth="1"/>
    <col min="1811" max="2048" width="9.140625" style="863" customWidth="1"/>
    <col min="2049" max="2049" width="64.140625" style="863" customWidth="1"/>
    <col min="2050" max="2052" width="25.5703125" style="863" bestFit="1" customWidth="1"/>
    <col min="2053" max="2053" width="24.7109375" style="863" bestFit="1" customWidth="1"/>
    <col min="2054" max="2054" width="25.5703125" style="863" bestFit="1" customWidth="1"/>
    <col min="2055" max="2055" width="23.5703125" style="863" bestFit="1" customWidth="1"/>
    <col min="2056" max="2057" width="24.140625" style="863" bestFit="1" customWidth="1"/>
    <col min="2058" max="2058" width="21" style="863" bestFit="1" customWidth="1"/>
    <col min="2059" max="2059" width="20.42578125" style="863" bestFit="1" customWidth="1"/>
    <col min="2060" max="2060" width="24.7109375" style="863" bestFit="1" customWidth="1"/>
    <col min="2061" max="2061" width="23.5703125" style="863" bestFit="1" customWidth="1"/>
    <col min="2062" max="2062" width="24.140625" style="863" bestFit="1" customWidth="1"/>
    <col min="2063" max="2063" width="23.5703125" style="863" bestFit="1" customWidth="1"/>
    <col min="2064" max="2064" width="28.140625" style="863" bestFit="1" customWidth="1"/>
    <col min="2065" max="2065" width="3.7109375" style="863" customWidth="1"/>
    <col min="2066" max="2066" width="11.140625" style="863" bestFit="1" customWidth="1"/>
    <col min="2067" max="2304" width="9.140625" style="863" customWidth="1"/>
    <col min="2305" max="2305" width="64.140625" style="863" customWidth="1"/>
    <col min="2306" max="2308" width="25.5703125" style="863" bestFit="1" customWidth="1"/>
    <col min="2309" max="2309" width="24.7109375" style="863" bestFit="1" customWidth="1"/>
    <col min="2310" max="2310" width="25.5703125" style="863" bestFit="1" customWidth="1"/>
    <col min="2311" max="2311" width="23.5703125" style="863" bestFit="1" customWidth="1"/>
    <col min="2312" max="2313" width="24.140625" style="863" bestFit="1" customWidth="1"/>
    <col min="2314" max="2314" width="21" style="863" bestFit="1" customWidth="1"/>
    <col min="2315" max="2315" width="20.42578125" style="863" bestFit="1" customWidth="1"/>
    <col min="2316" max="2316" width="24.7109375" style="863" bestFit="1" customWidth="1"/>
    <col min="2317" max="2317" width="23.5703125" style="863" bestFit="1" customWidth="1"/>
    <col min="2318" max="2318" width="24.140625" style="863" bestFit="1" customWidth="1"/>
    <col min="2319" max="2319" width="23.5703125" style="863" bestFit="1" customWidth="1"/>
    <col min="2320" max="2320" width="28.140625" style="863" bestFit="1" customWidth="1"/>
    <col min="2321" max="2321" width="3.7109375" style="863" customWidth="1"/>
    <col min="2322" max="2322" width="11.140625" style="863" bestFit="1" customWidth="1"/>
    <col min="2323" max="2560" width="9.140625" style="863" customWidth="1"/>
    <col min="2561" max="2561" width="64.140625" style="863" customWidth="1"/>
    <col min="2562" max="2564" width="25.5703125" style="863" bestFit="1" customWidth="1"/>
    <col min="2565" max="2565" width="24.7109375" style="863" bestFit="1" customWidth="1"/>
    <col min="2566" max="2566" width="25.5703125" style="863" bestFit="1" customWidth="1"/>
    <col min="2567" max="2567" width="23.5703125" style="863" bestFit="1" customWidth="1"/>
    <col min="2568" max="2569" width="24.140625" style="863" bestFit="1" customWidth="1"/>
    <col min="2570" max="2570" width="21" style="863" bestFit="1" customWidth="1"/>
    <col min="2571" max="2571" width="20.42578125" style="863" bestFit="1" customWidth="1"/>
    <col min="2572" max="2572" width="24.7109375" style="863" bestFit="1" customWidth="1"/>
    <col min="2573" max="2573" width="23.5703125" style="863" bestFit="1" customWidth="1"/>
    <col min="2574" max="2574" width="24.140625" style="863" bestFit="1" customWidth="1"/>
    <col min="2575" max="2575" width="23.5703125" style="863" bestFit="1" customWidth="1"/>
    <col min="2576" max="2576" width="28.140625" style="863" bestFit="1" customWidth="1"/>
    <col min="2577" max="2577" width="3.7109375" style="863" customWidth="1"/>
    <col min="2578" max="2578" width="11.140625" style="863" bestFit="1" customWidth="1"/>
    <col min="2579" max="2816" width="9.140625" style="863" customWidth="1"/>
    <col min="2817" max="2817" width="64.140625" style="863" customWidth="1"/>
    <col min="2818" max="2820" width="25.5703125" style="863" bestFit="1" customWidth="1"/>
    <col min="2821" max="2821" width="24.7109375" style="863" bestFit="1" customWidth="1"/>
    <col min="2822" max="2822" width="25.5703125" style="863" bestFit="1" customWidth="1"/>
    <col min="2823" max="2823" width="23.5703125" style="863" bestFit="1" customWidth="1"/>
    <col min="2824" max="2825" width="24.140625" style="863" bestFit="1" customWidth="1"/>
    <col min="2826" max="2826" width="21" style="863" bestFit="1" customWidth="1"/>
    <col min="2827" max="2827" width="20.42578125" style="863" bestFit="1" customWidth="1"/>
    <col min="2828" max="2828" width="24.7109375" style="863" bestFit="1" customWidth="1"/>
    <col min="2829" max="2829" width="23.5703125" style="863" bestFit="1" customWidth="1"/>
    <col min="2830" max="2830" width="24.140625" style="863" bestFit="1" customWidth="1"/>
    <col min="2831" max="2831" width="23.5703125" style="863" bestFit="1" customWidth="1"/>
    <col min="2832" max="2832" width="28.140625" style="863" bestFit="1" customWidth="1"/>
    <col min="2833" max="2833" width="3.7109375" style="863" customWidth="1"/>
    <col min="2834" max="2834" width="11.140625" style="863" bestFit="1" customWidth="1"/>
    <col min="2835" max="3072" width="9.140625" style="863" customWidth="1"/>
    <col min="3073" max="3073" width="64.140625" style="863" customWidth="1"/>
    <col min="3074" max="3076" width="25.5703125" style="863" bestFit="1" customWidth="1"/>
    <col min="3077" max="3077" width="24.7109375" style="863" bestFit="1" customWidth="1"/>
    <col min="3078" max="3078" width="25.5703125" style="863" bestFit="1" customWidth="1"/>
    <col min="3079" max="3079" width="23.5703125" style="863" bestFit="1" customWidth="1"/>
    <col min="3080" max="3081" width="24.140625" style="863" bestFit="1" customWidth="1"/>
    <col min="3082" max="3082" width="21" style="863" bestFit="1" customWidth="1"/>
    <col min="3083" max="3083" width="20.42578125" style="863" bestFit="1" customWidth="1"/>
    <col min="3084" max="3084" width="24.7109375" style="863" bestFit="1" customWidth="1"/>
    <col min="3085" max="3085" width="23.5703125" style="863" bestFit="1" customWidth="1"/>
    <col min="3086" max="3086" width="24.140625" style="863" bestFit="1" customWidth="1"/>
    <col min="3087" max="3087" width="23.5703125" style="863" bestFit="1" customWidth="1"/>
    <col min="3088" max="3088" width="28.140625" style="863" bestFit="1" customWidth="1"/>
    <col min="3089" max="3089" width="3.7109375" style="863" customWidth="1"/>
    <col min="3090" max="3090" width="11.140625" style="863" bestFit="1" customWidth="1"/>
    <col min="3091" max="3328" width="9.140625" style="863" customWidth="1"/>
    <col min="3329" max="3329" width="64.140625" style="863" customWidth="1"/>
    <col min="3330" max="3332" width="25.5703125" style="863" bestFit="1" customWidth="1"/>
    <col min="3333" max="3333" width="24.7109375" style="863" bestFit="1" customWidth="1"/>
    <col min="3334" max="3334" width="25.5703125" style="863" bestFit="1" customWidth="1"/>
    <col min="3335" max="3335" width="23.5703125" style="863" bestFit="1" customWidth="1"/>
    <col min="3336" max="3337" width="24.140625" style="863" bestFit="1" customWidth="1"/>
    <col min="3338" max="3338" width="21" style="863" bestFit="1" customWidth="1"/>
    <col min="3339" max="3339" width="20.42578125" style="863" bestFit="1" customWidth="1"/>
    <col min="3340" max="3340" width="24.7109375" style="863" bestFit="1" customWidth="1"/>
    <col min="3341" max="3341" width="23.5703125" style="863" bestFit="1" customWidth="1"/>
    <col min="3342" max="3342" width="24.140625" style="863" bestFit="1" customWidth="1"/>
    <col min="3343" max="3343" width="23.5703125" style="863" bestFit="1" customWidth="1"/>
    <col min="3344" max="3344" width="28.140625" style="863" bestFit="1" customWidth="1"/>
    <col min="3345" max="3345" width="3.7109375" style="863" customWidth="1"/>
    <col min="3346" max="3346" width="11.140625" style="863" bestFit="1" customWidth="1"/>
    <col min="3347" max="3584" width="9.140625" style="863" customWidth="1"/>
    <col min="3585" max="3585" width="64.140625" style="863" customWidth="1"/>
    <col min="3586" max="3588" width="25.5703125" style="863" bestFit="1" customWidth="1"/>
    <col min="3589" max="3589" width="24.7109375" style="863" bestFit="1" customWidth="1"/>
    <col min="3590" max="3590" width="25.5703125" style="863" bestFit="1" customWidth="1"/>
    <col min="3591" max="3591" width="23.5703125" style="863" bestFit="1" customWidth="1"/>
    <col min="3592" max="3593" width="24.140625" style="863" bestFit="1" customWidth="1"/>
    <col min="3594" max="3594" width="21" style="863" bestFit="1" customWidth="1"/>
    <col min="3595" max="3595" width="20.42578125" style="863" bestFit="1" customWidth="1"/>
    <col min="3596" max="3596" width="24.7109375" style="863" bestFit="1" customWidth="1"/>
    <col min="3597" max="3597" width="23.5703125" style="863" bestFit="1" customWidth="1"/>
    <col min="3598" max="3598" width="24.140625" style="863" bestFit="1" customWidth="1"/>
    <col min="3599" max="3599" width="23.5703125" style="863" bestFit="1" customWidth="1"/>
    <col min="3600" max="3600" width="28.140625" style="863" bestFit="1" customWidth="1"/>
    <col min="3601" max="3601" width="3.7109375" style="863" customWidth="1"/>
    <col min="3602" max="3602" width="11.140625" style="863" bestFit="1" customWidth="1"/>
    <col min="3603" max="3840" width="9.140625" style="863" customWidth="1"/>
    <col min="3841" max="3841" width="64.140625" style="863" customWidth="1"/>
    <col min="3842" max="3844" width="25.5703125" style="863" bestFit="1" customWidth="1"/>
    <col min="3845" max="3845" width="24.7109375" style="863" bestFit="1" customWidth="1"/>
    <col min="3846" max="3846" width="25.5703125" style="863" bestFit="1" customWidth="1"/>
    <col min="3847" max="3847" width="23.5703125" style="863" bestFit="1" customWidth="1"/>
    <col min="3848" max="3849" width="24.140625" style="863" bestFit="1" customWidth="1"/>
    <col min="3850" max="3850" width="21" style="863" bestFit="1" customWidth="1"/>
    <col min="3851" max="3851" width="20.42578125" style="863" bestFit="1" customWidth="1"/>
    <col min="3852" max="3852" width="24.7109375" style="863" bestFit="1" customWidth="1"/>
    <col min="3853" max="3853" width="23.5703125" style="863" bestFit="1" customWidth="1"/>
    <col min="3854" max="3854" width="24.140625" style="863" bestFit="1" customWidth="1"/>
    <col min="3855" max="3855" width="23.5703125" style="863" bestFit="1" customWidth="1"/>
    <col min="3856" max="3856" width="28.140625" style="863" bestFit="1" customWidth="1"/>
    <col min="3857" max="3857" width="3.7109375" style="863" customWidth="1"/>
    <col min="3858" max="3858" width="11.140625" style="863" bestFit="1" customWidth="1"/>
    <col min="3859" max="4096" width="9.140625" style="863" customWidth="1"/>
    <col min="4097" max="4097" width="64.140625" style="863" customWidth="1"/>
    <col min="4098" max="4100" width="25.5703125" style="863" bestFit="1" customWidth="1"/>
    <col min="4101" max="4101" width="24.7109375" style="863" bestFit="1" customWidth="1"/>
    <col min="4102" max="4102" width="25.5703125" style="863" bestFit="1" customWidth="1"/>
    <col min="4103" max="4103" width="23.5703125" style="863" bestFit="1" customWidth="1"/>
    <col min="4104" max="4105" width="24.140625" style="863" bestFit="1" customWidth="1"/>
    <col min="4106" max="4106" width="21" style="863" bestFit="1" customWidth="1"/>
    <col min="4107" max="4107" width="20.42578125" style="863" bestFit="1" customWidth="1"/>
    <col min="4108" max="4108" width="24.7109375" style="863" bestFit="1" customWidth="1"/>
    <col min="4109" max="4109" width="23.5703125" style="863" bestFit="1" customWidth="1"/>
    <col min="4110" max="4110" width="24.140625" style="863" bestFit="1" customWidth="1"/>
    <col min="4111" max="4111" width="23.5703125" style="863" bestFit="1" customWidth="1"/>
    <col min="4112" max="4112" width="28.140625" style="863" bestFit="1" customWidth="1"/>
    <col min="4113" max="4113" width="3.7109375" style="863" customWidth="1"/>
    <col min="4114" max="4114" width="11.140625" style="863" bestFit="1" customWidth="1"/>
    <col min="4115" max="4352" width="9.140625" style="863" customWidth="1"/>
    <col min="4353" max="4353" width="64.140625" style="863" customWidth="1"/>
    <col min="4354" max="4356" width="25.5703125" style="863" bestFit="1" customWidth="1"/>
    <col min="4357" max="4357" width="24.7109375" style="863" bestFit="1" customWidth="1"/>
    <col min="4358" max="4358" width="25.5703125" style="863" bestFit="1" customWidth="1"/>
    <col min="4359" max="4359" width="23.5703125" style="863" bestFit="1" customWidth="1"/>
    <col min="4360" max="4361" width="24.140625" style="863" bestFit="1" customWidth="1"/>
    <col min="4362" max="4362" width="21" style="863" bestFit="1" customWidth="1"/>
    <col min="4363" max="4363" width="20.42578125" style="863" bestFit="1" customWidth="1"/>
    <col min="4364" max="4364" width="24.7109375" style="863" bestFit="1" customWidth="1"/>
    <col min="4365" max="4365" width="23.5703125" style="863" bestFit="1" customWidth="1"/>
    <col min="4366" max="4366" width="24.140625" style="863" bestFit="1" customWidth="1"/>
    <col min="4367" max="4367" width="23.5703125" style="863" bestFit="1" customWidth="1"/>
    <col min="4368" max="4368" width="28.140625" style="863" bestFit="1" customWidth="1"/>
    <col min="4369" max="4369" width="3.7109375" style="863" customWidth="1"/>
    <col min="4370" max="4370" width="11.140625" style="863" bestFit="1" customWidth="1"/>
    <col min="4371" max="4608" width="9.140625" style="863" customWidth="1"/>
    <col min="4609" max="4609" width="64.140625" style="863" customWidth="1"/>
    <col min="4610" max="4612" width="25.5703125" style="863" bestFit="1" customWidth="1"/>
    <col min="4613" max="4613" width="24.7109375" style="863" bestFit="1" customWidth="1"/>
    <col min="4614" max="4614" width="25.5703125" style="863" bestFit="1" customWidth="1"/>
    <col min="4615" max="4615" width="23.5703125" style="863" bestFit="1" customWidth="1"/>
    <col min="4616" max="4617" width="24.140625" style="863" bestFit="1" customWidth="1"/>
    <col min="4618" max="4618" width="21" style="863" bestFit="1" customWidth="1"/>
    <col min="4619" max="4619" width="20.42578125" style="863" bestFit="1" customWidth="1"/>
    <col min="4620" max="4620" width="24.7109375" style="863" bestFit="1" customWidth="1"/>
    <col min="4621" max="4621" width="23.5703125" style="863" bestFit="1" customWidth="1"/>
    <col min="4622" max="4622" width="24.140625" style="863" bestFit="1" customWidth="1"/>
    <col min="4623" max="4623" width="23.5703125" style="863" bestFit="1" customWidth="1"/>
    <col min="4624" max="4624" width="28.140625" style="863" bestFit="1" customWidth="1"/>
    <col min="4625" max="4625" width="3.7109375" style="863" customWidth="1"/>
    <col min="4626" max="4626" width="11.140625" style="863" bestFit="1" customWidth="1"/>
    <col min="4627" max="4864" width="9.140625" style="863" customWidth="1"/>
    <col min="4865" max="4865" width="64.140625" style="863" customWidth="1"/>
    <col min="4866" max="4868" width="25.5703125" style="863" bestFit="1" customWidth="1"/>
    <col min="4869" max="4869" width="24.7109375" style="863" bestFit="1" customWidth="1"/>
    <col min="4870" max="4870" width="25.5703125" style="863" bestFit="1" customWidth="1"/>
    <col min="4871" max="4871" width="23.5703125" style="863" bestFit="1" customWidth="1"/>
    <col min="4872" max="4873" width="24.140625" style="863" bestFit="1" customWidth="1"/>
    <col min="4874" max="4874" width="21" style="863" bestFit="1" customWidth="1"/>
    <col min="4875" max="4875" width="20.42578125" style="863" bestFit="1" customWidth="1"/>
    <col min="4876" max="4876" width="24.7109375" style="863" bestFit="1" customWidth="1"/>
    <col min="4877" max="4877" width="23.5703125" style="863" bestFit="1" customWidth="1"/>
    <col min="4878" max="4878" width="24.140625" style="863" bestFit="1" customWidth="1"/>
    <col min="4879" max="4879" width="23.5703125" style="863" bestFit="1" customWidth="1"/>
    <col min="4880" max="4880" width="28.140625" style="863" bestFit="1" customWidth="1"/>
    <col min="4881" max="4881" width="3.7109375" style="863" customWidth="1"/>
    <col min="4882" max="4882" width="11.140625" style="863" bestFit="1" customWidth="1"/>
    <col min="4883" max="5120" width="9.140625" style="863" customWidth="1"/>
    <col min="5121" max="5121" width="64.140625" style="863" customWidth="1"/>
    <col min="5122" max="5124" width="25.5703125" style="863" bestFit="1" customWidth="1"/>
    <col min="5125" max="5125" width="24.7109375" style="863" bestFit="1" customWidth="1"/>
    <col min="5126" max="5126" width="25.5703125" style="863" bestFit="1" customWidth="1"/>
    <col min="5127" max="5127" width="23.5703125" style="863" bestFit="1" customWidth="1"/>
    <col min="5128" max="5129" width="24.140625" style="863" bestFit="1" customWidth="1"/>
    <col min="5130" max="5130" width="21" style="863" bestFit="1" customWidth="1"/>
    <col min="5131" max="5131" width="20.42578125" style="863" bestFit="1" customWidth="1"/>
    <col min="5132" max="5132" width="24.7109375" style="863" bestFit="1" customWidth="1"/>
    <col min="5133" max="5133" width="23.5703125" style="863" bestFit="1" customWidth="1"/>
    <col min="5134" max="5134" width="24.140625" style="863" bestFit="1" customWidth="1"/>
    <col min="5135" max="5135" width="23.5703125" style="863" bestFit="1" customWidth="1"/>
    <col min="5136" max="5136" width="28.140625" style="863" bestFit="1" customWidth="1"/>
    <col min="5137" max="5137" width="3.7109375" style="863" customWidth="1"/>
    <col min="5138" max="5138" width="11.140625" style="863" bestFit="1" customWidth="1"/>
    <col min="5139" max="5376" width="9.140625" style="863" customWidth="1"/>
    <col min="5377" max="5377" width="64.140625" style="863" customWidth="1"/>
    <col min="5378" max="5380" width="25.5703125" style="863" bestFit="1" customWidth="1"/>
    <col min="5381" max="5381" width="24.7109375" style="863" bestFit="1" customWidth="1"/>
    <col min="5382" max="5382" width="25.5703125" style="863" bestFit="1" customWidth="1"/>
    <col min="5383" max="5383" width="23.5703125" style="863" bestFit="1" customWidth="1"/>
    <col min="5384" max="5385" width="24.140625" style="863" bestFit="1" customWidth="1"/>
    <col min="5386" max="5386" width="21" style="863" bestFit="1" customWidth="1"/>
    <col min="5387" max="5387" width="20.42578125" style="863" bestFit="1" customWidth="1"/>
    <col min="5388" max="5388" width="24.7109375" style="863" bestFit="1" customWidth="1"/>
    <col min="5389" max="5389" width="23.5703125" style="863" bestFit="1" customWidth="1"/>
    <col min="5390" max="5390" width="24.140625" style="863" bestFit="1" customWidth="1"/>
    <col min="5391" max="5391" width="23.5703125" style="863" bestFit="1" customWidth="1"/>
    <col min="5392" max="5392" width="28.140625" style="863" bestFit="1" customWidth="1"/>
    <col min="5393" max="5393" width="3.7109375" style="863" customWidth="1"/>
    <col min="5394" max="5394" width="11.140625" style="863" bestFit="1" customWidth="1"/>
    <col min="5395" max="5632" width="9.140625" style="863" customWidth="1"/>
    <col min="5633" max="5633" width="64.140625" style="863" customWidth="1"/>
    <col min="5634" max="5636" width="25.5703125" style="863" bestFit="1" customWidth="1"/>
    <col min="5637" max="5637" width="24.7109375" style="863" bestFit="1" customWidth="1"/>
    <col min="5638" max="5638" width="25.5703125" style="863" bestFit="1" customWidth="1"/>
    <col min="5639" max="5639" width="23.5703125" style="863" bestFit="1" customWidth="1"/>
    <col min="5640" max="5641" width="24.140625" style="863" bestFit="1" customWidth="1"/>
    <col min="5642" max="5642" width="21" style="863" bestFit="1" customWidth="1"/>
    <col min="5643" max="5643" width="20.42578125" style="863" bestFit="1" customWidth="1"/>
    <col min="5644" max="5644" width="24.7109375" style="863" bestFit="1" customWidth="1"/>
    <col min="5645" max="5645" width="23.5703125" style="863" bestFit="1" customWidth="1"/>
    <col min="5646" max="5646" width="24.140625" style="863" bestFit="1" customWidth="1"/>
    <col min="5647" max="5647" width="23.5703125" style="863" bestFit="1" customWidth="1"/>
    <col min="5648" max="5648" width="28.140625" style="863" bestFit="1" customWidth="1"/>
    <col min="5649" max="5649" width="3.7109375" style="863" customWidth="1"/>
    <col min="5650" max="5650" width="11.140625" style="863" bestFit="1" customWidth="1"/>
    <col min="5651" max="5888" width="9.140625" style="863" customWidth="1"/>
    <col min="5889" max="5889" width="64.140625" style="863" customWidth="1"/>
    <col min="5890" max="5892" width="25.5703125" style="863" bestFit="1" customWidth="1"/>
    <col min="5893" max="5893" width="24.7109375" style="863" bestFit="1" customWidth="1"/>
    <col min="5894" max="5894" width="25.5703125" style="863" bestFit="1" customWidth="1"/>
    <col min="5895" max="5895" width="23.5703125" style="863" bestFit="1" customWidth="1"/>
    <col min="5896" max="5897" width="24.140625" style="863" bestFit="1" customWidth="1"/>
    <col min="5898" max="5898" width="21" style="863" bestFit="1" customWidth="1"/>
    <col min="5899" max="5899" width="20.42578125" style="863" bestFit="1" customWidth="1"/>
    <col min="5900" max="5900" width="24.7109375" style="863" bestFit="1" customWidth="1"/>
    <col min="5901" max="5901" width="23.5703125" style="863" bestFit="1" customWidth="1"/>
    <col min="5902" max="5902" width="24.140625" style="863" bestFit="1" customWidth="1"/>
    <col min="5903" max="5903" width="23.5703125" style="863" bestFit="1" customWidth="1"/>
    <col min="5904" max="5904" width="28.140625" style="863" bestFit="1" customWidth="1"/>
    <col min="5905" max="5905" width="3.7109375" style="863" customWidth="1"/>
    <col min="5906" max="5906" width="11.140625" style="863" bestFit="1" customWidth="1"/>
    <col min="5907" max="6144" width="9.140625" style="863" customWidth="1"/>
    <col min="6145" max="6145" width="64.140625" style="863" customWidth="1"/>
    <col min="6146" max="6148" width="25.5703125" style="863" bestFit="1" customWidth="1"/>
    <col min="6149" max="6149" width="24.7109375" style="863" bestFit="1" customWidth="1"/>
    <col min="6150" max="6150" width="25.5703125" style="863" bestFit="1" customWidth="1"/>
    <col min="6151" max="6151" width="23.5703125" style="863" bestFit="1" customWidth="1"/>
    <col min="6152" max="6153" width="24.140625" style="863" bestFit="1" customWidth="1"/>
    <col min="6154" max="6154" width="21" style="863" bestFit="1" customWidth="1"/>
    <col min="6155" max="6155" width="20.42578125" style="863" bestFit="1" customWidth="1"/>
    <col min="6156" max="6156" width="24.7109375" style="863" bestFit="1" customWidth="1"/>
    <col min="6157" max="6157" width="23.5703125" style="863" bestFit="1" customWidth="1"/>
    <col min="6158" max="6158" width="24.140625" style="863" bestFit="1" customWidth="1"/>
    <col min="6159" max="6159" width="23.5703125" style="863" bestFit="1" customWidth="1"/>
    <col min="6160" max="6160" width="28.140625" style="863" bestFit="1" customWidth="1"/>
    <col min="6161" max="6161" width="3.7109375" style="863" customWidth="1"/>
    <col min="6162" max="6162" width="11.140625" style="863" bestFit="1" customWidth="1"/>
    <col min="6163" max="6400" width="9.140625" style="863" customWidth="1"/>
    <col min="6401" max="6401" width="64.140625" style="863" customWidth="1"/>
    <col min="6402" max="6404" width="25.5703125" style="863" bestFit="1" customWidth="1"/>
    <col min="6405" max="6405" width="24.7109375" style="863" bestFit="1" customWidth="1"/>
    <col min="6406" max="6406" width="25.5703125" style="863" bestFit="1" customWidth="1"/>
    <col min="6407" max="6407" width="23.5703125" style="863" bestFit="1" customWidth="1"/>
    <col min="6408" max="6409" width="24.140625" style="863" bestFit="1" customWidth="1"/>
    <col min="6410" max="6410" width="21" style="863" bestFit="1" customWidth="1"/>
    <col min="6411" max="6411" width="20.42578125" style="863" bestFit="1" customWidth="1"/>
    <col min="6412" max="6412" width="24.7109375" style="863" bestFit="1" customWidth="1"/>
    <col min="6413" max="6413" width="23.5703125" style="863" bestFit="1" customWidth="1"/>
    <col min="6414" max="6414" width="24.140625" style="863" bestFit="1" customWidth="1"/>
    <col min="6415" max="6415" width="23.5703125" style="863" bestFit="1" customWidth="1"/>
    <col min="6416" max="6416" width="28.140625" style="863" bestFit="1" customWidth="1"/>
    <col min="6417" max="6417" width="3.7109375" style="863" customWidth="1"/>
    <col min="6418" max="6418" width="11.140625" style="863" bestFit="1" customWidth="1"/>
    <col min="6419" max="6656" width="9.140625" style="863" customWidth="1"/>
    <col min="6657" max="6657" width="64.140625" style="863" customWidth="1"/>
    <col min="6658" max="6660" width="25.5703125" style="863" bestFit="1" customWidth="1"/>
    <col min="6661" max="6661" width="24.7109375" style="863" bestFit="1" customWidth="1"/>
    <col min="6662" max="6662" width="25.5703125" style="863" bestFit="1" customWidth="1"/>
    <col min="6663" max="6663" width="23.5703125" style="863" bestFit="1" customWidth="1"/>
    <col min="6664" max="6665" width="24.140625" style="863" bestFit="1" customWidth="1"/>
    <col min="6666" max="6666" width="21" style="863" bestFit="1" customWidth="1"/>
    <col min="6667" max="6667" width="20.42578125" style="863" bestFit="1" customWidth="1"/>
    <col min="6668" max="6668" width="24.7109375" style="863" bestFit="1" customWidth="1"/>
    <col min="6669" max="6669" width="23.5703125" style="863" bestFit="1" customWidth="1"/>
    <col min="6670" max="6670" width="24.140625" style="863" bestFit="1" customWidth="1"/>
    <col min="6671" max="6671" width="23.5703125" style="863" bestFit="1" customWidth="1"/>
    <col min="6672" max="6672" width="28.140625" style="863" bestFit="1" customWidth="1"/>
    <col min="6673" max="6673" width="3.7109375" style="863" customWidth="1"/>
    <col min="6674" max="6674" width="11.140625" style="863" bestFit="1" customWidth="1"/>
    <col min="6675" max="6912" width="9.140625" style="863" customWidth="1"/>
    <col min="6913" max="6913" width="64.140625" style="863" customWidth="1"/>
    <col min="6914" max="6916" width="25.5703125" style="863" bestFit="1" customWidth="1"/>
    <col min="6917" max="6917" width="24.7109375" style="863" bestFit="1" customWidth="1"/>
    <col min="6918" max="6918" width="25.5703125" style="863" bestFit="1" customWidth="1"/>
    <col min="6919" max="6919" width="23.5703125" style="863" bestFit="1" customWidth="1"/>
    <col min="6920" max="6921" width="24.140625" style="863" bestFit="1" customWidth="1"/>
    <col min="6922" max="6922" width="21" style="863" bestFit="1" customWidth="1"/>
    <col min="6923" max="6923" width="20.42578125" style="863" bestFit="1" customWidth="1"/>
    <col min="6924" max="6924" width="24.7109375" style="863" bestFit="1" customWidth="1"/>
    <col min="6925" max="6925" width="23.5703125" style="863" bestFit="1" customWidth="1"/>
    <col min="6926" max="6926" width="24.140625" style="863" bestFit="1" customWidth="1"/>
    <col min="6927" max="6927" width="23.5703125" style="863" bestFit="1" customWidth="1"/>
    <col min="6928" max="6928" width="28.140625" style="863" bestFit="1" customWidth="1"/>
    <col min="6929" max="6929" width="3.7109375" style="863" customWidth="1"/>
    <col min="6930" max="6930" width="11.140625" style="863" bestFit="1" customWidth="1"/>
    <col min="6931" max="7168" width="9.140625" style="863" customWidth="1"/>
    <col min="7169" max="7169" width="64.140625" style="863" customWidth="1"/>
    <col min="7170" max="7172" width="25.5703125" style="863" bestFit="1" customWidth="1"/>
    <col min="7173" max="7173" width="24.7109375" style="863" bestFit="1" customWidth="1"/>
    <col min="7174" max="7174" width="25.5703125" style="863" bestFit="1" customWidth="1"/>
    <col min="7175" max="7175" width="23.5703125" style="863" bestFit="1" customWidth="1"/>
    <col min="7176" max="7177" width="24.140625" style="863" bestFit="1" customWidth="1"/>
    <col min="7178" max="7178" width="21" style="863" bestFit="1" customWidth="1"/>
    <col min="7179" max="7179" width="20.42578125" style="863" bestFit="1" customWidth="1"/>
    <col min="7180" max="7180" width="24.7109375" style="863" bestFit="1" customWidth="1"/>
    <col min="7181" max="7181" width="23.5703125" style="863" bestFit="1" customWidth="1"/>
    <col min="7182" max="7182" width="24.140625" style="863" bestFit="1" customWidth="1"/>
    <col min="7183" max="7183" width="23.5703125" style="863" bestFit="1" customWidth="1"/>
    <col min="7184" max="7184" width="28.140625" style="863" bestFit="1" customWidth="1"/>
    <col min="7185" max="7185" width="3.7109375" style="863" customWidth="1"/>
    <col min="7186" max="7186" width="11.140625" style="863" bestFit="1" customWidth="1"/>
    <col min="7187" max="7424" width="9.140625" style="863" customWidth="1"/>
    <col min="7425" max="7425" width="64.140625" style="863" customWidth="1"/>
    <col min="7426" max="7428" width="25.5703125" style="863" bestFit="1" customWidth="1"/>
    <col min="7429" max="7429" width="24.7109375" style="863" bestFit="1" customWidth="1"/>
    <col min="7430" max="7430" width="25.5703125" style="863" bestFit="1" customWidth="1"/>
    <col min="7431" max="7431" width="23.5703125" style="863" bestFit="1" customWidth="1"/>
    <col min="7432" max="7433" width="24.140625" style="863" bestFit="1" customWidth="1"/>
    <col min="7434" max="7434" width="21" style="863" bestFit="1" customWidth="1"/>
    <col min="7435" max="7435" width="20.42578125" style="863" bestFit="1" customWidth="1"/>
    <col min="7436" max="7436" width="24.7109375" style="863" bestFit="1" customWidth="1"/>
    <col min="7437" max="7437" width="23.5703125" style="863" bestFit="1" customWidth="1"/>
    <col min="7438" max="7438" width="24.140625" style="863" bestFit="1" customWidth="1"/>
    <col min="7439" max="7439" width="23.5703125" style="863" bestFit="1" customWidth="1"/>
    <col min="7440" max="7440" width="28.140625" style="863" bestFit="1" customWidth="1"/>
    <col min="7441" max="7441" width="3.7109375" style="863" customWidth="1"/>
    <col min="7442" max="7442" width="11.140625" style="863" bestFit="1" customWidth="1"/>
    <col min="7443" max="7680" width="9.140625" style="863" customWidth="1"/>
    <col min="7681" max="7681" width="64.140625" style="863" customWidth="1"/>
    <col min="7682" max="7684" width="25.5703125" style="863" bestFit="1" customWidth="1"/>
    <col min="7685" max="7685" width="24.7109375" style="863" bestFit="1" customWidth="1"/>
    <col min="7686" max="7686" width="25.5703125" style="863" bestFit="1" customWidth="1"/>
    <col min="7687" max="7687" width="23.5703125" style="863" bestFit="1" customWidth="1"/>
    <col min="7688" max="7689" width="24.140625" style="863" bestFit="1" customWidth="1"/>
    <col min="7690" max="7690" width="21" style="863" bestFit="1" customWidth="1"/>
    <col min="7691" max="7691" width="20.42578125" style="863" bestFit="1" customWidth="1"/>
    <col min="7692" max="7692" width="24.7109375" style="863" bestFit="1" customWidth="1"/>
    <col min="7693" max="7693" width="23.5703125" style="863" bestFit="1" customWidth="1"/>
    <col min="7694" max="7694" width="24.140625" style="863" bestFit="1" customWidth="1"/>
    <col min="7695" max="7695" width="23.5703125" style="863" bestFit="1" customWidth="1"/>
    <col min="7696" max="7696" width="28.140625" style="863" bestFit="1" customWidth="1"/>
    <col min="7697" max="7697" width="3.7109375" style="863" customWidth="1"/>
    <col min="7698" max="7698" width="11.140625" style="863" bestFit="1" customWidth="1"/>
    <col min="7699" max="7936" width="9.140625" style="863" customWidth="1"/>
    <col min="7937" max="7937" width="64.140625" style="863" customWidth="1"/>
    <col min="7938" max="7940" width="25.5703125" style="863" bestFit="1" customWidth="1"/>
    <col min="7941" max="7941" width="24.7109375" style="863" bestFit="1" customWidth="1"/>
    <col min="7942" max="7942" width="25.5703125" style="863" bestFit="1" customWidth="1"/>
    <col min="7943" max="7943" width="23.5703125" style="863" bestFit="1" customWidth="1"/>
    <col min="7944" max="7945" width="24.140625" style="863" bestFit="1" customWidth="1"/>
    <col min="7946" max="7946" width="21" style="863" bestFit="1" customWidth="1"/>
    <col min="7947" max="7947" width="20.42578125" style="863" bestFit="1" customWidth="1"/>
    <col min="7948" max="7948" width="24.7109375" style="863" bestFit="1" customWidth="1"/>
    <col min="7949" max="7949" width="23.5703125" style="863" bestFit="1" customWidth="1"/>
    <col min="7950" max="7950" width="24.140625" style="863" bestFit="1" customWidth="1"/>
    <col min="7951" max="7951" width="23.5703125" style="863" bestFit="1" customWidth="1"/>
    <col min="7952" max="7952" width="28.140625" style="863" bestFit="1" customWidth="1"/>
    <col min="7953" max="7953" width="3.7109375" style="863" customWidth="1"/>
    <col min="7954" max="7954" width="11.140625" style="863" bestFit="1" customWidth="1"/>
    <col min="7955" max="8192" width="9.140625" style="863" customWidth="1"/>
    <col min="8193" max="8193" width="64.140625" style="863" customWidth="1"/>
    <col min="8194" max="8196" width="25.5703125" style="863" bestFit="1" customWidth="1"/>
    <col min="8197" max="8197" width="24.7109375" style="863" bestFit="1" customWidth="1"/>
    <col min="8198" max="8198" width="25.5703125" style="863" bestFit="1" customWidth="1"/>
    <col min="8199" max="8199" width="23.5703125" style="863" bestFit="1" customWidth="1"/>
    <col min="8200" max="8201" width="24.140625" style="863" bestFit="1" customWidth="1"/>
    <col min="8202" max="8202" width="21" style="863" bestFit="1" customWidth="1"/>
    <col min="8203" max="8203" width="20.42578125" style="863" bestFit="1" customWidth="1"/>
    <col min="8204" max="8204" width="24.7109375" style="863" bestFit="1" customWidth="1"/>
    <col min="8205" max="8205" width="23.5703125" style="863" bestFit="1" customWidth="1"/>
    <col min="8206" max="8206" width="24.140625" style="863" bestFit="1" customWidth="1"/>
    <col min="8207" max="8207" width="23.5703125" style="863" bestFit="1" customWidth="1"/>
    <col min="8208" max="8208" width="28.140625" style="863" bestFit="1" customWidth="1"/>
    <col min="8209" max="8209" width="3.7109375" style="863" customWidth="1"/>
    <col min="8210" max="8210" width="11.140625" style="863" bestFit="1" customWidth="1"/>
    <col min="8211" max="8448" width="9.140625" style="863" customWidth="1"/>
    <col min="8449" max="8449" width="64.140625" style="863" customWidth="1"/>
    <col min="8450" max="8452" width="25.5703125" style="863" bestFit="1" customWidth="1"/>
    <col min="8453" max="8453" width="24.7109375" style="863" bestFit="1" customWidth="1"/>
    <col min="8454" max="8454" width="25.5703125" style="863" bestFit="1" customWidth="1"/>
    <col min="8455" max="8455" width="23.5703125" style="863" bestFit="1" customWidth="1"/>
    <col min="8456" max="8457" width="24.140625" style="863" bestFit="1" customWidth="1"/>
    <col min="8458" max="8458" width="21" style="863" bestFit="1" customWidth="1"/>
    <col min="8459" max="8459" width="20.42578125" style="863" bestFit="1" customWidth="1"/>
    <col min="8460" max="8460" width="24.7109375" style="863" bestFit="1" customWidth="1"/>
    <col min="8461" max="8461" width="23.5703125" style="863" bestFit="1" customWidth="1"/>
    <col min="8462" max="8462" width="24.140625" style="863" bestFit="1" customWidth="1"/>
    <col min="8463" max="8463" width="23.5703125" style="863" bestFit="1" customWidth="1"/>
    <col min="8464" max="8464" width="28.140625" style="863" bestFit="1" customWidth="1"/>
    <col min="8465" max="8465" width="3.7109375" style="863" customWidth="1"/>
    <col min="8466" max="8466" width="11.140625" style="863" bestFit="1" customWidth="1"/>
    <col min="8467" max="8704" width="9.140625" style="863" customWidth="1"/>
    <col min="8705" max="8705" width="64.140625" style="863" customWidth="1"/>
    <col min="8706" max="8708" width="25.5703125" style="863" bestFit="1" customWidth="1"/>
    <col min="8709" max="8709" width="24.7109375" style="863" bestFit="1" customWidth="1"/>
    <col min="8710" max="8710" width="25.5703125" style="863" bestFit="1" customWidth="1"/>
    <col min="8711" max="8711" width="23.5703125" style="863" bestFit="1" customWidth="1"/>
    <col min="8712" max="8713" width="24.140625" style="863" bestFit="1" customWidth="1"/>
    <col min="8714" max="8714" width="21" style="863" bestFit="1" customWidth="1"/>
    <col min="8715" max="8715" width="20.42578125" style="863" bestFit="1" customWidth="1"/>
    <col min="8716" max="8716" width="24.7109375" style="863" bestFit="1" customWidth="1"/>
    <col min="8717" max="8717" width="23.5703125" style="863" bestFit="1" customWidth="1"/>
    <col min="8718" max="8718" width="24.140625" style="863" bestFit="1" customWidth="1"/>
    <col min="8719" max="8719" width="23.5703125" style="863" bestFit="1" customWidth="1"/>
    <col min="8720" max="8720" width="28.140625" style="863" bestFit="1" customWidth="1"/>
    <col min="8721" max="8721" width="3.7109375" style="863" customWidth="1"/>
    <col min="8722" max="8722" width="11.140625" style="863" bestFit="1" customWidth="1"/>
    <col min="8723" max="8960" width="9.140625" style="863" customWidth="1"/>
    <col min="8961" max="8961" width="64.140625" style="863" customWidth="1"/>
    <col min="8962" max="8964" width="25.5703125" style="863" bestFit="1" customWidth="1"/>
    <col min="8965" max="8965" width="24.7109375" style="863" bestFit="1" customWidth="1"/>
    <col min="8966" max="8966" width="25.5703125" style="863" bestFit="1" customWidth="1"/>
    <col min="8967" max="8967" width="23.5703125" style="863" bestFit="1" customWidth="1"/>
    <col min="8968" max="8969" width="24.140625" style="863" bestFit="1" customWidth="1"/>
    <col min="8970" max="8970" width="21" style="863" bestFit="1" customWidth="1"/>
    <col min="8971" max="8971" width="20.42578125" style="863" bestFit="1" customWidth="1"/>
    <col min="8972" max="8972" width="24.7109375" style="863" bestFit="1" customWidth="1"/>
    <col min="8973" max="8973" width="23.5703125" style="863" bestFit="1" customWidth="1"/>
    <col min="8974" max="8974" width="24.140625" style="863" bestFit="1" customWidth="1"/>
    <col min="8975" max="8975" width="23.5703125" style="863" bestFit="1" customWidth="1"/>
    <col min="8976" max="8976" width="28.140625" style="863" bestFit="1" customWidth="1"/>
    <col min="8977" max="8977" width="3.7109375" style="863" customWidth="1"/>
    <col min="8978" max="8978" width="11.140625" style="863" bestFit="1" customWidth="1"/>
    <col min="8979" max="9216" width="9.140625" style="863" customWidth="1"/>
    <col min="9217" max="9217" width="64.140625" style="863" customWidth="1"/>
    <col min="9218" max="9220" width="25.5703125" style="863" bestFit="1" customWidth="1"/>
    <col min="9221" max="9221" width="24.7109375" style="863" bestFit="1" customWidth="1"/>
    <col min="9222" max="9222" width="25.5703125" style="863" bestFit="1" customWidth="1"/>
    <col min="9223" max="9223" width="23.5703125" style="863" bestFit="1" customWidth="1"/>
    <col min="9224" max="9225" width="24.140625" style="863" bestFit="1" customWidth="1"/>
    <col min="9226" max="9226" width="21" style="863" bestFit="1" customWidth="1"/>
    <col min="9227" max="9227" width="20.42578125" style="863" bestFit="1" customWidth="1"/>
    <col min="9228" max="9228" width="24.7109375" style="863" bestFit="1" customWidth="1"/>
    <col min="9229" max="9229" width="23.5703125" style="863" bestFit="1" customWidth="1"/>
    <col min="9230" max="9230" width="24.140625" style="863" bestFit="1" customWidth="1"/>
    <col min="9231" max="9231" width="23.5703125" style="863" bestFit="1" customWidth="1"/>
    <col min="9232" max="9232" width="28.140625" style="863" bestFit="1" customWidth="1"/>
    <col min="9233" max="9233" width="3.7109375" style="863" customWidth="1"/>
    <col min="9234" max="9234" width="11.140625" style="863" bestFit="1" customWidth="1"/>
    <col min="9235" max="9472" width="9.140625" style="863" customWidth="1"/>
    <col min="9473" max="9473" width="64.140625" style="863" customWidth="1"/>
    <col min="9474" max="9476" width="25.5703125" style="863" bestFit="1" customWidth="1"/>
    <col min="9477" max="9477" width="24.7109375" style="863" bestFit="1" customWidth="1"/>
    <col min="9478" max="9478" width="25.5703125" style="863" bestFit="1" customWidth="1"/>
    <col min="9479" max="9479" width="23.5703125" style="863" bestFit="1" customWidth="1"/>
    <col min="9480" max="9481" width="24.140625" style="863" bestFit="1" customWidth="1"/>
    <col min="9482" max="9482" width="21" style="863" bestFit="1" customWidth="1"/>
    <col min="9483" max="9483" width="20.42578125" style="863" bestFit="1" customWidth="1"/>
    <col min="9484" max="9484" width="24.7109375" style="863" bestFit="1" customWidth="1"/>
    <col min="9485" max="9485" width="23.5703125" style="863" bestFit="1" customWidth="1"/>
    <col min="9486" max="9486" width="24.140625" style="863" bestFit="1" customWidth="1"/>
    <col min="9487" max="9487" width="23.5703125" style="863" bestFit="1" customWidth="1"/>
    <col min="9488" max="9488" width="28.140625" style="863" bestFit="1" customWidth="1"/>
    <col min="9489" max="9489" width="3.7109375" style="863" customWidth="1"/>
    <col min="9490" max="9490" width="11.140625" style="863" bestFit="1" customWidth="1"/>
    <col min="9491" max="9728" width="9.140625" style="863" customWidth="1"/>
    <col min="9729" max="9729" width="64.140625" style="863" customWidth="1"/>
    <col min="9730" max="9732" width="25.5703125" style="863" bestFit="1" customWidth="1"/>
    <col min="9733" max="9733" width="24.7109375" style="863" bestFit="1" customWidth="1"/>
    <col min="9734" max="9734" width="25.5703125" style="863" bestFit="1" customWidth="1"/>
    <col min="9735" max="9735" width="23.5703125" style="863" bestFit="1" customWidth="1"/>
    <col min="9736" max="9737" width="24.140625" style="863" bestFit="1" customWidth="1"/>
    <col min="9738" max="9738" width="21" style="863" bestFit="1" customWidth="1"/>
    <col min="9739" max="9739" width="20.42578125" style="863" bestFit="1" customWidth="1"/>
    <col min="9740" max="9740" width="24.7109375" style="863" bestFit="1" customWidth="1"/>
    <col min="9741" max="9741" width="23.5703125" style="863" bestFit="1" customWidth="1"/>
    <col min="9742" max="9742" width="24.140625" style="863" bestFit="1" customWidth="1"/>
    <col min="9743" max="9743" width="23.5703125" style="863" bestFit="1" customWidth="1"/>
    <col min="9744" max="9744" width="28.140625" style="863" bestFit="1" customWidth="1"/>
    <col min="9745" max="9745" width="3.7109375" style="863" customWidth="1"/>
    <col min="9746" max="9746" width="11.140625" style="863" bestFit="1" customWidth="1"/>
    <col min="9747" max="9984" width="9.140625" style="863" customWidth="1"/>
    <col min="9985" max="9985" width="64.140625" style="863" customWidth="1"/>
    <col min="9986" max="9988" width="25.5703125" style="863" bestFit="1" customWidth="1"/>
    <col min="9989" max="9989" width="24.7109375" style="863" bestFit="1" customWidth="1"/>
    <col min="9990" max="9990" width="25.5703125" style="863" bestFit="1" customWidth="1"/>
    <col min="9991" max="9991" width="23.5703125" style="863" bestFit="1" customWidth="1"/>
    <col min="9992" max="9993" width="24.140625" style="863" bestFit="1" customWidth="1"/>
    <col min="9994" max="9994" width="21" style="863" bestFit="1" customWidth="1"/>
    <col min="9995" max="9995" width="20.42578125" style="863" bestFit="1" customWidth="1"/>
    <col min="9996" max="9996" width="24.7109375" style="863" bestFit="1" customWidth="1"/>
    <col min="9997" max="9997" width="23.5703125" style="863" bestFit="1" customWidth="1"/>
    <col min="9998" max="9998" width="24.140625" style="863" bestFit="1" customWidth="1"/>
    <col min="9999" max="9999" width="23.5703125" style="863" bestFit="1" customWidth="1"/>
    <col min="10000" max="10000" width="28.140625" style="863" bestFit="1" customWidth="1"/>
    <col min="10001" max="10001" width="3.7109375" style="863" customWidth="1"/>
    <col min="10002" max="10002" width="11.140625" style="863" bestFit="1" customWidth="1"/>
    <col min="10003" max="10240" width="9.140625" style="863" customWidth="1"/>
    <col min="10241" max="10241" width="64.140625" style="863" customWidth="1"/>
    <col min="10242" max="10244" width="25.5703125" style="863" bestFit="1" customWidth="1"/>
    <col min="10245" max="10245" width="24.7109375" style="863" bestFit="1" customWidth="1"/>
    <col min="10246" max="10246" width="25.5703125" style="863" bestFit="1" customWidth="1"/>
    <col min="10247" max="10247" width="23.5703125" style="863" bestFit="1" customWidth="1"/>
    <col min="10248" max="10249" width="24.140625" style="863" bestFit="1" customWidth="1"/>
    <col min="10250" max="10250" width="21" style="863" bestFit="1" customWidth="1"/>
    <col min="10251" max="10251" width="20.42578125" style="863" bestFit="1" customWidth="1"/>
    <col min="10252" max="10252" width="24.7109375" style="863" bestFit="1" customWidth="1"/>
    <col min="10253" max="10253" width="23.5703125" style="863" bestFit="1" customWidth="1"/>
    <col min="10254" max="10254" width="24.140625" style="863" bestFit="1" customWidth="1"/>
    <col min="10255" max="10255" width="23.5703125" style="863" bestFit="1" customWidth="1"/>
    <col min="10256" max="10256" width="28.140625" style="863" bestFit="1" customWidth="1"/>
    <col min="10257" max="10257" width="3.7109375" style="863" customWidth="1"/>
    <col min="10258" max="10258" width="11.140625" style="863" bestFit="1" customWidth="1"/>
    <col min="10259" max="10496" width="9.140625" style="863" customWidth="1"/>
    <col min="10497" max="10497" width="64.140625" style="863" customWidth="1"/>
    <col min="10498" max="10500" width="25.5703125" style="863" bestFit="1" customWidth="1"/>
    <col min="10501" max="10501" width="24.7109375" style="863" bestFit="1" customWidth="1"/>
    <col min="10502" max="10502" width="25.5703125" style="863" bestFit="1" customWidth="1"/>
    <col min="10503" max="10503" width="23.5703125" style="863" bestFit="1" customWidth="1"/>
    <col min="10504" max="10505" width="24.140625" style="863" bestFit="1" customWidth="1"/>
    <col min="10506" max="10506" width="21" style="863" bestFit="1" customWidth="1"/>
    <col min="10507" max="10507" width="20.42578125" style="863" bestFit="1" customWidth="1"/>
    <col min="10508" max="10508" width="24.7109375" style="863" bestFit="1" customWidth="1"/>
    <col min="10509" max="10509" width="23.5703125" style="863" bestFit="1" customWidth="1"/>
    <col min="10510" max="10510" width="24.140625" style="863" bestFit="1" customWidth="1"/>
    <col min="10511" max="10511" width="23.5703125" style="863" bestFit="1" customWidth="1"/>
    <col min="10512" max="10512" width="28.140625" style="863" bestFit="1" customWidth="1"/>
    <col min="10513" max="10513" width="3.7109375" style="863" customWidth="1"/>
    <col min="10514" max="10514" width="11.140625" style="863" bestFit="1" customWidth="1"/>
    <col min="10515" max="10752" width="9.140625" style="863" customWidth="1"/>
    <col min="10753" max="10753" width="64.140625" style="863" customWidth="1"/>
    <col min="10754" max="10756" width="25.5703125" style="863" bestFit="1" customWidth="1"/>
    <col min="10757" max="10757" width="24.7109375" style="863" bestFit="1" customWidth="1"/>
    <col min="10758" max="10758" width="25.5703125" style="863" bestFit="1" customWidth="1"/>
    <col min="10759" max="10759" width="23.5703125" style="863" bestFit="1" customWidth="1"/>
    <col min="10760" max="10761" width="24.140625" style="863" bestFit="1" customWidth="1"/>
    <col min="10762" max="10762" width="21" style="863" bestFit="1" customWidth="1"/>
    <col min="10763" max="10763" width="20.42578125" style="863" bestFit="1" customWidth="1"/>
    <col min="10764" max="10764" width="24.7109375" style="863" bestFit="1" customWidth="1"/>
    <col min="10765" max="10765" width="23.5703125" style="863" bestFit="1" customWidth="1"/>
    <col min="10766" max="10766" width="24.140625" style="863" bestFit="1" customWidth="1"/>
    <col min="10767" max="10767" width="23.5703125" style="863" bestFit="1" customWidth="1"/>
    <col min="10768" max="10768" width="28.140625" style="863" bestFit="1" customWidth="1"/>
    <col min="10769" max="10769" width="3.7109375" style="863" customWidth="1"/>
    <col min="10770" max="10770" width="11.140625" style="863" bestFit="1" customWidth="1"/>
    <col min="10771" max="11008" width="9.140625" style="863" customWidth="1"/>
    <col min="11009" max="11009" width="64.140625" style="863" customWidth="1"/>
    <col min="11010" max="11012" width="25.5703125" style="863" bestFit="1" customWidth="1"/>
    <col min="11013" max="11013" width="24.7109375" style="863" bestFit="1" customWidth="1"/>
    <col min="11014" max="11014" width="25.5703125" style="863" bestFit="1" customWidth="1"/>
    <col min="11015" max="11015" width="23.5703125" style="863" bestFit="1" customWidth="1"/>
    <col min="11016" max="11017" width="24.140625" style="863" bestFit="1" customWidth="1"/>
    <col min="11018" max="11018" width="21" style="863" bestFit="1" customWidth="1"/>
    <col min="11019" max="11019" width="20.42578125" style="863" bestFit="1" customWidth="1"/>
    <col min="11020" max="11020" width="24.7109375" style="863" bestFit="1" customWidth="1"/>
    <col min="11021" max="11021" width="23.5703125" style="863" bestFit="1" customWidth="1"/>
    <col min="11022" max="11022" width="24.140625" style="863" bestFit="1" customWidth="1"/>
    <col min="11023" max="11023" width="23.5703125" style="863" bestFit="1" customWidth="1"/>
    <col min="11024" max="11024" width="28.140625" style="863" bestFit="1" customWidth="1"/>
    <col min="11025" max="11025" width="3.7109375" style="863" customWidth="1"/>
    <col min="11026" max="11026" width="11.140625" style="863" bestFit="1" customWidth="1"/>
    <col min="11027" max="11264" width="9.140625" style="863" customWidth="1"/>
    <col min="11265" max="11265" width="64.140625" style="863" customWidth="1"/>
    <col min="11266" max="11268" width="25.5703125" style="863" bestFit="1" customWidth="1"/>
    <col min="11269" max="11269" width="24.7109375" style="863" bestFit="1" customWidth="1"/>
    <col min="11270" max="11270" width="25.5703125" style="863" bestFit="1" customWidth="1"/>
    <col min="11271" max="11271" width="23.5703125" style="863" bestFit="1" customWidth="1"/>
    <col min="11272" max="11273" width="24.140625" style="863" bestFit="1" customWidth="1"/>
    <col min="11274" max="11274" width="21" style="863" bestFit="1" customWidth="1"/>
    <col min="11275" max="11275" width="20.42578125" style="863" bestFit="1" customWidth="1"/>
    <col min="11276" max="11276" width="24.7109375" style="863" bestFit="1" customWidth="1"/>
    <col min="11277" max="11277" width="23.5703125" style="863" bestFit="1" customWidth="1"/>
    <col min="11278" max="11278" width="24.140625" style="863" bestFit="1" customWidth="1"/>
    <col min="11279" max="11279" width="23.5703125" style="863" bestFit="1" customWidth="1"/>
    <col min="11280" max="11280" width="28.140625" style="863" bestFit="1" customWidth="1"/>
    <col min="11281" max="11281" width="3.7109375" style="863" customWidth="1"/>
    <col min="11282" max="11282" width="11.140625" style="863" bestFit="1" customWidth="1"/>
    <col min="11283" max="11520" width="9.140625" style="863" customWidth="1"/>
    <col min="11521" max="11521" width="64.140625" style="863" customWidth="1"/>
    <col min="11522" max="11524" width="25.5703125" style="863" bestFit="1" customWidth="1"/>
    <col min="11525" max="11525" width="24.7109375" style="863" bestFit="1" customWidth="1"/>
    <col min="11526" max="11526" width="25.5703125" style="863" bestFit="1" customWidth="1"/>
    <col min="11527" max="11527" width="23.5703125" style="863" bestFit="1" customWidth="1"/>
    <col min="11528" max="11529" width="24.140625" style="863" bestFit="1" customWidth="1"/>
    <col min="11530" max="11530" width="21" style="863" bestFit="1" customWidth="1"/>
    <col min="11531" max="11531" width="20.42578125" style="863" bestFit="1" customWidth="1"/>
    <col min="11532" max="11532" width="24.7109375" style="863" bestFit="1" customWidth="1"/>
    <col min="11533" max="11533" width="23.5703125" style="863" bestFit="1" customWidth="1"/>
    <col min="11534" max="11534" width="24.140625" style="863" bestFit="1" customWidth="1"/>
    <col min="11535" max="11535" width="23.5703125" style="863" bestFit="1" customWidth="1"/>
    <col min="11536" max="11536" width="28.140625" style="863" bestFit="1" customWidth="1"/>
    <col min="11537" max="11537" width="3.7109375" style="863" customWidth="1"/>
    <col min="11538" max="11538" width="11.140625" style="863" bestFit="1" customWidth="1"/>
    <col min="11539" max="11776" width="9.140625" style="863" customWidth="1"/>
    <col min="11777" max="11777" width="64.140625" style="863" customWidth="1"/>
    <col min="11778" max="11780" width="25.5703125" style="863" bestFit="1" customWidth="1"/>
    <col min="11781" max="11781" width="24.7109375" style="863" bestFit="1" customWidth="1"/>
    <col min="11782" max="11782" width="25.5703125" style="863" bestFit="1" customWidth="1"/>
    <col min="11783" max="11783" width="23.5703125" style="863" bestFit="1" customWidth="1"/>
    <col min="11784" max="11785" width="24.140625" style="863" bestFit="1" customWidth="1"/>
    <col min="11786" max="11786" width="21" style="863" bestFit="1" customWidth="1"/>
    <col min="11787" max="11787" width="20.42578125" style="863" bestFit="1" customWidth="1"/>
    <col min="11788" max="11788" width="24.7109375" style="863" bestFit="1" customWidth="1"/>
    <col min="11789" max="11789" width="23.5703125" style="863" bestFit="1" customWidth="1"/>
    <col min="11790" max="11790" width="24.140625" style="863" bestFit="1" customWidth="1"/>
    <col min="11791" max="11791" width="23.5703125" style="863" bestFit="1" customWidth="1"/>
    <col min="11792" max="11792" width="28.140625" style="863" bestFit="1" customWidth="1"/>
    <col min="11793" max="11793" width="3.7109375" style="863" customWidth="1"/>
    <col min="11794" max="11794" width="11.140625" style="863" bestFit="1" customWidth="1"/>
    <col min="11795" max="12032" width="9.140625" style="863" customWidth="1"/>
    <col min="12033" max="12033" width="64.140625" style="863" customWidth="1"/>
    <col min="12034" max="12036" width="25.5703125" style="863" bestFit="1" customWidth="1"/>
    <col min="12037" max="12037" width="24.7109375" style="863" bestFit="1" customWidth="1"/>
    <col min="12038" max="12038" width="25.5703125" style="863" bestFit="1" customWidth="1"/>
    <col min="12039" max="12039" width="23.5703125" style="863" bestFit="1" customWidth="1"/>
    <col min="12040" max="12041" width="24.140625" style="863" bestFit="1" customWidth="1"/>
    <col min="12042" max="12042" width="21" style="863" bestFit="1" customWidth="1"/>
    <col min="12043" max="12043" width="20.42578125" style="863" bestFit="1" customWidth="1"/>
    <col min="12044" max="12044" width="24.7109375" style="863" bestFit="1" customWidth="1"/>
    <col min="12045" max="12045" width="23.5703125" style="863" bestFit="1" customWidth="1"/>
    <col min="12046" max="12046" width="24.140625" style="863" bestFit="1" customWidth="1"/>
    <col min="12047" max="12047" width="23.5703125" style="863" bestFit="1" customWidth="1"/>
    <col min="12048" max="12048" width="28.140625" style="863" bestFit="1" customWidth="1"/>
    <col min="12049" max="12049" width="3.7109375" style="863" customWidth="1"/>
    <col min="12050" max="12050" width="11.140625" style="863" bestFit="1" customWidth="1"/>
    <col min="12051" max="12288" width="9.140625" style="863" customWidth="1"/>
    <col min="12289" max="12289" width="64.140625" style="863" customWidth="1"/>
    <col min="12290" max="12292" width="25.5703125" style="863" bestFit="1" customWidth="1"/>
    <col min="12293" max="12293" width="24.7109375" style="863" bestFit="1" customWidth="1"/>
    <col min="12294" max="12294" width="25.5703125" style="863" bestFit="1" customWidth="1"/>
    <col min="12295" max="12295" width="23.5703125" style="863" bestFit="1" customWidth="1"/>
    <col min="12296" max="12297" width="24.140625" style="863" bestFit="1" customWidth="1"/>
    <col min="12298" max="12298" width="21" style="863" bestFit="1" customWidth="1"/>
    <col min="12299" max="12299" width="20.42578125" style="863" bestFit="1" customWidth="1"/>
    <col min="12300" max="12300" width="24.7109375" style="863" bestFit="1" customWidth="1"/>
    <col min="12301" max="12301" width="23.5703125" style="863" bestFit="1" customWidth="1"/>
    <col min="12302" max="12302" width="24.140625" style="863" bestFit="1" customWidth="1"/>
    <col min="12303" max="12303" width="23.5703125" style="863" bestFit="1" customWidth="1"/>
    <col min="12304" max="12304" width="28.140625" style="863" bestFit="1" customWidth="1"/>
    <col min="12305" max="12305" width="3.7109375" style="863" customWidth="1"/>
    <col min="12306" max="12306" width="11.140625" style="863" bestFit="1" customWidth="1"/>
    <col min="12307" max="12544" width="9.140625" style="863" customWidth="1"/>
    <col min="12545" max="12545" width="64.140625" style="863" customWidth="1"/>
    <col min="12546" max="12548" width="25.5703125" style="863" bestFit="1" customWidth="1"/>
    <col min="12549" max="12549" width="24.7109375" style="863" bestFit="1" customWidth="1"/>
    <col min="12550" max="12550" width="25.5703125" style="863" bestFit="1" customWidth="1"/>
    <col min="12551" max="12551" width="23.5703125" style="863" bestFit="1" customWidth="1"/>
    <col min="12552" max="12553" width="24.140625" style="863" bestFit="1" customWidth="1"/>
    <col min="12554" max="12554" width="21" style="863" bestFit="1" customWidth="1"/>
    <col min="12555" max="12555" width="20.42578125" style="863" bestFit="1" customWidth="1"/>
    <col min="12556" max="12556" width="24.7109375" style="863" bestFit="1" customWidth="1"/>
    <col min="12557" max="12557" width="23.5703125" style="863" bestFit="1" customWidth="1"/>
    <col min="12558" max="12558" width="24.140625" style="863" bestFit="1" customWidth="1"/>
    <col min="12559" max="12559" width="23.5703125" style="863" bestFit="1" customWidth="1"/>
    <col min="12560" max="12560" width="28.140625" style="863" bestFit="1" customWidth="1"/>
    <col min="12561" max="12561" width="3.7109375" style="863" customWidth="1"/>
    <col min="12562" max="12562" width="11.140625" style="863" bestFit="1" customWidth="1"/>
    <col min="12563" max="12800" width="9.140625" style="863" customWidth="1"/>
    <col min="12801" max="12801" width="64.140625" style="863" customWidth="1"/>
    <col min="12802" max="12804" width="25.5703125" style="863" bestFit="1" customWidth="1"/>
    <col min="12805" max="12805" width="24.7109375" style="863" bestFit="1" customWidth="1"/>
    <col min="12806" max="12806" width="25.5703125" style="863" bestFit="1" customWidth="1"/>
    <col min="12807" max="12807" width="23.5703125" style="863" bestFit="1" customWidth="1"/>
    <col min="12808" max="12809" width="24.140625" style="863" bestFit="1" customWidth="1"/>
    <col min="12810" max="12810" width="21" style="863" bestFit="1" customWidth="1"/>
    <col min="12811" max="12811" width="20.42578125" style="863" bestFit="1" customWidth="1"/>
    <col min="12812" max="12812" width="24.7109375" style="863" bestFit="1" customWidth="1"/>
    <col min="12813" max="12813" width="23.5703125" style="863" bestFit="1" customWidth="1"/>
    <col min="12814" max="12814" width="24.140625" style="863" bestFit="1" customWidth="1"/>
    <col min="12815" max="12815" width="23.5703125" style="863" bestFit="1" customWidth="1"/>
    <col min="12816" max="12816" width="28.140625" style="863" bestFit="1" customWidth="1"/>
    <col min="12817" max="12817" width="3.7109375" style="863" customWidth="1"/>
    <col min="12818" max="12818" width="11.140625" style="863" bestFit="1" customWidth="1"/>
    <col min="12819" max="13056" width="9.140625" style="863" customWidth="1"/>
    <col min="13057" max="13057" width="64.140625" style="863" customWidth="1"/>
    <col min="13058" max="13060" width="25.5703125" style="863" bestFit="1" customWidth="1"/>
    <col min="13061" max="13061" width="24.7109375" style="863" bestFit="1" customWidth="1"/>
    <col min="13062" max="13062" width="25.5703125" style="863" bestFit="1" customWidth="1"/>
    <col min="13063" max="13063" width="23.5703125" style="863" bestFit="1" customWidth="1"/>
    <col min="13064" max="13065" width="24.140625" style="863" bestFit="1" customWidth="1"/>
    <col min="13066" max="13066" width="21" style="863" bestFit="1" customWidth="1"/>
    <col min="13067" max="13067" width="20.42578125" style="863" bestFit="1" customWidth="1"/>
    <col min="13068" max="13068" width="24.7109375" style="863" bestFit="1" customWidth="1"/>
    <col min="13069" max="13069" width="23.5703125" style="863" bestFit="1" customWidth="1"/>
    <col min="13070" max="13070" width="24.140625" style="863" bestFit="1" customWidth="1"/>
    <col min="13071" max="13071" width="23.5703125" style="863" bestFit="1" customWidth="1"/>
    <col min="13072" max="13072" width="28.140625" style="863" bestFit="1" customWidth="1"/>
    <col min="13073" max="13073" width="3.7109375" style="863" customWidth="1"/>
    <col min="13074" max="13074" width="11.140625" style="863" bestFit="1" customWidth="1"/>
    <col min="13075" max="13312" width="9.140625" style="863" customWidth="1"/>
    <col min="13313" max="13313" width="64.140625" style="863" customWidth="1"/>
    <col min="13314" max="13316" width="25.5703125" style="863" bestFit="1" customWidth="1"/>
    <col min="13317" max="13317" width="24.7109375" style="863" bestFit="1" customWidth="1"/>
    <col min="13318" max="13318" width="25.5703125" style="863" bestFit="1" customWidth="1"/>
    <col min="13319" max="13319" width="23.5703125" style="863" bestFit="1" customWidth="1"/>
    <col min="13320" max="13321" width="24.140625" style="863" bestFit="1" customWidth="1"/>
    <col min="13322" max="13322" width="21" style="863" bestFit="1" customWidth="1"/>
    <col min="13323" max="13323" width="20.42578125" style="863" bestFit="1" customWidth="1"/>
    <col min="13324" max="13324" width="24.7109375" style="863" bestFit="1" customWidth="1"/>
    <col min="13325" max="13325" width="23.5703125" style="863" bestFit="1" customWidth="1"/>
    <col min="13326" max="13326" width="24.140625" style="863" bestFit="1" customWidth="1"/>
    <col min="13327" max="13327" width="23.5703125" style="863" bestFit="1" customWidth="1"/>
    <col min="13328" max="13328" width="28.140625" style="863" bestFit="1" customWidth="1"/>
    <col min="13329" max="13329" width="3.7109375" style="863" customWidth="1"/>
    <col min="13330" max="13330" width="11.140625" style="863" bestFit="1" customWidth="1"/>
    <col min="13331" max="13568" width="9.140625" style="863" customWidth="1"/>
    <col min="13569" max="13569" width="64.140625" style="863" customWidth="1"/>
    <col min="13570" max="13572" width="25.5703125" style="863" bestFit="1" customWidth="1"/>
    <col min="13573" max="13573" width="24.7109375" style="863" bestFit="1" customWidth="1"/>
    <col min="13574" max="13574" width="25.5703125" style="863" bestFit="1" customWidth="1"/>
    <col min="13575" max="13575" width="23.5703125" style="863" bestFit="1" customWidth="1"/>
    <col min="13576" max="13577" width="24.140625" style="863" bestFit="1" customWidth="1"/>
    <col min="13578" max="13578" width="21" style="863" bestFit="1" customWidth="1"/>
    <col min="13579" max="13579" width="20.42578125" style="863" bestFit="1" customWidth="1"/>
    <col min="13580" max="13580" width="24.7109375" style="863" bestFit="1" customWidth="1"/>
    <col min="13581" max="13581" width="23.5703125" style="863" bestFit="1" customWidth="1"/>
    <col min="13582" max="13582" width="24.140625" style="863" bestFit="1" customWidth="1"/>
    <col min="13583" max="13583" width="23.5703125" style="863" bestFit="1" customWidth="1"/>
    <col min="13584" max="13584" width="28.140625" style="863" bestFit="1" customWidth="1"/>
    <col min="13585" max="13585" width="3.7109375" style="863" customWidth="1"/>
    <col min="13586" max="13586" width="11.140625" style="863" bestFit="1" customWidth="1"/>
    <col min="13587" max="13824" width="9.140625" style="863" customWidth="1"/>
    <col min="13825" max="13825" width="64.140625" style="863" customWidth="1"/>
    <col min="13826" max="13828" width="25.5703125" style="863" bestFit="1" customWidth="1"/>
    <col min="13829" max="13829" width="24.7109375" style="863" bestFit="1" customWidth="1"/>
    <col min="13830" max="13830" width="25.5703125" style="863" bestFit="1" customWidth="1"/>
    <col min="13831" max="13831" width="23.5703125" style="863" bestFit="1" customWidth="1"/>
    <col min="13832" max="13833" width="24.140625" style="863" bestFit="1" customWidth="1"/>
    <col min="13834" max="13834" width="21" style="863" bestFit="1" customWidth="1"/>
    <col min="13835" max="13835" width="20.42578125" style="863" bestFit="1" customWidth="1"/>
    <col min="13836" max="13836" width="24.7109375" style="863" bestFit="1" customWidth="1"/>
    <col min="13837" max="13837" width="23.5703125" style="863" bestFit="1" customWidth="1"/>
    <col min="13838" max="13838" width="24.140625" style="863" bestFit="1" customWidth="1"/>
    <col min="13839" max="13839" width="23.5703125" style="863" bestFit="1" customWidth="1"/>
    <col min="13840" max="13840" width="28.140625" style="863" bestFit="1" customWidth="1"/>
    <col min="13841" max="13841" width="3.7109375" style="863" customWidth="1"/>
    <col min="13842" max="13842" width="11.140625" style="863" bestFit="1" customWidth="1"/>
    <col min="13843" max="14080" width="9.140625" style="863" customWidth="1"/>
    <col min="14081" max="14081" width="64.140625" style="863" customWidth="1"/>
    <col min="14082" max="14084" width="25.5703125" style="863" bestFit="1" customWidth="1"/>
    <col min="14085" max="14085" width="24.7109375" style="863" bestFit="1" customWidth="1"/>
    <col min="14086" max="14086" width="25.5703125" style="863" bestFit="1" customWidth="1"/>
    <col min="14087" max="14087" width="23.5703125" style="863" bestFit="1" customWidth="1"/>
    <col min="14088" max="14089" width="24.140625" style="863" bestFit="1" customWidth="1"/>
    <col min="14090" max="14090" width="21" style="863" bestFit="1" customWidth="1"/>
    <col min="14091" max="14091" width="20.42578125" style="863" bestFit="1" customWidth="1"/>
    <col min="14092" max="14092" width="24.7109375" style="863" bestFit="1" customWidth="1"/>
    <col min="14093" max="14093" width="23.5703125" style="863" bestFit="1" customWidth="1"/>
    <col min="14094" max="14094" width="24.140625" style="863" bestFit="1" customWidth="1"/>
    <col min="14095" max="14095" width="23.5703125" style="863" bestFit="1" customWidth="1"/>
    <col min="14096" max="14096" width="28.140625" style="863" bestFit="1" customWidth="1"/>
    <col min="14097" max="14097" width="3.7109375" style="863" customWidth="1"/>
    <col min="14098" max="14098" width="11.140625" style="863" bestFit="1" customWidth="1"/>
    <col min="14099" max="14336" width="9.140625" style="863" customWidth="1"/>
    <col min="14337" max="14337" width="64.140625" style="863" customWidth="1"/>
    <col min="14338" max="14340" width="25.5703125" style="863" bestFit="1" customWidth="1"/>
    <col min="14341" max="14341" width="24.7109375" style="863" bestFit="1" customWidth="1"/>
    <col min="14342" max="14342" width="25.5703125" style="863" bestFit="1" customWidth="1"/>
    <col min="14343" max="14343" width="23.5703125" style="863" bestFit="1" customWidth="1"/>
    <col min="14344" max="14345" width="24.140625" style="863" bestFit="1" customWidth="1"/>
    <col min="14346" max="14346" width="21" style="863" bestFit="1" customWidth="1"/>
    <col min="14347" max="14347" width="20.42578125" style="863" bestFit="1" customWidth="1"/>
    <col min="14348" max="14348" width="24.7109375" style="863" bestFit="1" customWidth="1"/>
    <col min="14349" max="14349" width="23.5703125" style="863" bestFit="1" customWidth="1"/>
    <col min="14350" max="14350" width="24.140625" style="863" bestFit="1" customWidth="1"/>
    <col min="14351" max="14351" width="23.5703125" style="863" bestFit="1" customWidth="1"/>
    <col min="14352" max="14352" width="28.140625" style="863" bestFit="1" customWidth="1"/>
    <col min="14353" max="14353" width="3.7109375" style="863" customWidth="1"/>
    <col min="14354" max="14354" width="11.140625" style="863" bestFit="1" customWidth="1"/>
    <col min="14355" max="14592" width="9.140625" style="863" customWidth="1"/>
    <col min="14593" max="14593" width="64.140625" style="863" customWidth="1"/>
    <col min="14594" max="14596" width="25.5703125" style="863" bestFit="1" customWidth="1"/>
    <col min="14597" max="14597" width="24.7109375" style="863" bestFit="1" customWidth="1"/>
    <col min="14598" max="14598" width="25.5703125" style="863" bestFit="1" customWidth="1"/>
    <col min="14599" max="14599" width="23.5703125" style="863" bestFit="1" customWidth="1"/>
    <col min="14600" max="14601" width="24.140625" style="863" bestFit="1" customWidth="1"/>
    <col min="14602" max="14602" width="21" style="863" bestFit="1" customWidth="1"/>
    <col min="14603" max="14603" width="20.42578125" style="863" bestFit="1" customWidth="1"/>
    <col min="14604" max="14604" width="24.7109375" style="863" bestFit="1" customWidth="1"/>
    <col min="14605" max="14605" width="23.5703125" style="863" bestFit="1" customWidth="1"/>
    <col min="14606" max="14606" width="24.140625" style="863" bestFit="1" customWidth="1"/>
    <col min="14607" max="14607" width="23.5703125" style="863" bestFit="1" customWidth="1"/>
    <col min="14608" max="14608" width="28.140625" style="863" bestFit="1" customWidth="1"/>
    <col min="14609" max="14609" width="3.7109375" style="863" customWidth="1"/>
    <col min="14610" max="14610" width="11.140625" style="863" bestFit="1" customWidth="1"/>
    <col min="14611" max="14848" width="9.140625" style="863" customWidth="1"/>
    <col min="14849" max="14849" width="64.140625" style="863" customWidth="1"/>
    <col min="14850" max="14852" width="25.5703125" style="863" bestFit="1" customWidth="1"/>
    <col min="14853" max="14853" width="24.7109375" style="863" bestFit="1" customWidth="1"/>
    <col min="14854" max="14854" width="25.5703125" style="863" bestFit="1" customWidth="1"/>
    <col min="14855" max="14855" width="23.5703125" style="863" bestFit="1" customWidth="1"/>
    <col min="14856" max="14857" width="24.140625" style="863" bestFit="1" customWidth="1"/>
    <col min="14858" max="14858" width="21" style="863" bestFit="1" customWidth="1"/>
    <col min="14859" max="14859" width="20.42578125" style="863" bestFit="1" customWidth="1"/>
    <col min="14860" max="14860" width="24.7109375" style="863" bestFit="1" customWidth="1"/>
    <col min="14861" max="14861" width="23.5703125" style="863" bestFit="1" customWidth="1"/>
    <col min="14862" max="14862" width="24.140625" style="863" bestFit="1" customWidth="1"/>
    <col min="14863" max="14863" width="23.5703125" style="863" bestFit="1" customWidth="1"/>
    <col min="14864" max="14864" width="28.140625" style="863" bestFit="1" customWidth="1"/>
    <col min="14865" max="14865" width="3.7109375" style="863" customWidth="1"/>
    <col min="14866" max="14866" width="11.140625" style="863" bestFit="1" customWidth="1"/>
    <col min="14867" max="15104" width="9.140625" style="863" customWidth="1"/>
    <col min="15105" max="15105" width="64.140625" style="863" customWidth="1"/>
    <col min="15106" max="15108" width="25.5703125" style="863" bestFit="1" customWidth="1"/>
    <col min="15109" max="15109" width="24.7109375" style="863" bestFit="1" customWidth="1"/>
    <col min="15110" max="15110" width="25.5703125" style="863" bestFit="1" customWidth="1"/>
    <col min="15111" max="15111" width="23.5703125" style="863" bestFit="1" customWidth="1"/>
    <col min="15112" max="15113" width="24.140625" style="863" bestFit="1" customWidth="1"/>
    <col min="15114" max="15114" width="21" style="863" bestFit="1" customWidth="1"/>
    <col min="15115" max="15115" width="20.42578125" style="863" bestFit="1" customWidth="1"/>
    <col min="15116" max="15116" width="24.7109375" style="863" bestFit="1" customWidth="1"/>
    <col min="15117" max="15117" width="23.5703125" style="863" bestFit="1" customWidth="1"/>
    <col min="15118" max="15118" width="24.140625" style="863" bestFit="1" customWidth="1"/>
    <col min="15119" max="15119" width="23.5703125" style="863" bestFit="1" customWidth="1"/>
    <col min="15120" max="15120" width="28.140625" style="863" bestFit="1" customWidth="1"/>
    <col min="15121" max="15121" width="3.7109375" style="863" customWidth="1"/>
    <col min="15122" max="15122" width="11.140625" style="863" bestFit="1" customWidth="1"/>
    <col min="15123" max="15360" width="9.140625" style="863" customWidth="1"/>
    <col min="15361" max="15361" width="64.140625" style="863" customWidth="1"/>
    <col min="15362" max="15364" width="25.5703125" style="863" bestFit="1" customWidth="1"/>
    <col min="15365" max="15365" width="24.7109375" style="863" bestFit="1" customWidth="1"/>
    <col min="15366" max="15366" width="25.5703125" style="863" bestFit="1" customWidth="1"/>
    <col min="15367" max="15367" width="23.5703125" style="863" bestFit="1" customWidth="1"/>
    <col min="15368" max="15369" width="24.140625" style="863" bestFit="1" customWidth="1"/>
    <col min="15370" max="15370" width="21" style="863" bestFit="1" customWidth="1"/>
    <col min="15371" max="15371" width="20.42578125" style="863" bestFit="1" customWidth="1"/>
    <col min="15372" max="15372" width="24.7109375" style="863" bestFit="1" customWidth="1"/>
    <col min="15373" max="15373" width="23.5703125" style="863" bestFit="1" customWidth="1"/>
    <col min="15374" max="15374" width="24.140625" style="863" bestFit="1" customWidth="1"/>
    <col min="15375" max="15375" width="23.5703125" style="863" bestFit="1" customWidth="1"/>
    <col min="15376" max="15376" width="28.140625" style="863" bestFit="1" customWidth="1"/>
    <col min="15377" max="15377" width="3.7109375" style="863" customWidth="1"/>
    <col min="15378" max="15378" width="11.140625" style="863" bestFit="1" customWidth="1"/>
    <col min="15379" max="15616" width="9.140625" style="863" customWidth="1"/>
    <col min="15617" max="15617" width="64.140625" style="863" customWidth="1"/>
    <col min="15618" max="15620" width="25.5703125" style="863" bestFit="1" customWidth="1"/>
    <col min="15621" max="15621" width="24.7109375" style="863" bestFit="1" customWidth="1"/>
    <col min="15622" max="15622" width="25.5703125" style="863" bestFit="1" customWidth="1"/>
    <col min="15623" max="15623" width="23.5703125" style="863" bestFit="1" customWidth="1"/>
    <col min="15624" max="15625" width="24.140625" style="863" bestFit="1" customWidth="1"/>
    <col min="15626" max="15626" width="21" style="863" bestFit="1" customWidth="1"/>
    <col min="15627" max="15627" width="20.42578125" style="863" bestFit="1" customWidth="1"/>
    <col min="15628" max="15628" width="24.7109375" style="863" bestFit="1" customWidth="1"/>
    <col min="15629" max="15629" width="23.5703125" style="863" bestFit="1" customWidth="1"/>
    <col min="15630" max="15630" width="24.140625" style="863" bestFit="1" customWidth="1"/>
    <col min="15631" max="15631" width="23.5703125" style="863" bestFit="1" customWidth="1"/>
    <col min="15632" max="15632" width="28.140625" style="863" bestFit="1" customWidth="1"/>
    <col min="15633" max="15633" width="3.7109375" style="863" customWidth="1"/>
    <col min="15634" max="15634" width="11.140625" style="863" bestFit="1" customWidth="1"/>
    <col min="15635" max="15872" width="9.140625" style="863" customWidth="1"/>
    <col min="15873" max="15873" width="64.140625" style="863" customWidth="1"/>
    <col min="15874" max="15876" width="25.5703125" style="863" bestFit="1" customWidth="1"/>
    <col min="15877" max="15877" width="24.7109375" style="863" bestFit="1" customWidth="1"/>
    <col min="15878" max="15878" width="25.5703125" style="863" bestFit="1" customWidth="1"/>
    <col min="15879" max="15879" width="23.5703125" style="863" bestFit="1" customWidth="1"/>
    <col min="15880" max="15881" width="24.140625" style="863" bestFit="1" customWidth="1"/>
    <col min="15882" max="15882" width="21" style="863" bestFit="1" customWidth="1"/>
    <col min="15883" max="15883" width="20.42578125" style="863" bestFit="1" customWidth="1"/>
    <col min="15884" max="15884" width="24.7109375" style="863" bestFit="1" customWidth="1"/>
    <col min="15885" max="15885" width="23.5703125" style="863" bestFit="1" customWidth="1"/>
    <col min="15886" max="15886" width="24.140625" style="863" bestFit="1" customWidth="1"/>
    <col min="15887" max="15887" width="23.5703125" style="863" bestFit="1" customWidth="1"/>
    <col min="15888" max="15888" width="28.140625" style="863" bestFit="1" customWidth="1"/>
    <col min="15889" max="15889" width="3.7109375" style="863" customWidth="1"/>
    <col min="15890" max="15890" width="11.140625" style="863" bestFit="1" customWidth="1"/>
    <col min="15891" max="16128" width="9.140625" style="863" customWidth="1"/>
    <col min="16129" max="16129" width="64.140625" style="863" customWidth="1"/>
    <col min="16130" max="16132" width="25.5703125" style="863" bestFit="1" customWidth="1"/>
    <col min="16133" max="16133" width="24.7109375" style="863" bestFit="1" customWidth="1"/>
    <col min="16134" max="16134" width="25.5703125" style="863" bestFit="1" customWidth="1"/>
    <col min="16135" max="16135" width="23.5703125" style="863" bestFit="1" customWidth="1"/>
    <col min="16136" max="16137" width="24.140625" style="863" bestFit="1" customWidth="1"/>
    <col min="16138" max="16138" width="21" style="863" bestFit="1" customWidth="1"/>
    <col min="16139" max="16139" width="20.42578125" style="863" bestFit="1" customWidth="1"/>
    <col min="16140" max="16140" width="24.7109375" style="863" bestFit="1" customWidth="1"/>
    <col min="16141" max="16141" width="23.5703125" style="863" bestFit="1" customWidth="1"/>
    <col min="16142" max="16142" width="24.140625" style="863" bestFit="1" customWidth="1"/>
    <col min="16143" max="16143" width="23.5703125" style="863" bestFit="1" customWidth="1"/>
    <col min="16144" max="16144" width="28.140625" style="863" bestFit="1" customWidth="1"/>
    <col min="16145" max="16145" width="3.7109375" style="863" customWidth="1"/>
    <col min="16146" max="16146" width="11.140625" style="863" bestFit="1" customWidth="1"/>
    <col min="16147" max="16384" width="9.140625" style="863" customWidth="1"/>
  </cols>
  <sheetData>
    <row r="1" spans="1:16" s="863" customFormat="1" ht="20.25" hidden="1">
      <c r="A1" s="497"/>
      <c r="B1" s="507"/>
      <c r="C1" s="507"/>
      <c r="D1" s="507"/>
      <c r="E1" s="507"/>
      <c r="F1" s="507"/>
      <c r="G1" s="507"/>
      <c r="H1" s="507"/>
      <c r="I1" s="506"/>
      <c r="J1" s="62"/>
      <c r="K1" s="62"/>
      <c r="L1" s="62"/>
      <c r="M1" s="62"/>
      <c r="N1" s="62"/>
      <c r="O1" s="62"/>
      <c r="P1" s="62"/>
    </row>
    <row r="2" spans="1:16" s="863" customFormat="1" ht="69" customHeight="1">
      <c r="A2" s="1078" t="s">
        <v>1073</v>
      </c>
      <c r="B2" s="1079"/>
      <c r="C2" s="1079"/>
      <c r="D2" s="1079"/>
      <c r="E2" s="1079"/>
      <c r="F2" s="1079"/>
      <c r="G2" s="1079"/>
      <c r="H2" s="1079"/>
      <c r="I2" s="1079"/>
      <c r="J2" s="1079"/>
      <c r="K2" s="1079"/>
      <c r="L2" s="1079"/>
      <c r="M2" s="1079"/>
      <c r="N2" s="1079"/>
      <c r="O2" s="1079"/>
      <c r="P2" s="1079"/>
    </row>
    <row r="3" spans="1:16" s="863" customFormat="1" ht="44.25" customHeight="1">
      <c r="A3" s="1078" t="s">
        <v>678</v>
      </c>
      <c r="B3" s="1079"/>
      <c r="C3" s="1079"/>
      <c r="D3" s="1079"/>
      <c r="E3" s="1079"/>
      <c r="F3" s="1079"/>
      <c r="G3" s="1079"/>
      <c r="H3" s="1079"/>
      <c r="I3" s="1079"/>
      <c r="J3" s="1079"/>
      <c r="K3" s="1079"/>
      <c r="L3" s="1079"/>
      <c r="M3" s="1079"/>
      <c r="N3" s="1079"/>
      <c r="O3" s="1079"/>
      <c r="P3" s="1079"/>
    </row>
    <row r="4" spans="1:16" s="863" customFormat="1" ht="44.25" customHeight="1">
      <c r="A4" s="1078" t="s">
        <v>1467</v>
      </c>
      <c r="B4" s="1079"/>
      <c r="C4" s="1079"/>
      <c r="D4" s="1079"/>
      <c r="E4" s="1079"/>
      <c r="F4" s="1079"/>
      <c r="G4" s="1079"/>
      <c r="H4" s="1079"/>
      <c r="I4" s="1079"/>
      <c r="J4" s="1079"/>
      <c r="K4" s="1079"/>
      <c r="L4" s="1079"/>
      <c r="M4" s="1079"/>
      <c r="N4" s="1079"/>
      <c r="O4" s="1079"/>
      <c r="P4" s="1079"/>
    </row>
    <row r="5" spans="1:16" s="96" customFormat="1" ht="51.75" customHeight="1">
      <c r="A5" s="1080" t="s">
        <v>1337</v>
      </c>
      <c r="B5" s="1081"/>
      <c r="C5" s="1081"/>
      <c r="D5" s="1081"/>
      <c r="E5" s="1081"/>
      <c r="F5" s="1081"/>
      <c r="G5" s="1081"/>
      <c r="H5" s="1081"/>
      <c r="I5" s="1081"/>
      <c r="J5" s="1081"/>
      <c r="K5" s="1081"/>
      <c r="L5" s="1081"/>
      <c r="M5" s="1081"/>
      <c r="N5" s="1081"/>
      <c r="O5" s="1081"/>
      <c r="P5" s="1081"/>
    </row>
    <row r="6" spans="1:16" s="863" customFormat="1" ht="3" customHeight="1">
      <c r="A6" s="498"/>
      <c r="B6" s="508"/>
      <c r="C6" s="508"/>
      <c r="D6" s="508"/>
      <c r="E6" s="508"/>
      <c r="F6" s="508"/>
      <c r="G6" s="508"/>
      <c r="H6" s="508"/>
      <c r="I6" s="508"/>
      <c r="J6" s="508"/>
      <c r="K6" s="508"/>
      <c r="L6" s="508"/>
      <c r="M6" s="508"/>
      <c r="N6" s="508"/>
      <c r="O6" s="508"/>
      <c r="P6" s="508"/>
    </row>
    <row r="7" spans="1:16" s="863" customFormat="1" ht="11.25" customHeight="1" thickBot="1">
      <c r="A7" s="499"/>
      <c r="B7" s="62"/>
      <c r="C7" s="62"/>
      <c r="D7" s="62"/>
      <c r="E7" s="62"/>
      <c r="F7" s="62"/>
      <c r="G7" s="62"/>
      <c r="H7" s="62"/>
      <c r="I7" s="506"/>
      <c r="J7" s="62"/>
      <c r="K7" s="62"/>
      <c r="L7" s="62"/>
      <c r="M7" s="62"/>
      <c r="N7" s="62"/>
      <c r="O7" s="62"/>
      <c r="P7" s="62"/>
    </row>
    <row r="8" spans="1:16" s="30" customFormat="1" ht="51.75" customHeight="1" thickTop="1" thickBot="1">
      <c r="A8" s="500"/>
      <c r="B8" s="509" t="s">
        <v>297</v>
      </c>
      <c r="C8" s="509" t="s">
        <v>298</v>
      </c>
      <c r="D8" s="509" t="s">
        <v>299</v>
      </c>
      <c r="E8" s="509" t="s">
        <v>300</v>
      </c>
      <c r="F8" s="509" t="s">
        <v>301</v>
      </c>
      <c r="G8" s="509" t="s">
        <v>302</v>
      </c>
      <c r="H8" s="509" t="s">
        <v>303</v>
      </c>
      <c r="I8" s="509" t="s">
        <v>304</v>
      </c>
      <c r="J8" s="509" t="s">
        <v>305</v>
      </c>
      <c r="K8" s="509" t="s">
        <v>306</v>
      </c>
      <c r="L8" s="509" t="s">
        <v>307</v>
      </c>
      <c r="M8" s="509" t="s">
        <v>308</v>
      </c>
      <c r="N8" s="509" t="s">
        <v>1075</v>
      </c>
      <c r="O8" s="521" t="s">
        <v>1076</v>
      </c>
      <c r="P8" s="521" t="s">
        <v>309</v>
      </c>
    </row>
    <row r="9" spans="1:16" s="136" customFormat="1" ht="36.75" customHeight="1" thickTop="1" thickBot="1">
      <c r="A9" s="135" t="s">
        <v>679</v>
      </c>
      <c r="B9" s="832">
        <v>0.12820000000000001</v>
      </c>
      <c r="C9" s="832">
        <v>0.1132</v>
      </c>
      <c r="D9" s="832">
        <v>0.1187</v>
      </c>
      <c r="E9" s="832">
        <v>0.1168</v>
      </c>
      <c r="F9" s="832">
        <v>0.11269999999999999</v>
      </c>
      <c r="G9" s="832">
        <v>0.1129</v>
      </c>
      <c r="H9" s="832">
        <v>0.1153</v>
      </c>
      <c r="I9" s="832">
        <v>0.1265</v>
      </c>
      <c r="J9" s="832">
        <v>0.67100000000000004</v>
      </c>
      <c r="K9" s="832">
        <v>0.36470000000000002</v>
      </c>
      <c r="L9" s="832">
        <v>0.13170000000000001</v>
      </c>
      <c r="M9" s="832">
        <v>0.1177</v>
      </c>
      <c r="N9" s="832">
        <v>0.1135</v>
      </c>
      <c r="O9" s="832">
        <v>0.1108</v>
      </c>
      <c r="P9" s="832">
        <v>0.1203</v>
      </c>
    </row>
    <row r="10" spans="1:16" s="96" customFormat="1" ht="36.75" customHeight="1" thickTop="1">
      <c r="A10" s="141" t="s">
        <v>680</v>
      </c>
      <c r="B10" s="637">
        <v>6402868562.46</v>
      </c>
      <c r="C10" s="637">
        <v>31768913154.549999</v>
      </c>
      <c r="D10" s="637">
        <v>8662252957.2000008</v>
      </c>
      <c r="E10" s="637">
        <v>5895015036.2600002</v>
      </c>
      <c r="F10" s="637">
        <v>4170113711.8299999</v>
      </c>
      <c r="G10" s="637">
        <v>2508384168.1199999</v>
      </c>
      <c r="H10" s="637">
        <v>1694813355.1500001</v>
      </c>
      <c r="I10" s="637">
        <v>692328039.17999995</v>
      </c>
      <c r="J10" s="637">
        <v>72012649.930000007</v>
      </c>
      <c r="K10" s="637">
        <v>57861024.390000001</v>
      </c>
      <c r="L10" s="637">
        <v>1392388116.5699999</v>
      </c>
      <c r="M10" s="637">
        <v>474549728.08999997</v>
      </c>
      <c r="N10" s="637">
        <v>3161216254.3899999</v>
      </c>
      <c r="O10" s="637">
        <v>972441083.08000004</v>
      </c>
      <c r="P10" s="637">
        <v>67925157841.199997</v>
      </c>
    </row>
    <row r="11" spans="1:16" s="96" customFormat="1" ht="36.75" customHeight="1">
      <c r="A11" s="141" t="s">
        <v>681</v>
      </c>
      <c r="B11" s="637">
        <v>10391572.24</v>
      </c>
      <c r="C11" s="637">
        <v>0</v>
      </c>
      <c r="D11" s="637">
        <v>0</v>
      </c>
      <c r="E11" s="637">
        <v>0</v>
      </c>
      <c r="F11" s="637">
        <v>20895026.989999998</v>
      </c>
      <c r="G11" s="637">
        <v>0</v>
      </c>
      <c r="H11" s="637">
        <v>10440017.98</v>
      </c>
      <c r="I11" s="637">
        <v>0</v>
      </c>
      <c r="J11" s="637">
        <v>0</v>
      </c>
      <c r="K11" s="637">
        <v>0</v>
      </c>
      <c r="L11" s="637">
        <v>0</v>
      </c>
      <c r="M11" s="637">
        <v>0</v>
      </c>
      <c r="N11" s="637">
        <v>0</v>
      </c>
      <c r="O11" s="637">
        <v>0</v>
      </c>
      <c r="P11" s="637">
        <v>41726617.210000001</v>
      </c>
    </row>
    <row r="12" spans="1:16" s="137" customFormat="1" ht="36.75" customHeight="1">
      <c r="A12" s="141" t="s">
        <v>682</v>
      </c>
      <c r="B12" s="637">
        <v>5501373922.7600002</v>
      </c>
      <c r="C12" s="637">
        <v>2128494325.3099999</v>
      </c>
      <c r="D12" s="637">
        <v>4771100651.7200003</v>
      </c>
      <c r="E12" s="637">
        <v>5632975716.2600002</v>
      </c>
      <c r="F12" s="637">
        <v>3921843330.52</v>
      </c>
      <c r="G12" s="637">
        <v>828644266.28999996</v>
      </c>
      <c r="H12" s="637">
        <v>1066257598.95</v>
      </c>
      <c r="I12" s="637">
        <v>911193997.77999997</v>
      </c>
      <c r="J12" s="637">
        <v>62972435.189999998</v>
      </c>
      <c r="K12" s="637">
        <v>185994185.86000001</v>
      </c>
      <c r="L12" s="637">
        <v>958393456.28999996</v>
      </c>
      <c r="M12" s="637">
        <v>364986517.38</v>
      </c>
      <c r="N12" s="637">
        <v>330722492.88</v>
      </c>
      <c r="O12" s="637">
        <v>654025326.08000004</v>
      </c>
      <c r="P12" s="637">
        <v>27318978223.27</v>
      </c>
    </row>
    <row r="13" spans="1:16" s="137" customFormat="1" ht="36.75" customHeight="1">
      <c r="A13" s="141" t="s">
        <v>683</v>
      </c>
      <c r="B13" s="637">
        <v>3715940877.6100001</v>
      </c>
      <c r="C13" s="637">
        <v>1149288282.1900001</v>
      </c>
      <c r="D13" s="637">
        <v>10063366087.75</v>
      </c>
      <c r="E13" s="637">
        <v>947423315.5</v>
      </c>
      <c r="F13" s="637">
        <v>3672036431.02</v>
      </c>
      <c r="G13" s="637">
        <v>1692699440.6500001</v>
      </c>
      <c r="H13" s="637">
        <v>1292575580.49</v>
      </c>
      <c r="I13" s="637">
        <v>396414817.38999999</v>
      </c>
      <c r="J13" s="637">
        <v>0</v>
      </c>
      <c r="K13" s="637">
        <v>0</v>
      </c>
      <c r="L13" s="637">
        <v>1702049997.3399999</v>
      </c>
      <c r="M13" s="637">
        <v>556816332.32000005</v>
      </c>
      <c r="N13" s="637">
        <v>1836674120.1099999</v>
      </c>
      <c r="O13" s="637">
        <v>546887192.04999995</v>
      </c>
      <c r="P13" s="637">
        <v>27572172474.419998</v>
      </c>
    </row>
    <row r="14" spans="1:16" s="137" customFormat="1" ht="36.75" customHeight="1">
      <c r="A14" s="141" t="s">
        <v>684</v>
      </c>
      <c r="B14" s="637">
        <v>4123862964.75</v>
      </c>
      <c r="C14" s="637">
        <v>4434400346.6700001</v>
      </c>
      <c r="D14" s="637">
        <v>3819441711.8600001</v>
      </c>
      <c r="E14" s="637">
        <v>6068856001.3199997</v>
      </c>
      <c r="F14" s="637">
        <v>3760156325.0100002</v>
      </c>
      <c r="G14" s="637">
        <v>2604727725.5500002</v>
      </c>
      <c r="H14" s="637">
        <v>2782711256.75</v>
      </c>
      <c r="I14" s="637">
        <v>0</v>
      </c>
      <c r="J14" s="637">
        <v>0</v>
      </c>
      <c r="K14" s="637">
        <v>158922258.43000001</v>
      </c>
      <c r="L14" s="637">
        <v>1348697692.5899999</v>
      </c>
      <c r="M14" s="637">
        <v>638997564.91999996</v>
      </c>
      <c r="N14" s="637">
        <v>5466070687.4200001</v>
      </c>
      <c r="O14" s="637">
        <v>1019008903.3099999</v>
      </c>
      <c r="P14" s="637">
        <v>36225853438.580002</v>
      </c>
    </row>
    <row r="15" spans="1:16" s="137" customFormat="1" ht="36.75" customHeight="1" thickBot="1">
      <c r="A15" s="141" t="s">
        <v>685</v>
      </c>
      <c r="B15" s="637">
        <v>9735425329.5599995</v>
      </c>
      <c r="C15" s="637">
        <v>9899711891.2199993</v>
      </c>
      <c r="D15" s="637">
        <v>10056814850.49</v>
      </c>
      <c r="E15" s="637">
        <v>8675852413.7399998</v>
      </c>
      <c r="F15" s="637">
        <v>6899730108.04</v>
      </c>
      <c r="G15" s="637">
        <v>4184972068.0599999</v>
      </c>
      <c r="H15" s="637">
        <v>3687960832.1100001</v>
      </c>
      <c r="I15" s="637">
        <v>10316155611.639999</v>
      </c>
      <c r="J15" s="637">
        <v>133222221.66</v>
      </c>
      <c r="K15" s="637">
        <v>374376382.54000002</v>
      </c>
      <c r="L15" s="637">
        <v>7262675576.3000002</v>
      </c>
      <c r="M15" s="637">
        <v>1832639282.72</v>
      </c>
      <c r="N15" s="637">
        <v>4898857449.7799997</v>
      </c>
      <c r="O15" s="637">
        <v>5835028538</v>
      </c>
      <c r="P15" s="637">
        <v>83793422555.860001</v>
      </c>
    </row>
    <row r="16" spans="1:16" s="137" customFormat="1" ht="36.75" customHeight="1" thickTop="1" thickBot="1">
      <c r="A16" s="792" t="s">
        <v>686</v>
      </c>
      <c r="B16" s="638">
        <v>29489863229.380001</v>
      </c>
      <c r="C16" s="638">
        <v>49380807999.940002</v>
      </c>
      <c r="D16" s="638">
        <v>37372976259.019997</v>
      </c>
      <c r="E16" s="638">
        <v>27220122483.080002</v>
      </c>
      <c r="F16" s="638">
        <v>22444774933.41</v>
      </c>
      <c r="G16" s="638">
        <v>11819427668.67</v>
      </c>
      <c r="H16" s="638">
        <v>10534758641.43</v>
      </c>
      <c r="I16" s="638">
        <v>12316092465.99</v>
      </c>
      <c r="J16" s="638">
        <v>268207306.78</v>
      </c>
      <c r="K16" s="638">
        <v>777153851.22000003</v>
      </c>
      <c r="L16" s="638">
        <v>12664204839.09</v>
      </c>
      <c r="M16" s="638">
        <v>3867989425.4299998</v>
      </c>
      <c r="N16" s="638">
        <v>15693541004.58</v>
      </c>
      <c r="O16" s="638">
        <v>9027391042.5200005</v>
      </c>
      <c r="P16" s="638">
        <v>242877311150.54001</v>
      </c>
    </row>
    <row r="17" spans="1:16" s="138" customFormat="1" ht="36.75" customHeight="1" thickTop="1">
      <c r="A17" s="501" t="s">
        <v>687</v>
      </c>
      <c r="B17" s="639">
        <v>15787606933.703501</v>
      </c>
      <c r="C17" s="639">
        <v>14225855157.379499</v>
      </c>
      <c r="D17" s="639">
        <v>18907299308.604</v>
      </c>
      <c r="E17" s="639">
        <v>14827801215.732</v>
      </c>
      <c r="F17" s="639">
        <v>12342323736.1105</v>
      </c>
      <c r="G17" s="639">
        <v>7150596435.8055</v>
      </c>
      <c r="H17" s="639">
        <v>6635577586.5054998</v>
      </c>
      <c r="I17" s="639">
        <v>10696601819.891001</v>
      </c>
      <c r="J17" s="639">
        <v>145816708.69800001</v>
      </c>
      <c r="K17" s="639">
        <v>530766913.5345</v>
      </c>
      <c r="L17" s="639">
        <v>9316902535.6704998</v>
      </c>
      <c r="M17" s="639">
        <v>2663292926.046</v>
      </c>
      <c r="N17" s="639">
        <v>9982892023.9759998</v>
      </c>
      <c r="O17" s="639">
        <v>7003533876.7235003</v>
      </c>
      <c r="P17" s="639">
        <v>130216867178.38</v>
      </c>
    </row>
    <row r="18" spans="1:16" s="140" customFormat="1" ht="36.75" customHeight="1" thickBot="1">
      <c r="A18" s="139" t="s">
        <v>688</v>
      </c>
      <c r="B18" s="833">
        <v>0.53539999999999999</v>
      </c>
      <c r="C18" s="833">
        <v>0.28810000000000002</v>
      </c>
      <c r="D18" s="833">
        <v>0.50590000000000002</v>
      </c>
      <c r="E18" s="833">
        <v>0.54469999999999996</v>
      </c>
      <c r="F18" s="833">
        <v>0.54990000000000006</v>
      </c>
      <c r="G18" s="833">
        <v>0.60499999999999998</v>
      </c>
      <c r="H18" s="833">
        <v>0.62990000000000002</v>
      </c>
      <c r="I18" s="833">
        <v>0.86850000000000005</v>
      </c>
      <c r="J18" s="833">
        <v>0.54369999999999996</v>
      </c>
      <c r="K18" s="833">
        <v>0.68300000000000005</v>
      </c>
      <c r="L18" s="833">
        <v>0.73570000000000002</v>
      </c>
      <c r="M18" s="833">
        <v>0.6885</v>
      </c>
      <c r="N18" s="833">
        <v>0.6361</v>
      </c>
      <c r="O18" s="833">
        <v>0.77580000000000005</v>
      </c>
      <c r="P18" s="833">
        <v>0.53610000000000002</v>
      </c>
    </row>
    <row r="19" spans="1:16" s="137" customFormat="1" ht="36.75" customHeight="1" thickTop="1" thickBot="1">
      <c r="A19" s="792" t="s">
        <v>689</v>
      </c>
      <c r="B19" s="638">
        <v>1578760693.3704</v>
      </c>
      <c r="C19" s="638">
        <v>1422585515.7379999</v>
      </c>
      <c r="D19" s="638">
        <v>1890729930.8604</v>
      </c>
      <c r="E19" s="638">
        <v>1482780121.5732</v>
      </c>
      <c r="F19" s="638">
        <v>1234232373.6111</v>
      </c>
      <c r="G19" s="638">
        <v>715059643.58060002</v>
      </c>
      <c r="H19" s="638">
        <v>663557758.65059996</v>
      </c>
      <c r="I19" s="638">
        <v>1069660181.9891</v>
      </c>
      <c r="J19" s="638">
        <v>14581670.8698</v>
      </c>
      <c r="K19" s="638">
        <v>53076691.353500001</v>
      </c>
      <c r="L19" s="638">
        <v>931690253.56710005</v>
      </c>
      <c r="M19" s="638">
        <v>266329292.60460001</v>
      </c>
      <c r="N19" s="638">
        <v>998289202.39760005</v>
      </c>
      <c r="O19" s="638">
        <v>700353387.6724</v>
      </c>
      <c r="P19" s="638">
        <v>13021686717.837999</v>
      </c>
    </row>
    <row r="20" spans="1:16" s="137" customFormat="1" ht="36.75" customHeight="1" thickTop="1">
      <c r="A20" s="141" t="s">
        <v>690</v>
      </c>
      <c r="B20" s="637">
        <v>1412307454</v>
      </c>
      <c r="C20" s="637">
        <v>1672639436</v>
      </c>
      <c r="D20" s="637">
        <v>1673722046</v>
      </c>
      <c r="E20" s="637">
        <v>1147959036</v>
      </c>
      <c r="F20" s="637">
        <v>1147668342</v>
      </c>
      <c r="G20" s="637">
        <v>557540495</v>
      </c>
      <c r="H20" s="637">
        <v>525444404</v>
      </c>
      <c r="I20" s="637">
        <v>1054148684</v>
      </c>
      <c r="J20" s="637">
        <v>107502003</v>
      </c>
      <c r="K20" s="637">
        <v>194434809</v>
      </c>
      <c r="L20" s="637">
        <v>847635232</v>
      </c>
      <c r="M20" s="637">
        <v>217934952</v>
      </c>
      <c r="N20" s="637">
        <v>1013665056</v>
      </c>
      <c r="O20" s="637">
        <v>624083306</v>
      </c>
      <c r="P20" s="637">
        <v>12196685255</v>
      </c>
    </row>
    <row r="21" spans="1:16" s="137" customFormat="1" ht="36.75" customHeight="1">
      <c r="A21" s="141" t="s">
        <v>691</v>
      </c>
      <c r="B21" s="637">
        <v>0</v>
      </c>
      <c r="C21" s="637">
        <v>0</v>
      </c>
      <c r="D21" s="637">
        <v>0</v>
      </c>
      <c r="E21" s="637">
        <v>0</v>
      </c>
      <c r="F21" s="637">
        <v>0</v>
      </c>
      <c r="G21" s="637">
        <v>0</v>
      </c>
      <c r="H21" s="637">
        <v>0</v>
      </c>
      <c r="I21" s="637">
        <v>0</v>
      </c>
      <c r="J21" s="637">
        <v>0</v>
      </c>
      <c r="K21" s="637">
        <v>0</v>
      </c>
      <c r="L21" s="637">
        <v>0</v>
      </c>
      <c r="M21" s="637">
        <v>0</v>
      </c>
      <c r="N21" s="637">
        <v>0</v>
      </c>
      <c r="O21" s="637">
        <v>0</v>
      </c>
      <c r="P21" s="637">
        <v>0</v>
      </c>
    </row>
    <row r="22" spans="1:16" s="137" customFormat="1" ht="36.75" customHeight="1">
      <c r="A22" s="143" t="s">
        <v>692</v>
      </c>
      <c r="B22" s="637">
        <v>0</v>
      </c>
      <c r="C22" s="637">
        <v>0</v>
      </c>
      <c r="D22" s="637">
        <v>0</v>
      </c>
      <c r="E22" s="637">
        <v>0</v>
      </c>
      <c r="F22" s="637">
        <v>0</v>
      </c>
      <c r="G22" s="637">
        <v>0</v>
      </c>
      <c r="H22" s="637">
        <v>0</v>
      </c>
      <c r="I22" s="637">
        <v>0</v>
      </c>
      <c r="J22" s="637">
        <v>0</v>
      </c>
      <c r="K22" s="637">
        <v>0</v>
      </c>
      <c r="L22" s="637">
        <v>0</v>
      </c>
      <c r="M22" s="637">
        <v>0</v>
      </c>
      <c r="N22" s="637">
        <v>0</v>
      </c>
      <c r="O22" s="637">
        <v>0</v>
      </c>
      <c r="P22" s="637">
        <v>0</v>
      </c>
    </row>
    <row r="23" spans="1:16" s="137" customFormat="1" ht="36.75" customHeight="1" thickBot="1">
      <c r="A23" s="141" t="s">
        <v>693</v>
      </c>
      <c r="B23" s="637">
        <v>0</v>
      </c>
      <c r="C23" s="637">
        <v>4421</v>
      </c>
      <c r="D23" s="637">
        <v>0</v>
      </c>
      <c r="E23" s="637">
        <v>1202</v>
      </c>
      <c r="F23" s="637">
        <v>7194</v>
      </c>
      <c r="G23" s="637">
        <v>0</v>
      </c>
      <c r="H23" s="637">
        <v>646</v>
      </c>
      <c r="I23" s="637">
        <v>0</v>
      </c>
      <c r="J23" s="637">
        <v>9660231</v>
      </c>
      <c r="K23" s="637">
        <v>845330</v>
      </c>
      <c r="L23" s="637">
        <v>0</v>
      </c>
      <c r="M23" s="637">
        <v>507</v>
      </c>
      <c r="N23" s="637">
        <v>0</v>
      </c>
      <c r="O23" s="637">
        <v>0</v>
      </c>
      <c r="P23" s="637">
        <v>10519531</v>
      </c>
    </row>
    <row r="24" spans="1:16" s="137" customFormat="1" ht="36.75" customHeight="1" thickTop="1" thickBot="1">
      <c r="A24" s="792" t="s">
        <v>694</v>
      </c>
      <c r="B24" s="638">
        <v>1412307454</v>
      </c>
      <c r="C24" s="638">
        <v>1672635015</v>
      </c>
      <c r="D24" s="638">
        <v>1673722046</v>
      </c>
      <c r="E24" s="638">
        <v>1147957834</v>
      </c>
      <c r="F24" s="638">
        <v>1147661148</v>
      </c>
      <c r="G24" s="638">
        <v>557540495</v>
      </c>
      <c r="H24" s="638">
        <v>525443758</v>
      </c>
      <c r="I24" s="638">
        <v>1054148684</v>
      </c>
      <c r="J24" s="638">
        <v>97841772</v>
      </c>
      <c r="K24" s="638">
        <v>193589479</v>
      </c>
      <c r="L24" s="638">
        <v>847635232</v>
      </c>
      <c r="M24" s="638">
        <v>217934445</v>
      </c>
      <c r="N24" s="638">
        <v>1013665056</v>
      </c>
      <c r="O24" s="638">
        <v>624083306</v>
      </c>
      <c r="P24" s="638">
        <v>12186165724</v>
      </c>
    </row>
    <row r="25" spans="1:16" s="137" customFormat="1" ht="36.75" customHeight="1" thickTop="1">
      <c r="A25" s="141" t="s">
        <v>695</v>
      </c>
      <c r="B25" s="637">
        <v>504473439</v>
      </c>
      <c r="C25" s="637">
        <v>0</v>
      </c>
      <c r="D25" s="637">
        <v>479056667</v>
      </c>
      <c r="E25" s="637">
        <v>417900000</v>
      </c>
      <c r="F25" s="637">
        <v>205632980</v>
      </c>
      <c r="G25" s="637">
        <v>210000000</v>
      </c>
      <c r="H25" s="637">
        <v>202832005</v>
      </c>
      <c r="I25" s="637">
        <v>190000000</v>
      </c>
      <c r="J25" s="637">
        <v>0</v>
      </c>
      <c r="K25" s="637">
        <v>0</v>
      </c>
      <c r="L25" s="637">
        <v>251450000</v>
      </c>
      <c r="M25" s="637">
        <v>80000000</v>
      </c>
      <c r="N25" s="637">
        <v>63324460</v>
      </c>
      <c r="O25" s="637">
        <v>0</v>
      </c>
      <c r="P25" s="637">
        <v>2604669551</v>
      </c>
    </row>
    <row r="26" spans="1:16" s="137" customFormat="1" ht="36.75" customHeight="1">
      <c r="A26" s="141" t="s">
        <v>696</v>
      </c>
      <c r="B26" s="637">
        <v>0</v>
      </c>
      <c r="C26" s="637">
        <v>0</v>
      </c>
      <c r="D26" s="637">
        <v>0</v>
      </c>
      <c r="E26" s="637">
        <v>0</v>
      </c>
      <c r="F26" s="637">
        <v>0</v>
      </c>
      <c r="G26" s="637">
        <v>0</v>
      </c>
      <c r="H26" s="637">
        <v>0</v>
      </c>
      <c r="I26" s="637">
        <v>0</v>
      </c>
      <c r="J26" s="637">
        <v>0</v>
      </c>
      <c r="K26" s="637">
        <v>0</v>
      </c>
      <c r="L26" s="637">
        <v>0</v>
      </c>
      <c r="M26" s="637">
        <v>0</v>
      </c>
      <c r="N26" s="637">
        <v>0</v>
      </c>
      <c r="O26" s="637">
        <v>0</v>
      </c>
      <c r="P26" s="637">
        <v>0</v>
      </c>
    </row>
    <row r="27" spans="1:16" s="142" customFormat="1" ht="36.75" customHeight="1">
      <c r="A27" s="141" t="s">
        <v>697</v>
      </c>
      <c r="B27" s="637">
        <v>0</v>
      </c>
      <c r="C27" s="637">
        <v>0</v>
      </c>
      <c r="D27" s="637">
        <v>0</v>
      </c>
      <c r="E27" s="637">
        <v>0</v>
      </c>
      <c r="F27" s="637">
        <v>0</v>
      </c>
      <c r="G27" s="637">
        <v>0</v>
      </c>
      <c r="H27" s="637">
        <v>0</v>
      </c>
      <c r="I27" s="637">
        <v>0</v>
      </c>
      <c r="J27" s="637">
        <v>0</v>
      </c>
      <c r="K27" s="637">
        <v>0</v>
      </c>
      <c r="L27" s="637">
        <v>0</v>
      </c>
      <c r="M27" s="637">
        <v>0</v>
      </c>
      <c r="N27" s="637">
        <v>0</v>
      </c>
      <c r="O27" s="637">
        <v>0</v>
      </c>
      <c r="P27" s="637">
        <v>0</v>
      </c>
    </row>
    <row r="28" spans="1:16" s="137" customFormat="1" ht="36.75" customHeight="1">
      <c r="A28" s="141" t="s">
        <v>698</v>
      </c>
      <c r="B28" s="637">
        <v>504473439</v>
      </c>
      <c r="C28" s="637">
        <v>0</v>
      </c>
      <c r="D28" s="637">
        <v>479056667</v>
      </c>
      <c r="E28" s="637">
        <v>417900000</v>
      </c>
      <c r="F28" s="637">
        <v>205632980</v>
      </c>
      <c r="G28" s="637">
        <v>210000000</v>
      </c>
      <c r="H28" s="637">
        <v>202832005</v>
      </c>
      <c r="I28" s="637">
        <v>190000000</v>
      </c>
      <c r="J28" s="637">
        <v>0</v>
      </c>
      <c r="K28" s="637">
        <v>0</v>
      </c>
      <c r="L28" s="637">
        <v>251450000</v>
      </c>
      <c r="M28" s="637">
        <v>80000000</v>
      </c>
      <c r="N28" s="637">
        <v>63324460</v>
      </c>
      <c r="O28" s="637">
        <v>0</v>
      </c>
      <c r="P28" s="637">
        <v>2604669551</v>
      </c>
    </row>
    <row r="29" spans="1:16" s="347" customFormat="1" ht="36.75" customHeight="1">
      <c r="A29" s="143" t="s">
        <v>699</v>
      </c>
      <c r="B29" s="637">
        <v>107271467</v>
      </c>
      <c r="C29" s="637">
        <v>118430042</v>
      </c>
      <c r="D29" s="637">
        <v>92860190</v>
      </c>
      <c r="E29" s="637">
        <v>166823254</v>
      </c>
      <c r="F29" s="637">
        <v>37726123</v>
      </c>
      <c r="G29" s="637">
        <v>47561732</v>
      </c>
      <c r="H29" s="637">
        <v>37449296</v>
      </c>
      <c r="I29" s="637">
        <v>110252763</v>
      </c>
      <c r="J29" s="637">
        <v>0</v>
      </c>
      <c r="K29" s="637">
        <v>0</v>
      </c>
      <c r="L29" s="637">
        <v>128288504</v>
      </c>
      <c r="M29" s="637">
        <v>15449378</v>
      </c>
      <c r="N29" s="637">
        <v>56106789</v>
      </c>
      <c r="O29" s="637">
        <v>152663431</v>
      </c>
      <c r="P29" s="637">
        <v>1070882969</v>
      </c>
    </row>
    <row r="30" spans="1:16" s="144" customFormat="1" ht="36.75" customHeight="1" thickBot="1">
      <c r="A30" s="143" t="s">
        <v>700</v>
      </c>
      <c r="B30" s="637">
        <v>0</v>
      </c>
      <c r="C30" s="637">
        <v>0</v>
      </c>
      <c r="D30" s="637">
        <v>0</v>
      </c>
      <c r="E30" s="637">
        <v>0</v>
      </c>
      <c r="F30" s="637">
        <v>0</v>
      </c>
      <c r="G30" s="637">
        <v>0</v>
      </c>
      <c r="H30" s="637">
        <v>0</v>
      </c>
      <c r="I30" s="637">
        <v>0</v>
      </c>
      <c r="J30" s="637">
        <v>0</v>
      </c>
      <c r="K30" s="637">
        <v>0</v>
      </c>
      <c r="L30" s="637">
        <v>0</v>
      </c>
      <c r="M30" s="637">
        <v>0</v>
      </c>
      <c r="N30" s="637">
        <v>0</v>
      </c>
      <c r="O30" s="637">
        <v>0</v>
      </c>
      <c r="P30" s="637">
        <v>0</v>
      </c>
    </row>
    <row r="31" spans="1:16" s="137" customFormat="1" ht="36.75" customHeight="1" thickTop="1" thickBot="1">
      <c r="A31" s="145" t="s">
        <v>701</v>
      </c>
      <c r="B31" s="638">
        <v>611744906</v>
      </c>
      <c r="C31" s="638">
        <v>118430042</v>
      </c>
      <c r="D31" s="638">
        <v>571916857</v>
      </c>
      <c r="E31" s="638">
        <v>584723254</v>
      </c>
      <c r="F31" s="638">
        <v>243359103</v>
      </c>
      <c r="G31" s="638">
        <v>257561732</v>
      </c>
      <c r="H31" s="638">
        <v>240281301</v>
      </c>
      <c r="I31" s="638">
        <v>300252763</v>
      </c>
      <c r="J31" s="638">
        <v>0</v>
      </c>
      <c r="K31" s="638">
        <v>0</v>
      </c>
      <c r="L31" s="638">
        <v>379738504</v>
      </c>
      <c r="M31" s="638">
        <v>95449378</v>
      </c>
      <c r="N31" s="638">
        <v>119431249</v>
      </c>
      <c r="O31" s="638">
        <v>152663431</v>
      </c>
      <c r="P31" s="638">
        <v>3675552520</v>
      </c>
    </row>
    <row r="32" spans="1:16" s="137" customFormat="1" ht="36.75" customHeight="1" thickTop="1">
      <c r="A32" s="143" t="s">
        <v>702</v>
      </c>
      <c r="B32" s="637">
        <v>0</v>
      </c>
      <c r="C32" s="637">
        <v>65132818</v>
      </c>
      <c r="D32" s="637">
        <v>0</v>
      </c>
      <c r="E32" s="637">
        <v>0</v>
      </c>
      <c r="F32" s="637">
        <v>0</v>
      </c>
      <c r="G32" s="637">
        <v>0</v>
      </c>
      <c r="H32" s="637">
        <v>0</v>
      </c>
      <c r="I32" s="637">
        <v>0</v>
      </c>
      <c r="J32" s="637">
        <v>0</v>
      </c>
      <c r="K32" s="637">
        <v>0</v>
      </c>
      <c r="L32" s="637">
        <v>0</v>
      </c>
      <c r="M32" s="637">
        <v>0</v>
      </c>
      <c r="N32" s="637">
        <v>0</v>
      </c>
      <c r="O32" s="637">
        <v>0</v>
      </c>
      <c r="P32" s="637">
        <v>65132818</v>
      </c>
    </row>
    <row r="33" spans="1:16" s="137" customFormat="1" ht="36.75" customHeight="1" thickBot="1">
      <c r="A33" s="143" t="s">
        <v>703</v>
      </c>
      <c r="B33" s="637">
        <v>585240</v>
      </c>
      <c r="C33" s="637">
        <v>115880662</v>
      </c>
      <c r="D33" s="637">
        <v>957014</v>
      </c>
      <c r="E33" s="637">
        <v>149867</v>
      </c>
      <c r="F33" s="637">
        <v>150863</v>
      </c>
      <c r="G33" s="637">
        <v>7688480</v>
      </c>
      <c r="H33" s="637">
        <v>488800</v>
      </c>
      <c r="I33" s="637">
        <v>1446906</v>
      </c>
      <c r="J33" s="637">
        <v>0</v>
      </c>
      <c r="K33" s="637">
        <v>0</v>
      </c>
      <c r="L33" s="637">
        <v>652150</v>
      </c>
      <c r="M33" s="637">
        <v>0</v>
      </c>
      <c r="N33" s="637">
        <v>0</v>
      </c>
      <c r="O33" s="637">
        <v>951700</v>
      </c>
      <c r="P33" s="637">
        <v>128951682</v>
      </c>
    </row>
    <row r="34" spans="1:16" s="137" customFormat="1" ht="36.75" customHeight="1" thickTop="1" thickBot="1">
      <c r="A34" s="792" t="s">
        <v>1340</v>
      </c>
      <c r="B34" s="638">
        <v>2023467120</v>
      </c>
      <c r="C34" s="638">
        <v>1610051577</v>
      </c>
      <c r="D34" s="638">
        <v>2244681889</v>
      </c>
      <c r="E34" s="638">
        <v>1732531221</v>
      </c>
      <c r="F34" s="638">
        <v>1390869388</v>
      </c>
      <c r="G34" s="638">
        <v>807413747</v>
      </c>
      <c r="H34" s="638">
        <v>765236259</v>
      </c>
      <c r="I34" s="638">
        <v>1352954541</v>
      </c>
      <c r="J34" s="638">
        <v>97841772</v>
      </c>
      <c r="K34" s="638">
        <v>193589479</v>
      </c>
      <c r="L34" s="638">
        <v>1226721586</v>
      </c>
      <c r="M34" s="638">
        <v>313383823</v>
      </c>
      <c r="N34" s="638">
        <v>1133096305</v>
      </c>
      <c r="O34" s="638">
        <v>775795037</v>
      </c>
      <c r="P34" s="638">
        <v>15667633744</v>
      </c>
    </row>
    <row r="35" spans="1:16" s="96" customFormat="1" ht="36.75" customHeight="1" thickTop="1">
      <c r="A35" s="141" t="s">
        <v>705</v>
      </c>
      <c r="B35" s="637">
        <v>444706426.62970001</v>
      </c>
      <c r="C35" s="637">
        <v>187466061.26210001</v>
      </c>
      <c r="D35" s="637">
        <v>353951958.13959998</v>
      </c>
      <c r="E35" s="637">
        <v>249751099.42680001</v>
      </c>
      <c r="F35" s="637">
        <v>156637014.389</v>
      </c>
      <c r="G35" s="637">
        <v>92354103.419499993</v>
      </c>
      <c r="H35" s="637">
        <v>101678500.3495</v>
      </c>
      <c r="I35" s="637">
        <v>283294359.01090002</v>
      </c>
      <c r="J35" s="637">
        <v>83260101.130199999</v>
      </c>
      <c r="K35" s="637">
        <v>140512787.64660001</v>
      </c>
      <c r="L35" s="637">
        <v>295031332.43300003</v>
      </c>
      <c r="M35" s="637">
        <v>47054530.395400003</v>
      </c>
      <c r="N35" s="637">
        <v>134807102.6024</v>
      </c>
      <c r="O35" s="637">
        <v>75441649.327700004</v>
      </c>
      <c r="P35" s="637">
        <v>2645947026.1620002</v>
      </c>
    </row>
    <row r="36" spans="1:16" s="147" customFormat="1" ht="36.75" customHeight="1">
      <c r="A36" s="146" t="s">
        <v>706</v>
      </c>
      <c r="B36" s="834">
        <v>0.1993</v>
      </c>
      <c r="C36" s="834">
        <v>0.34050000000000002</v>
      </c>
      <c r="D36" s="834">
        <v>0.28129999999999999</v>
      </c>
      <c r="E36" s="834">
        <v>0.16669999999999999</v>
      </c>
      <c r="F36" s="834">
        <v>0.121</v>
      </c>
      <c r="G36" s="834">
        <v>0.32069999999999999</v>
      </c>
      <c r="H36" s="834">
        <v>0.18559999999999999</v>
      </c>
      <c r="I36" s="834">
        <v>0.12130000000000001</v>
      </c>
      <c r="J36" s="882">
        <v>2.7400000000000001E-2</v>
      </c>
      <c r="K36" s="834">
        <v>8.2000000000000007E-3</v>
      </c>
      <c r="L36" s="834">
        <v>0.17949999999999999</v>
      </c>
      <c r="M36" s="834">
        <v>9.6600000000000005E-2</v>
      </c>
      <c r="N36" s="834">
        <v>0.56269999999999998</v>
      </c>
      <c r="O36" s="834">
        <v>8.4599999999999995E-2</v>
      </c>
      <c r="P36" s="834">
        <v>0.22869999999999999</v>
      </c>
    </row>
    <row r="37" spans="1:16" s="863" customFormat="1" ht="6" customHeight="1" thickBot="1">
      <c r="A37" s="502"/>
      <c r="B37" s="398"/>
      <c r="C37" s="398"/>
      <c r="D37" s="398"/>
      <c r="E37" s="398"/>
      <c r="F37" s="398"/>
      <c r="G37" s="398"/>
      <c r="H37" s="398"/>
      <c r="I37" s="398"/>
      <c r="J37" s="398"/>
      <c r="K37" s="398"/>
      <c r="L37" s="398"/>
      <c r="M37" s="398"/>
      <c r="N37" s="398"/>
      <c r="O37" s="398"/>
      <c r="P37" s="398"/>
    </row>
    <row r="38" spans="1:16" s="863" customFormat="1" ht="28.5" customHeight="1" thickTop="1">
      <c r="A38" s="149" t="s">
        <v>707</v>
      </c>
      <c r="B38" s="62"/>
      <c r="C38" s="62"/>
      <c r="D38" s="62"/>
      <c r="E38" s="62"/>
      <c r="F38" s="62"/>
      <c r="G38" s="62"/>
      <c r="H38" s="62"/>
      <c r="I38" s="506"/>
      <c r="J38" s="62"/>
      <c r="K38" s="62"/>
      <c r="L38" s="62"/>
      <c r="M38" s="62"/>
      <c r="N38" s="62"/>
      <c r="O38" s="62"/>
      <c r="P38" s="62"/>
    </row>
    <row r="39" spans="1:16" s="863" customFormat="1" ht="16.5" customHeight="1">
      <c r="A39" s="149"/>
      <c r="B39" s="62"/>
      <c r="C39" s="62"/>
      <c r="D39" s="62"/>
      <c r="E39" s="62"/>
      <c r="F39" s="62"/>
      <c r="G39" s="62"/>
      <c r="H39" s="62"/>
      <c r="I39" s="506"/>
      <c r="J39" s="62"/>
      <c r="K39" s="62"/>
      <c r="L39" s="62"/>
      <c r="M39" s="62"/>
      <c r="N39" s="62"/>
      <c r="O39" s="62"/>
      <c r="P39" s="62"/>
    </row>
    <row r="40" spans="1:16" s="863" customFormat="1" ht="15.75">
      <c r="A40" s="149"/>
      <c r="B40" s="62"/>
      <c r="C40" s="62"/>
      <c r="D40" s="62"/>
      <c r="E40" s="62"/>
      <c r="F40" s="62"/>
      <c r="G40" s="62"/>
      <c r="H40" s="62"/>
      <c r="I40" s="506"/>
      <c r="J40" s="62"/>
      <c r="K40" s="62"/>
      <c r="L40" s="62"/>
      <c r="M40" s="62"/>
      <c r="N40" s="62"/>
      <c r="O40" s="62"/>
      <c r="P40" s="62"/>
    </row>
    <row r="41" spans="1:16" s="863" customFormat="1">
      <c r="A41" s="499"/>
      <c r="B41" s="62"/>
      <c r="C41" s="62"/>
      <c r="D41" s="62"/>
      <c r="E41" s="62"/>
      <c r="F41" s="62"/>
      <c r="G41" s="62"/>
      <c r="H41" s="62"/>
      <c r="I41" s="506"/>
      <c r="J41" s="62"/>
      <c r="K41" s="62"/>
      <c r="L41" s="62"/>
      <c r="M41" s="62"/>
      <c r="N41" s="62"/>
      <c r="O41" s="62"/>
      <c r="P41" s="62"/>
    </row>
    <row r="42" spans="1:16" s="863" customFormat="1" ht="18">
      <c r="A42" s="499"/>
      <c r="B42" s="883"/>
      <c r="C42" s="883"/>
      <c r="D42" s="883"/>
      <c r="E42" s="883"/>
      <c r="F42" s="883"/>
      <c r="G42" s="883"/>
      <c r="H42" s="883"/>
      <c r="I42" s="883"/>
      <c r="J42" s="883"/>
      <c r="K42" s="883"/>
      <c r="L42" s="883"/>
      <c r="M42" s="883"/>
      <c r="N42" s="883"/>
      <c r="O42" s="883"/>
      <c r="P42" s="883"/>
    </row>
    <row r="43" spans="1:16" s="863" customFormat="1">
      <c r="A43" s="499"/>
      <c r="B43" s="510"/>
      <c r="C43" s="510"/>
      <c r="D43" s="510"/>
      <c r="E43" s="510"/>
      <c r="F43" s="510"/>
      <c r="G43" s="510"/>
      <c r="H43" s="510"/>
      <c r="I43" s="510"/>
      <c r="J43" s="510"/>
      <c r="K43" s="510"/>
      <c r="L43" s="510"/>
      <c r="M43" s="510"/>
      <c r="N43" s="510"/>
      <c r="O43" s="510"/>
      <c r="P43" s="510"/>
    </row>
    <row r="44" spans="1:16" s="863" customFormat="1">
      <c r="A44" s="499"/>
      <c r="B44" s="62"/>
      <c r="C44" s="62"/>
      <c r="D44" s="62"/>
      <c r="E44" s="62"/>
      <c r="F44" s="62"/>
      <c r="G44" s="62"/>
      <c r="H44" s="62"/>
      <c r="I44" s="506"/>
      <c r="J44" s="62"/>
      <c r="K44" s="62"/>
      <c r="L44" s="62"/>
      <c r="M44" s="62"/>
      <c r="N44" s="62"/>
      <c r="O44" s="62"/>
      <c r="P44" s="62"/>
    </row>
    <row r="45" spans="1:16" s="863" customFormat="1">
      <c r="A45" s="499"/>
      <c r="B45" s="62"/>
      <c r="C45" s="62"/>
      <c r="D45" s="62"/>
      <c r="E45" s="62"/>
      <c r="F45" s="62"/>
      <c r="G45" s="62"/>
      <c r="H45" s="62"/>
      <c r="I45" s="506"/>
      <c r="J45" s="62"/>
      <c r="K45" s="62"/>
      <c r="L45" s="62"/>
      <c r="M45" s="62"/>
      <c r="N45" s="62"/>
      <c r="O45" s="62"/>
      <c r="P45" s="62"/>
    </row>
    <row r="46" spans="1:16" s="863" customFormat="1">
      <c r="A46" s="499"/>
      <c r="B46" s="62"/>
      <c r="C46" s="62"/>
      <c r="D46" s="62"/>
      <c r="E46" s="62"/>
      <c r="F46" s="62"/>
      <c r="G46" s="62"/>
      <c r="H46" s="62"/>
      <c r="I46" s="506"/>
      <c r="J46" s="62"/>
      <c r="K46" s="62"/>
      <c r="L46" s="62"/>
      <c r="M46" s="62"/>
      <c r="N46" s="62"/>
      <c r="O46" s="62"/>
      <c r="P46" s="62"/>
    </row>
    <row r="47" spans="1:16" s="863" customFormat="1">
      <c r="A47" s="499"/>
      <c r="B47" s="62"/>
      <c r="C47" s="62"/>
      <c r="D47" s="62"/>
      <c r="E47" s="62"/>
      <c r="F47" s="62"/>
      <c r="G47" s="62"/>
      <c r="H47" s="62"/>
      <c r="I47" s="506"/>
      <c r="J47" s="62"/>
      <c r="K47" s="62"/>
      <c r="L47" s="62"/>
      <c r="M47" s="62"/>
      <c r="N47" s="62"/>
      <c r="O47" s="62"/>
      <c r="P47" s="62"/>
    </row>
    <row r="48" spans="1:16" s="863" customFormat="1">
      <c r="A48" s="499"/>
      <c r="B48" s="62"/>
      <c r="C48" s="62"/>
      <c r="D48" s="62"/>
      <c r="E48" s="62"/>
      <c r="F48" s="62"/>
      <c r="G48" s="62"/>
      <c r="H48" s="62"/>
      <c r="I48" s="506"/>
      <c r="J48" s="62"/>
      <c r="K48" s="62"/>
      <c r="L48" s="62"/>
      <c r="M48" s="62"/>
      <c r="N48" s="62"/>
      <c r="O48" s="62"/>
      <c r="P48" s="62"/>
    </row>
    <row r="49" spans="1:16" s="863" customFormat="1">
      <c r="A49" s="499"/>
      <c r="B49" s="62"/>
      <c r="C49" s="62"/>
      <c r="D49" s="62"/>
      <c r="E49" s="62"/>
      <c r="F49" s="62"/>
      <c r="G49" s="62"/>
      <c r="H49" s="62"/>
      <c r="I49" s="506"/>
      <c r="J49" s="62"/>
      <c r="K49" s="62"/>
      <c r="L49" s="62"/>
      <c r="M49" s="62"/>
      <c r="N49" s="62"/>
      <c r="O49" s="62"/>
      <c r="P49" s="62"/>
    </row>
    <row r="50" spans="1:16" s="863" customFormat="1">
      <c r="A50" s="499"/>
      <c r="B50" s="62"/>
      <c r="C50" s="62"/>
      <c r="D50" s="62"/>
      <c r="E50" s="62"/>
      <c r="F50" s="62"/>
      <c r="G50" s="62"/>
      <c r="H50" s="62"/>
      <c r="I50" s="506"/>
      <c r="J50" s="62"/>
      <c r="K50" s="62"/>
      <c r="L50" s="62"/>
      <c r="M50" s="62"/>
      <c r="N50" s="62"/>
      <c r="O50" s="62"/>
      <c r="P50" s="62"/>
    </row>
    <row r="51" spans="1:16" s="863" customFormat="1">
      <c r="A51" s="499"/>
      <c r="B51" s="62"/>
      <c r="C51" s="62"/>
      <c r="D51" s="62"/>
      <c r="E51" s="62"/>
      <c r="F51" s="62"/>
      <c r="G51" s="62"/>
      <c r="H51" s="62"/>
      <c r="I51" s="506"/>
      <c r="J51" s="62"/>
      <c r="K51" s="62"/>
      <c r="L51" s="62"/>
      <c r="M51" s="62"/>
      <c r="N51" s="62"/>
      <c r="O51" s="62"/>
      <c r="P51" s="62"/>
    </row>
    <row r="52" spans="1:16" s="863" customFormat="1">
      <c r="A52" s="499"/>
      <c r="B52" s="62"/>
      <c r="C52" s="62"/>
      <c r="D52" s="62"/>
      <c r="E52" s="62"/>
      <c r="F52" s="62"/>
      <c r="G52" s="62"/>
      <c r="H52" s="62"/>
      <c r="I52" s="506"/>
      <c r="J52" s="62"/>
      <c r="K52" s="62"/>
      <c r="L52" s="62"/>
      <c r="M52" s="62"/>
      <c r="N52" s="62"/>
      <c r="O52" s="62"/>
      <c r="P52" s="62"/>
    </row>
    <row r="53" spans="1:16" s="863" customFormat="1">
      <c r="A53" s="499"/>
      <c r="B53" s="62"/>
      <c r="C53" s="62"/>
      <c r="D53" s="62"/>
      <c r="E53" s="62"/>
      <c r="F53" s="62"/>
      <c r="G53" s="62"/>
      <c r="H53" s="62"/>
      <c r="I53" s="506"/>
      <c r="J53" s="62"/>
      <c r="K53" s="62"/>
      <c r="L53" s="62"/>
      <c r="M53" s="62"/>
      <c r="N53" s="62"/>
      <c r="O53" s="62"/>
      <c r="P53" s="62"/>
    </row>
    <row r="54" spans="1:16" s="863" customFormat="1">
      <c r="A54" s="499"/>
      <c r="B54" s="62"/>
      <c r="C54" s="62"/>
      <c r="D54" s="62"/>
      <c r="E54" s="62"/>
      <c r="F54" s="62"/>
      <c r="G54" s="62"/>
      <c r="H54" s="62"/>
      <c r="I54" s="506"/>
      <c r="J54" s="62"/>
      <c r="K54" s="62"/>
      <c r="L54" s="62"/>
      <c r="M54" s="62"/>
      <c r="N54" s="62"/>
      <c r="O54" s="62"/>
      <c r="P54" s="62"/>
    </row>
    <row r="55" spans="1:16" s="863" customFormat="1">
      <c r="A55" s="499"/>
      <c r="B55" s="62"/>
      <c r="C55" s="62"/>
      <c r="D55" s="62"/>
      <c r="E55" s="62"/>
      <c r="F55" s="62"/>
      <c r="G55" s="62"/>
      <c r="H55" s="62"/>
      <c r="I55" s="506"/>
      <c r="J55" s="62"/>
      <c r="K55" s="62"/>
      <c r="L55" s="62"/>
      <c r="M55" s="62"/>
      <c r="N55" s="62"/>
      <c r="O55" s="62"/>
      <c r="P55" s="62"/>
    </row>
    <row r="56" spans="1:16" s="863" customFormat="1">
      <c r="A56" s="499"/>
      <c r="B56" s="62"/>
      <c r="C56" s="62"/>
      <c r="D56" s="62"/>
      <c r="E56" s="62"/>
      <c r="F56" s="62"/>
      <c r="G56" s="62"/>
      <c r="H56" s="62"/>
      <c r="I56" s="506"/>
      <c r="J56" s="62"/>
      <c r="K56" s="62"/>
      <c r="L56" s="62"/>
      <c r="M56" s="62"/>
      <c r="N56" s="62"/>
      <c r="O56" s="62"/>
      <c r="P56" s="62"/>
    </row>
    <row r="57" spans="1:16" s="863" customFormat="1">
      <c r="A57" s="499"/>
      <c r="B57" s="62"/>
      <c r="C57" s="62"/>
      <c r="D57" s="62"/>
      <c r="E57" s="62"/>
      <c r="F57" s="62"/>
      <c r="G57" s="62"/>
      <c r="H57" s="62"/>
      <c r="I57" s="506"/>
      <c r="J57" s="62"/>
      <c r="K57" s="62"/>
      <c r="L57" s="62"/>
      <c r="M57" s="62"/>
      <c r="N57" s="62"/>
      <c r="O57" s="62"/>
      <c r="P57" s="62"/>
    </row>
    <row r="58" spans="1:16" s="863" customFormat="1">
      <c r="A58" s="499"/>
      <c r="B58" s="62"/>
      <c r="C58" s="62"/>
      <c r="D58" s="62"/>
      <c r="E58" s="62"/>
      <c r="F58" s="62"/>
      <c r="G58" s="62"/>
      <c r="H58" s="62"/>
      <c r="I58" s="506"/>
      <c r="J58" s="62"/>
      <c r="K58" s="62"/>
      <c r="L58" s="62"/>
      <c r="M58" s="62"/>
      <c r="N58" s="62"/>
      <c r="O58" s="62"/>
      <c r="P58" s="62"/>
    </row>
    <row r="59" spans="1:16" s="863" customFormat="1">
      <c r="A59" s="499"/>
      <c r="B59" s="62"/>
      <c r="C59" s="62"/>
      <c r="D59" s="62"/>
      <c r="E59" s="62"/>
      <c r="F59" s="62"/>
      <c r="G59" s="62"/>
      <c r="H59" s="62"/>
      <c r="I59" s="506"/>
      <c r="J59" s="62"/>
      <c r="K59" s="62"/>
      <c r="L59" s="62"/>
      <c r="M59" s="62"/>
      <c r="N59" s="62"/>
      <c r="O59" s="62"/>
      <c r="P59" s="62"/>
    </row>
    <row r="60" spans="1:16" s="863" customFormat="1">
      <c r="A60" s="499"/>
      <c r="B60" s="62"/>
      <c r="C60" s="62"/>
      <c r="D60" s="62"/>
      <c r="E60" s="62"/>
      <c r="F60" s="62"/>
      <c r="G60" s="62"/>
      <c r="H60" s="62"/>
      <c r="I60" s="506"/>
      <c r="J60" s="62"/>
      <c r="K60" s="62"/>
      <c r="L60" s="62"/>
      <c r="M60" s="62"/>
      <c r="N60" s="62"/>
      <c r="O60" s="62"/>
      <c r="P60" s="62"/>
    </row>
    <row r="61" spans="1:16" s="863" customFormat="1">
      <c r="A61" s="499"/>
      <c r="B61" s="62"/>
      <c r="C61" s="62"/>
      <c r="D61" s="62"/>
      <c r="E61" s="62"/>
      <c r="F61" s="62"/>
      <c r="G61" s="62"/>
      <c r="H61" s="62"/>
      <c r="I61" s="506"/>
      <c r="J61" s="62"/>
      <c r="K61" s="62"/>
      <c r="L61" s="62"/>
      <c r="M61" s="62"/>
      <c r="N61" s="62"/>
      <c r="O61" s="62"/>
      <c r="P61" s="62"/>
    </row>
    <row r="62" spans="1:16" s="863" customFormat="1">
      <c r="A62" s="499"/>
      <c r="B62" s="62"/>
      <c r="C62" s="62"/>
      <c r="D62" s="62"/>
      <c r="E62" s="62"/>
      <c r="F62" s="62"/>
      <c r="G62" s="62"/>
      <c r="H62" s="62"/>
      <c r="I62" s="506"/>
      <c r="J62" s="62"/>
      <c r="K62" s="62"/>
      <c r="L62" s="62"/>
      <c r="M62" s="62"/>
      <c r="N62" s="62"/>
      <c r="O62" s="62"/>
      <c r="P62" s="62"/>
    </row>
    <row r="63" spans="1:16" s="863" customFormat="1">
      <c r="A63" s="499"/>
      <c r="B63" s="62"/>
      <c r="C63" s="62"/>
      <c r="D63" s="62"/>
      <c r="E63" s="62"/>
      <c r="F63" s="62"/>
      <c r="G63" s="62"/>
      <c r="H63" s="62"/>
      <c r="I63" s="506"/>
      <c r="J63" s="62"/>
      <c r="K63" s="62"/>
      <c r="L63" s="62"/>
      <c r="M63" s="62"/>
      <c r="N63" s="62"/>
      <c r="O63" s="62"/>
      <c r="P63" s="62"/>
    </row>
    <row r="64" spans="1:16" s="863" customFormat="1">
      <c r="A64" s="499"/>
      <c r="B64" s="62"/>
      <c r="C64" s="62"/>
      <c r="D64" s="62"/>
      <c r="E64" s="62"/>
      <c r="F64" s="62"/>
      <c r="G64" s="62"/>
      <c r="H64" s="62"/>
      <c r="I64" s="506"/>
      <c r="J64" s="62"/>
      <c r="K64" s="62"/>
      <c r="L64" s="62"/>
      <c r="M64" s="62"/>
      <c r="N64" s="62"/>
      <c r="O64" s="62"/>
      <c r="P64" s="62"/>
    </row>
    <row r="65" spans="1:16" s="863" customFormat="1">
      <c r="A65" s="499"/>
      <c r="B65" s="62"/>
      <c r="C65" s="62"/>
      <c r="D65" s="62"/>
      <c r="E65" s="62"/>
      <c r="F65" s="62"/>
      <c r="G65" s="62"/>
      <c r="H65" s="62"/>
      <c r="I65" s="506"/>
      <c r="J65" s="62"/>
      <c r="K65" s="62"/>
      <c r="L65" s="62"/>
      <c r="M65" s="62"/>
      <c r="N65" s="62"/>
      <c r="O65" s="62"/>
      <c r="P65" s="62"/>
    </row>
    <row r="66" spans="1:16" s="863" customFormat="1">
      <c r="A66" s="499"/>
      <c r="B66" s="62"/>
      <c r="C66" s="62"/>
      <c r="D66" s="62"/>
      <c r="E66" s="62"/>
      <c r="F66" s="62"/>
      <c r="G66" s="62"/>
      <c r="H66" s="62"/>
      <c r="I66" s="506"/>
      <c r="J66" s="62"/>
      <c r="K66" s="62"/>
      <c r="L66" s="62"/>
      <c r="M66" s="62"/>
      <c r="N66" s="62"/>
      <c r="O66" s="62"/>
      <c r="P66" s="62"/>
    </row>
    <row r="67" spans="1:16" s="863" customFormat="1">
      <c r="A67" s="499"/>
      <c r="B67" s="62"/>
      <c r="C67" s="62"/>
      <c r="D67" s="62"/>
      <c r="E67" s="62"/>
      <c r="F67" s="62"/>
      <c r="G67" s="62"/>
      <c r="H67" s="62"/>
      <c r="I67" s="506"/>
      <c r="J67" s="62"/>
      <c r="K67" s="62"/>
      <c r="L67" s="62"/>
      <c r="M67" s="62"/>
      <c r="N67" s="62"/>
      <c r="O67" s="62"/>
      <c r="P67" s="62"/>
    </row>
    <row r="68" spans="1:16" s="863" customFormat="1">
      <c r="A68" s="499"/>
      <c r="B68" s="62"/>
      <c r="C68" s="62"/>
      <c r="D68" s="62"/>
      <c r="E68" s="62"/>
      <c r="F68" s="62"/>
      <c r="G68" s="62"/>
      <c r="H68" s="62"/>
      <c r="I68" s="506"/>
      <c r="J68" s="62"/>
      <c r="K68" s="62"/>
      <c r="L68" s="62"/>
      <c r="M68" s="62"/>
      <c r="N68" s="62"/>
      <c r="O68" s="62"/>
      <c r="P68" s="62"/>
    </row>
    <row r="69" spans="1:16" s="863" customFormat="1">
      <c r="A69" s="499"/>
      <c r="B69" s="62"/>
      <c r="C69" s="62"/>
      <c r="D69" s="62"/>
      <c r="E69" s="62"/>
      <c r="F69" s="62"/>
      <c r="G69" s="62"/>
      <c r="H69" s="62"/>
      <c r="I69" s="506"/>
      <c r="J69" s="62"/>
      <c r="K69" s="62"/>
      <c r="L69" s="62"/>
      <c r="M69" s="62"/>
      <c r="N69" s="62"/>
      <c r="O69" s="62"/>
      <c r="P69" s="62"/>
    </row>
    <row r="70" spans="1:16" s="863" customFormat="1">
      <c r="A70" s="499"/>
      <c r="B70" s="62"/>
      <c r="C70" s="62"/>
      <c r="D70" s="62"/>
      <c r="E70" s="62"/>
      <c r="F70" s="62"/>
      <c r="G70" s="62"/>
      <c r="H70" s="62"/>
      <c r="I70" s="506"/>
      <c r="J70" s="62"/>
      <c r="K70" s="62"/>
      <c r="L70" s="62"/>
      <c r="M70" s="62"/>
      <c r="N70" s="62"/>
      <c r="O70" s="62"/>
      <c r="P70" s="62"/>
    </row>
    <row r="71" spans="1:16" s="863" customFormat="1">
      <c r="A71" s="499"/>
      <c r="B71" s="62"/>
      <c r="C71" s="62"/>
      <c r="D71" s="62"/>
      <c r="E71" s="62"/>
      <c r="F71" s="62"/>
      <c r="G71" s="62"/>
      <c r="H71" s="62"/>
      <c r="I71" s="506"/>
      <c r="J71" s="62"/>
      <c r="K71" s="62"/>
      <c r="L71" s="62"/>
      <c r="M71" s="62"/>
      <c r="N71" s="62"/>
      <c r="O71" s="62"/>
      <c r="P71" s="62"/>
    </row>
    <row r="72" spans="1:16" s="863" customFormat="1">
      <c r="A72" s="499"/>
      <c r="B72" s="62"/>
      <c r="C72" s="62"/>
      <c r="D72" s="62"/>
      <c r="E72" s="62"/>
      <c r="F72" s="62"/>
      <c r="G72" s="62"/>
      <c r="H72" s="62"/>
      <c r="I72" s="506"/>
      <c r="J72" s="62"/>
      <c r="K72" s="62"/>
      <c r="L72" s="62"/>
      <c r="M72" s="62"/>
      <c r="N72" s="62"/>
      <c r="O72" s="62"/>
      <c r="P72" s="62"/>
    </row>
    <row r="73" spans="1:16" s="863" customFormat="1">
      <c r="A73" s="499"/>
      <c r="B73" s="62"/>
      <c r="C73" s="62"/>
      <c r="D73" s="62"/>
      <c r="E73" s="62"/>
      <c r="F73" s="62"/>
      <c r="G73" s="62"/>
      <c r="H73" s="62"/>
      <c r="I73" s="506"/>
      <c r="J73" s="62"/>
      <c r="K73" s="62"/>
      <c r="L73" s="62"/>
      <c r="M73" s="62"/>
      <c r="N73" s="62"/>
      <c r="O73" s="62"/>
      <c r="P73" s="62"/>
    </row>
    <row r="74" spans="1:16" s="863" customFormat="1">
      <c r="A74" s="499"/>
      <c r="B74" s="62"/>
      <c r="C74" s="62"/>
      <c r="D74" s="62"/>
      <c r="E74" s="62"/>
      <c r="F74" s="62"/>
      <c r="G74" s="62"/>
      <c r="H74" s="62"/>
      <c r="I74" s="506"/>
      <c r="J74" s="62"/>
      <c r="K74" s="62"/>
      <c r="L74" s="62"/>
      <c r="M74" s="62"/>
      <c r="N74" s="62"/>
      <c r="O74" s="62"/>
      <c r="P74" s="62"/>
    </row>
    <row r="75" spans="1:16" s="863" customFormat="1">
      <c r="A75" s="499"/>
      <c r="B75" s="62"/>
      <c r="C75" s="62"/>
      <c r="D75" s="62"/>
      <c r="E75" s="62"/>
      <c r="F75" s="62"/>
      <c r="G75" s="62"/>
      <c r="H75" s="62"/>
      <c r="I75" s="506"/>
      <c r="J75" s="62"/>
      <c r="K75" s="62"/>
      <c r="L75" s="62"/>
      <c r="M75" s="62"/>
      <c r="N75" s="62"/>
      <c r="O75" s="62"/>
      <c r="P75" s="62"/>
    </row>
    <row r="76" spans="1:16" s="863" customFormat="1">
      <c r="A76" s="499"/>
      <c r="B76" s="62"/>
      <c r="C76" s="62"/>
      <c r="D76" s="62"/>
      <c r="E76" s="62"/>
      <c r="F76" s="62"/>
      <c r="G76" s="62"/>
      <c r="H76" s="62"/>
      <c r="I76" s="506"/>
      <c r="J76" s="62"/>
      <c r="K76" s="62"/>
      <c r="L76" s="62"/>
      <c r="M76" s="62"/>
      <c r="N76" s="62"/>
      <c r="O76" s="62"/>
      <c r="P76" s="62"/>
    </row>
    <row r="77" spans="1:16" s="863" customFormat="1">
      <c r="A77" s="499"/>
      <c r="B77" s="62"/>
      <c r="C77" s="62"/>
      <c r="D77" s="62"/>
      <c r="E77" s="62"/>
      <c r="F77" s="62"/>
      <c r="G77" s="62"/>
      <c r="H77" s="62"/>
      <c r="I77" s="506"/>
      <c r="J77" s="62"/>
      <c r="K77" s="62"/>
      <c r="L77" s="62"/>
      <c r="M77" s="62"/>
      <c r="N77" s="62"/>
      <c r="O77" s="62"/>
      <c r="P77" s="62"/>
    </row>
    <row r="78" spans="1:16" s="863" customFormat="1">
      <c r="A78" s="499"/>
      <c r="B78" s="62"/>
      <c r="C78" s="62"/>
      <c r="D78" s="62"/>
      <c r="E78" s="62"/>
      <c r="F78" s="62"/>
      <c r="G78" s="62"/>
      <c r="H78" s="62"/>
      <c r="I78" s="506"/>
      <c r="J78" s="62"/>
      <c r="K78" s="62"/>
      <c r="L78" s="62"/>
      <c r="M78" s="62"/>
      <c r="N78" s="62"/>
      <c r="O78" s="62"/>
      <c r="P78" s="62"/>
    </row>
    <row r="79" spans="1:16" s="863" customFormat="1">
      <c r="A79" s="499"/>
      <c r="B79" s="62"/>
      <c r="C79" s="62"/>
      <c r="D79" s="62"/>
      <c r="E79" s="62"/>
      <c r="F79" s="62"/>
      <c r="G79" s="62"/>
      <c r="H79" s="62"/>
      <c r="I79" s="506"/>
      <c r="J79" s="62"/>
      <c r="K79" s="62"/>
      <c r="L79" s="62"/>
      <c r="M79" s="62"/>
      <c r="N79" s="62"/>
      <c r="O79" s="62"/>
      <c r="P79" s="62"/>
    </row>
    <row r="80" spans="1:16" s="863" customFormat="1">
      <c r="A80" s="499"/>
      <c r="B80" s="62"/>
      <c r="C80" s="62"/>
      <c r="D80" s="62"/>
      <c r="E80" s="62"/>
      <c r="F80" s="62"/>
      <c r="G80" s="62"/>
      <c r="H80" s="62"/>
      <c r="I80" s="506"/>
      <c r="J80" s="62"/>
      <c r="K80" s="62"/>
      <c r="L80" s="62"/>
      <c r="M80" s="62"/>
      <c r="N80" s="62"/>
      <c r="O80" s="62"/>
      <c r="P80" s="62"/>
    </row>
    <row r="81" spans="1:16" s="863" customFormat="1">
      <c r="A81" s="499"/>
      <c r="B81" s="62"/>
      <c r="C81" s="62"/>
      <c r="D81" s="62"/>
      <c r="E81" s="62"/>
      <c r="F81" s="62"/>
      <c r="G81" s="62"/>
      <c r="H81" s="62"/>
      <c r="I81" s="506"/>
      <c r="J81" s="62"/>
      <c r="K81" s="62"/>
      <c r="L81" s="62"/>
      <c r="M81" s="62"/>
      <c r="N81" s="62"/>
      <c r="O81" s="62"/>
      <c r="P81" s="62"/>
    </row>
    <row r="82" spans="1:16" s="863" customFormat="1">
      <c r="A82" s="499"/>
      <c r="B82" s="62"/>
      <c r="C82" s="62"/>
      <c r="D82" s="62"/>
      <c r="E82" s="62"/>
      <c r="F82" s="62"/>
      <c r="G82" s="62"/>
      <c r="H82" s="62"/>
      <c r="I82" s="506"/>
      <c r="J82" s="62"/>
      <c r="K82" s="62"/>
      <c r="L82" s="62"/>
      <c r="M82" s="62"/>
      <c r="N82" s="62"/>
      <c r="O82" s="62"/>
      <c r="P82" s="62"/>
    </row>
    <row r="83" spans="1:16" s="863" customFormat="1">
      <c r="A83" s="499"/>
      <c r="B83" s="62"/>
      <c r="C83" s="62"/>
      <c r="D83" s="62"/>
      <c r="E83" s="62"/>
      <c r="F83" s="62"/>
      <c r="G83" s="62"/>
      <c r="H83" s="62"/>
      <c r="I83" s="506"/>
      <c r="J83" s="62"/>
      <c r="K83" s="62"/>
      <c r="L83" s="62"/>
      <c r="M83" s="62"/>
      <c r="N83" s="62"/>
      <c r="O83" s="62"/>
      <c r="P83" s="62"/>
    </row>
    <row r="84" spans="1:16" s="863" customFormat="1">
      <c r="A84" s="499"/>
      <c r="B84" s="62"/>
      <c r="C84" s="62"/>
      <c r="D84" s="62"/>
      <c r="E84" s="62"/>
      <c r="F84" s="62"/>
      <c r="G84" s="62"/>
      <c r="H84" s="62"/>
      <c r="I84" s="506"/>
      <c r="J84" s="62"/>
      <c r="K84" s="62"/>
      <c r="L84" s="62"/>
      <c r="M84" s="62"/>
      <c r="N84" s="62"/>
      <c r="O84" s="62"/>
      <c r="P84" s="62"/>
    </row>
    <row r="85" spans="1:16" s="863" customFormat="1">
      <c r="A85" s="499"/>
      <c r="B85" s="62"/>
      <c r="C85" s="62"/>
      <c r="D85" s="62"/>
      <c r="E85" s="62"/>
      <c r="F85" s="62"/>
      <c r="G85" s="62"/>
      <c r="H85" s="62"/>
      <c r="I85" s="506"/>
      <c r="J85" s="62"/>
      <c r="K85" s="62"/>
      <c r="L85" s="62"/>
      <c r="M85" s="62"/>
      <c r="N85" s="62"/>
      <c r="O85" s="62"/>
      <c r="P85" s="62"/>
    </row>
    <row r="86" spans="1:16" s="863" customFormat="1">
      <c r="A86" s="499"/>
      <c r="B86" s="62"/>
      <c r="C86" s="62"/>
      <c r="D86" s="62"/>
      <c r="E86" s="62"/>
      <c r="F86" s="62"/>
      <c r="G86" s="62"/>
      <c r="H86" s="62"/>
      <c r="I86" s="506"/>
      <c r="J86" s="62"/>
      <c r="K86" s="62"/>
      <c r="L86" s="62"/>
      <c r="M86" s="62"/>
      <c r="N86" s="62"/>
      <c r="O86" s="62"/>
      <c r="P86" s="62"/>
    </row>
    <row r="87" spans="1:16" s="863" customFormat="1">
      <c r="A87" s="499"/>
      <c r="B87" s="62"/>
      <c r="C87" s="62"/>
      <c r="D87" s="62"/>
      <c r="E87" s="62"/>
      <c r="F87" s="62"/>
      <c r="G87" s="62"/>
      <c r="H87" s="62"/>
      <c r="I87" s="506"/>
      <c r="J87" s="62"/>
      <c r="K87" s="62"/>
      <c r="L87" s="62"/>
      <c r="M87" s="62"/>
      <c r="N87" s="62"/>
      <c r="O87" s="62"/>
      <c r="P87" s="62"/>
    </row>
    <row r="88" spans="1:16" s="863" customFormat="1">
      <c r="A88" s="499"/>
      <c r="B88" s="62"/>
      <c r="C88" s="62"/>
      <c r="D88" s="62"/>
      <c r="E88" s="62"/>
      <c r="F88" s="62"/>
      <c r="G88" s="62"/>
      <c r="H88" s="62"/>
      <c r="I88" s="506"/>
      <c r="J88" s="62"/>
      <c r="K88" s="62"/>
      <c r="L88" s="62"/>
      <c r="M88" s="62"/>
      <c r="N88" s="62"/>
      <c r="O88" s="62"/>
      <c r="P88" s="62"/>
    </row>
    <row r="89" spans="1:16" s="863" customFormat="1">
      <c r="A89" s="499"/>
      <c r="B89" s="62"/>
      <c r="C89" s="62"/>
      <c r="D89" s="62"/>
      <c r="E89" s="62"/>
      <c r="F89" s="62"/>
      <c r="G89" s="62"/>
      <c r="H89" s="62"/>
      <c r="I89" s="506"/>
      <c r="J89" s="62"/>
      <c r="K89" s="62"/>
      <c r="L89" s="62"/>
      <c r="M89" s="62"/>
      <c r="N89" s="62"/>
      <c r="O89" s="62"/>
      <c r="P89" s="62"/>
    </row>
    <row r="90" spans="1:16" s="863" customFormat="1">
      <c r="A90" s="499"/>
      <c r="B90" s="62"/>
      <c r="C90" s="62"/>
      <c r="D90" s="62"/>
      <c r="E90" s="62"/>
      <c r="F90" s="62"/>
      <c r="G90" s="62"/>
      <c r="H90" s="62"/>
      <c r="I90" s="506"/>
      <c r="J90" s="62"/>
      <c r="K90" s="62"/>
      <c r="L90" s="62"/>
      <c r="M90" s="62"/>
      <c r="N90" s="62"/>
      <c r="O90" s="62"/>
      <c r="P90" s="62"/>
    </row>
    <row r="91" spans="1:16" s="863" customFormat="1">
      <c r="A91" s="499"/>
      <c r="B91" s="62"/>
      <c r="C91" s="62"/>
      <c r="D91" s="62"/>
      <c r="E91" s="62"/>
      <c r="F91" s="62"/>
      <c r="G91" s="62"/>
      <c r="H91" s="62"/>
      <c r="I91" s="506"/>
      <c r="J91" s="62"/>
      <c r="K91" s="62"/>
      <c r="L91" s="62"/>
      <c r="M91" s="62"/>
      <c r="N91" s="62"/>
      <c r="O91" s="62"/>
      <c r="P91" s="62"/>
    </row>
    <row r="92" spans="1:16" s="863" customFormat="1">
      <c r="A92" s="499"/>
      <c r="B92" s="62"/>
      <c r="C92" s="62"/>
      <c r="D92" s="62"/>
      <c r="E92" s="62"/>
      <c r="F92" s="62"/>
      <c r="G92" s="62"/>
      <c r="H92" s="62"/>
      <c r="I92" s="506"/>
      <c r="J92" s="62"/>
      <c r="K92" s="62"/>
      <c r="L92" s="62"/>
      <c r="M92" s="62"/>
      <c r="N92" s="62"/>
      <c r="O92" s="62"/>
      <c r="P92" s="62"/>
    </row>
    <row r="93" spans="1:16" s="863" customFormat="1">
      <c r="A93" s="499"/>
      <c r="B93" s="62"/>
      <c r="C93" s="62"/>
      <c r="D93" s="62"/>
      <c r="E93" s="62"/>
      <c r="F93" s="62"/>
      <c r="G93" s="62"/>
      <c r="H93" s="62"/>
      <c r="I93" s="506"/>
      <c r="J93" s="62"/>
      <c r="K93" s="62"/>
      <c r="L93" s="62"/>
      <c r="M93" s="62"/>
      <c r="N93" s="62"/>
      <c r="O93" s="62"/>
      <c r="P93" s="62"/>
    </row>
    <row r="94" spans="1:16" s="863" customFormat="1">
      <c r="A94" s="499"/>
      <c r="B94" s="62"/>
      <c r="C94" s="62"/>
      <c r="D94" s="62"/>
      <c r="E94" s="62"/>
      <c r="F94" s="62"/>
      <c r="G94" s="62"/>
      <c r="H94" s="62"/>
      <c r="I94" s="506"/>
      <c r="J94" s="62"/>
      <c r="K94" s="62"/>
      <c r="L94" s="62"/>
      <c r="M94" s="62"/>
      <c r="N94" s="62"/>
      <c r="O94" s="62"/>
      <c r="P94" s="62"/>
    </row>
    <row r="95" spans="1:16" s="863" customFormat="1">
      <c r="A95" s="499"/>
      <c r="B95" s="62"/>
      <c r="C95" s="62"/>
      <c r="D95" s="62"/>
      <c r="E95" s="62"/>
      <c r="F95" s="62"/>
      <c r="G95" s="62"/>
      <c r="H95" s="62"/>
      <c r="I95" s="506"/>
      <c r="J95" s="62"/>
      <c r="K95" s="62"/>
      <c r="L95" s="62"/>
      <c r="M95" s="62"/>
      <c r="N95" s="62"/>
      <c r="O95" s="62"/>
      <c r="P95" s="62"/>
    </row>
    <row r="96" spans="1:16" s="863" customFormat="1">
      <c r="A96" s="499"/>
      <c r="B96" s="62"/>
      <c r="C96" s="62"/>
      <c r="D96" s="62"/>
      <c r="E96" s="62"/>
      <c r="F96" s="62"/>
      <c r="G96" s="62"/>
      <c r="H96" s="62"/>
      <c r="I96" s="506"/>
      <c r="J96" s="62"/>
      <c r="K96" s="62"/>
      <c r="L96" s="62"/>
      <c r="M96" s="62"/>
      <c r="N96" s="62"/>
      <c r="O96" s="62"/>
      <c r="P96" s="62"/>
    </row>
    <row r="97" spans="1:16" s="863" customFormat="1">
      <c r="A97" s="499"/>
      <c r="B97" s="62"/>
      <c r="C97" s="62"/>
      <c r="D97" s="62"/>
      <c r="E97" s="62"/>
      <c r="F97" s="62"/>
      <c r="G97" s="62"/>
      <c r="H97" s="62"/>
      <c r="I97" s="506"/>
      <c r="J97" s="62"/>
      <c r="K97" s="62"/>
      <c r="L97" s="62"/>
      <c r="M97" s="62"/>
      <c r="N97" s="62"/>
      <c r="O97" s="62"/>
      <c r="P97" s="62"/>
    </row>
    <row r="98" spans="1:16" s="863" customFormat="1">
      <c r="A98" s="499"/>
      <c r="B98" s="62"/>
      <c r="C98" s="62"/>
      <c r="D98" s="62"/>
      <c r="E98" s="62"/>
      <c r="F98" s="62"/>
      <c r="G98" s="62"/>
      <c r="H98" s="62"/>
      <c r="I98" s="506"/>
      <c r="J98" s="62"/>
      <c r="K98" s="62"/>
      <c r="L98" s="62"/>
      <c r="M98" s="62"/>
      <c r="N98" s="62"/>
      <c r="O98" s="62"/>
      <c r="P98" s="62"/>
    </row>
    <row r="99" spans="1:16" s="863" customFormat="1">
      <c r="A99" s="499"/>
      <c r="B99" s="62"/>
      <c r="C99" s="62"/>
      <c r="D99" s="62"/>
      <c r="E99" s="62"/>
      <c r="F99" s="62"/>
      <c r="G99" s="62"/>
      <c r="H99" s="62"/>
      <c r="I99" s="506"/>
      <c r="J99" s="62"/>
      <c r="K99" s="62"/>
      <c r="L99" s="62"/>
      <c r="M99" s="62"/>
      <c r="N99" s="62"/>
      <c r="O99" s="62"/>
      <c r="P99" s="62"/>
    </row>
    <row r="100" spans="1:16" s="863" customFormat="1">
      <c r="A100" s="499"/>
      <c r="B100" s="62"/>
      <c r="C100" s="62"/>
      <c r="D100" s="62"/>
      <c r="E100" s="62"/>
      <c r="F100" s="62"/>
      <c r="G100" s="62"/>
      <c r="H100" s="62"/>
      <c r="I100" s="506"/>
      <c r="J100" s="62"/>
      <c r="K100" s="62"/>
      <c r="L100" s="62"/>
      <c r="M100" s="62"/>
      <c r="N100" s="62"/>
      <c r="O100" s="62"/>
      <c r="P100" s="62"/>
    </row>
    <row r="101" spans="1:16" s="863" customFormat="1">
      <c r="A101" s="499"/>
      <c r="B101" s="62"/>
      <c r="C101" s="62"/>
      <c r="D101" s="62"/>
      <c r="E101" s="62"/>
      <c r="F101" s="62"/>
      <c r="G101" s="62"/>
      <c r="H101" s="62"/>
      <c r="I101" s="506"/>
      <c r="J101" s="62"/>
      <c r="K101" s="62"/>
      <c r="L101" s="62"/>
      <c r="M101" s="62"/>
      <c r="N101" s="62"/>
      <c r="O101" s="62"/>
      <c r="P101" s="62"/>
    </row>
    <row r="102" spans="1:16" s="863" customFormat="1">
      <c r="A102" s="499"/>
      <c r="B102" s="62"/>
      <c r="C102" s="62"/>
      <c r="D102" s="62"/>
      <c r="E102" s="62"/>
      <c r="F102" s="62"/>
      <c r="G102" s="62"/>
      <c r="H102" s="62"/>
      <c r="I102" s="506"/>
      <c r="J102" s="62"/>
      <c r="K102" s="62"/>
      <c r="L102" s="62"/>
      <c r="M102" s="62"/>
      <c r="N102" s="62"/>
      <c r="O102" s="62"/>
      <c r="P102" s="62"/>
    </row>
    <row r="103" spans="1:16" s="863" customFormat="1">
      <c r="A103" s="499"/>
      <c r="B103" s="62"/>
      <c r="C103" s="62"/>
      <c r="D103" s="62"/>
      <c r="E103" s="62"/>
      <c r="F103" s="62"/>
      <c r="G103" s="62"/>
      <c r="H103" s="62"/>
      <c r="I103" s="506"/>
      <c r="J103" s="62"/>
      <c r="K103" s="62"/>
      <c r="L103" s="62"/>
      <c r="M103" s="62"/>
      <c r="N103" s="62"/>
      <c r="O103" s="62"/>
      <c r="P103" s="62"/>
    </row>
    <row r="104" spans="1:16" s="863" customFormat="1">
      <c r="A104" s="499"/>
      <c r="B104" s="62"/>
      <c r="C104" s="62"/>
      <c r="D104" s="62"/>
      <c r="E104" s="62"/>
      <c r="F104" s="62"/>
      <c r="G104" s="62"/>
      <c r="H104" s="62"/>
      <c r="I104" s="506"/>
      <c r="J104" s="62"/>
      <c r="K104" s="62"/>
      <c r="L104" s="62"/>
      <c r="M104" s="62"/>
      <c r="N104" s="62"/>
      <c r="O104" s="62"/>
      <c r="P104" s="62"/>
    </row>
    <row r="105" spans="1:16" s="863" customFormat="1">
      <c r="A105" s="499"/>
      <c r="B105" s="62"/>
      <c r="C105" s="62"/>
      <c r="D105" s="62"/>
      <c r="E105" s="62"/>
      <c r="F105" s="62"/>
      <c r="G105" s="62"/>
      <c r="H105" s="62"/>
      <c r="I105" s="506"/>
      <c r="J105" s="62"/>
      <c r="K105" s="62"/>
      <c r="L105" s="62"/>
      <c r="M105" s="62"/>
      <c r="N105" s="62"/>
      <c r="O105" s="62"/>
      <c r="P105" s="62"/>
    </row>
    <row r="106" spans="1:16" s="863" customFormat="1">
      <c r="A106" s="499"/>
      <c r="B106" s="62"/>
      <c r="C106" s="62"/>
      <c r="D106" s="62"/>
      <c r="E106" s="62"/>
      <c r="F106" s="62"/>
      <c r="G106" s="62"/>
      <c r="H106" s="62"/>
      <c r="I106" s="506"/>
      <c r="J106" s="62"/>
      <c r="K106" s="62"/>
      <c r="L106" s="62"/>
      <c r="M106" s="62"/>
      <c r="N106" s="62"/>
      <c r="O106" s="62"/>
      <c r="P106" s="62"/>
    </row>
    <row r="107" spans="1:16" s="863" customFormat="1">
      <c r="A107" s="499"/>
      <c r="B107" s="62"/>
      <c r="C107" s="62"/>
      <c r="D107" s="62"/>
      <c r="E107" s="62"/>
      <c r="F107" s="62"/>
      <c r="G107" s="62"/>
      <c r="H107" s="62"/>
      <c r="I107" s="506"/>
      <c r="J107" s="62"/>
      <c r="K107" s="62"/>
      <c r="L107" s="62"/>
      <c r="M107" s="62"/>
      <c r="N107" s="62"/>
      <c r="O107" s="62"/>
      <c r="P107" s="62"/>
    </row>
    <row r="108" spans="1:16" s="863" customFormat="1">
      <c r="A108" s="499"/>
      <c r="B108" s="62"/>
      <c r="C108" s="62"/>
      <c r="D108" s="62"/>
      <c r="E108" s="62"/>
      <c r="F108" s="62"/>
      <c r="G108" s="62"/>
      <c r="H108" s="62"/>
      <c r="I108" s="506"/>
      <c r="J108" s="62"/>
      <c r="K108" s="62"/>
      <c r="L108" s="62"/>
      <c r="M108" s="62"/>
      <c r="N108" s="62"/>
      <c r="O108" s="62"/>
      <c r="P108" s="62"/>
    </row>
    <row r="109" spans="1:16" s="863" customFormat="1">
      <c r="A109" s="499"/>
      <c r="B109" s="62"/>
      <c r="C109" s="62"/>
      <c r="D109" s="62"/>
      <c r="E109" s="62"/>
      <c r="F109" s="62"/>
      <c r="G109" s="62"/>
      <c r="H109" s="62"/>
      <c r="I109" s="506"/>
      <c r="J109" s="62"/>
      <c r="K109" s="62"/>
      <c r="L109" s="62"/>
      <c r="M109" s="62"/>
      <c r="N109" s="62"/>
      <c r="O109" s="62"/>
      <c r="P109" s="62"/>
    </row>
    <row r="110" spans="1:16" s="863" customFormat="1">
      <c r="A110" s="499"/>
      <c r="B110" s="62"/>
      <c r="C110" s="62"/>
      <c r="D110" s="62"/>
      <c r="E110" s="62"/>
      <c r="F110" s="62"/>
      <c r="G110" s="62"/>
      <c r="H110" s="62"/>
      <c r="I110" s="506"/>
      <c r="J110" s="62"/>
      <c r="K110" s="62"/>
      <c r="L110" s="62"/>
      <c r="M110" s="62"/>
      <c r="N110" s="62"/>
      <c r="O110" s="62"/>
      <c r="P110" s="62"/>
    </row>
    <row r="111" spans="1:16" s="863" customFormat="1">
      <c r="A111" s="499"/>
      <c r="B111" s="62"/>
      <c r="C111" s="62"/>
      <c r="D111" s="62"/>
      <c r="E111" s="62"/>
      <c r="F111" s="62"/>
      <c r="G111" s="62"/>
      <c r="H111" s="62"/>
      <c r="I111" s="506"/>
      <c r="J111" s="62"/>
      <c r="K111" s="62"/>
      <c r="L111" s="62"/>
      <c r="M111" s="62"/>
      <c r="N111" s="62"/>
      <c r="O111" s="62"/>
      <c r="P111" s="62"/>
    </row>
    <row r="112" spans="1:16" s="863" customFormat="1">
      <c r="A112" s="499"/>
      <c r="B112" s="62"/>
      <c r="C112" s="62"/>
      <c r="D112" s="62"/>
      <c r="E112" s="62"/>
      <c r="F112" s="62"/>
      <c r="G112" s="62"/>
      <c r="H112" s="62"/>
      <c r="I112" s="506"/>
      <c r="J112" s="62"/>
      <c r="K112" s="62"/>
      <c r="L112" s="62"/>
      <c r="M112" s="62"/>
      <c r="N112" s="62"/>
      <c r="O112" s="62"/>
      <c r="P112" s="62"/>
    </row>
    <row r="113" spans="1:16" s="863" customFormat="1">
      <c r="A113" s="499"/>
      <c r="B113" s="62"/>
      <c r="C113" s="62"/>
      <c r="D113" s="62"/>
      <c r="E113" s="62"/>
      <c r="F113" s="62"/>
      <c r="G113" s="62"/>
      <c r="H113" s="62"/>
      <c r="I113" s="506"/>
      <c r="J113" s="62"/>
      <c r="K113" s="62"/>
      <c r="L113" s="62"/>
      <c r="M113" s="62"/>
      <c r="N113" s="62"/>
      <c r="O113" s="62"/>
      <c r="P113" s="62"/>
    </row>
    <row r="114" spans="1:16" s="863" customFormat="1">
      <c r="A114" s="499"/>
      <c r="B114" s="62"/>
      <c r="C114" s="62"/>
      <c r="D114" s="62"/>
      <c r="E114" s="62"/>
      <c r="F114" s="62"/>
      <c r="G114" s="62"/>
      <c r="H114" s="62"/>
      <c r="I114" s="506"/>
      <c r="J114" s="62"/>
      <c r="K114" s="62"/>
      <c r="L114" s="62"/>
      <c r="M114" s="62"/>
      <c r="N114" s="62"/>
      <c r="O114" s="62"/>
      <c r="P114" s="62"/>
    </row>
    <row r="115" spans="1:16" s="863" customFormat="1">
      <c r="A115" s="499"/>
      <c r="B115" s="62"/>
      <c r="C115" s="62"/>
      <c r="D115" s="62"/>
      <c r="E115" s="62"/>
      <c r="F115" s="62"/>
      <c r="G115" s="62"/>
      <c r="H115" s="62"/>
      <c r="I115" s="506"/>
      <c r="J115" s="62"/>
      <c r="K115" s="62"/>
      <c r="L115" s="62"/>
      <c r="M115" s="62"/>
      <c r="N115" s="62"/>
      <c r="O115" s="62"/>
      <c r="P115" s="62"/>
    </row>
    <row r="116" spans="1:16" s="863" customFormat="1">
      <c r="A116" s="499"/>
      <c r="B116" s="62"/>
      <c r="C116" s="62"/>
      <c r="D116" s="62"/>
      <c r="E116" s="62"/>
      <c r="F116" s="62"/>
      <c r="G116" s="62"/>
      <c r="H116" s="62"/>
      <c r="I116" s="506"/>
      <c r="J116" s="62"/>
      <c r="K116" s="62"/>
      <c r="L116" s="62"/>
      <c r="M116" s="62"/>
      <c r="N116" s="62"/>
      <c r="O116" s="62"/>
      <c r="P116" s="62"/>
    </row>
    <row r="117" spans="1:16" s="863" customFormat="1">
      <c r="A117" s="499"/>
      <c r="B117" s="62"/>
      <c r="C117" s="62"/>
      <c r="D117" s="62"/>
      <c r="E117" s="62"/>
      <c r="F117" s="62"/>
      <c r="G117" s="62"/>
      <c r="H117" s="62"/>
      <c r="I117" s="506"/>
      <c r="J117" s="62"/>
      <c r="K117" s="62"/>
      <c r="L117" s="62"/>
      <c r="M117" s="62"/>
      <c r="N117" s="62"/>
      <c r="O117" s="62"/>
      <c r="P117" s="62"/>
    </row>
    <row r="118" spans="1:16" s="863" customFormat="1">
      <c r="A118" s="499"/>
      <c r="B118" s="62"/>
      <c r="C118" s="62"/>
      <c r="D118" s="62"/>
      <c r="E118" s="62"/>
      <c r="F118" s="62"/>
      <c r="G118" s="62"/>
      <c r="H118" s="62"/>
      <c r="I118" s="506"/>
      <c r="J118" s="62"/>
      <c r="K118" s="62"/>
      <c r="L118" s="62"/>
      <c r="M118" s="62"/>
      <c r="N118" s="62"/>
      <c r="O118" s="62"/>
      <c r="P118" s="62"/>
    </row>
    <row r="119" spans="1:16" s="863" customFormat="1">
      <c r="A119" s="499"/>
      <c r="B119" s="62"/>
      <c r="C119" s="62"/>
      <c r="D119" s="62"/>
      <c r="E119" s="62"/>
      <c r="F119" s="62"/>
      <c r="G119" s="62"/>
      <c r="H119" s="62"/>
      <c r="I119" s="506"/>
      <c r="J119" s="62"/>
      <c r="K119" s="62"/>
      <c r="L119" s="62"/>
      <c r="M119" s="62"/>
      <c r="N119" s="62"/>
      <c r="O119" s="62"/>
      <c r="P119" s="62"/>
    </row>
    <row r="120" spans="1:16" s="863" customFormat="1">
      <c r="A120" s="499"/>
      <c r="B120" s="62"/>
      <c r="C120" s="62"/>
      <c r="D120" s="62"/>
      <c r="E120" s="62"/>
      <c r="F120" s="62"/>
      <c r="G120" s="62"/>
      <c r="H120" s="62"/>
      <c r="I120" s="506"/>
      <c r="J120" s="62"/>
      <c r="K120" s="62"/>
      <c r="L120" s="62"/>
      <c r="M120" s="62"/>
      <c r="N120" s="62"/>
      <c r="O120" s="62"/>
      <c r="P120" s="62"/>
    </row>
    <row r="121" spans="1:16" s="863" customFormat="1">
      <c r="A121" s="499"/>
      <c r="B121" s="62"/>
      <c r="C121" s="62"/>
      <c r="D121" s="62"/>
      <c r="E121" s="62"/>
      <c r="F121" s="62"/>
      <c r="G121" s="62"/>
      <c r="H121" s="62"/>
      <c r="I121" s="506"/>
      <c r="J121" s="62"/>
      <c r="K121" s="62"/>
      <c r="L121" s="62"/>
      <c r="M121" s="62"/>
      <c r="N121" s="62"/>
      <c r="O121" s="62"/>
      <c r="P121" s="62"/>
    </row>
    <row r="122" spans="1:16" s="863" customFormat="1">
      <c r="A122" s="499"/>
      <c r="B122" s="62"/>
      <c r="C122" s="62"/>
      <c r="D122" s="62"/>
      <c r="E122" s="62"/>
      <c r="F122" s="62"/>
      <c r="G122" s="62"/>
      <c r="H122" s="62"/>
      <c r="I122" s="506"/>
      <c r="J122" s="62"/>
      <c r="K122" s="62"/>
      <c r="L122" s="62"/>
      <c r="M122" s="62"/>
      <c r="N122" s="62"/>
      <c r="O122" s="62"/>
      <c r="P122" s="62"/>
    </row>
    <row r="123" spans="1:16" s="863" customFormat="1">
      <c r="A123" s="499"/>
      <c r="B123" s="62"/>
      <c r="C123" s="62"/>
      <c r="D123" s="62"/>
      <c r="E123" s="62"/>
      <c r="F123" s="62"/>
      <c r="G123" s="62"/>
      <c r="H123" s="62"/>
      <c r="I123" s="506"/>
      <c r="J123" s="62"/>
      <c r="K123" s="62"/>
      <c r="L123" s="62"/>
      <c r="M123" s="62"/>
      <c r="N123" s="62"/>
      <c r="O123" s="62"/>
      <c r="P123" s="62"/>
    </row>
    <row r="124" spans="1:16" s="863" customFormat="1">
      <c r="A124" s="499"/>
      <c r="B124" s="62"/>
      <c r="C124" s="62"/>
      <c r="D124" s="62"/>
      <c r="E124" s="62"/>
      <c r="F124" s="62"/>
      <c r="G124" s="62"/>
      <c r="H124" s="62"/>
      <c r="I124" s="506"/>
      <c r="J124" s="62"/>
      <c r="K124" s="62"/>
      <c r="L124" s="62"/>
      <c r="M124" s="62"/>
      <c r="N124" s="62"/>
      <c r="O124" s="62"/>
      <c r="P124" s="62"/>
    </row>
    <row r="125" spans="1:16" s="863" customFormat="1">
      <c r="A125" s="499"/>
      <c r="B125" s="62"/>
      <c r="C125" s="62"/>
      <c r="D125" s="62"/>
      <c r="E125" s="62"/>
      <c r="F125" s="62"/>
      <c r="G125" s="62"/>
      <c r="H125" s="62"/>
      <c r="I125" s="506"/>
      <c r="J125" s="62"/>
      <c r="K125" s="62"/>
      <c r="L125" s="62"/>
      <c r="M125" s="62"/>
      <c r="N125" s="62"/>
      <c r="O125" s="62"/>
      <c r="P125" s="62"/>
    </row>
    <row r="126" spans="1:16" s="863" customFormat="1">
      <c r="A126" s="499"/>
      <c r="B126" s="62"/>
      <c r="C126" s="62"/>
      <c r="D126" s="62"/>
      <c r="E126" s="62"/>
      <c r="F126" s="62"/>
      <c r="G126" s="62"/>
      <c r="H126" s="62"/>
      <c r="I126" s="506"/>
      <c r="J126" s="62"/>
      <c r="K126" s="62"/>
      <c r="L126" s="62"/>
      <c r="M126" s="62"/>
      <c r="N126" s="62"/>
      <c r="O126" s="62"/>
      <c r="P126" s="62"/>
    </row>
    <row r="127" spans="1:16" s="863" customFormat="1">
      <c r="A127" s="499"/>
      <c r="B127" s="62"/>
      <c r="C127" s="62"/>
      <c r="D127" s="62"/>
      <c r="E127" s="62"/>
      <c r="F127" s="62"/>
      <c r="G127" s="62"/>
      <c r="H127" s="62"/>
      <c r="I127" s="506"/>
      <c r="J127" s="62"/>
      <c r="K127" s="62"/>
      <c r="L127" s="62"/>
      <c r="M127" s="62"/>
      <c r="N127" s="62"/>
      <c r="O127" s="62"/>
      <c r="P127" s="62"/>
    </row>
    <row r="128" spans="1:16" s="863" customFormat="1">
      <c r="A128" s="499"/>
      <c r="B128" s="62"/>
      <c r="C128" s="62"/>
      <c r="D128" s="62"/>
      <c r="E128" s="62"/>
      <c r="F128" s="62"/>
      <c r="G128" s="62"/>
      <c r="H128" s="62"/>
      <c r="I128" s="506"/>
      <c r="J128" s="62"/>
      <c r="K128" s="62"/>
      <c r="L128" s="62"/>
      <c r="M128" s="62"/>
      <c r="N128" s="62"/>
      <c r="O128" s="62"/>
      <c r="P128" s="62"/>
    </row>
    <row r="129" spans="1:16" s="863" customFormat="1">
      <c r="A129" s="499"/>
      <c r="B129" s="62"/>
      <c r="C129" s="62"/>
      <c r="D129" s="62"/>
      <c r="E129" s="62"/>
      <c r="F129" s="62"/>
      <c r="G129" s="62"/>
      <c r="H129" s="62"/>
      <c r="I129" s="506"/>
      <c r="J129" s="62"/>
      <c r="K129" s="62"/>
      <c r="L129" s="62"/>
      <c r="M129" s="62"/>
      <c r="N129" s="62"/>
      <c r="O129" s="62"/>
      <c r="P129" s="62"/>
    </row>
    <row r="130" spans="1:16" s="863" customFormat="1">
      <c r="A130" s="499"/>
      <c r="B130" s="62"/>
      <c r="C130" s="62"/>
      <c r="D130" s="62"/>
      <c r="E130" s="62"/>
      <c r="F130" s="62"/>
      <c r="G130" s="62"/>
      <c r="H130" s="62"/>
      <c r="I130" s="506"/>
      <c r="J130" s="62"/>
      <c r="K130" s="62"/>
      <c r="L130" s="62"/>
      <c r="M130" s="62"/>
      <c r="N130" s="62"/>
      <c r="O130" s="62"/>
      <c r="P130" s="62"/>
    </row>
    <row r="131" spans="1:16" s="863" customFormat="1">
      <c r="A131" s="499"/>
      <c r="B131" s="62"/>
      <c r="C131" s="62"/>
      <c r="D131" s="62"/>
      <c r="E131" s="62"/>
      <c r="F131" s="62"/>
      <c r="G131" s="62"/>
      <c r="H131" s="62"/>
      <c r="I131" s="506"/>
      <c r="J131" s="62"/>
      <c r="K131" s="62"/>
      <c r="L131" s="62"/>
      <c r="M131" s="62"/>
      <c r="N131" s="62"/>
      <c r="O131" s="62"/>
      <c r="P131" s="62"/>
    </row>
    <row r="132" spans="1:16" s="863" customFormat="1">
      <c r="A132" s="499"/>
      <c r="B132" s="62"/>
      <c r="C132" s="62"/>
      <c r="D132" s="62"/>
      <c r="E132" s="62"/>
      <c r="F132" s="62"/>
      <c r="G132" s="62"/>
      <c r="H132" s="62"/>
      <c r="I132" s="506"/>
      <c r="J132" s="62"/>
      <c r="K132" s="62"/>
      <c r="L132" s="62"/>
      <c r="M132" s="62"/>
      <c r="N132" s="62"/>
      <c r="O132" s="62"/>
      <c r="P132" s="62"/>
    </row>
    <row r="133" spans="1:16" s="863" customFormat="1">
      <c r="A133" s="499"/>
      <c r="B133" s="62"/>
      <c r="C133" s="62"/>
      <c r="D133" s="62"/>
      <c r="E133" s="62"/>
      <c r="F133" s="62"/>
      <c r="G133" s="62"/>
      <c r="H133" s="62"/>
      <c r="I133" s="506"/>
      <c r="J133" s="62"/>
      <c r="K133" s="62"/>
      <c r="L133" s="62"/>
      <c r="M133" s="62"/>
      <c r="N133" s="62"/>
      <c r="O133" s="62"/>
      <c r="P133" s="62"/>
    </row>
    <row r="134" spans="1:16" s="863" customFormat="1">
      <c r="A134" s="499"/>
      <c r="B134" s="62"/>
      <c r="C134" s="62"/>
      <c r="D134" s="62"/>
      <c r="E134" s="62"/>
      <c r="F134" s="62"/>
      <c r="G134" s="62"/>
      <c r="H134" s="62"/>
      <c r="I134" s="506"/>
      <c r="J134" s="62"/>
      <c r="K134" s="62"/>
      <c r="L134" s="62"/>
      <c r="M134" s="62"/>
      <c r="N134" s="62"/>
      <c r="O134" s="62"/>
      <c r="P134" s="62"/>
    </row>
    <row r="135" spans="1:16" s="863" customFormat="1">
      <c r="A135" s="499"/>
      <c r="B135" s="62"/>
      <c r="C135" s="62"/>
      <c r="D135" s="62"/>
      <c r="E135" s="62"/>
      <c r="F135" s="62"/>
      <c r="G135" s="62"/>
      <c r="H135" s="62"/>
      <c r="I135" s="506"/>
      <c r="J135" s="62"/>
      <c r="K135" s="62"/>
      <c r="L135" s="62"/>
      <c r="M135" s="62"/>
      <c r="N135" s="62"/>
      <c r="O135" s="62"/>
      <c r="P135" s="62"/>
    </row>
    <row r="136" spans="1:16" s="863" customFormat="1">
      <c r="A136" s="499"/>
      <c r="B136" s="62"/>
      <c r="C136" s="62"/>
      <c r="D136" s="62"/>
      <c r="E136" s="62"/>
      <c r="F136" s="62"/>
      <c r="G136" s="62"/>
      <c r="H136" s="62"/>
      <c r="I136" s="506"/>
      <c r="J136" s="62"/>
      <c r="K136" s="62"/>
      <c r="L136" s="62"/>
      <c r="M136" s="62"/>
      <c r="N136" s="62"/>
      <c r="O136" s="62"/>
      <c r="P136" s="62"/>
    </row>
    <row r="137" spans="1:16" s="863" customFormat="1">
      <c r="A137" s="499"/>
      <c r="B137" s="62"/>
      <c r="C137" s="62"/>
      <c r="D137" s="62"/>
      <c r="E137" s="62"/>
      <c r="F137" s="62"/>
      <c r="G137" s="62"/>
      <c r="H137" s="62"/>
      <c r="I137" s="506"/>
      <c r="J137" s="62"/>
      <c r="K137" s="62"/>
      <c r="L137" s="62"/>
      <c r="M137" s="62"/>
      <c r="N137" s="62"/>
      <c r="O137" s="62"/>
      <c r="P137" s="62"/>
    </row>
    <row r="138" spans="1:16" s="863" customFormat="1">
      <c r="A138" s="499"/>
      <c r="B138" s="62"/>
      <c r="C138" s="62"/>
      <c r="D138" s="62"/>
      <c r="E138" s="62"/>
      <c r="F138" s="62"/>
      <c r="G138" s="62"/>
      <c r="H138" s="62"/>
      <c r="I138" s="506"/>
      <c r="J138" s="62"/>
      <c r="K138" s="62"/>
      <c r="L138" s="62"/>
      <c r="M138" s="62"/>
      <c r="N138" s="62"/>
      <c r="O138" s="62"/>
      <c r="P138" s="62"/>
    </row>
    <row r="139" spans="1:16" s="863" customFormat="1">
      <c r="A139" s="499"/>
      <c r="B139" s="62"/>
      <c r="C139" s="62"/>
      <c r="D139" s="62"/>
      <c r="E139" s="62"/>
      <c r="F139" s="62"/>
      <c r="G139" s="62"/>
      <c r="H139" s="62"/>
      <c r="I139" s="506"/>
      <c r="J139" s="62"/>
      <c r="K139" s="62"/>
      <c r="L139" s="62"/>
      <c r="M139" s="62"/>
      <c r="N139" s="62"/>
      <c r="O139" s="62"/>
      <c r="P139" s="62"/>
    </row>
    <row r="140" spans="1:16" s="863" customFormat="1">
      <c r="A140" s="499"/>
      <c r="B140" s="62"/>
      <c r="C140" s="62"/>
      <c r="D140" s="62"/>
      <c r="E140" s="62"/>
      <c r="F140" s="62"/>
      <c r="G140" s="62"/>
      <c r="H140" s="62"/>
      <c r="I140" s="506"/>
      <c r="J140" s="62"/>
      <c r="K140" s="62"/>
      <c r="L140" s="62"/>
      <c r="M140" s="62"/>
      <c r="N140" s="62"/>
      <c r="O140" s="62"/>
      <c r="P140" s="62"/>
    </row>
    <row r="141" spans="1:16" s="863" customFormat="1">
      <c r="A141" s="499"/>
      <c r="B141" s="62"/>
      <c r="C141" s="62"/>
      <c r="D141" s="62"/>
      <c r="E141" s="62"/>
      <c r="F141" s="62"/>
      <c r="G141" s="62"/>
      <c r="H141" s="62"/>
      <c r="I141" s="506"/>
      <c r="J141" s="62"/>
      <c r="K141" s="62"/>
      <c r="L141" s="62"/>
      <c r="M141" s="62"/>
      <c r="N141" s="62"/>
      <c r="O141" s="62"/>
      <c r="P141" s="62"/>
    </row>
    <row r="142" spans="1:16" s="863" customFormat="1">
      <c r="A142" s="499"/>
      <c r="B142" s="62"/>
      <c r="C142" s="62"/>
      <c r="D142" s="62"/>
      <c r="E142" s="62"/>
      <c r="F142" s="62"/>
      <c r="G142" s="62"/>
      <c r="H142" s="62"/>
      <c r="I142" s="506"/>
      <c r="J142" s="62"/>
      <c r="K142" s="62"/>
      <c r="L142" s="62"/>
      <c r="M142" s="62"/>
      <c r="N142" s="62"/>
      <c r="O142" s="62"/>
      <c r="P142" s="62"/>
    </row>
    <row r="143" spans="1:16" s="863" customFormat="1">
      <c r="A143" s="499"/>
      <c r="B143" s="62"/>
      <c r="C143" s="62"/>
      <c r="D143" s="62"/>
      <c r="E143" s="62"/>
      <c r="F143" s="62"/>
      <c r="G143" s="62"/>
      <c r="H143" s="62"/>
      <c r="I143" s="506"/>
      <c r="J143" s="62"/>
      <c r="K143" s="62"/>
      <c r="L143" s="62"/>
      <c r="M143" s="62"/>
      <c r="N143" s="62"/>
      <c r="O143" s="62"/>
      <c r="P143" s="62"/>
    </row>
    <row r="144" spans="1:16" s="863" customFormat="1">
      <c r="A144" s="499"/>
      <c r="B144" s="62"/>
      <c r="C144" s="62"/>
      <c r="D144" s="62"/>
      <c r="E144" s="62"/>
      <c r="F144" s="62"/>
      <c r="G144" s="62"/>
      <c r="H144" s="62"/>
      <c r="I144" s="506"/>
      <c r="J144" s="62"/>
      <c r="K144" s="62"/>
      <c r="L144" s="62"/>
      <c r="M144" s="62"/>
      <c r="N144" s="62"/>
      <c r="O144" s="62"/>
      <c r="P144" s="62"/>
    </row>
    <row r="145" spans="1:16" s="863" customFormat="1">
      <c r="A145" s="499"/>
      <c r="B145" s="62"/>
      <c r="C145" s="62"/>
      <c r="D145" s="62"/>
      <c r="E145" s="62"/>
      <c r="F145" s="62"/>
      <c r="G145" s="62"/>
      <c r="H145" s="62"/>
      <c r="I145" s="506"/>
      <c r="J145" s="62"/>
      <c r="K145" s="62"/>
      <c r="L145" s="62"/>
      <c r="M145" s="62"/>
      <c r="N145" s="62"/>
      <c r="O145" s="62"/>
      <c r="P145" s="62"/>
    </row>
    <row r="146" spans="1:16" s="863" customFormat="1">
      <c r="A146" s="499"/>
      <c r="B146" s="62"/>
      <c r="C146" s="62"/>
      <c r="D146" s="62"/>
      <c r="E146" s="62"/>
      <c r="F146" s="62"/>
      <c r="G146" s="62"/>
      <c r="H146" s="62"/>
      <c r="I146" s="506"/>
      <c r="J146" s="62"/>
      <c r="K146" s="62"/>
      <c r="L146" s="62"/>
      <c r="M146" s="62"/>
      <c r="N146" s="62"/>
      <c r="O146" s="62"/>
      <c r="P146" s="62"/>
    </row>
    <row r="147" spans="1:16" s="863" customFormat="1">
      <c r="A147" s="499"/>
      <c r="B147" s="62"/>
      <c r="C147" s="62"/>
      <c r="D147" s="62"/>
      <c r="E147" s="62"/>
      <c r="F147" s="62"/>
      <c r="G147" s="62"/>
      <c r="H147" s="62"/>
      <c r="I147" s="506"/>
      <c r="J147" s="62"/>
      <c r="K147" s="62"/>
      <c r="L147" s="62"/>
      <c r="M147" s="62"/>
      <c r="N147" s="62"/>
      <c r="O147" s="62"/>
      <c r="P147" s="62"/>
    </row>
    <row r="148" spans="1:16" s="863" customFormat="1">
      <c r="A148" s="499"/>
      <c r="B148" s="62"/>
      <c r="C148" s="62"/>
      <c r="D148" s="62"/>
      <c r="E148" s="62"/>
      <c r="F148" s="62"/>
      <c r="G148" s="62"/>
      <c r="H148" s="62"/>
      <c r="I148" s="506"/>
      <c r="J148" s="62"/>
      <c r="K148" s="62"/>
      <c r="L148" s="62"/>
      <c r="M148" s="62"/>
      <c r="N148" s="62"/>
      <c r="O148" s="62"/>
      <c r="P148" s="62"/>
    </row>
    <row r="149" spans="1:16" s="863" customFormat="1">
      <c r="A149" s="499"/>
      <c r="B149" s="62"/>
      <c r="C149" s="62"/>
      <c r="D149" s="62"/>
      <c r="E149" s="62"/>
      <c r="F149" s="62"/>
      <c r="G149" s="62"/>
      <c r="H149" s="62"/>
      <c r="I149" s="506"/>
      <c r="J149" s="62"/>
      <c r="K149" s="62"/>
      <c r="L149" s="62"/>
      <c r="M149" s="62"/>
      <c r="N149" s="62"/>
      <c r="O149" s="62"/>
      <c r="P149" s="62"/>
    </row>
    <row r="150" spans="1:16" s="863" customFormat="1">
      <c r="A150" s="499"/>
      <c r="B150" s="62"/>
      <c r="C150" s="62"/>
      <c r="D150" s="62"/>
      <c r="E150" s="62"/>
      <c r="F150" s="62"/>
      <c r="G150" s="62"/>
      <c r="H150" s="62"/>
      <c r="I150" s="506"/>
      <c r="J150" s="62"/>
      <c r="K150" s="62"/>
      <c r="L150" s="62"/>
      <c r="M150" s="62"/>
      <c r="N150" s="62"/>
      <c r="O150" s="62"/>
      <c r="P150" s="62"/>
    </row>
    <row r="151" spans="1:16" s="863" customFormat="1">
      <c r="A151" s="499"/>
      <c r="B151" s="62"/>
      <c r="C151" s="62"/>
      <c r="D151" s="62"/>
      <c r="E151" s="62"/>
      <c r="F151" s="62"/>
      <c r="G151" s="62"/>
      <c r="H151" s="62"/>
      <c r="I151" s="506"/>
      <c r="J151" s="62"/>
      <c r="K151" s="62"/>
      <c r="L151" s="62"/>
      <c r="M151" s="62"/>
      <c r="N151" s="62"/>
      <c r="O151" s="62"/>
      <c r="P151" s="62"/>
    </row>
    <row r="152" spans="1:16" s="863" customFormat="1">
      <c r="A152" s="499"/>
      <c r="B152" s="62"/>
      <c r="C152" s="62"/>
      <c r="D152" s="62"/>
      <c r="E152" s="62"/>
      <c r="F152" s="62"/>
      <c r="G152" s="62"/>
      <c r="H152" s="62"/>
      <c r="I152" s="506"/>
      <c r="J152" s="62"/>
      <c r="K152" s="62"/>
      <c r="L152" s="62"/>
      <c r="M152" s="62"/>
      <c r="N152" s="62"/>
      <c r="O152" s="62"/>
      <c r="P152" s="62"/>
    </row>
    <row r="153" spans="1:16" s="863" customFormat="1">
      <c r="A153" s="499"/>
      <c r="B153" s="62"/>
      <c r="C153" s="62"/>
      <c r="D153" s="62"/>
      <c r="E153" s="62"/>
      <c r="F153" s="62"/>
      <c r="G153" s="62"/>
      <c r="H153" s="62"/>
      <c r="I153" s="506"/>
      <c r="J153" s="62"/>
      <c r="K153" s="62"/>
      <c r="L153" s="62"/>
      <c r="M153" s="62"/>
      <c r="N153" s="62"/>
      <c r="O153" s="62"/>
      <c r="P153" s="62"/>
    </row>
    <row r="154" spans="1:16" s="863" customFormat="1">
      <c r="A154" s="499"/>
      <c r="B154" s="62"/>
      <c r="C154" s="62"/>
      <c r="D154" s="62"/>
      <c r="E154" s="62"/>
      <c r="F154" s="62"/>
      <c r="G154" s="62"/>
      <c r="H154" s="62"/>
      <c r="I154" s="506"/>
      <c r="J154" s="62"/>
      <c r="K154" s="62"/>
      <c r="L154" s="62"/>
      <c r="M154" s="62"/>
      <c r="N154" s="62"/>
      <c r="O154" s="62"/>
      <c r="P154" s="62"/>
    </row>
    <row r="155" spans="1:16" s="863" customFormat="1">
      <c r="A155" s="499"/>
      <c r="B155" s="62"/>
      <c r="C155" s="62"/>
      <c r="D155" s="62"/>
      <c r="E155" s="62"/>
      <c r="F155" s="62"/>
      <c r="G155" s="62"/>
      <c r="H155" s="62"/>
      <c r="I155" s="506"/>
      <c r="J155" s="62"/>
      <c r="K155" s="62"/>
      <c r="L155" s="62"/>
      <c r="M155" s="62"/>
      <c r="N155" s="62"/>
      <c r="O155" s="62"/>
      <c r="P155" s="62"/>
    </row>
    <row r="156" spans="1:16" s="863" customFormat="1">
      <c r="A156" s="499"/>
      <c r="B156" s="62"/>
      <c r="C156" s="62"/>
      <c r="D156" s="62"/>
      <c r="E156" s="62"/>
      <c r="F156" s="62"/>
      <c r="G156" s="62"/>
      <c r="H156" s="62"/>
      <c r="I156" s="506"/>
      <c r="J156" s="62"/>
      <c r="K156" s="62"/>
      <c r="L156" s="62"/>
      <c r="M156" s="62"/>
      <c r="N156" s="62"/>
      <c r="O156" s="62"/>
      <c r="P156" s="62"/>
    </row>
    <row r="157" spans="1:16" s="863" customFormat="1">
      <c r="A157" s="499"/>
      <c r="B157" s="62"/>
      <c r="C157" s="62"/>
      <c r="D157" s="62"/>
      <c r="E157" s="62"/>
      <c r="F157" s="62"/>
      <c r="G157" s="62"/>
      <c r="H157" s="62"/>
      <c r="I157" s="506"/>
      <c r="J157" s="62"/>
      <c r="K157" s="62"/>
      <c r="L157" s="62"/>
      <c r="M157" s="62"/>
      <c r="N157" s="62"/>
      <c r="O157" s="62"/>
      <c r="P157" s="62"/>
    </row>
    <row r="158" spans="1:16" s="863" customFormat="1">
      <c r="A158" s="499"/>
      <c r="B158" s="62"/>
      <c r="C158" s="62"/>
      <c r="D158" s="62"/>
      <c r="E158" s="62"/>
      <c r="F158" s="62"/>
      <c r="G158" s="62"/>
      <c r="H158" s="62"/>
      <c r="I158" s="506"/>
      <c r="J158" s="62"/>
      <c r="K158" s="62"/>
      <c r="L158" s="62"/>
      <c r="M158" s="62"/>
      <c r="N158" s="62"/>
      <c r="O158" s="62"/>
      <c r="P158" s="62"/>
    </row>
    <row r="159" spans="1:16" s="863" customFormat="1">
      <c r="A159" s="499"/>
      <c r="B159" s="62"/>
      <c r="C159" s="62"/>
      <c r="D159" s="62"/>
      <c r="E159" s="62"/>
      <c r="F159" s="62"/>
      <c r="G159" s="62"/>
      <c r="H159" s="62"/>
      <c r="I159" s="506"/>
      <c r="J159" s="62"/>
      <c r="K159" s="62"/>
      <c r="L159" s="62"/>
      <c r="M159" s="62"/>
      <c r="N159" s="62"/>
      <c r="O159" s="62"/>
      <c r="P159" s="62"/>
    </row>
    <row r="160" spans="1:16" s="863" customFormat="1">
      <c r="A160" s="499"/>
      <c r="B160" s="62"/>
      <c r="C160" s="62"/>
      <c r="D160" s="62"/>
      <c r="E160" s="62"/>
      <c r="F160" s="62"/>
      <c r="G160" s="62"/>
      <c r="H160" s="62"/>
      <c r="I160" s="506"/>
      <c r="J160" s="62"/>
      <c r="K160" s="62"/>
      <c r="L160" s="62"/>
      <c r="M160" s="62"/>
      <c r="N160" s="62"/>
      <c r="O160" s="62"/>
      <c r="P160" s="62"/>
    </row>
    <row r="161" spans="1:16" s="863" customFormat="1">
      <c r="A161" s="499"/>
      <c r="B161" s="62"/>
      <c r="C161" s="62"/>
      <c r="D161" s="62"/>
      <c r="E161" s="62"/>
      <c r="F161" s="62"/>
      <c r="G161" s="62"/>
      <c r="H161" s="62"/>
      <c r="I161" s="506"/>
      <c r="J161" s="62"/>
      <c r="K161" s="62"/>
      <c r="L161" s="62"/>
      <c r="M161" s="62"/>
      <c r="N161" s="62"/>
      <c r="O161" s="62"/>
      <c r="P161" s="62"/>
    </row>
    <row r="162" spans="1:16" s="863" customFormat="1">
      <c r="A162" s="499"/>
      <c r="B162" s="62"/>
      <c r="C162" s="62"/>
      <c r="D162" s="62"/>
      <c r="E162" s="62"/>
      <c r="F162" s="62"/>
      <c r="G162" s="62"/>
      <c r="H162" s="62"/>
      <c r="I162" s="506"/>
      <c r="J162" s="62"/>
      <c r="K162" s="62"/>
      <c r="L162" s="62"/>
      <c r="M162" s="62"/>
      <c r="N162" s="62"/>
      <c r="O162" s="62"/>
      <c r="P162" s="62"/>
    </row>
    <row r="163" spans="1:16" s="863" customFormat="1">
      <c r="A163" s="499"/>
      <c r="B163" s="62"/>
      <c r="C163" s="62"/>
      <c r="D163" s="62"/>
      <c r="E163" s="62"/>
      <c r="F163" s="62"/>
      <c r="G163" s="62"/>
      <c r="H163" s="62"/>
      <c r="I163" s="506"/>
      <c r="J163" s="62"/>
      <c r="K163" s="62"/>
      <c r="L163" s="62"/>
      <c r="M163" s="62"/>
      <c r="N163" s="62"/>
      <c r="O163" s="62"/>
      <c r="P163" s="62"/>
    </row>
    <row r="164" spans="1:16" s="863" customFormat="1">
      <c r="A164" s="499"/>
      <c r="B164" s="62"/>
      <c r="C164" s="62"/>
      <c r="D164" s="62"/>
      <c r="E164" s="62"/>
      <c r="F164" s="62"/>
      <c r="G164" s="62"/>
      <c r="H164" s="62"/>
      <c r="I164" s="506"/>
      <c r="J164" s="62"/>
      <c r="K164" s="62"/>
      <c r="L164" s="62"/>
      <c r="M164" s="62"/>
      <c r="N164" s="62"/>
      <c r="O164" s="62"/>
      <c r="P164" s="62"/>
    </row>
    <row r="165" spans="1:16" s="863" customFormat="1">
      <c r="A165" s="499"/>
      <c r="B165" s="62"/>
      <c r="C165" s="62"/>
      <c r="D165" s="62"/>
      <c r="E165" s="62"/>
      <c r="F165" s="62"/>
      <c r="G165" s="62"/>
      <c r="H165" s="62"/>
      <c r="I165" s="506"/>
      <c r="J165" s="62"/>
      <c r="K165" s="62"/>
      <c r="L165" s="62"/>
      <c r="M165" s="62"/>
      <c r="N165" s="62"/>
      <c r="O165" s="62"/>
      <c r="P165" s="62"/>
    </row>
    <row r="166" spans="1:16" s="863" customFormat="1">
      <c r="A166" s="499"/>
      <c r="B166" s="62"/>
      <c r="C166" s="62"/>
      <c r="D166" s="62"/>
      <c r="E166" s="62"/>
      <c r="F166" s="62"/>
      <c r="G166" s="62"/>
      <c r="H166" s="62"/>
      <c r="I166" s="506"/>
      <c r="J166" s="62"/>
      <c r="K166" s="62"/>
      <c r="L166" s="62"/>
      <c r="M166" s="62"/>
      <c r="N166" s="62"/>
      <c r="O166" s="62"/>
      <c r="P166" s="62"/>
    </row>
    <row r="167" spans="1:16" s="863" customFormat="1">
      <c r="A167" s="499"/>
      <c r="B167" s="62"/>
      <c r="C167" s="62"/>
      <c r="D167" s="62"/>
      <c r="E167" s="62"/>
      <c r="F167" s="62"/>
      <c r="G167" s="62"/>
      <c r="H167" s="62"/>
      <c r="I167" s="506"/>
      <c r="J167" s="62"/>
      <c r="K167" s="62"/>
      <c r="L167" s="62"/>
      <c r="M167" s="62"/>
      <c r="N167" s="62"/>
      <c r="O167" s="62"/>
      <c r="P167" s="62"/>
    </row>
    <row r="168" spans="1:16" s="863" customFormat="1">
      <c r="A168" s="499"/>
      <c r="B168" s="62"/>
      <c r="C168" s="62"/>
      <c r="D168" s="62"/>
      <c r="E168" s="62"/>
      <c r="F168" s="62"/>
      <c r="G168" s="62"/>
      <c r="H168" s="62"/>
      <c r="I168" s="506"/>
      <c r="J168" s="62"/>
      <c r="K168" s="62"/>
      <c r="L168" s="62"/>
      <c r="M168" s="62"/>
      <c r="N168" s="62"/>
      <c r="O168" s="62"/>
      <c r="P168" s="62"/>
    </row>
    <row r="169" spans="1:16" s="863" customFormat="1">
      <c r="A169" s="499"/>
      <c r="B169" s="62"/>
      <c r="C169" s="62"/>
      <c r="D169" s="62"/>
      <c r="E169" s="62"/>
      <c r="F169" s="62"/>
      <c r="G169" s="62"/>
      <c r="H169" s="62"/>
      <c r="I169" s="506"/>
      <c r="J169" s="62"/>
      <c r="K169" s="62"/>
      <c r="L169" s="62"/>
      <c r="M169" s="62"/>
      <c r="N169" s="62"/>
      <c r="O169" s="62"/>
      <c r="P169" s="62"/>
    </row>
    <row r="170" spans="1:16" s="863" customFormat="1">
      <c r="A170" s="499"/>
      <c r="B170" s="62"/>
      <c r="C170" s="62"/>
      <c r="D170" s="62"/>
      <c r="E170" s="62"/>
      <c r="F170" s="62"/>
      <c r="G170" s="62"/>
      <c r="H170" s="62"/>
      <c r="I170" s="506"/>
      <c r="J170" s="62"/>
      <c r="K170" s="62"/>
      <c r="L170" s="62"/>
      <c r="M170" s="62"/>
      <c r="N170" s="62"/>
      <c r="O170" s="62"/>
      <c r="P170" s="62"/>
    </row>
    <row r="171" spans="1:16" s="863" customFormat="1">
      <c r="A171" s="499"/>
      <c r="B171" s="62"/>
      <c r="C171" s="62"/>
      <c r="D171" s="62"/>
      <c r="E171" s="62"/>
      <c r="F171" s="62"/>
      <c r="G171" s="62"/>
      <c r="H171" s="62"/>
      <c r="I171" s="506"/>
      <c r="J171" s="62"/>
      <c r="K171" s="62"/>
      <c r="L171" s="62"/>
      <c r="M171" s="62"/>
      <c r="N171" s="62"/>
      <c r="O171" s="62"/>
      <c r="P171" s="62"/>
    </row>
    <row r="172" spans="1:16" s="863" customFormat="1">
      <c r="A172" s="499"/>
      <c r="B172" s="62"/>
      <c r="C172" s="62"/>
      <c r="D172" s="62"/>
      <c r="E172" s="62"/>
      <c r="F172" s="62"/>
      <c r="G172" s="62"/>
      <c r="H172" s="62"/>
      <c r="I172" s="506"/>
      <c r="J172" s="62"/>
      <c r="K172" s="62"/>
      <c r="L172" s="62"/>
      <c r="M172" s="62"/>
      <c r="N172" s="62"/>
      <c r="O172" s="62"/>
      <c r="P172" s="62"/>
    </row>
    <row r="173" spans="1:16" s="863" customFormat="1">
      <c r="A173" s="499"/>
      <c r="B173" s="62"/>
      <c r="C173" s="62"/>
      <c r="D173" s="62"/>
      <c r="E173" s="62"/>
      <c r="F173" s="62"/>
      <c r="G173" s="62"/>
      <c r="H173" s="62"/>
      <c r="I173" s="506"/>
      <c r="J173" s="62"/>
      <c r="K173" s="62"/>
      <c r="L173" s="62"/>
      <c r="M173" s="62"/>
      <c r="N173" s="62"/>
      <c r="O173" s="62"/>
      <c r="P173" s="62"/>
    </row>
    <row r="174" spans="1:16" s="863" customFormat="1">
      <c r="A174" s="499"/>
      <c r="B174" s="62"/>
      <c r="C174" s="62"/>
      <c r="D174" s="62"/>
      <c r="E174" s="62"/>
      <c r="F174" s="62"/>
      <c r="G174" s="62"/>
      <c r="H174" s="62"/>
      <c r="I174" s="506"/>
      <c r="J174" s="62"/>
      <c r="K174" s="62"/>
      <c r="L174" s="62"/>
      <c r="M174" s="62"/>
      <c r="N174" s="62"/>
      <c r="O174" s="62"/>
      <c r="P174" s="62"/>
    </row>
    <row r="175" spans="1:16" s="863" customFormat="1">
      <c r="A175" s="499"/>
      <c r="B175" s="62"/>
      <c r="C175" s="62"/>
      <c r="D175" s="62"/>
      <c r="E175" s="62"/>
      <c r="F175" s="62"/>
      <c r="G175" s="62"/>
      <c r="H175" s="62"/>
      <c r="I175" s="506"/>
      <c r="J175" s="62"/>
      <c r="K175" s="62"/>
      <c r="L175" s="62"/>
      <c r="M175" s="62"/>
      <c r="N175" s="62"/>
      <c r="O175" s="62"/>
      <c r="P175" s="62"/>
    </row>
    <row r="176" spans="1:16" s="863" customFormat="1">
      <c r="A176" s="499"/>
      <c r="B176" s="62"/>
      <c r="C176" s="62"/>
      <c r="D176" s="62"/>
      <c r="E176" s="62"/>
      <c r="F176" s="62"/>
      <c r="G176" s="62"/>
      <c r="H176" s="62"/>
      <c r="I176" s="506"/>
      <c r="J176" s="62"/>
      <c r="K176" s="62"/>
      <c r="L176" s="62"/>
      <c r="M176" s="62"/>
      <c r="N176" s="62"/>
      <c r="O176" s="62"/>
      <c r="P176" s="62"/>
    </row>
    <row r="177" spans="1:16" s="863" customFormat="1">
      <c r="A177" s="499"/>
      <c r="B177" s="62"/>
      <c r="C177" s="62"/>
      <c r="D177" s="62"/>
      <c r="E177" s="62"/>
      <c r="F177" s="62"/>
      <c r="G177" s="62"/>
      <c r="H177" s="62"/>
      <c r="I177" s="506"/>
      <c r="J177" s="62"/>
      <c r="K177" s="62"/>
      <c r="L177" s="62"/>
      <c r="M177" s="62"/>
      <c r="N177" s="62"/>
      <c r="O177" s="62"/>
      <c r="P177" s="62"/>
    </row>
    <row r="178" spans="1:16" s="863" customFormat="1">
      <c r="A178" s="499"/>
      <c r="B178" s="62"/>
      <c r="C178" s="62"/>
      <c r="D178" s="62"/>
      <c r="E178" s="62"/>
      <c r="F178" s="62"/>
      <c r="G178" s="62"/>
      <c r="H178" s="62"/>
      <c r="I178" s="506"/>
      <c r="J178" s="62"/>
      <c r="K178" s="62"/>
      <c r="L178" s="62"/>
      <c r="M178" s="62"/>
      <c r="N178" s="62"/>
      <c r="O178" s="62"/>
      <c r="P178" s="62"/>
    </row>
    <row r="179" spans="1:16" s="863" customFormat="1">
      <c r="A179" s="499"/>
      <c r="B179" s="62"/>
      <c r="C179" s="62"/>
      <c r="D179" s="62"/>
      <c r="E179" s="62"/>
      <c r="F179" s="62"/>
      <c r="G179" s="62"/>
      <c r="H179" s="62"/>
      <c r="I179" s="506"/>
      <c r="J179" s="62"/>
      <c r="K179" s="62"/>
      <c r="L179" s="62"/>
      <c r="M179" s="62"/>
      <c r="N179" s="62"/>
      <c r="O179" s="62"/>
      <c r="P179" s="62"/>
    </row>
    <row r="180" spans="1:16" s="863" customFormat="1">
      <c r="A180" s="499"/>
      <c r="B180" s="62"/>
      <c r="C180" s="62"/>
      <c r="D180" s="62"/>
      <c r="E180" s="62"/>
      <c r="F180" s="62"/>
      <c r="G180" s="62"/>
      <c r="H180" s="62"/>
      <c r="I180" s="506"/>
      <c r="J180" s="62"/>
      <c r="K180" s="62"/>
      <c r="L180" s="62"/>
      <c r="M180" s="62"/>
      <c r="N180" s="62"/>
      <c r="O180" s="62"/>
      <c r="P180" s="62"/>
    </row>
    <row r="181" spans="1:16" s="863" customFormat="1">
      <c r="A181" s="499"/>
      <c r="B181" s="62"/>
      <c r="C181" s="62"/>
      <c r="D181" s="62"/>
      <c r="E181" s="62"/>
      <c r="F181" s="62"/>
      <c r="G181" s="62"/>
      <c r="H181" s="62"/>
      <c r="I181" s="506"/>
      <c r="J181" s="62"/>
      <c r="K181" s="62"/>
      <c r="L181" s="62"/>
      <c r="M181" s="62"/>
      <c r="N181" s="62"/>
      <c r="O181" s="62"/>
      <c r="P181" s="62"/>
    </row>
    <row r="182" spans="1:16" s="863" customFormat="1">
      <c r="A182" s="499"/>
      <c r="B182" s="62"/>
      <c r="C182" s="62"/>
      <c r="D182" s="62"/>
      <c r="E182" s="62"/>
      <c r="F182" s="62"/>
      <c r="G182" s="62"/>
      <c r="H182" s="62"/>
      <c r="I182" s="506"/>
      <c r="J182" s="62"/>
      <c r="K182" s="62"/>
      <c r="L182" s="62"/>
      <c r="M182" s="62"/>
      <c r="N182" s="62"/>
      <c r="O182" s="62"/>
      <c r="P182" s="62"/>
    </row>
    <row r="183" spans="1:16" s="863" customFormat="1">
      <c r="A183" s="499"/>
      <c r="B183" s="62"/>
      <c r="C183" s="62"/>
      <c r="D183" s="62"/>
      <c r="E183" s="62"/>
      <c r="F183" s="62"/>
      <c r="G183" s="62"/>
      <c r="H183" s="62"/>
      <c r="I183" s="506"/>
      <c r="J183" s="62"/>
      <c r="K183" s="62"/>
      <c r="L183" s="62"/>
      <c r="M183" s="62"/>
      <c r="N183" s="62"/>
      <c r="O183" s="62"/>
      <c r="P183" s="62"/>
    </row>
    <row r="184" spans="1:16" s="863" customFormat="1">
      <c r="A184" s="499"/>
      <c r="B184" s="62"/>
      <c r="C184" s="62"/>
      <c r="D184" s="62"/>
      <c r="E184" s="62"/>
      <c r="F184" s="62"/>
      <c r="G184" s="62"/>
      <c r="H184" s="62"/>
      <c r="I184" s="506"/>
      <c r="J184" s="62"/>
      <c r="K184" s="62"/>
      <c r="L184" s="62"/>
      <c r="M184" s="62"/>
      <c r="N184" s="62"/>
      <c r="O184" s="62"/>
      <c r="P184" s="62"/>
    </row>
    <row r="185" spans="1:16" s="863" customFormat="1">
      <c r="A185" s="499"/>
      <c r="B185" s="62"/>
      <c r="C185" s="62"/>
      <c r="D185" s="62"/>
      <c r="E185" s="62"/>
      <c r="F185" s="62"/>
      <c r="G185" s="62"/>
      <c r="H185" s="62"/>
      <c r="I185" s="506"/>
      <c r="J185" s="62"/>
      <c r="K185" s="62"/>
      <c r="L185" s="62"/>
      <c r="M185" s="62"/>
      <c r="N185" s="62"/>
      <c r="O185" s="62"/>
      <c r="P185" s="62"/>
    </row>
    <row r="186" spans="1:16" s="863" customFormat="1">
      <c r="A186" s="499"/>
      <c r="B186" s="62"/>
      <c r="C186" s="62"/>
      <c r="D186" s="62"/>
      <c r="E186" s="62"/>
      <c r="F186" s="62"/>
      <c r="G186" s="62"/>
      <c r="H186" s="62"/>
      <c r="I186" s="506"/>
      <c r="J186" s="62"/>
      <c r="K186" s="62"/>
      <c r="L186" s="62"/>
      <c r="M186" s="62"/>
      <c r="N186" s="62"/>
      <c r="O186" s="62"/>
      <c r="P186" s="62"/>
    </row>
    <row r="187" spans="1:16" s="863" customFormat="1">
      <c r="A187" s="499"/>
      <c r="B187" s="62"/>
      <c r="C187" s="62"/>
      <c r="D187" s="62"/>
      <c r="E187" s="62"/>
      <c r="F187" s="62"/>
      <c r="G187" s="62"/>
      <c r="H187" s="62"/>
      <c r="I187" s="506"/>
      <c r="J187" s="62"/>
      <c r="K187" s="62"/>
      <c r="L187" s="62"/>
      <c r="M187" s="62"/>
      <c r="N187" s="62"/>
      <c r="O187" s="62"/>
      <c r="P187" s="62"/>
    </row>
    <row r="188" spans="1:16" s="863" customFormat="1">
      <c r="A188" s="499"/>
      <c r="B188" s="62"/>
      <c r="C188" s="62"/>
      <c r="D188" s="62"/>
      <c r="E188" s="62"/>
      <c r="F188" s="62"/>
      <c r="G188" s="62"/>
      <c r="H188" s="62"/>
      <c r="I188" s="506"/>
      <c r="J188" s="62"/>
      <c r="K188" s="62"/>
      <c r="L188" s="62"/>
      <c r="M188" s="62"/>
      <c r="N188" s="62"/>
      <c r="O188" s="62"/>
      <c r="P188" s="62"/>
    </row>
    <row r="189" spans="1:16" s="863" customFormat="1">
      <c r="A189" s="499"/>
      <c r="B189" s="62"/>
      <c r="C189" s="62"/>
      <c r="D189" s="62"/>
      <c r="E189" s="62"/>
      <c r="F189" s="62"/>
      <c r="G189" s="62"/>
      <c r="H189" s="62"/>
      <c r="I189" s="506"/>
      <c r="J189" s="62"/>
      <c r="K189" s="62"/>
      <c r="L189" s="62"/>
      <c r="M189" s="62"/>
      <c r="N189" s="62"/>
      <c r="O189" s="62"/>
      <c r="P189" s="62"/>
    </row>
    <row r="190" spans="1:16" s="863" customFormat="1">
      <c r="A190" s="499"/>
      <c r="B190" s="62"/>
      <c r="C190" s="62"/>
      <c r="D190" s="62"/>
      <c r="E190" s="62"/>
      <c r="F190" s="62"/>
      <c r="G190" s="62"/>
      <c r="H190" s="62"/>
      <c r="I190" s="506"/>
      <c r="J190" s="62"/>
      <c r="K190" s="62"/>
      <c r="L190" s="62"/>
      <c r="M190" s="62"/>
      <c r="N190" s="62"/>
      <c r="O190" s="62"/>
      <c r="P190" s="62"/>
    </row>
    <row r="191" spans="1:16" s="863" customFormat="1">
      <c r="A191" s="499"/>
      <c r="B191" s="62"/>
      <c r="C191" s="62"/>
      <c r="D191" s="62"/>
      <c r="E191" s="62"/>
      <c r="F191" s="62"/>
      <c r="G191" s="62"/>
      <c r="H191" s="62"/>
      <c r="I191" s="506"/>
      <c r="J191" s="62"/>
      <c r="K191" s="62"/>
      <c r="L191" s="62"/>
      <c r="M191" s="62"/>
      <c r="N191" s="62"/>
      <c r="O191" s="62"/>
      <c r="P191" s="62"/>
    </row>
    <row r="192" spans="1:16" s="863" customFormat="1">
      <c r="A192" s="499"/>
      <c r="B192" s="62"/>
      <c r="C192" s="62"/>
      <c r="D192" s="62"/>
      <c r="E192" s="62"/>
      <c r="F192" s="62"/>
      <c r="G192" s="62"/>
      <c r="H192" s="62"/>
      <c r="I192" s="506"/>
      <c r="J192" s="62"/>
      <c r="K192" s="62"/>
      <c r="L192" s="62"/>
      <c r="M192" s="62"/>
      <c r="N192" s="62"/>
      <c r="O192" s="62"/>
      <c r="P192" s="62"/>
    </row>
    <row r="193" spans="1:16" s="863" customFormat="1">
      <c r="A193" s="499"/>
      <c r="B193" s="62"/>
      <c r="C193" s="62"/>
      <c r="D193" s="62"/>
      <c r="E193" s="62"/>
      <c r="F193" s="62"/>
      <c r="G193" s="62"/>
      <c r="H193" s="62"/>
      <c r="I193" s="506"/>
      <c r="J193" s="62"/>
      <c r="K193" s="62"/>
      <c r="L193" s="62"/>
      <c r="M193" s="62"/>
      <c r="N193" s="62"/>
      <c r="O193" s="62"/>
      <c r="P193" s="62"/>
    </row>
    <row r="194" spans="1:16" s="863" customFormat="1">
      <c r="A194" s="499"/>
      <c r="B194" s="62"/>
      <c r="C194" s="62"/>
      <c r="D194" s="62"/>
      <c r="E194" s="62"/>
      <c r="F194" s="62"/>
      <c r="G194" s="62"/>
      <c r="H194" s="62"/>
      <c r="I194" s="506"/>
      <c r="J194" s="62"/>
      <c r="K194" s="62"/>
      <c r="L194" s="62"/>
      <c r="M194" s="62"/>
      <c r="N194" s="62"/>
      <c r="O194" s="62"/>
      <c r="P194" s="62"/>
    </row>
    <row r="195" spans="1:16" s="863" customFormat="1">
      <c r="A195" s="499"/>
      <c r="B195" s="62"/>
      <c r="C195" s="62"/>
      <c r="D195" s="62"/>
      <c r="E195" s="62"/>
      <c r="F195" s="62"/>
      <c r="G195" s="62"/>
      <c r="H195" s="62"/>
      <c r="I195" s="506"/>
      <c r="J195" s="62"/>
      <c r="K195" s="62"/>
      <c r="L195" s="62"/>
      <c r="M195" s="62"/>
      <c r="N195" s="62"/>
      <c r="O195" s="62"/>
      <c r="P195" s="62"/>
    </row>
    <row r="196" spans="1:16" s="863" customFormat="1">
      <c r="A196" s="499"/>
      <c r="B196" s="62"/>
      <c r="C196" s="62"/>
      <c r="D196" s="62"/>
      <c r="E196" s="62"/>
      <c r="F196" s="62"/>
      <c r="G196" s="62"/>
      <c r="H196" s="62"/>
      <c r="I196" s="506"/>
      <c r="J196" s="62"/>
      <c r="K196" s="62"/>
      <c r="L196" s="62"/>
      <c r="M196" s="62"/>
      <c r="N196" s="62"/>
      <c r="O196" s="62"/>
      <c r="P196" s="62"/>
    </row>
    <row r="197" spans="1:16" s="863" customFormat="1">
      <c r="A197" s="499"/>
      <c r="B197" s="62"/>
      <c r="C197" s="62"/>
      <c r="D197" s="62"/>
      <c r="E197" s="62"/>
      <c r="F197" s="62"/>
      <c r="G197" s="62"/>
      <c r="H197" s="62"/>
      <c r="I197" s="506"/>
      <c r="J197" s="62"/>
      <c r="K197" s="62"/>
      <c r="L197" s="62"/>
      <c r="M197" s="62"/>
      <c r="N197" s="62"/>
      <c r="O197" s="62"/>
      <c r="P197" s="62"/>
    </row>
    <row r="198" spans="1:16" s="863" customFormat="1">
      <c r="A198" s="499"/>
      <c r="B198" s="62"/>
      <c r="C198" s="62"/>
      <c r="D198" s="62"/>
      <c r="E198" s="62"/>
      <c r="F198" s="62"/>
      <c r="G198" s="62"/>
      <c r="H198" s="62"/>
      <c r="I198" s="506"/>
      <c r="J198" s="62"/>
      <c r="K198" s="62"/>
      <c r="L198" s="62"/>
      <c r="M198" s="62"/>
      <c r="N198" s="62"/>
      <c r="O198" s="62"/>
      <c r="P198" s="62"/>
    </row>
    <row r="199" spans="1:16" s="863" customFormat="1">
      <c r="A199" s="499"/>
      <c r="B199" s="62"/>
      <c r="C199" s="62"/>
      <c r="D199" s="62"/>
      <c r="E199" s="62"/>
      <c r="F199" s="62"/>
      <c r="G199" s="62"/>
      <c r="H199" s="62"/>
      <c r="I199" s="506"/>
      <c r="J199" s="62"/>
      <c r="K199" s="62"/>
      <c r="L199" s="62"/>
      <c r="M199" s="62"/>
      <c r="N199" s="62"/>
      <c r="O199" s="62"/>
      <c r="P199" s="62"/>
    </row>
    <row r="200" spans="1:16" s="863" customFormat="1">
      <c r="A200" s="499"/>
      <c r="B200" s="62"/>
      <c r="C200" s="62"/>
      <c r="D200" s="62"/>
      <c r="E200" s="62"/>
      <c r="F200" s="62"/>
      <c r="G200" s="62"/>
      <c r="H200" s="62"/>
      <c r="I200" s="506"/>
      <c r="J200" s="62"/>
      <c r="K200" s="62"/>
      <c r="L200" s="62"/>
      <c r="M200" s="62"/>
      <c r="N200" s="62"/>
      <c r="O200" s="62"/>
      <c r="P200" s="62"/>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election activeCell="X12" sqref="X12"/>
    </sheetView>
  </sheetViews>
  <sheetFormatPr baseColWidth="10" defaultRowHeight="15"/>
  <cols>
    <col min="1" max="1" width="38.28515625" style="63" customWidth="1"/>
    <col min="2" max="15" width="13.85546875" style="863" customWidth="1"/>
    <col min="16" max="16" width="14.140625" style="863" customWidth="1"/>
    <col min="17" max="17" width="12.140625" style="863" customWidth="1"/>
    <col min="18" max="18" width="2.5703125" style="67" customWidth="1"/>
    <col min="19" max="256" width="9.140625" style="863" customWidth="1"/>
    <col min="257" max="257" width="38.28515625" style="863" customWidth="1"/>
    <col min="258" max="271" width="13.85546875" style="863" customWidth="1"/>
    <col min="272" max="272" width="14.140625" style="863" customWidth="1"/>
    <col min="273" max="273" width="12.140625" style="863" customWidth="1"/>
    <col min="274" max="274" width="2.5703125" style="863" customWidth="1"/>
    <col min="275" max="512" width="9.140625" style="863" customWidth="1"/>
    <col min="513" max="513" width="38.28515625" style="863" customWidth="1"/>
    <col min="514" max="527" width="13.85546875" style="863" customWidth="1"/>
    <col min="528" max="528" width="14.140625" style="863" customWidth="1"/>
    <col min="529" max="529" width="12.140625" style="863" customWidth="1"/>
    <col min="530" max="530" width="2.5703125" style="863" customWidth="1"/>
    <col min="531" max="768" width="9.140625" style="863" customWidth="1"/>
    <col min="769" max="769" width="38.28515625" style="863" customWidth="1"/>
    <col min="770" max="783" width="13.85546875" style="863" customWidth="1"/>
    <col min="784" max="784" width="14.140625" style="863" customWidth="1"/>
    <col min="785" max="785" width="12.140625" style="863" customWidth="1"/>
    <col min="786" max="786" width="2.5703125" style="863" customWidth="1"/>
    <col min="787" max="1024" width="9.140625" style="863" customWidth="1"/>
    <col min="1025" max="1025" width="38.28515625" style="863" customWidth="1"/>
    <col min="1026" max="1039" width="13.85546875" style="863" customWidth="1"/>
    <col min="1040" max="1040" width="14.140625" style="863" customWidth="1"/>
    <col min="1041" max="1041" width="12.140625" style="863" customWidth="1"/>
    <col min="1042" max="1042" width="2.5703125" style="863" customWidth="1"/>
    <col min="1043" max="1280" width="9.140625" style="863" customWidth="1"/>
    <col min="1281" max="1281" width="38.28515625" style="863" customWidth="1"/>
    <col min="1282" max="1295" width="13.85546875" style="863" customWidth="1"/>
    <col min="1296" max="1296" width="14.140625" style="863" customWidth="1"/>
    <col min="1297" max="1297" width="12.140625" style="863" customWidth="1"/>
    <col min="1298" max="1298" width="2.5703125" style="863" customWidth="1"/>
    <col min="1299" max="1536" width="9.140625" style="863" customWidth="1"/>
    <col min="1537" max="1537" width="38.28515625" style="863" customWidth="1"/>
    <col min="1538" max="1551" width="13.85546875" style="863" customWidth="1"/>
    <col min="1552" max="1552" width="14.140625" style="863" customWidth="1"/>
    <col min="1553" max="1553" width="12.140625" style="863" customWidth="1"/>
    <col min="1554" max="1554" width="2.5703125" style="863" customWidth="1"/>
    <col min="1555" max="1792" width="9.140625" style="863" customWidth="1"/>
    <col min="1793" max="1793" width="38.28515625" style="863" customWidth="1"/>
    <col min="1794" max="1807" width="13.85546875" style="863" customWidth="1"/>
    <col min="1808" max="1808" width="14.140625" style="863" customWidth="1"/>
    <col min="1809" max="1809" width="12.140625" style="863" customWidth="1"/>
    <col min="1810" max="1810" width="2.5703125" style="863" customWidth="1"/>
    <col min="1811" max="2048" width="9.140625" style="863" customWidth="1"/>
    <col min="2049" max="2049" width="38.28515625" style="863" customWidth="1"/>
    <col min="2050" max="2063" width="13.85546875" style="863" customWidth="1"/>
    <col min="2064" max="2064" width="14.140625" style="863" customWidth="1"/>
    <col min="2065" max="2065" width="12.140625" style="863" customWidth="1"/>
    <col min="2066" max="2066" width="2.5703125" style="863" customWidth="1"/>
    <col min="2067" max="2304" width="9.140625" style="863" customWidth="1"/>
    <col min="2305" max="2305" width="38.28515625" style="863" customWidth="1"/>
    <col min="2306" max="2319" width="13.85546875" style="863" customWidth="1"/>
    <col min="2320" max="2320" width="14.140625" style="863" customWidth="1"/>
    <col min="2321" max="2321" width="12.140625" style="863" customWidth="1"/>
    <col min="2322" max="2322" width="2.5703125" style="863" customWidth="1"/>
    <col min="2323" max="2560" width="9.140625" style="863" customWidth="1"/>
    <col min="2561" max="2561" width="38.28515625" style="863" customWidth="1"/>
    <col min="2562" max="2575" width="13.85546875" style="863" customWidth="1"/>
    <col min="2576" max="2576" width="14.140625" style="863" customWidth="1"/>
    <col min="2577" max="2577" width="12.140625" style="863" customWidth="1"/>
    <col min="2578" max="2578" width="2.5703125" style="863" customWidth="1"/>
    <col min="2579" max="2816" width="9.140625" style="863" customWidth="1"/>
    <col min="2817" max="2817" width="38.28515625" style="863" customWidth="1"/>
    <col min="2818" max="2831" width="13.85546875" style="863" customWidth="1"/>
    <col min="2832" max="2832" width="14.140625" style="863" customWidth="1"/>
    <col min="2833" max="2833" width="12.140625" style="863" customWidth="1"/>
    <col min="2834" max="2834" width="2.5703125" style="863" customWidth="1"/>
    <col min="2835" max="3072" width="9.140625" style="863" customWidth="1"/>
    <col min="3073" max="3073" width="38.28515625" style="863" customWidth="1"/>
    <col min="3074" max="3087" width="13.85546875" style="863" customWidth="1"/>
    <col min="3088" max="3088" width="14.140625" style="863" customWidth="1"/>
    <col min="3089" max="3089" width="12.140625" style="863" customWidth="1"/>
    <col min="3090" max="3090" width="2.5703125" style="863" customWidth="1"/>
    <col min="3091" max="3328" width="9.140625" style="863" customWidth="1"/>
    <col min="3329" max="3329" width="38.28515625" style="863" customWidth="1"/>
    <col min="3330" max="3343" width="13.85546875" style="863" customWidth="1"/>
    <col min="3344" max="3344" width="14.140625" style="863" customWidth="1"/>
    <col min="3345" max="3345" width="12.140625" style="863" customWidth="1"/>
    <col min="3346" max="3346" width="2.5703125" style="863" customWidth="1"/>
    <col min="3347" max="3584" width="9.140625" style="863" customWidth="1"/>
    <col min="3585" max="3585" width="38.28515625" style="863" customWidth="1"/>
    <col min="3586" max="3599" width="13.85546875" style="863" customWidth="1"/>
    <col min="3600" max="3600" width="14.140625" style="863" customWidth="1"/>
    <col min="3601" max="3601" width="12.140625" style="863" customWidth="1"/>
    <col min="3602" max="3602" width="2.5703125" style="863" customWidth="1"/>
    <col min="3603" max="3840" width="9.140625" style="863" customWidth="1"/>
    <col min="3841" max="3841" width="38.28515625" style="863" customWidth="1"/>
    <col min="3842" max="3855" width="13.85546875" style="863" customWidth="1"/>
    <col min="3856" max="3856" width="14.140625" style="863" customWidth="1"/>
    <col min="3857" max="3857" width="12.140625" style="863" customWidth="1"/>
    <col min="3858" max="3858" width="2.5703125" style="863" customWidth="1"/>
    <col min="3859" max="4096" width="9.140625" style="863" customWidth="1"/>
    <col min="4097" max="4097" width="38.28515625" style="863" customWidth="1"/>
    <col min="4098" max="4111" width="13.85546875" style="863" customWidth="1"/>
    <col min="4112" max="4112" width="14.140625" style="863" customWidth="1"/>
    <col min="4113" max="4113" width="12.140625" style="863" customWidth="1"/>
    <col min="4114" max="4114" width="2.5703125" style="863" customWidth="1"/>
    <col min="4115" max="4352" width="9.140625" style="863" customWidth="1"/>
    <col min="4353" max="4353" width="38.28515625" style="863" customWidth="1"/>
    <col min="4354" max="4367" width="13.85546875" style="863" customWidth="1"/>
    <col min="4368" max="4368" width="14.140625" style="863" customWidth="1"/>
    <col min="4369" max="4369" width="12.140625" style="863" customWidth="1"/>
    <col min="4370" max="4370" width="2.5703125" style="863" customWidth="1"/>
    <col min="4371" max="4608" width="9.140625" style="863" customWidth="1"/>
    <col min="4609" max="4609" width="38.28515625" style="863" customWidth="1"/>
    <col min="4610" max="4623" width="13.85546875" style="863" customWidth="1"/>
    <col min="4624" max="4624" width="14.140625" style="863" customWidth="1"/>
    <col min="4625" max="4625" width="12.140625" style="863" customWidth="1"/>
    <col min="4626" max="4626" width="2.5703125" style="863" customWidth="1"/>
    <col min="4627" max="4864" width="9.140625" style="863" customWidth="1"/>
    <col min="4865" max="4865" width="38.28515625" style="863" customWidth="1"/>
    <col min="4866" max="4879" width="13.85546875" style="863" customWidth="1"/>
    <col min="4880" max="4880" width="14.140625" style="863" customWidth="1"/>
    <col min="4881" max="4881" width="12.140625" style="863" customWidth="1"/>
    <col min="4882" max="4882" width="2.5703125" style="863" customWidth="1"/>
    <col min="4883" max="5120" width="9.140625" style="863" customWidth="1"/>
    <col min="5121" max="5121" width="38.28515625" style="863" customWidth="1"/>
    <col min="5122" max="5135" width="13.85546875" style="863" customWidth="1"/>
    <col min="5136" max="5136" width="14.140625" style="863" customWidth="1"/>
    <col min="5137" max="5137" width="12.140625" style="863" customWidth="1"/>
    <col min="5138" max="5138" width="2.5703125" style="863" customWidth="1"/>
    <col min="5139" max="5376" width="9.140625" style="863" customWidth="1"/>
    <col min="5377" max="5377" width="38.28515625" style="863" customWidth="1"/>
    <col min="5378" max="5391" width="13.85546875" style="863" customWidth="1"/>
    <col min="5392" max="5392" width="14.140625" style="863" customWidth="1"/>
    <col min="5393" max="5393" width="12.140625" style="863" customWidth="1"/>
    <col min="5394" max="5394" width="2.5703125" style="863" customWidth="1"/>
    <col min="5395" max="5632" width="9.140625" style="863" customWidth="1"/>
    <col min="5633" max="5633" width="38.28515625" style="863" customWidth="1"/>
    <col min="5634" max="5647" width="13.85546875" style="863" customWidth="1"/>
    <col min="5648" max="5648" width="14.140625" style="863" customWidth="1"/>
    <col min="5649" max="5649" width="12.140625" style="863" customWidth="1"/>
    <col min="5650" max="5650" width="2.5703125" style="863" customWidth="1"/>
    <col min="5651" max="5888" width="9.140625" style="863" customWidth="1"/>
    <col min="5889" max="5889" width="38.28515625" style="863" customWidth="1"/>
    <col min="5890" max="5903" width="13.85546875" style="863" customWidth="1"/>
    <col min="5904" max="5904" width="14.140625" style="863" customWidth="1"/>
    <col min="5905" max="5905" width="12.140625" style="863" customWidth="1"/>
    <col min="5906" max="5906" width="2.5703125" style="863" customWidth="1"/>
    <col min="5907" max="6144" width="9.140625" style="863" customWidth="1"/>
    <col min="6145" max="6145" width="38.28515625" style="863" customWidth="1"/>
    <col min="6146" max="6159" width="13.85546875" style="863" customWidth="1"/>
    <col min="6160" max="6160" width="14.140625" style="863" customWidth="1"/>
    <col min="6161" max="6161" width="12.140625" style="863" customWidth="1"/>
    <col min="6162" max="6162" width="2.5703125" style="863" customWidth="1"/>
    <col min="6163" max="6400" width="9.140625" style="863" customWidth="1"/>
    <col min="6401" max="6401" width="38.28515625" style="863" customWidth="1"/>
    <col min="6402" max="6415" width="13.85546875" style="863" customWidth="1"/>
    <col min="6416" max="6416" width="14.140625" style="863" customWidth="1"/>
    <col min="6417" max="6417" width="12.140625" style="863" customWidth="1"/>
    <col min="6418" max="6418" width="2.5703125" style="863" customWidth="1"/>
    <col min="6419" max="6656" width="9.140625" style="863" customWidth="1"/>
    <col min="6657" max="6657" width="38.28515625" style="863" customWidth="1"/>
    <col min="6658" max="6671" width="13.85546875" style="863" customWidth="1"/>
    <col min="6672" max="6672" width="14.140625" style="863" customWidth="1"/>
    <col min="6673" max="6673" width="12.140625" style="863" customWidth="1"/>
    <col min="6674" max="6674" width="2.5703125" style="863" customWidth="1"/>
    <col min="6675" max="6912" width="9.140625" style="863" customWidth="1"/>
    <col min="6913" max="6913" width="38.28515625" style="863" customWidth="1"/>
    <col min="6914" max="6927" width="13.85546875" style="863" customWidth="1"/>
    <col min="6928" max="6928" width="14.140625" style="863" customWidth="1"/>
    <col min="6929" max="6929" width="12.140625" style="863" customWidth="1"/>
    <col min="6930" max="6930" width="2.5703125" style="863" customWidth="1"/>
    <col min="6931" max="7168" width="9.140625" style="863" customWidth="1"/>
    <col min="7169" max="7169" width="38.28515625" style="863" customWidth="1"/>
    <col min="7170" max="7183" width="13.85546875" style="863" customWidth="1"/>
    <col min="7184" max="7184" width="14.140625" style="863" customWidth="1"/>
    <col min="7185" max="7185" width="12.140625" style="863" customWidth="1"/>
    <col min="7186" max="7186" width="2.5703125" style="863" customWidth="1"/>
    <col min="7187" max="7424" width="9.140625" style="863" customWidth="1"/>
    <col min="7425" max="7425" width="38.28515625" style="863" customWidth="1"/>
    <col min="7426" max="7439" width="13.85546875" style="863" customWidth="1"/>
    <col min="7440" max="7440" width="14.140625" style="863" customWidth="1"/>
    <col min="7441" max="7441" width="12.140625" style="863" customWidth="1"/>
    <col min="7442" max="7442" width="2.5703125" style="863" customWidth="1"/>
    <col min="7443" max="7680" width="9.140625" style="863" customWidth="1"/>
    <col min="7681" max="7681" width="38.28515625" style="863" customWidth="1"/>
    <col min="7682" max="7695" width="13.85546875" style="863" customWidth="1"/>
    <col min="7696" max="7696" width="14.140625" style="863" customWidth="1"/>
    <col min="7697" max="7697" width="12.140625" style="863" customWidth="1"/>
    <col min="7698" max="7698" width="2.5703125" style="863" customWidth="1"/>
    <col min="7699" max="7936" width="9.140625" style="863" customWidth="1"/>
    <col min="7937" max="7937" width="38.28515625" style="863" customWidth="1"/>
    <col min="7938" max="7951" width="13.85546875" style="863" customWidth="1"/>
    <col min="7952" max="7952" width="14.140625" style="863" customWidth="1"/>
    <col min="7953" max="7953" width="12.140625" style="863" customWidth="1"/>
    <col min="7954" max="7954" width="2.5703125" style="863" customWidth="1"/>
    <col min="7955" max="8192" width="9.140625" style="863" customWidth="1"/>
    <col min="8193" max="8193" width="38.28515625" style="863" customWidth="1"/>
    <col min="8194" max="8207" width="13.85546875" style="863" customWidth="1"/>
    <col min="8208" max="8208" width="14.140625" style="863" customWidth="1"/>
    <col min="8209" max="8209" width="12.140625" style="863" customWidth="1"/>
    <col min="8210" max="8210" width="2.5703125" style="863" customWidth="1"/>
    <col min="8211" max="8448" width="9.140625" style="863" customWidth="1"/>
    <col min="8449" max="8449" width="38.28515625" style="863" customWidth="1"/>
    <col min="8450" max="8463" width="13.85546875" style="863" customWidth="1"/>
    <col min="8464" max="8464" width="14.140625" style="863" customWidth="1"/>
    <col min="8465" max="8465" width="12.140625" style="863" customWidth="1"/>
    <col min="8466" max="8466" width="2.5703125" style="863" customWidth="1"/>
    <col min="8467" max="8704" width="9.140625" style="863" customWidth="1"/>
    <col min="8705" max="8705" width="38.28515625" style="863" customWidth="1"/>
    <col min="8706" max="8719" width="13.85546875" style="863" customWidth="1"/>
    <col min="8720" max="8720" width="14.140625" style="863" customWidth="1"/>
    <col min="8721" max="8721" width="12.140625" style="863" customWidth="1"/>
    <col min="8722" max="8722" width="2.5703125" style="863" customWidth="1"/>
    <col min="8723" max="8960" width="9.140625" style="863" customWidth="1"/>
    <col min="8961" max="8961" width="38.28515625" style="863" customWidth="1"/>
    <col min="8962" max="8975" width="13.85546875" style="863" customWidth="1"/>
    <col min="8976" max="8976" width="14.140625" style="863" customWidth="1"/>
    <col min="8977" max="8977" width="12.140625" style="863" customWidth="1"/>
    <col min="8978" max="8978" width="2.5703125" style="863" customWidth="1"/>
    <col min="8979" max="9216" width="9.140625" style="863" customWidth="1"/>
    <col min="9217" max="9217" width="38.28515625" style="863" customWidth="1"/>
    <col min="9218" max="9231" width="13.85546875" style="863" customWidth="1"/>
    <col min="9232" max="9232" width="14.140625" style="863" customWidth="1"/>
    <col min="9233" max="9233" width="12.140625" style="863" customWidth="1"/>
    <col min="9234" max="9234" width="2.5703125" style="863" customWidth="1"/>
    <col min="9235" max="9472" width="9.140625" style="863" customWidth="1"/>
    <col min="9473" max="9473" width="38.28515625" style="863" customWidth="1"/>
    <col min="9474" max="9487" width="13.85546875" style="863" customWidth="1"/>
    <col min="9488" max="9488" width="14.140625" style="863" customWidth="1"/>
    <col min="9489" max="9489" width="12.140625" style="863" customWidth="1"/>
    <col min="9490" max="9490" width="2.5703125" style="863" customWidth="1"/>
    <col min="9491" max="9728" width="9.140625" style="863" customWidth="1"/>
    <col min="9729" max="9729" width="38.28515625" style="863" customWidth="1"/>
    <col min="9730" max="9743" width="13.85546875" style="863" customWidth="1"/>
    <col min="9744" max="9744" width="14.140625" style="863" customWidth="1"/>
    <col min="9745" max="9745" width="12.140625" style="863" customWidth="1"/>
    <col min="9746" max="9746" width="2.5703125" style="863" customWidth="1"/>
    <col min="9747" max="9984" width="9.140625" style="863" customWidth="1"/>
    <col min="9985" max="9985" width="38.28515625" style="863" customWidth="1"/>
    <col min="9986" max="9999" width="13.85546875" style="863" customWidth="1"/>
    <col min="10000" max="10000" width="14.140625" style="863" customWidth="1"/>
    <col min="10001" max="10001" width="12.140625" style="863" customWidth="1"/>
    <col min="10002" max="10002" width="2.5703125" style="863" customWidth="1"/>
    <col min="10003" max="10240" width="9.140625" style="863" customWidth="1"/>
    <col min="10241" max="10241" width="38.28515625" style="863" customWidth="1"/>
    <col min="10242" max="10255" width="13.85546875" style="863" customWidth="1"/>
    <col min="10256" max="10256" width="14.140625" style="863" customWidth="1"/>
    <col min="10257" max="10257" width="12.140625" style="863" customWidth="1"/>
    <col min="10258" max="10258" width="2.5703125" style="863" customWidth="1"/>
    <col min="10259" max="10496" width="9.140625" style="863" customWidth="1"/>
    <col min="10497" max="10497" width="38.28515625" style="863" customWidth="1"/>
    <col min="10498" max="10511" width="13.85546875" style="863" customWidth="1"/>
    <col min="10512" max="10512" width="14.140625" style="863" customWidth="1"/>
    <col min="10513" max="10513" width="12.140625" style="863" customWidth="1"/>
    <col min="10514" max="10514" width="2.5703125" style="863" customWidth="1"/>
    <col min="10515" max="10752" width="9.140625" style="863" customWidth="1"/>
    <col min="10753" max="10753" width="38.28515625" style="863" customWidth="1"/>
    <col min="10754" max="10767" width="13.85546875" style="863" customWidth="1"/>
    <col min="10768" max="10768" width="14.140625" style="863" customWidth="1"/>
    <col min="10769" max="10769" width="12.140625" style="863" customWidth="1"/>
    <col min="10770" max="10770" width="2.5703125" style="863" customWidth="1"/>
    <col min="10771" max="11008" width="9.140625" style="863" customWidth="1"/>
    <col min="11009" max="11009" width="38.28515625" style="863" customWidth="1"/>
    <col min="11010" max="11023" width="13.85546875" style="863" customWidth="1"/>
    <col min="11024" max="11024" width="14.140625" style="863" customWidth="1"/>
    <col min="11025" max="11025" width="12.140625" style="863" customWidth="1"/>
    <col min="11026" max="11026" width="2.5703125" style="863" customWidth="1"/>
    <col min="11027" max="11264" width="9.140625" style="863" customWidth="1"/>
    <col min="11265" max="11265" width="38.28515625" style="863" customWidth="1"/>
    <col min="11266" max="11279" width="13.85546875" style="863" customWidth="1"/>
    <col min="11280" max="11280" width="14.140625" style="863" customWidth="1"/>
    <col min="11281" max="11281" width="12.140625" style="863" customWidth="1"/>
    <col min="11282" max="11282" width="2.5703125" style="863" customWidth="1"/>
    <col min="11283" max="11520" width="9.140625" style="863" customWidth="1"/>
    <col min="11521" max="11521" width="38.28515625" style="863" customWidth="1"/>
    <col min="11522" max="11535" width="13.85546875" style="863" customWidth="1"/>
    <col min="11536" max="11536" width="14.140625" style="863" customWidth="1"/>
    <col min="11537" max="11537" width="12.140625" style="863" customWidth="1"/>
    <col min="11538" max="11538" width="2.5703125" style="863" customWidth="1"/>
    <col min="11539" max="11776" width="9.140625" style="863" customWidth="1"/>
    <col min="11777" max="11777" width="38.28515625" style="863" customWidth="1"/>
    <col min="11778" max="11791" width="13.85546875" style="863" customWidth="1"/>
    <col min="11792" max="11792" width="14.140625" style="863" customWidth="1"/>
    <col min="11793" max="11793" width="12.140625" style="863" customWidth="1"/>
    <col min="11794" max="11794" width="2.5703125" style="863" customWidth="1"/>
    <col min="11795" max="12032" width="9.140625" style="863" customWidth="1"/>
    <col min="12033" max="12033" width="38.28515625" style="863" customWidth="1"/>
    <col min="12034" max="12047" width="13.85546875" style="863" customWidth="1"/>
    <col min="12048" max="12048" width="14.140625" style="863" customWidth="1"/>
    <col min="12049" max="12049" width="12.140625" style="863" customWidth="1"/>
    <col min="12050" max="12050" width="2.5703125" style="863" customWidth="1"/>
    <col min="12051" max="12288" width="9.140625" style="863" customWidth="1"/>
    <col min="12289" max="12289" width="38.28515625" style="863" customWidth="1"/>
    <col min="12290" max="12303" width="13.85546875" style="863" customWidth="1"/>
    <col min="12304" max="12304" width="14.140625" style="863" customWidth="1"/>
    <col min="12305" max="12305" width="12.140625" style="863" customWidth="1"/>
    <col min="12306" max="12306" width="2.5703125" style="863" customWidth="1"/>
    <col min="12307" max="12544" width="9.140625" style="863" customWidth="1"/>
    <col min="12545" max="12545" width="38.28515625" style="863" customWidth="1"/>
    <col min="12546" max="12559" width="13.85546875" style="863" customWidth="1"/>
    <col min="12560" max="12560" width="14.140625" style="863" customWidth="1"/>
    <col min="12561" max="12561" width="12.140625" style="863" customWidth="1"/>
    <col min="12562" max="12562" width="2.5703125" style="863" customWidth="1"/>
    <col min="12563" max="12800" width="9.140625" style="863" customWidth="1"/>
    <col min="12801" max="12801" width="38.28515625" style="863" customWidth="1"/>
    <col min="12802" max="12815" width="13.85546875" style="863" customWidth="1"/>
    <col min="12816" max="12816" width="14.140625" style="863" customWidth="1"/>
    <col min="12817" max="12817" width="12.140625" style="863" customWidth="1"/>
    <col min="12818" max="12818" width="2.5703125" style="863" customWidth="1"/>
    <col min="12819" max="13056" width="9.140625" style="863" customWidth="1"/>
    <col min="13057" max="13057" width="38.28515625" style="863" customWidth="1"/>
    <col min="13058" max="13071" width="13.85546875" style="863" customWidth="1"/>
    <col min="13072" max="13072" width="14.140625" style="863" customWidth="1"/>
    <col min="13073" max="13073" width="12.140625" style="863" customWidth="1"/>
    <col min="13074" max="13074" width="2.5703125" style="863" customWidth="1"/>
    <col min="13075" max="13312" width="9.140625" style="863" customWidth="1"/>
    <col min="13313" max="13313" width="38.28515625" style="863" customWidth="1"/>
    <col min="13314" max="13327" width="13.85546875" style="863" customWidth="1"/>
    <col min="13328" max="13328" width="14.140625" style="863" customWidth="1"/>
    <col min="13329" max="13329" width="12.140625" style="863" customWidth="1"/>
    <col min="13330" max="13330" width="2.5703125" style="863" customWidth="1"/>
    <col min="13331" max="13568" width="9.140625" style="863" customWidth="1"/>
    <col min="13569" max="13569" width="38.28515625" style="863" customWidth="1"/>
    <col min="13570" max="13583" width="13.85546875" style="863" customWidth="1"/>
    <col min="13584" max="13584" width="14.140625" style="863" customWidth="1"/>
    <col min="13585" max="13585" width="12.140625" style="863" customWidth="1"/>
    <col min="13586" max="13586" width="2.5703125" style="863" customWidth="1"/>
    <col min="13587" max="13824" width="9.140625" style="863" customWidth="1"/>
    <col min="13825" max="13825" width="38.28515625" style="863" customWidth="1"/>
    <col min="13826" max="13839" width="13.85546875" style="863" customWidth="1"/>
    <col min="13840" max="13840" width="14.140625" style="863" customWidth="1"/>
    <col min="13841" max="13841" width="12.140625" style="863" customWidth="1"/>
    <col min="13842" max="13842" width="2.5703125" style="863" customWidth="1"/>
    <col min="13843" max="14080" width="9.140625" style="863" customWidth="1"/>
    <col min="14081" max="14081" width="38.28515625" style="863" customWidth="1"/>
    <col min="14082" max="14095" width="13.85546875" style="863" customWidth="1"/>
    <col min="14096" max="14096" width="14.140625" style="863" customWidth="1"/>
    <col min="14097" max="14097" width="12.140625" style="863" customWidth="1"/>
    <col min="14098" max="14098" width="2.5703125" style="863" customWidth="1"/>
    <col min="14099" max="14336" width="9.140625" style="863" customWidth="1"/>
    <col min="14337" max="14337" width="38.28515625" style="863" customWidth="1"/>
    <col min="14338" max="14351" width="13.85546875" style="863" customWidth="1"/>
    <col min="14352" max="14352" width="14.140625" style="863" customWidth="1"/>
    <col min="14353" max="14353" width="12.140625" style="863" customWidth="1"/>
    <col min="14354" max="14354" width="2.5703125" style="863" customWidth="1"/>
    <col min="14355" max="14592" width="9.140625" style="863" customWidth="1"/>
    <col min="14593" max="14593" width="38.28515625" style="863" customWidth="1"/>
    <col min="14594" max="14607" width="13.85546875" style="863" customWidth="1"/>
    <col min="14608" max="14608" width="14.140625" style="863" customWidth="1"/>
    <col min="14609" max="14609" width="12.140625" style="863" customWidth="1"/>
    <col min="14610" max="14610" width="2.5703125" style="863" customWidth="1"/>
    <col min="14611" max="14848" width="9.140625" style="863" customWidth="1"/>
    <col min="14849" max="14849" width="38.28515625" style="863" customWidth="1"/>
    <col min="14850" max="14863" width="13.85546875" style="863" customWidth="1"/>
    <col min="14864" max="14864" width="14.140625" style="863" customWidth="1"/>
    <col min="14865" max="14865" width="12.140625" style="863" customWidth="1"/>
    <col min="14866" max="14866" width="2.5703125" style="863" customWidth="1"/>
    <col min="14867" max="15104" width="9.140625" style="863" customWidth="1"/>
    <col min="15105" max="15105" width="38.28515625" style="863" customWidth="1"/>
    <col min="15106" max="15119" width="13.85546875" style="863" customWidth="1"/>
    <col min="15120" max="15120" width="14.140625" style="863" customWidth="1"/>
    <col min="15121" max="15121" width="12.140625" style="863" customWidth="1"/>
    <col min="15122" max="15122" width="2.5703125" style="863" customWidth="1"/>
    <col min="15123" max="15360" width="9.140625" style="863" customWidth="1"/>
    <col min="15361" max="15361" width="38.28515625" style="863" customWidth="1"/>
    <col min="15362" max="15375" width="13.85546875" style="863" customWidth="1"/>
    <col min="15376" max="15376" width="14.140625" style="863" customWidth="1"/>
    <col min="15377" max="15377" width="12.140625" style="863" customWidth="1"/>
    <col min="15378" max="15378" width="2.5703125" style="863" customWidth="1"/>
    <col min="15379" max="15616" width="9.140625" style="863" customWidth="1"/>
    <col min="15617" max="15617" width="38.28515625" style="863" customWidth="1"/>
    <col min="15618" max="15631" width="13.85546875" style="863" customWidth="1"/>
    <col min="15632" max="15632" width="14.140625" style="863" customWidth="1"/>
    <col min="15633" max="15633" width="12.140625" style="863" customWidth="1"/>
    <col min="15634" max="15634" width="2.5703125" style="863" customWidth="1"/>
    <col min="15635" max="15872" width="9.140625" style="863" customWidth="1"/>
    <col min="15873" max="15873" width="38.28515625" style="863" customWidth="1"/>
    <col min="15874" max="15887" width="13.85546875" style="863" customWidth="1"/>
    <col min="15888" max="15888" width="14.140625" style="863" customWidth="1"/>
    <col min="15889" max="15889" width="12.140625" style="863" customWidth="1"/>
    <col min="15890" max="15890" width="2.5703125" style="863" customWidth="1"/>
    <col min="15891" max="16128" width="9.140625" style="863" customWidth="1"/>
    <col min="16129" max="16129" width="38.28515625" style="863" customWidth="1"/>
    <col min="16130" max="16143" width="13.85546875" style="863" customWidth="1"/>
    <col min="16144" max="16144" width="14.140625" style="863" customWidth="1"/>
    <col min="16145" max="16145" width="12.140625" style="863" customWidth="1"/>
    <col min="16146" max="16146" width="2.5703125" style="863" customWidth="1"/>
    <col min="16147" max="16384" width="9.140625" style="863" customWidth="1"/>
  </cols>
  <sheetData>
    <row r="1" spans="1:17" s="66" customFormat="1" ht="3.75" customHeight="1">
      <c r="A1" s="151">
        <f>ABS(HN1)</f>
        <v>0</v>
      </c>
      <c r="B1" s="570"/>
      <c r="C1" s="570"/>
      <c r="D1" s="570"/>
      <c r="E1" s="570"/>
      <c r="F1" s="570"/>
      <c r="G1" s="570"/>
      <c r="H1" s="570"/>
      <c r="I1" s="570"/>
      <c r="J1" s="570"/>
      <c r="K1" s="570"/>
      <c r="L1" s="570"/>
      <c r="M1" s="570"/>
      <c r="N1" s="570"/>
      <c r="O1" s="570"/>
      <c r="P1" s="570"/>
      <c r="Q1" s="570"/>
    </row>
    <row r="2" spans="1:17" s="66" customFormat="1" ht="38.25" customHeight="1">
      <c r="A2" s="1084" t="s">
        <v>1073</v>
      </c>
      <c r="B2" s="1084"/>
      <c r="C2" s="1084"/>
      <c r="D2" s="1084"/>
      <c r="E2" s="1084"/>
      <c r="F2" s="1084"/>
      <c r="G2" s="1084"/>
      <c r="H2" s="1084"/>
      <c r="I2" s="1084"/>
      <c r="J2" s="1084"/>
      <c r="K2" s="1084"/>
      <c r="L2" s="1084"/>
      <c r="M2" s="1084"/>
      <c r="N2" s="1084"/>
      <c r="O2" s="1084"/>
      <c r="P2" s="1084"/>
      <c r="Q2" s="1084"/>
    </row>
    <row r="3" spans="1:17" s="66" customFormat="1" ht="20.25" customHeight="1">
      <c r="A3" s="1084" t="s">
        <v>708</v>
      </c>
      <c r="B3" s="1084"/>
      <c r="C3" s="1084"/>
      <c r="D3" s="1084"/>
      <c r="E3" s="1084"/>
      <c r="F3" s="1084"/>
      <c r="G3" s="1084"/>
      <c r="H3" s="1084"/>
      <c r="I3" s="1084"/>
      <c r="J3" s="1084"/>
      <c r="K3" s="1084"/>
      <c r="L3" s="1084"/>
      <c r="M3" s="1084"/>
      <c r="N3" s="1084"/>
      <c r="O3" s="1084"/>
      <c r="P3" s="1084"/>
      <c r="Q3" s="1084"/>
    </row>
    <row r="4" spans="1:17" s="66" customFormat="1" ht="20.25" customHeight="1">
      <c r="A4" s="1084" t="s">
        <v>1467</v>
      </c>
      <c r="B4" s="1084"/>
      <c r="C4" s="1084"/>
      <c r="D4" s="1084"/>
      <c r="E4" s="1084"/>
      <c r="F4" s="1084"/>
      <c r="G4" s="1084"/>
      <c r="H4" s="1084"/>
      <c r="I4" s="1084"/>
      <c r="J4" s="1084"/>
      <c r="K4" s="1084"/>
      <c r="L4" s="1084"/>
      <c r="M4" s="1084"/>
      <c r="N4" s="1084"/>
      <c r="O4" s="1084"/>
      <c r="P4" s="1084"/>
      <c r="Q4" s="1084"/>
    </row>
    <row r="5" spans="1:17" s="152" customFormat="1" ht="39" customHeight="1">
      <c r="A5" s="1085" t="s">
        <v>1336</v>
      </c>
      <c r="B5" s="1085"/>
      <c r="C5" s="1085"/>
      <c r="D5" s="1085"/>
      <c r="E5" s="1085"/>
      <c r="F5" s="1085"/>
      <c r="G5" s="1085"/>
      <c r="H5" s="1085"/>
      <c r="I5" s="1085"/>
      <c r="J5" s="1085"/>
      <c r="K5" s="1085"/>
      <c r="L5" s="1085"/>
      <c r="M5" s="1085"/>
      <c r="N5" s="1085"/>
      <c r="O5" s="1085"/>
      <c r="P5" s="1085"/>
      <c r="Q5" s="1085"/>
    </row>
    <row r="6" spans="1:17" s="863" customFormat="1" ht="7.5" customHeight="1">
      <c r="A6" s="153"/>
    </row>
    <row r="7" spans="1:17" s="863" customFormat="1" ht="10.5" customHeight="1" thickBot="1">
      <c r="A7" s="154"/>
      <c r="B7" s="155"/>
      <c r="C7" s="155"/>
      <c r="D7" s="155"/>
      <c r="E7" s="155"/>
      <c r="F7" s="155"/>
      <c r="G7" s="156"/>
      <c r="H7" s="156"/>
      <c r="I7" s="156"/>
      <c r="J7" s="655"/>
      <c r="K7" s="156"/>
      <c r="L7" s="156"/>
      <c r="M7" s="156"/>
      <c r="N7" s="156"/>
      <c r="O7" s="156"/>
      <c r="P7" s="156"/>
      <c r="Q7" s="156"/>
    </row>
    <row r="8" spans="1:17" s="863" customFormat="1" ht="51" customHeight="1" thickTop="1" thickBot="1">
      <c r="A8" s="157"/>
      <c r="B8" s="157" t="s">
        <v>297</v>
      </c>
      <c r="C8" s="157" t="s">
        <v>298</v>
      </c>
      <c r="D8" s="157" t="s">
        <v>299</v>
      </c>
      <c r="E8" s="157" t="s">
        <v>300</v>
      </c>
      <c r="F8" s="157" t="s">
        <v>301</v>
      </c>
      <c r="G8" s="157" t="s">
        <v>302</v>
      </c>
      <c r="H8" s="157" t="s">
        <v>303</v>
      </c>
      <c r="I8" s="157" t="s">
        <v>304</v>
      </c>
      <c r="J8" s="157" t="s">
        <v>305</v>
      </c>
      <c r="K8" s="157" t="s">
        <v>306</v>
      </c>
      <c r="L8" s="157" t="s">
        <v>307</v>
      </c>
      <c r="M8" s="157" t="s">
        <v>308</v>
      </c>
      <c r="N8" s="157" t="s">
        <v>1075</v>
      </c>
      <c r="O8" s="157" t="s">
        <v>1076</v>
      </c>
      <c r="P8" s="762" t="s">
        <v>309</v>
      </c>
      <c r="Q8" s="763" t="s">
        <v>709</v>
      </c>
    </row>
    <row r="9" spans="1:17" s="863" customFormat="1" ht="25.5" customHeight="1" thickTop="1">
      <c r="A9" s="158" t="s">
        <v>710</v>
      </c>
      <c r="B9" s="159">
        <v>18732490.062679999</v>
      </c>
      <c r="C9" s="159">
        <v>15609406.52857</v>
      </c>
      <c r="D9" s="159">
        <v>24511411.65763</v>
      </c>
      <c r="E9" s="159">
        <v>18516417.110479999</v>
      </c>
      <c r="F9" s="159">
        <v>15838503.72336</v>
      </c>
      <c r="G9" s="159">
        <v>8047683.95756</v>
      </c>
      <c r="H9" s="159">
        <v>7400233.0139600001</v>
      </c>
      <c r="I9" s="159">
        <v>9959307.471549999</v>
      </c>
      <c r="J9" s="159">
        <v>160362.80631000001</v>
      </c>
      <c r="K9" s="159">
        <v>632570.00027999992</v>
      </c>
      <c r="L9" s="159">
        <v>9744029.9488600008</v>
      </c>
      <c r="M9" s="159">
        <v>2888436.7093400001</v>
      </c>
      <c r="N9" s="159">
        <v>11255472.60021</v>
      </c>
      <c r="O9" s="158">
        <v>7215958.7114399998</v>
      </c>
      <c r="P9" s="158">
        <v>150512284.30223</v>
      </c>
      <c r="Q9" s="160">
        <f>P9/P$21</f>
        <v>0.96470698089219542</v>
      </c>
    </row>
    <row r="10" spans="1:17" s="863" customFormat="1" ht="25.5" customHeight="1">
      <c r="A10" s="158" t="s">
        <v>711</v>
      </c>
      <c r="B10" s="159">
        <v>76854.504889999997</v>
      </c>
      <c r="C10" s="159">
        <v>69995.482400000008</v>
      </c>
      <c r="D10" s="159">
        <v>72446.298049999998</v>
      </c>
      <c r="E10" s="159">
        <v>39724.861720000001</v>
      </c>
      <c r="F10" s="159">
        <v>46266.441169999998</v>
      </c>
      <c r="G10" s="159">
        <v>26223.172670000004</v>
      </c>
      <c r="H10" s="159">
        <v>33992.537520000005</v>
      </c>
      <c r="I10" s="159">
        <v>63545.918819999999</v>
      </c>
      <c r="J10" s="159">
        <v>442.78141999999997</v>
      </c>
      <c r="K10" s="159">
        <v>412.33760999999998</v>
      </c>
      <c r="L10" s="159">
        <v>58422.09506</v>
      </c>
      <c r="M10" s="159">
        <v>8772.7035699999997</v>
      </c>
      <c r="N10" s="159">
        <v>17590.30831</v>
      </c>
      <c r="O10" s="158">
        <v>19778.659190000002</v>
      </c>
      <c r="P10" s="158">
        <v>534468.10240000009</v>
      </c>
      <c r="Q10" s="160">
        <f t="shared" ref="Q10:Q21" si="0">P10/P$21</f>
        <v>3.4256679568701862E-3</v>
      </c>
    </row>
    <row r="11" spans="1:17" s="863" customFormat="1" ht="25.5" customHeight="1">
      <c r="A11" s="158" t="s">
        <v>712</v>
      </c>
      <c r="B11" s="159">
        <v>345054.42492000002</v>
      </c>
      <c r="C11" s="159">
        <v>136290.1011</v>
      </c>
      <c r="D11" s="159">
        <v>446499.76758999994</v>
      </c>
      <c r="E11" s="159">
        <v>599717.77726</v>
      </c>
      <c r="F11" s="159">
        <v>229129.87241000001</v>
      </c>
      <c r="G11" s="159">
        <v>106779.32906</v>
      </c>
      <c r="H11" s="159">
        <v>93999.072700000004</v>
      </c>
      <c r="I11" s="159">
        <v>8019.9522200000001</v>
      </c>
      <c r="J11" s="159">
        <v>58.255710000000001</v>
      </c>
      <c r="K11" s="159">
        <v>0</v>
      </c>
      <c r="L11" s="159">
        <v>71838.050329999998</v>
      </c>
      <c r="M11" s="159">
        <v>63830.20794</v>
      </c>
      <c r="N11" s="159">
        <v>81452.183439999993</v>
      </c>
      <c r="O11" s="158">
        <v>54418.545090000007</v>
      </c>
      <c r="P11" s="158">
        <v>2237087.5397699997</v>
      </c>
      <c r="Q11" s="160">
        <f t="shared" si="0"/>
        <v>1.4338590212008964E-2</v>
      </c>
    </row>
    <row r="12" spans="1:17" s="863" customFormat="1" ht="25.5" customHeight="1">
      <c r="A12" s="158" t="s">
        <v>713</v>
      </c>
      <c r="B12" s="159">
        <v>8923.3273300000001</v>
      </c>
      <c r="C12" s="159">
        <v>4273.29367</v>
      </c>
      <c r="D12" s="159">
        <v>11395.836240000001</v>
      </c>
      <c r="E12" s="159">
        <v>13758.84424</v>
      </c>
      <c r="F12" s="159">
        <v>7034.5640199999998</v>
      </c>
      <c r="G12" s="159">
        <v>3092.9621499999998</v>
      </c>
      <c r="H12" s="159">
        <v>2616.8834999999999</v>
      </c>
      <c r="I12" s="159">
        <v>363.46125000000001</v>
      </c>
      <c r="J12" s="159">
        <v>3.7866200000000001</v>
      </c>
      <c r="K12" s="159">
        <v>0</v>
      </c>
      <c r="L12" s="159">
        <v>3302.3264900000004</v>
      </c>
      <c r="M12" s="159">
        <v>1962.1985900000002</v>
      </c>
      <c r="N12" s="159">
        <v>1826.0767900000001</v>
      </c>
      <c r="O12" s="158">
        <v>1825.4926699999999</v>
      </c>
      <c r="P12" s="158">
        <v>60379.05356</v>
      </c>
      <c r="Q12" s="160">
        <f t="shared" si="0"/>
        <v>3.8699893991398784E-4</v>
      </c>
    </row>
    <row r="13" spans="1:17" s="863" customFormat="1" ht="25.5" customHeight="1">
      <c r="A13" s="158" t="s">
        <v>714</v>
      </c>
      <c r="B13" s="159">
        <v>39176.784899999999</v>
      </c>
      <c r="C13" s="159">
        <v>75946.048599999995</v>
      </c>
      <c r="D13" s="159">
        <v>160791.36853000001</v>
      </c>
      <c r="E13" s="159">
        <v>234178.10343000002</v>
      </c>
      <c r="F13" s="159">
        <v>64765.823100000001</v>
      </c>
      <c r="G13" s="159">
        <v>33392.02837</v>
      </c>
      <c r="H13" s="159">
        <v>54345.668259999999</v>
      </c>
      <c r="I13" s="159">
        <v>6880.2516900000001</v>
      </c>
      <c r="J13" s="159">
        <v>31.140169999999998</v>
      </c>
      <c r="K13" s="159">
        <v>0</v>
      </c>
      <c r="L13" s="159">
        <v>16883.164430000001</v>
      </c>
      <c r="M13" s="159">
        <v>12166.137130000001</v>
      </c>
      <c r="N13" s="159">
        <v>34506.101869999999</v>
      </c>
      <c r="O13" s="158">
        <v>11827.554960000001</v>
      </c>
      <c r="P13" s="158">
        <v>744890.1754399999</v>
      </c>
      <c r="Q13" s="160">
        <f t="shared" si="0"/>
        <v>4.7743661294916192E-3</v>
      </c>
    </row>
    <row r="14" spans="1:17" s="863" customFormat="1" ht="25.5" customHeight="1">
      <c r="A14" s="158" t="s">
        <v>715</v>
      </c>
      <c r="B14" s="159">
        <v>4674.3862399999998</v>
      </c>
      <c r="C14" s="159">
        <v>8299.7156500000001</v>
      </c>
      <c r="D14" s="159">
        <v>18280.063120000003</v>
      </c>
      <c r="E14" s="159">
        <v>27809.2703</v>
      </c>
      <c r="F14" s="159">
        <v>7834.7702499999996</v>
      </c>
      <c r="G14" s="159">
        <v>5704.2420899999997</v>
      </c>
      <c r="H14" s="159">
        <v>5912.2719299999999</v>
      </c>
      <c r="I14" s="159">
        <v>1349.31933</v>
      </c>
      <c r="J14" s="159">
        <v>6.2280299999999995</v>
      </c>
      <c r="K14" s="159">
        <v>0</v>
      </c>
      <c r="L14" s="159">
        <v>3105.9681299999997</v>
      </c>
      <c r="M14" s="159">
        <v>1906.4187099999999</v>
      </c>
      <c r="N14" s="159">
        <v>4955.7951600000006</v>
      </c>
      <c r="O14" s="158">
        <v>1792.6582100000001</v>
      </c>
      <c r="P14" s="158">
        <v>91631.107149999982</v>
      </c>
      <c r="Q14" s="160">
        <f t="shared" si="0"/>
        <v>5.8730866483285471E-4</v>
      </c>
    </row>
    <row r="15" spans="1:17" s="863" customFormat="1" ht="25.5" customHeight="1">
      <c r="A15" s="158" t="s">
        <v>716</v>
      </c>
      <c r="B15" s="159">
        <v>42469.286340000006</v>
      </c>
      <c r="C15" s="159">
        <v>29960.058710000001</v>
      </c>
      <c r="D15" s="159">
        <v>44544.578020000001</v>
      </c>
      <c r="E15" s="159">
        <v>116680.51969</v>
      </c>
      <c r="F15" s="159">
        <v>25887.510059999997</v>
      </c>
      <c r="G15" s="159">
        <v>17266.95693</v>
      </c>
      <c r="H15" s="159">
        <v>35937.680569999997</v>
      </c>
      <c r="I15" s="159">
        <v>1528.19028</v>
      </c>
      <c r="J15" s="159">
        <v>0</v>
      </c>
      <c r="K15" s="159">
        <v>0</v>
      </c>
      <c r="L15" s="159">
        <v>7487.9744700000001</v>
      </c>
      <c r="M15" s="159">
        <v>4510.7268700000004</v>
      </c>
      <c r="N15" s="159">
        <v>10134.032859999999</v>
      </c>
      <c r="O15" s="158">
        <v>5188.7295300000005</v>
      </c>
      <c r="P15" s="158">
        <v>341596.24432999996</v>
      </c>
      <c r="Q15" s="160">
        <f t="shared" si="0"/>
        <v>2.1894577115711511E-3</v>
      </c>
    </row>
    <row r="16" spans="1:17" s="863" customFormat="1" ht="25.5" customHeight="1">
      <c r="A16" s="158" t="s">
        <v>717</v>
      </c>
      <c r="B16" s="159">
        <v>11530.14675</v>
      </c>
      <c r="C16" s="159">
        <v>8367.2703299999994</v>
      </c>
      <c r="D16" s="159">
        <v>12863.723470000001</v>
      </c>
      <c r="E16" s="159">
        <v>34677.883620000001</v>
      </c>
      <c r="F16" s="159">
        <v>7706.0249599999997</v>
      </c>
      <c r="G16" s="159">
        <v>5757.3464599999998</v>
      </c>
      <c r="H16" s="159">
        <v>9294.0137200000008</v>
      </c>
      <c r="I16" s="159">
        <v>681.40256999999997</v>
      </c>
      <c r="J16" s="159">
        <v>0</v>
      </c>
      <c r="K16" s="159">
        <v>0</v>
      </c>
      <c r="L16" s="159">
        <v>3743.9877499999998</v>
      </c>
      <c r="M16" s="159">
        <v>1275.8737800000001</v>
      </c>
      <c r="N16" s="159">
        <v>2742.14851</v>
      </c>
      <c r="O16" s="158">
        <v>2000.9899499999999</v>
      </c>
      <c r="P16" s="158">
        <v>100640.81187000001</v>
      </c>
      <c r="Q16" s="160">
        <f t="shared" si="0"/>
        <v>6.4505627712547217E-4</v>
      </c>
    </row>
    <row r="17" spans="1:17" s="863" customFormat="1" ht="25.5" customHeight="1">
      <c r="A17" s="158" t="s">
        <v>718</v>
      </c>
      <c r="B17" s="159">
        <v>108979.86902</v>
      </c>
      <c r="C17" s="159">
        <v>35956.022830000002</v>
      </c>
      <c r="D17" s="159">
        <v>55436.08797</v>
      </c>
      <c r="E17" s="159">
        <v>127755.12054</v>
      </c>
      <c r="F17" s="159">
        <v>24030.157190000002</v>
      </c>
      <c r="G17" s="159">
        <v>43719.754549999998</v>
      </c>
      <c r="H17" s="159">
        <v>14303.001380000002</v>
      </c>
      <c r="I17" s="159">
        <v>3655.3180899999998</v>
      </c>
      <c r="J17" s="159">
        <v>6.2561099999999996</v>
      </c>
      <c r="K17" s="159">
        <v>0</v>
      </c>
      <c r="L17" s="159">
        <v>10505.36881</v>
      </c>
      <c r="M17" s="159">
        <v>11324.34189</v>
      </c>
      <c r="N17" s="159">
        <v>11100.300009999999</v>
      </c>
      <c r="O17" s="158">
        <v>5695.9662099999996</v>
      </c>
      <c r="P17" s="158">
        <v>452467.5646000001</v>
      </c>
      <c r="Q17" s="160">
        <f t="shared" si="0"/>
        <v>2.9000863299663794E-3</v>
      </c>
    </row>
    <row r="18" spans="1:17" s="863" customFormat="1" ht="25.5" customHeight="1">
      <c r="A18" s="158" t="s">
        <v>719</v>
      </c>
      <c r="B18" s="159">
        <v>46839.180390000001</v>
      </c>
      <c r="C18" s="159">
        <v>22427.664980000001</v>
      </c>
      <c r="D18" s="159">
        <v>24877.75834</v>
      </c>
      <c r="E18" s="159">
        <v>64062.03183</v>
      </c>
      <c r="F18" s="159">
        <v>12152.40914</v>
      </c>
      <c r="G18" s="159">
        <v>20100.986659999999</v>
      </c>
      <c r="H18" s="159">
        <v>7251.6485300000004</v>
      </c>
      <c r="I18" s="159">
        <v>2887.91086</v>
      </c>
      <c r="J18" s="159">
        <v>5.0048900000000005</v>
      </c>
      <c r="K18" s="159">
        <v>0</v>
      </c>
      <c r="L18" s="159">
        <v>8404.2950700000001</v>
      </c>
      <c r="M18" s="159">
        <v>5019.8926600000004</v>
      </c>
      <c r="N18" s="159">
        <v>5128.4973099999997</v>
      </c>
      <c r="O18" s="158">
        <v>3978.87898</v>
      </c>
      <c r="P18" s="158">
        <v>223136.15964000003</v>
      </c>
      <c r="Q18" s="160">
        <f t="shared" si="0"/>
        <v>1.430188983524676E-3</v>
      </c>
    </row>
    <row r="19" spans="1:17" s="863" customFormat="1" ht="25.5" customHeight="1">
      <c r="A19" s="158" t="s">
        <v>720</v>
      </c>
      <c r="B19" s="159">
        <v>184274.39634000001</v>
      </c>
      <c r="C19" s="159">
        <v>171651.23491999999</v>
      </c>
      <c r="D19" s="159">
        <v>391820.53667</v>
      </c>
      <c r="E19" s="159">
        <v>216810.94161000001</v>
      </c>
      <c r="F19" s="159">
        <v>163699.42366999999</v>
      </c>
      <c r="G19" s="159">
        <v>73488.996169999999</v>
      </c>
      <c r="H19" s="159">
        <v>105463.78578000001</v>
      </c>
      <c r="I19" s="159">
        <v>71312.44176999999</v>
      </c>
      <c r="J19" s="159">
        <v>317.44925000000001</v>
      </c>
      <c r="K19" s="159">
        <v>0</v>
      </c>
      <c r="L19" s="159">
        <v>169210.47821</v>
      </c>
      <c r="M19" s="159">
        <v>34782.826369999995</v>
      </c>
      <c r="N19" s="159">
        <v>67445.442980000007</v>
      </c>
      <c r="O19" s="158">
        <v>80049.845709999994</v>
      </c>
      <c r="P19" s="158">
        <v>1730327.79945</v>
      </c>
      <c r="Q19" s="160">
        <f t="shared" si="0"/>
        <v>1.10905187247664E-2</v>
      </c>
    </row>
    <row r="20" spans="1:17" s="863" customFormat="1" ht="25.5" customHeight="1" thickBot="1">
      <c r="A20" s="158" t="s">
        <v>721</v>
      </c>
      <c r="B20" s="159">
        <v>144703.60266</v>
      </c>
      <c r="C20" s="159">
        <v>136494.18233000001</v>
      </c>
      <c r="D20" s="159">
        <v>261913.11991000001</v>
      </c>
      <c r="E20" s="159">
        <v>188052.45426</v>
      </c>
      <c r="F20" s="159">
        <v>107928.99528</v>
      </c>
      <c r="G20" s="159">
        <v>53192.774619999997</v>
      </c>
      <c r="H20" s="159">
        <v>87300.670209999997</v>
      </c>
      <c r="I20" s="159">
        <v>70906.162769999995</v>
      </c>
      <c r="J20" s="159">
        <v>180.24924999999999</v>
      </c>
      <c r="K20" s="159">
        <v>0</v>
      </c>
      <c r="L20" s="159">
        <v>169210.47941999999</v>
      </c>
      <c r="M20" s="159">
        <v>28205.96313</v>
      </c>
      <c r="N20" s="159">
        <v>40991.151520000007</v>
      </c>
      <c r="O20" s="158">
        <v>71327.552810000008</v>
      </c>
      <c r="P20" s="158">
        <v>1360407.3581700004</v>
      </c>
      <c r="Q20" s="160">
        <f t="shared" si="0"/>
        <v>8.7195173561276165E-3</v>
      </c>
    </row>
    <row r="21" spans="1:17" s="863" customFormat="1" ht="25.5" customHeight="1" thickTop="1" thickBot="1">
      <c r="A21" s="161" t="s">
        <v>722</v>
      </c>
      <c r="B21" s="656">
        <v>19452444.824199997</v>
      </c>
      <c r="C21" s="656">
        <v>16059209.994729999</v>
      </c>
      <c r="D21" s="656">
        <v>25610503.996410001</v>
      </c>
      <c r="E21" s="656">
        <v>19811559.573010001</v>
      </c>
      <c r="F21" s="656">
        <v>16346016.50979</v>
      </c>
      <c r="G21" s="656">
        <v>8322331.022640001</v>
      </c>
      <c r="H21" s="656">
        <v>7704282.2226499999</v>
      </c>
      <c r="I21" s="656">
        <v>10050703.625599999</v>
      </c>
      <c r="J21" s="656">
        <v>160775.90755</v>
      </c>
      <c r="K21" s="656">
        <v>632570.00027999992</v>
      </c>
      <c r="L21" s="656">
        <v>10019954.985110002</v>
      </c>
      <c r="M21" s="656">
        <v>3015050.9495399999</v>
      </c>
      <c r="N21" s="656">
        <v>11460110.66137</v>
      </c>
      <c r="O21" s="656">
        <v>7373139.3529400006</v>
      </c>
      <c r="P21" s="656">
        <v>156018653.62582001</v>
      </c>
      <c r="Q21" s="162">
        <f t="shared" si="0"/>
        <v>1</v>
      </c>
    </row>
    <row r="22" spans="1:17" s="863" customFormat="1" ht="25.5" customHeight="1" thickTop="1">
      <c r="A22" s="163" t="s">
        <v>723</v>
      </c>
      <c r="B22" s="533">
        <v>293525.14826000005</v>
      </c>
      <c r="C22" s="533">
        <v>249857.60936</v>
      </c>
      <c r="D22" s="533">
        <v>401776.79913</v>
      </c>
      <c r="E22" s="533">
        <v>368085.34597000002</v>
      </c>
      <c r="F22" s="533">
        <v>188923.20481999998</v>
      </c>
      <c r="G22" s="533">
        <v>114071.48465</v>
      </c>
      <c r="H22" s="533">
        <v>146368.02541</v>
      </c>
      <c r="I22" s="533">
        <v>139734.17560000002</v>
      </c>
      <c r="J22" s="533">
        <v>638.05020999999999</v>
      </c>
      <c r="K22" s="533">
        <v>412.33760999999998</v>
      </c>
      <c r="L22" s="533">
        <v>246189.15191999997</v>
      </c>
      <c r="M22" s="533">
        <v>47143.050439999999</v>
      </c>
      <c r="N22" s="533">
        <v>73233.977600000013</v>
      </c>
      <c r="O22" s="533">
        <v>100704.23181000001</v>
      </c>
      <c r="P22" s="533">
        <v>2370662.5927900001</v>
      </c>
      <c r="Q22" s="571"/>
    </row>
    <row r="23" spans="1:17" s="166" customFormat="1" ht="25.5" customHeight="1" thickBot="1">
      <c r="A23" s="164" t="s">
        <v>724</v>
      </c>
      <c r="B23" s="165">
        <v>0.12468025054781495</v>
      </c>
      <c r="C23" s="165">
        <v>0.10293134584563747</v>
      </c>
      <c r="D23" s="165">
        <v>0.1641502692224979</v>
      </c>
      <c r="E23" s="165">
        <v>0.12698199293864004</v>
      </c>
      <c r="F23" s="165">
        <v>0.10476962933542996</v>
      </c>
      <c r="G23" s="165">
        <v>5.3341897454130524E-2</v>
      </c>
      <c r="H23" s="165">
        <v>4.9380519851986431E-2</v>
      </c>
      <c r="I23" s="165">
        <v>6.4419884366549079E-2</v>
      </c>
      <c r="J23" s="165">
        <v>1.0304915714475355E-3</v>
      </c>
      <c r="K23" s="165">
        <v>4.054451090169605E-3</v>
      </c>
      <c r="L23" s="165">
        <v>6.4222801262859813E-2</v>
      </c>
      <c r="M23" s="165">
        <v>1.9324938906158013E-2</v>
      </c>
      <c r="N23" s="165">
        <v>7.3453464666185464E-2</v>
      </c>
      <c r="O23" s="165">
        <v>4.7258062940493145E-2</v>
      </c>
      <c r="P23" s="165">
        <v>1</v>
      </c>
      <c r="Q23" s="572"/>
    </row>
    <row r="24" spans="1:17" s="863" customFormat="1" ht="13.5" customHeight="1" thickTop="1">
      <c r="A24" s="688" t="s">
        <v>725</v>
      </c>
      <c r="B24" s="167"/>
      <c r="C24" s="167"/>
      <c r="D24" s="167"/>
      <c r="E24" s="167"/>
      <c r="F24" s="167"/>
      <c r="G24" s="689"/>
      <c r="H24" s="689"/>
      <c r="I24" s="689"/>
      <c r="J24" s="689"/>
      <c r="K24" s="689"/>
      <c r="L24" s="689"/>
      <c r="M24" s="689"/>
      <c r="N24" s="689"/>
      <c r="O24" s="689"/>
      <c r="P24" s="689"/>
      <c r="Q24" s="689"/>
    </row>
    <row r="25" spans="1:17" s="863" customFormat="1" ht="40.5" customHeight="1">
      <c r="A25" s="1082" t="s">
        <v>354</v>
      </c>
      <c r="B25" s="1086"/>
      <c r="C25" s="1086"/>
      <c r="D25" s="1086"/>
      <c r="E25" s="1086"/>
      <c r="F25" s="1086"/>
      <c r="G25" s="1086"/>
      <c r="H25" s="1086"/>
      <c r="I25" s="1086"/>
      <c r="J25" s="1086"/>
      <c r="K25" s="1086"/>
      <c r="L25" s="1086"/>
      <c r="M25" s="1086"/>
      <c r="N25" s="1086"/>
      <c r="O25" s="1086"/>
      <c r="P25" s="1086"/>
      <c r="Q25" s="1086"/>
    </row>
    <row r="26" spans="1:17" s="863" customFormat="1" ht="39" customHeight="1">
      <c r="A26" s="1082" t="s">
        <v>355</v>
      </c>
      <c r="B26" s="1083"/>
      <c r="C26" s="1083"/>
      <c r="D26" s="1083"/>
      <c r="E26" s="1083"/>
      <c r="F26" s="1083"/>
      <c r="G26" s="1083"/>
      <c r="H26" s="1083"/>
      <c r="I26" s="1083"/>
      <c r="J26" s="1083"/>
      <c r="K26" s="1083"/>
      <c r="L26" s="1083"/>
      <c r="M26" s="1083"/>
      <c r="N26" s="1083"/>
      <c r="O26" s="1083"/>
      <c r="P26" s="1083"/>
      <c r="Q26" s="1083"/>
    </row>
    <row r="27" spans="1:17" s="863" customFormat="1" ht="12" customHeight="1">
      <c r="A27" s="688" t="s">
        <v>726</v>
      </c>
      <c r="B27" s="168"/>
      <c r="C27" s="168"/>
      <c r="D27" s="168"/>
      <c r="E27" s="168"/>
      <c r="F27" s="168"/>
      <c r="G27" s="690"/>
      <c r="H27" s="690"/>
      <c r="I27" s="690"/>
      <c r="J27" s="690"/>
      <c r="K27" s="690"/>
      <c r="L27" s="690"/>
      <c r="M27" s="690"/>
      <c r="N27" s="690"/>
      <c r="O27" s="690"/>
      <c r="P27" s="690"/>
      <c r="Q27" s="690"/>
    </row>
    <row r="28" spans="1:17" s="863" customFormat="1" ht="9" customHeight="1">
      <c r="A28" s="169"/>
      <c r="B28" s="170"/>
      <c r="C28" s="170"/>
      <c r="D28" s="170"/>
      <c r="E28" s="170"/>
      <c r="F28" s="170"/>
      <c r="G28" s="69"/>
      <c r="H28" s="69"/>
      <c r="I28" s="69"/>
      <c r="J28" s="69"/>
      <c r="K28" s="69"/>
      <c r="L28" s="69"/>
      <c r="M28" s="69"/>
      <c r="N28" s="69"/>
      <c r="O28" s="69"/>
      <c r="P28" s="69"/>
      <c r="Q28" s="69"/>
    </row>
    <row r="29" spans="1:17" s="863" customFormat="1" ht="9" customHeight="1">
      <c r="A29" s="169"/>
      <c r="B29" s="170"/>
      <c r="C29" s="170"/>
      <c r="D29" s="170"/>
      <c r="E29" s="170"/>
      <c r="F29" s="170"/>
      <c r="G29" s="69"/>
      <c r="H29" s="69"/>
      <c r="I29" s="69"/>
      <c r="J29" s="69"/>
      <c r="K29" s="69"/>
      <c r="L29" s="69"/>
      <c r="M29" s="69"/>
      <c r="N29" s="69"/>
      <c r="O29" s="69"/>
      <c r="P29" s="69"/>
      <c r="Q29" s="69"/>
    </row>
    <row r="30" spans="1:17" s="863" customFormat="1" ht="9" customHeight="1">
      <c r="A30" s="169"/>
      <c r="B30" s="170"/>
      <c r="C30" s="170"/>
      <c r="D30" s="170"/>
      <c r="E30" s="170"/>
      <c r="F30" s="170"/>
      <c r="G30" s="69"/>
      <c r="H30" s="69"/>
      <c r="I30" s="69"/>
      <c r="J30" s="69"/>
      <c r="K30" s="69"/>
      <c r="L30" s="69"/>
      <c r="M30" s="69"/>
      <c r="N30" s="69"/>
      <c r="O30" s="69"/>
      <c r="P30" s="69"/>
      <c r="Q30" s="69"/>
    </row>
    <row r="31" spans="1:17" s="863" customFormat="1" ht="9" customHeight="1">
      <c r="A31" s="169"/>
      <c r="B31" s="170"/>
      <c r="C31" s="170"/>
      <c r="D31" s="170"/>
      <c r="E31" s="170"/>
      <c r="F31" s="170"/>
      <c r="G31" s="69"/>
      <c r="H31" s="69"/>
      <c r="I31" s="69"/>
      <c r="J31" s="69"/>
      <c r="K31" s="69"/>
      <c r="L31" s="69"/>
      <c r="M31" s="69"/>
      <c r="N31" s="69"/>
      <c r="O31" s="69"/>
      <c r="P31" s="69"/>
      <c r="Q31" s="69"/>
    </row>
    <row r="32" spans="1:17" s="863" customFormat="1" ht="9" customHeight="1">
      <c r="A32" s="169"/>
      <c r="B32" s="170"/>
      <c r="C32" s="170"/>
      <c r="D32" s="170"/>
      <c r="E32" s="170"/>
      <c r="F32" s="170"/>
      <c r="G32" s="69"/>
      <c r="H32" s="69"/>
      <c r="I32" s="69"/>
      <c r="J32" s="69"/>
      <c r="K32" s="69"/>
      <c r="L32" s="69"/>
      <c r="M32" s="69"/>
      <c r="N32" s="69"/>
      <c r="O32" s="69"/>
      <c r="P32" s="69"/>
      <c r="Q32" s="69"/>
    </row>
    <row r="33" spans="1:17" s="863" customFormat="1" ht="9" customHeight="1">
      <c r="A33" s="171"/>
      <c r="B33" s="170"/>
      <c r="C33" s="170"/>
      <c r="D33" s="170"/>
      <c r="E33" s="170"/>
      <c r="F33" s="170"/>
      <c r="G33" s="69"/>
      <c r="H33" s="69"/>
      <c r="I33" s="69"/>
      <c r="J33" s="69"/>
      <c r="K33" s="69"/>
      <c r="L33" s="69"/>
      <c r="M33" s="69"/>
      <c r="N33" s="69"/>
      <c r="O33" s="69"/>
      <c r="P33" s="69"/>
      <c r="Q33" s="69"/>
    </row>
    <row r="34" spans="1:17" s="863" customFormat="1" ht="9" customHeight="1">
      <c r="A34" s="169"/>
      <c r="B34" s="170"/>
      <c r="C34" s="170"/>
      <c r="D34" s="170"/>
      <c r="E34" s="170"/>
      <c r="F34" s="170"/>
      <c r="G34" s="69"/>
      <c r="H34" s="69"/>
      <c r="I34" s="69"/>
      <c r="J34" s="69"/>
      <c r="K34" s="69"/>
      <c r="L34" s="69"/>
      <c r="M34" s="69"/>
      <c r="N34" s="69"/>
      <c r="O34" s="69"/>
      <c r="P34" s="69"/>
      <c r="Q34" s="69"/>
    </row>
    <row r="35" spans="1:17" s="863" customFormat="1" ht="9" customHeight="1">
      <c r="A35" s="169"/>
      <c r="B35" s="170"/>
      <c r="C35" s="170"/>
      <c r="D35" s="170"/>
      <c r="E35" s="170"/>
      <c r="F35" s="170"/>
      <c r="G35" s="69"/>
      <c r="H35" s="69"/>
      <c r="I35" s="69"/>
      <c r="J35" s="69"/>
      <c r="K35" s="69"/>
      <c r="L35" s="69"/>
      <c r="M35" s="69"/>
      <c r="N35" s="69"/>
      <c r="O35" s="69"/>
      <c r="P35" s="69"/>
      <c r="Q35" s="69"/>
    </row>
    <row r="36" spans="1:17" s="863" customFormat="1" ht="9" customHeight="1">
      <c r="A36" s="169"/>
      <c r="B36" s="170"/>
      <c r="C36" s="170"/>
      <c r="D36" s="170"/>
      <c r="E36" s="170"/>
      <c r="F36" s="170"/>
      <c r="G36" s="69"/>
      <c r="H36" s="69"/>
      <c r="I36" s="69"/>
      <c r="J36" s="69"/>
      <c r="K36" s="69"/>
      <c r="L36" s="69"/>
      <c r="M36" s="69"/>
      <c r="N36" s="69"/>
      <c r="O36" s="69"/>
      <c r="P36" s="69"/>
      <c r="Q36" s="69"/>
    </row>
    <row r="37" spans="1:17" s="863" customFormat="1" ht="9" customHeight="1">
      <c r="A37" s="169"/>
      <c r="B37" s="170"/>
      <c r="C37" s="170"/>
      <c r="D37" s="170"/>
      <c r="E37" s="170"/>
      <c r="F37" s="170"/>
      <c r="G37" s="69"/>
      <c r="H37" s="69"/>
      <c r="I37" s="69"/>
      <c r="J37" s="69"/>
      <c r="K37" s="69"/>
      <c r="L37" s="69"/>
      <c r="M37" s="69"/>
      <c r="N37" s="69"/>
      <c r="O37" s="69"/>
      <c r="P37" s="69"/>
      <c r="Q37" s="69"/>
    </row>
    <row r="38" spans="1:17" s="863" customFormat="1" ht="9" customHeight="1">
      <c r="A38" s="169"/>
      <c r="B38" s="170"/>
      <c r="C38" s="170"/>
      <c r="D38" s="170"/>
      <c r="E38" s="170"/>
      <c r="F38" s="170"/>
      <c r="G38" s="69"/>
      <c r="H38" s="69"/>
      <c r="I38" s="69"/>
      <c r="J38" s="69"/>
      <c r="K38" s="69"/>
      <c r="L38" s="69"/>
      <c r="M38" s="69"/>
      <c r="N38" s="69"/>
      <c r="O38" s="69"/>
      <c r="P38" s="69"/>
      <c r="Q38" s="69"/>
    </row>
    <row r="39" spans="1:17" s="863" customFormat="1" ht="9" customHeight="1">
      <c r="A39" s="171"/>
      <c r="B39" s="170"/>
      <c r="C39" s="170"/>
      <c r="D39" s="170"/>
      <c r="E39" s="170"/>
      <c r="F39" s="170"/>
      <c r="G39" s="69"/>
      <c r="H39" s="69"/>
      <c r="I39" s="69"/>
      <c r="J39" s="69"/>
      <c r="K39" s="69"/>
      <c r="L39" s="69"/>
      <c r="M39" s="69"/>
      <c r="N39" s="69"/>
      <c r="O39" s="69"/>
      <c r="P39" s="69"/>
      <c r="Q39" s="69"/>
    </row>
    <row r="40" spans="1:17" s="863" customFormat="1" ht="9" customHeight="1">
      <c r="A40" s="169"/>
      <c r="B40" s="170"/>
      <c r="C40" s="170"/>
      <c r="D40" s="170"/>
      <c r="E40" s="170"/>
      <c r="F40" s="170"/>
      <c r="G40" s="69"/>
      <c r="H40" s="69"/>
      <c r="I40" s="69"/>
      <c r="J40" s="69"/>
      <c r="K40" s="69"/>
      <c r="L40" s="69"/>
      <c r="M40" s="69"/>
      <c r="N40" s="69"/>
      <c r="O40" s="69"/>
      <c r="P40" s="69"/>
      <c r="Q40" s="69"/>
    </row>
    <row r="41" spans="1:17" s="863" customFormat="1" ht="9" customHeight="1">
      <c r="A41" s="169"/>
      <c r="B41" s="170"/>
      <c r="C41" s="170"/>
      <c r="D41" s="170"/>
      <c r="E41" s="170"/>
      <c r="F41" s="170"/>
      <c r="G41" s="69"/>
      <c r="H41" s="69"/>
      <c r="I41" s="69"/>
      <c r="J41" s="69"/>
      <c r="K41" s="69"/>
      <c r="L41" s="69"/>
      <c r="M41" s="69"/>
      <c r="N41" s="69"/>
      <c r="O41" s="69"/>
      <c r="P41" s="69"/>
      <c r="Q41" s="69"/>
    </row>
    <row r="42" spans="1:17" s="863" customFormat="1" ht="9" customHeight="1">
      <c r="A42" s="169"/>
      <c r="B42" s="170"/>
      <c r="C42" s="170"/>
      <c r="D42" s="170"/>
      <c r="E42" s="170"/>
      <c r="F42" s="170"/>
      <c r="G42" s="69"/>
      <c r="H42" s="69"/>
      <c r="I42" s="69"/>
      <c r="J42" s="69"/>
      <c r="K42" s="69"/>
      <c r="L42" s="69"/>
      <c r="M42" s="69"/>
      <c r="N42" s="69"/>
      <c r="O42" s="69"/>
      <c r="P42" s="69"/>
      <c r="Q42" s="69"/>
    </row>
    <row r="43" spans="1:17" s="863" customFormat="1" ht="9" customHeight="1">
      <c r="A43" s="169"/>
      <c r="B43" s="170"/>
      <c r="C43" s="170"/>
      <c r="D43" s="170"/>
      <c r="E43" s="170"/>
      <c r="F43" s="170"/>
      <c r="G43" s="69"/>
      <c r="H43" s="69"/>
      <c r="I43" s="69"/>
      <c r="J43" s="69"/>
      <c r="K43" s="69"/>
      <c r="L43" s="69"/>
      <c r="M43" s="69"/>
      <c r="N43" s="69"/>
      <c r="O43" s="69"/>
      <c r="P43" s="69"/>
      <c r="Q43" s="69"/>
    </row>
    <row r="44" spans="1:17" s="863" customFormat="1" ht="9" customHeight="1">
      <c r="A44" s="169"/>
      <c r="B44" s="170"/>
      <c r="C44" s="170"/>
      <c r="D44" s="170"/>
      <c r="E44" s="170"/>
      <c r="F44" s="170"/>
      <c r="G44" s="69"/>
      <c r="H44" s="69"/>
      <c r="I44" s="69"/>
      <c r="J44" s="69"/>
      <c r="K44" s="69"/>
      <c r="L44" s="69"/>
      <c r="M44" s="69"/>
      <c r="N44" s="69"/>
      <c r="O44" s="69"/>
      <c r="P44" s="69"/>
      <c r="Q44" s="69"/>
    </row>
    <row r="45" spans="1:17" s="863" customFormat="1" ht="9" customHeight="1">
      <c r="A45" s="171"/>
      <c r="B45" s="170"/>
      <c r="C45" s="170"/>
      <c r="D45" s="170"/>
      <c r="E45" s="170"/>
      <c r="F45" s="170"/>
      <c r="G45" s="69"/>
      <c r="H45" s="69"/>
      <c r="I45" s="69"/>
      <c r="J45" s="69"/>
      <c r="K45" s="69"/>
      <c r="L45" s="69"/>
      <c r="M45" s="69"/>
      <c r="N45" s="69"/>
      <c r="O45" s="69"/>
      <c r="P45" s="69"/>
      <c r="Q45" s="69"/>
    </row>
    <row r="46" spans="1:17" s="863" customFormat="1" ht="9" customHeight="1">
      <c r="A46" s="169"/>
      <c r="B46" s="170"/>
      <c r="C46" s="170"/>
      <c r="D46" s="170"/>
      <c r="E46" s="170"/>
      <c r="F46" s="170"/>
      <c r="G46" s="69"/>
      <c r="H46" s="69"/>
      <c r="I46" s="69"/>
      <c r="J46" s="69"/>
      <c r="K46" s="69"/>
      <c r="L46" s="69"/>
      <c r="M46" s="69"/>
      <c r="N46" s="69"/>
      <c r="O46" s="69"/>
      <c r="P46" s="69"/>
      <c r="Q46" s="69"/>
    </row>
    <row r="47" spans="1:17" s="863" customFormat="1" ht="9" customHeight="1">
      <c r="A47" s="169"/>
      <c r="B47" s="170"/>
      <c r="C47" s="170"/>
      <c r="D47" s="170"/>
      <c r="E47" s="170"/>
      <c r="F47" s="170"/>
      <c r="G47" s="69"/>
      <c r="H47" s="69"/>
      <c r="I47" s="69"/>
      <c r="J47" s="69"/>
      <c r="K47" s="69"/>
      <c r="L47" s="69"/>
      <c r="M47" s="69"/>
      <c r="N47" s="69"/>
      <c r="O47" s="69"/>
      <c r="P47" s="69"/>
      <c r="Q47" s="69"/>
    </row>
    <row r="48" spans="1:17" s="863" customFormat="1" ht="9" customHeight="1">
      <c r="A48" s="169"/>
      <c r="B48" s="170"/>
      <c r="C48" s="170"/>
      <c r="D48" s="170"/>
      <c r="E48" s="170"/>
      <c r="F48" s="170"/>
      <c r="G48" s="69"/>
      <c r="H48" s="69"/>
      <c r="I48" s="69"/>
      <c r="J48" s="69"/>
      <c r="K48" s="69"/>
      <c r="L48" s="69"/>
      <c r="M48" s="69"/>
      <c r="N48" s="69"/>
      <c r="O48" s="69"/>
      <c r="P48" s="69"/>
      <c r="Q48" s="69"/>
    </row>
    <row r="49" spans="1:17" s="863" customFormat="1" ht="9" customHeight="1">
      <c r="A49" s="169"/>
      <c r="B49" s="170"/>
      <c r="C49" s="170"/>
      <c r="D49" s="170"/>
      <c r="E49" s="170"/>
      <c r="F49" s="170"/>
      <c r="G49" s="69"/>
      <c r="H49" s="69"/>
      <c r="I49" s="69"/>
      <c r="J49" s="69"/>
      <c r="K49" s="69"/>
      <c r="L49" s="69"/>
      <c r="M49" s="69"/>
      <c r="N49" s="69"/>
      <c r="O49" s="69"/>
      <c r="P49" s="69"/>
      <c r="Q49" s="69"/>
    </row>
    <row r="50" spans="1:17" s="863" customFormat="1" ht="9" customHeight="1">
      <c r="A50" s="171"/>
      <c r="B50" s="170"/>
      <c r="C50" s="170"/>
      <c r="D50" s="170"/>
      <c r="E50" s="170"/>
      <c r="F50" s="170"/>
      <c r="G50" s="69"/>
      <c r="H50" s="69"/>
      <c r="I50" s="69"/>
      <c r="J50" s="69"/>
      <c r="K50" s="69"/>
      <c r="L50" s="69"/>
      <c r="M50" s="69"/>
      <c r="N50" s="69"/>
      <c r="O50" s="69"/>
      <c r="P50" s="69"/>
      <c r="Q50" s="69"/>
    </row>
    <row r="51" spans="1:17" s="863" customFormat="1" ht="9" customHeight="1">
      <c r="A51" s="172"/>
      <c r="B51" s="170"/>
      <c r="C51" s="170"/>
      <c r="D51" s="170"/>
      <c r="E51" s="170"/>
      <c r="F51" s="170"/>
      <c r="G51" s="69"/>
      <c r="H51" s="69"/>
      <c r="I51" s="69"/>
      <c r="J51" s="69"/>
      <c r="K51" s="69"/>
      <c r="L51" s="69"/>
      <c r="M51" s="69"/>
      <c r="N51" s="69"/>
      <c r="O51" s="69"/>
      <c r="P51" s="69"/>
      <c r="Q51" s="69"/>
    </row>
    <row r="52" spans="1:17" s="863" customFormat="1" ht="9" customHeight="1">
      <c r="A52" s="172"/>
      <c r="B52" s="170"/>
      <c r="C52" s="170"/>
      <c r="D52" s="170"/>
      <c r="E52" s="170"/>
      <c r="F52" s="170"/>
      <c r="G52" s="69"/>
      <c r="H52" s="69"/>
      <c r="I52" s="69"/>
      <c r="J52" s="69"/>
      <c r="K52" s="69"/>
      <c r="L52" s="69"/>
      <c r="M52" s="69"/>
      <c r="N52" s="69"/>
      <c r="O52" s="69"/>
      <c r="P52" s="69"/>
      <c r="Q52" s="69"/>
    </row>
    <row r="53" spans="1:17" s="863" customFormat="1" ht="9" customHeight="1">
      <c r="A53" s="172"/>
      <c r="B53" s="170"/>
      <c r="C53" s="170"/>
      <c r="D53" s="170"/>
      <c r="E53" s="170"/>
      <c r="F53" s="170"/>
      <c r="G53" s="69"/>
      <c r="H53" s="69"/>
      <c r="I53" s="69"/>
      <c r="J53" s="69"/>
      <c r="K53" s="69"/>
      <c r="L53" s="69"/>
      <c r="M53" s="69"/>
      <c r="N53" s="69"/>
      <c r="O53" s="69"/>
      <c r="P53" s="69"/>
      <c r="Q53" s="69"/>
    </row>
    <row r="54" spans="1:17" s="863" customFormat="1" ht="9" customHeight="1">
      <c r="A54" s="172"/>
      <c r="B54" s="170"/>
      <c r="C54" s="170"/>
      <c r="D54" s="170"/>
      <c r="E54" s="170"/>
      <c r="F54" s="170"/>
      <c r="G54" s="69"/>
      <c r="H54" s="69"/>
      <c r="I54" s="69"/>
      <c r="J54" s="69"/>
      <c r="K54" s="69"/>
      <c r="L54" s="69"/>
      <c r="M54" s="69"/>
      <c r="N54" s="69"/>
      <c r="O54" s="69"/>
      <c r="P54" s="69"/>
      <c r="Q54" s="69"/>
    </row>
    <row r="55" spans="1:17" s="863" customFormat="1" ht="9" customHeight="1">
      <c r="A55" s="173"/>
      <c r="B55" s="170"/>
      <c r="C55" s="170"/>
      <c r="D55" s="170"/>
      <c r="E55" s="170"/>
      <c r="F55" s="170"/>
      <c r="G55" s="69"/>
      <c r="H55" s="69"/>
      <c r="I55" s="69"/>
      <c r="J55" s="69"/>
      <c r="K55" s="69"/>
      <c r="L55" s="69"/>
      <c r="M55" s="69"/>
      <c r="N55" s="69"/>
      <c r="O55" s="69"/>
      <c r="P55" s="69"/>
      <c r="Q55" s="69"/>
    </row>
    <row r="56" spans="1:17" s="863" customFormat="1" ht="9" customHeight="1">
      <c r="A56" s="173"/>
      <c r="B56" s="170"/>
      <c r="C56" s="170"/>
      <c r="D56" s="170"/>
      <c r="E56" s="170"/>
      <c r="F56" s="170"/>
      <c r="G56" s="69"/>
      <c r="H56" s="69"/>
      <c r="I56" s="69"/>
      <c r="J56" s="69"/>
      <c r="K56" s="69"/>
      <c r="L56" s="69"/>
      <c r="M56" s="69"/>
      <c r="N56" s="69"/>
      <c r="O56" s="69"/>
      <c r="P56" s="69"/>
      <c r="Q56" s="69"/>
    </row>
    <row r="57" spans="1:17" s="863" customFormat="1" ht="9" customHeight="1">
      <c r="A57" s="174"/>
      <c r="B57" s="170"/>
      <c r="C57" s="170"/>
      <c r="D57" s="170"/>
      <c r="E57" s="170"/>
      <c r="F57" s="170"/>
      <c r="G57" s="69"/>
      <c r="H57" s="69"/>
      <c r="I57" s="69"/>
      <c r="J57" s="69"/>
      <c r="K57" s="69"/>
      <c r="L57" s="69"/>
      <c r="M57" s="69"/>
      <c r="N57" s="69"/>
      <c r="O57" s="69"/>
      <c r="P57" s="69"/>
      <c r="Q57" s="69"/>
    </row>
    <row r="58" spans="1:17" s="863" customFormat="1" ht="9" customHeight="1">
      <c r="A58" s="169"/>
      <c r="B58" s="170"/>
      <c r="C58" s="170"/>
      <c r="D58" s="170"/>
      <c r="E58" s="170"/>
      <c r="F58" s="170"/>
      <c r="G58" s="69"/>
      <c r="H58" s="69"/>
      <c r="I58" s="69"/>
      <c r="J58" s="69"/>
      <c r="K58" s="69"/>
      <c r="L58" s="69"/>
      <c r="M58" s="69"/>
      <c r="N58" s="69"/>
      <c r="O58" s="69"/>
      <c r="P58" s="69"/>
      <c r="Q58" s="69"/>
    </row>
    <row r="59" spans="1:17" s="863" customFormat="1" ht="9" customHeight="1">
      <c r="A59" s="169"/>
      <c r="B59" s="170"/>
      <c r="C59" s="170"/>
      <c r="D59" s="170"/>
      <c r="E59" s="170"/>
      <c r="F59" s="170"/>
      <c r="G59" s="69"/>
      <c r="H59" s="69"/>
      <c r="I59" s="69"/>
      <c r="J59" s="69"/>
      <c r="K59" s="69"/>
      <c r="L59" s="69"/>
      <c r="M59" s="69"/>
      <c r="N59" s="69"/>
      <c r="O59" s="69"/>
      <c r="P59" s="69"/>
      <c r="Q59" s="69"/>
    </row>
    <row r="60" spans="1:17" s="863" customFormat="1" ht="9" customHeight="1">
      <c r="A60" s="169"/>
      <c r="B60" s="170"/>
      <c r="C60" s="170"/>
      <c r="D60" s="170"/>
      <c r="E60" s="170"/>
      <c r="F60" s="170"/>
      <c r="G60" s="69"/>
      <c r="H60" s="69"/>
      <c r="I60" s="69"/>
      <c r="J60" s="69"/>
      <c r="K60" s="69"/>
      <c r="L60" s="69"/>
      <c r="M60" s="69"/>
      <c r="N60" s="69"/>
      <c r="O60" s="69"/>
      <c r="P60" s="69"/>
      <c r="Q60" s="69"/>
    </row>
    <row r="61" spans="1:17" s="863" customFormat="1" ht="9" customHeight="1">
      <c r="A61" s="169"/>
      <c r="B61" s="170"/>
      <c r="C61" s="170"/>
      <c r="D61" s="170"/>
      <c r="E61" s="170"/>
      <c r="F61" s="170"/>
      <c r="G61" s="69"/>
      <c r="H61" s="69"/>
      <c r="I61" s="69"/>
      <c r="J61" s="69"/>
      <c r="K61" s="69"/>
      <c r="L61" s="69"/>
      <c r="M61" s="69"/>
      <c r="N61" s="69"/>
      <c r="O61" s="69"/>
      <c r="P61" s="69"/>
      <c r="Q61" s="69"/>
    </row>
    <row r="62" spans="1:17" s="863" customFormat="1" ht="9" customHeight="1">
      <c r="A62" s="172"/>
      <c r="B62" s="170"/>
      <c r="C62" s="170"/>
      <c r="D62" s="170"/>
      <c r="E62" s="170"/>
      <c r="F62" s="170"/>
      <c r="G62" s="69"/>
      <c r="H62" s="69"/>
      <c r="I62" s="69"/>
      <c r="J62" s="69"/>
      <c r="K62" s="69"/>
      <c r="L62" s="69"/>
      <c r="M62" s="69"/>
      <c r="N62" s="69"/>
      <c r="O62" s="69"/>
      <c r="P62" s="69"/>
      <c r="Q62" s="69"/>
    </row>
    <row r="63" spans="1:17" s="863" customFormat="1" ht="9" customHeight="1">
      <c r="A63" s="174"/>
      <c r="B63" s="170"/>
      <c r="C63" s="170"/>
      <c r="D63" s="170"/>
      <c r="E63" s="170"/>
      <c r="F63" s="170"/>
      <c r="G63" s="69"/>
      <c r="H63" s="69"/>
      <c r="I63" s="69"/>
      <c r="J63" s="69"/>
      <c r="K63" s="69"/>
      <c r="L63" s="69"/>
      <c r="M63" s="69"/>
      <c r="N63" s="69"/>
      <c r="O63" s="69"/>
      <c r="P63" s="69"/>
      <c r="Q63" s="69"/>
    </row>
    <row r="64" spans="1:17" s="863" customFormat="1" ht="9" customHeight="1">
      <c r="A64" s="169"/>
      <c r="B64" s="170"/>
      <c r="C64" s="170"/>
      <c r="D64" s="170"/>
      <c r="E64" s="170"/>
      <c r="F64" s="170"/>
      <c r="G64" s="69"/>
      <c r="H64" s="69"/>
      <c r="I64" s="69"/>
      <c r="J64" s="69"/>
      <c r="K64" s="69"/>
      <c r="L64" s="69"/>
      <c r="M64" s="69"/>
      <c r="N64" s="69"/>
      <c r="O64" s="69"/>
      <c r="P64" s="69"/>
      <c r="Q64" s="69"/>
    </row>
    <row r="65" spans="1:17" s="863" customFormat="1" ht="9" customHeight="1">
      <c r="A65" s="169"/>
      <c r="B65" s="170"/>
      <c r="C65" s="170"/>
      <c r="D65" s="170"/>
      <c r="E65" s="170"/>
      <c r="F65" s="170"/>
      <c r="G65" s="69"/>
      <c r="H65" s="69"/>
      <c r="I65" s="69"/>
      <c r="J65" s="69"/>
      <c r="K65" s="69"/>
      <c r="L65" s="69"/>
      <c r="M65" s="69"/>
      <c r="N65" s="69"/>
      <c r="O65" s="69"/>
      <c r="P65" s="69"/>
      <c r="Q65" s="69"/>
    </row>
    <row r="66" spans="1:17" s="863" customFormat="1" ht="9" customHeight="1">
      <c r="A66" s="169"/>
      <c r="B66" s="170"/>
      <c r="C66" s="170"/>
      <c r="D66" s="170"/>
      <c r="E66" s="170"/>
      <c r="F66" s="170"/>
      <c r="G66" s="69"/>
      <c r="H66" s="69"/>
      <c r="I66" s="69"/>
      <c r="J66" s="69"/>
      <c r="K66" s="69"/>
      <c r="L66" s="69"/>
      <c r="M66" s="69"/>
      <c r="N66" s="69"/>
      <c r="O66" s="69"/>
      <c r="P66" s="69"/>
      <c r="Q66" s="69"/>
    </row>
    <row r="67" spans="1:17" s="863" customFormat="1" ht="9" customHeight="1">
      <c r="A67" s="169"/>
      <c r="B67" s="170"/>
      <c r="C67" s="170"/>
      <c r="D67" s="170"/>
      <c r="E67" s="170"/>
      <c r="F67" s="170"/>
      <c r="G67" s="69"/>
      <c r="H67" s="69"/>
      <c r="I67" s="69"/>
      <c r="J67" s="69"/>
      <c r="K67" s="69"/>
      <c r="L67" s="69"/>
      <c r="M67" s="69"/>
      <c r="N67" s="69"/>
      <c r="O67" s="69"/>
      <c r="P67" s="69"/>
      <c r="Q67" s="69"/>
    </row>
    <row r="68" spans="1:17" s="863" customFormat="1" ht="9" customHeight="1">
      <c r="A68" s="172"/>
      <c r="B68" s="170"/>
      <c r="C68" s="170"/>
      <c r="D68" s="170"/>
      <c r="E68" s="170"/>
      <c r="F68" s="170"/>
      <c r="G68" s="69"/>
      <c r="H68" s="69"/>
      <c r="I68" s="69"/>
      <c r="J68" s="69"/>
      <c r="K68" s="69"/>
      <c r="L68" s="69"/>
      <c r="M68" s="69"/>
      <c r="N68" s="69"/>
      <c r="O68" s="69"/>
      <c r="P68" s="69"/>
      <c r="Q68" s="69"/>
    </row>
    <row r="69" spans="1:17" s="863" customFormat="1" ht="9" customHeight="1">
      <c r="A69" s="174"/>
      <c r="B69" s="170"/>
      <c r="C69" s="170"/>
      <c r="D69" s="170"/>
      <c r="E69" s="170"/>
      <c r="F69" s="170"/>
      <c r="G69" s="69"/>
      <c r="H69" s="69"/>
      <c r="I69" s="69"/>
      <c r="J69" s="69"/>
      <c r="K69" s="69"/>
      <c r="L69" s="69"/>
      <c r="M69" s="69"/>
      <c r="N69" s="69"/>
      <c r="O69" s="69"/>
      <c r="P69" s="69"/>
      <c r="Q69" s="69"/>
    </row>
    <row r="70" spans="1:17" s="863" customFormat="1" ht="9" customHeight="1">
      <c r="A70" s="169"/>
      <c r="B70" s="170"/>
      <c r="C70" s="170"/>
      <c r="D70" s="170"/>
      <c r="E70" s="170"/>
      <c r="F70" s="170"/>
      <c r="G70" s="69"/>
      <c r="H70" s="69"/>
      <c r="I70" s="69"/>
      <c r="J70" s="69"/>
      <c r="K70" s="69"/>
      <c r="L70" s="69"/>
      <c r="M70" s="69"/>
      <c r="N70" s="69"/>
      <c r="O70" s="69"/>
      <c r="P70" s="69"/>
      <c r="Q70" s="69"/>
    </row>
    <row r="71" spans="1:17" s="863" customFormat="1" ht="9" customHeight="1">
      <c r="A71" s="169"/>
      <c r="B71" s="170"/>
      <c r="C71" s="170"/>
      <c r="D71" s="170"/>
      <c r="E71" s="170"/>
      <c r="F71" s="170"/>
      <c r="G71" s="69"/>
      <c r="H71" s="69"/>
      <c r="I71" s="69"/>
      <c r="J71" s="69"/>
      <c r="K71" s="69"/>
      <c r="L71" s="69"/>
      <c r="M71" s="69"/>
      <c r="N71" s="69"/>
      <c r="O71" s="69"/>
      <c r="P71" s="69"/>
      <c r="Q71" s="69"/>
    </row>
    <row r="72" spans="1:17" s="863" customFormat="1" ht="9" customHeight="1">
      <c r="A72" s="169"/>
      <c r="B72" s="70"/>
      <c r="C72" s="70"/>
      <c r="D72" s="70"/>
      <c r="E72" s="70"/>
      <c r="F72" s="70"/>
    </row>
    <row r="73" spans="1:17" s="863" customFormat="1" ht="9" customHeight="1">
      <c r="A73" s="169"/>
      <c r="B73" s="70"/>
      <c r="C73" s="70"/>
      <c r="D73" s="70"/>
      <c r="E73" s="70"/>
      <c r="F73" s="70"/>
    </row>
    <row r="74" spans="1:17" s="863" customFormat="1" ht="9" customHeight="1">
      <c r="A74" s="169"/>
      <c r="B74" s="70"/>
      <c r="C74" s="70"/>
      <c r="D74" s="70"/>
      <c r="E74" s="70"/>
      <c r="F74" s="70"/>
    </row>
    <row r="75" spans="1:17" s="863" customFormat="1" ht="9" customHeight="1">
      <c r="A75" s="169"/>
      <c r="B75" s="70"/>
      <c r="C75" s="70"/>
      <c r="D75" s="70"/>
      <c r="E75" s="70"/>
      <c r="F75" s="70"/>
    </row>
    <row r="76" spans="1:17" s="863" customFormat="1" ht="9" customHeight="1">
      <c r="A76" s="169"/>
      <c r="B76" s="70"/>
      <c r="C76" s="70"/>
      <c r="D76" s="70"/>
      <c r="E76" s="70"/>
      <c r="F76" s="70"/>
    </row>
    <row r="77" spans="1:17" s="863" customFormat="1" ht="9" customHeight="1">
      <c r="A77" s="169"/>
      <c r="B77" s="70"/>
      <c r="C77" s="70"/>
      <c r="D77" s="70"/>
      <c r="E77" s="70"/>
      <c r="F77" s="70"/>
    </row>
    <row r="78" spans="1:17" s="863" customFormat="1" ht="9" customHeight="1">
      <c r="A78" s="172"/>
      <c r="B78" s="70"/>
      <c r="C78" s="70"/>
      <c r="D78" s="70"/>
      <c r="E78" s="70"/>
      <c r="F78" s="70"/>
    </row>
    <row r="79" spans="1:17" s="863" customFormat="1" ht="9" customHeight="1">
      <c r="A79" s="174"/>
      <c r="B79" s="70"/>
      <c r="C79" s="70"/>
      <c r="D79" s="70"/>
      <c r="E79" s="70"/>
      <c r="F79" s="70"/>
    </row>
    <row r="80" spans="1:17" s="863" customFormat="1" ht="9" customHeight="1">
      <c r="A80" s="169"/>
      <c r="B80" s="70"/>
      <c r="C80" s="70"/>
      <c r="D80" s="70"/>
      <c r="E80" s="70"/>
      <c r="F80" s="70"/>
    </row>
    <row r="81" spans="1:6" s="863" customFormat="1" ht="9" customHeight="1">
      <c r="A81" s="169"/>
      <c r="B81" s="70"/>
      <c r="C81" s="70"/>
      <c r="D81" s="70"/>
      <c r="E81" s="70"/>
      <c r="F81" s="70"/>
    </row>
    <row r="82" spans="1:6" s="863" customFormat="1" ht="9" customHeight="1">
      <c r="A82" s="169"/>
      <c r="B82" s="70"/>
      <c r="C82" s="70"/>
      <c r="D82" s="70"/>
      <c r="E82" s="70"/>
      <c r="F82" s="70"/>
    </row>
    <row r="83" spans="1:6" s="863" customFormat="1" ht="9" customHeight="1">
      <c r="A83" s="169"/>
      <c r="B83" s="70"/>
      <c r="C83" s="70"/>
      <c r="D83" s="70"/>
      <c r="E83" s="70"/>
      <c r="F83" s="70"/>
    </row>
    <row r="84" spans="1:6" s="863" customFormat="1" ht="9" customHeight="1">
      <c r="A84" s="169"/>
      <c r="B84" s="70"/>
      <c r="C84" s="70"/>
      <c r="D84" s="70"/>
      <c r="E84" s="70"/>
      <c r="F84" s="70"/>
    </row>
    <row r="85" spans="1:6" s="863" customFormat="1" ht="9" customHeight="1">
      <c r="A85" s="169"/>
      <c r="B85" s="70"/>
      <c r="C85" s="70"/>
      <c r="D85" s="70"/>
      <c r="E85" s="70"/>
      <c r="F85" s="70"/>
    </row>
    <row r="86" spans="1:6" s="863" customFormat="1" ht="9" customHeight="1">
      <c r="A86" s="169"/>
      <c r="B86" s="70"/>
      <c r="C86" s="70"/>
      <c r="D86" s="70"/>
      <c r="E86" s="70"/>
      <c r="F86" s="70"/>
    </row>
    <row r="87" spans="1:6" s="863" customFormat="1" ht="9" customHeight="1">
      <c r="A87" s="169"/>
      <c r="B87" s="70"/>
      <c r="C87" s="70"/>
      <c r="D87" s="70"/>
      <c r="E87" s="70"/>
      <c r="F87" s="70"/>
    </row>
    <row r="88" spans="1:6" s="863" customFormat="1" ht="9" customHeight="1">
      <c r="A88" s="169"/>
      <c r="B88" s="70"/>
      <c r="C88" s="70"/>
      <c r="D88" s="70"/>
      <c r="E88" s="70"/>
      <c r="F88" s="70"/>
    </row>
    <row r="89" spans="1:6" s="863" customFormat="1" ht="9" customHeight="1">
      <c r="A89" s="174"/>
      <c r="B89" s="70"/>
      <c r="C89" s="70"/>
      <c r="D89" s="70"/>
      <c r="E89" s="70"/>
      <c r="F89" s="70"/>
    </row>
    <row r="90" spans="1:6" s="863" customFormat="1" ht="9" customHeight="1">
      <c r="A90" s="169"/>
      <c r="B90" s="70"/>
      <c r="C90" s="70"/>
      <c r="D90" s="70"/>
      <c r="E90" s="70"/>
      <c r="F90" s="70"/>
    </row>
    <row r="91" spans="1:6" s="863" customFormat="1" ht="9" customHeight="1">
      <c r="A91" s="169"/>
      <c r="B91" s="70"/>
      <c r="C91" s="70"/>
      <c r="D91" s="70"/>
      <c r="E91" s="70"/>
      <c r="F91" s="70"/>
    </row>
    <row r="92" spans="1:6" s="863" customFormat="1" ht="9" customHeight="1">
      <c r="A92" s="169"/>
      <c r="B92" s="70"/>
      <c r="C92" s="70"/>
      <c r="D92" s="70"/>
      <c r="E92" s="70"/>
      <c r="F92" s="70"/>
    </row>
    <row r="93" spans="1:6" s="863" customFormat="1">
      <c r="A93" s="175"/>
      <c r="B93" s="70"/>
      <c r="C93" s="70"/>
      <c r="D93" s="70"/>
      <c r="E93" s="70"/>
      <c r="F93" s="70"/>
    </row>
    <row r="94" spans="1:6" s="863" customFormat="1">
      <c r="A94" s="175"/>
      <c r="B94" s="70"/>
      <c r="C94" s="70"/>
      <c r="D94" s="70"/>
      <c r="E94" s="70"/>
      <c r="F94" s="70"/>
    </row>
    <row r="95" spans="1:6" s="863" customFormat="1">
      <c r="A95" s="175"/>
      <c r="B95" s="70"/>
      <c r="C95" s="70"/>
      <c r="D95" s="70"/>
      <c r="E95" s="70"/>
      <c r="F95" s="70"/>
    </row>
    <row r="96" spans="1:6" s="863" customFormat="1">
      <c r="A96" s="175"/>
      <c r="B96" s="70"/>
      <c r="C96" s="70"/>
      <c r="D96" s="70"/>
      <c r="E96" s="70"/>
      <c r="F96" s="70"/>
    </row>
    <row r="97" spans="1:6" s="863" customFormat="1">
      <c r="A97" s="175"/>
      <c r="B97" s="70"/>
      <c r="C97" s="70"/>
      <c r="D97" s="70"/>
      <c r="E97" s="70"/>
      <c r="F97" s="70"/>
    </row>
    <row r="98" spans="1:6" s="863" customFormat="1">
      <c r="A98" s="175"/>
      <c r="B98" s="70"/>
      <c r="C98" s="70"/>
      <c r="D98" s="70"/>
      <c r="E98" s="70"/>
      <c r="F98" s="70"/>
    </row>
    <row r="99" spans="1:6" s="863" customFormat="1">
      <c r="A99" s="175"/>
      <c r="B99" s="70"/>
      <c r="C99" s="70"/>
      <c r="D99" s="70"/>
      <c r="E99" s="70"/>
      <c r="F99" s="70"/>
    </row>
    <row r="100" spans="1:6" s="863" customFormat="1" ht="15.75">
      <c r="A100" s="176"/>
      <c r="B100" s="70"/>
      <c r="C100" s="70"/>
      <c r="D100" s="70"/>
      <c r="E100" s="70"/>
      <c r="F100" s="70"/>
    </row>
    <row r="101" spans="1:6" s="863" customFormat="1" ht="15.75">
      <c r="A101" s="176"/>
      <c r="B101" s="70"/>
      <c r="C101" s="70"/>
      <c r="D101" s="70"/>
      <c r="E101" s="70"/>
      <c r="F101" s="70"/>
    </row>
    <row r="102" spans="1:6" s="863" customFormat="1" ht="15.75">
      <c r="A102" s="176"/>
      <c r="B102" s="70"/>
      <c r="C102" s="70"/>
      <c r="D102" s="70"/>
      <c r="E102" s="70"/>
      <c r="F102" s="70"/>
    </row>
    <row r="103" spans="1:6" s="863" customFormat="1" ht="15.75">
      <c r="A103" s="176"/>
      <c r="B103" s="70"/>
      <c r="C103" s="70"/>
      <c r="D103" s="70"/>
      <c r="E103" s="70"/>
      <c r="F103" s="70"/>
    </row>
    <row r="104" spans="1:6" s="863" customFormat="1" ht="15.75">
      <c r="A104" s="176"/>
      <c r="B104" s="70"/>
      <c r="C104" s="70"/>
      <c r="D104" s="70"/>
      <c r="E104" s="70"/>
      <c r="F104" s="70"/>
    </row>
    <row r="105" spans="1:6" s="863" customFormat="1" ht="15.75">
      <c r="A105" s="176"/>
      <c r="B105" s="70"/>
      <c r="C105" s="70"/>
      <c r="D105" s="70"/>
      <c r="E105" s="70"/>
      <c r="F105" s="70"/>
    </row>
    <row r="106" spans="1:6" s="863" customFormat="1" ht="15.75">
      <c r="A106" s="176"/>
      <c r="B106" s="70"/>
      <c r="C106" s="70"/>
      <c r="D106" s="70"/>
      <c r="E106" s="70"/>
      <c r="F106" s="70"/>
    </row>
    <row r="107" spans="1:6" s="863" customFormat="1" ht="15.75">
      <c r="A107" s="176"/>
      <c r="B107" s="70"/>
      <c r="C107" s="70"/>
      <c r="D107" s="70"/>
      <c r="E107" s="70"/>
      <c r="F107" s="70"/>
    </row>
    <row r="108" spans="1:6" s="863" customFormat="1" ht="15.75">
      <c r="A108" s="176"/>
      <c r="B108" s="70"/>
      <c r="C108" s="70"/>
      <c r="D108" s="70"/>
      <c r="E108" s="70"/>
      <c r="F108" s="70"/>
    </row>
    <row r="109" spans="1:6" s="863" customFormat="1" ht="15.75">
      <c r="A109" s="176"/>
      <c r="B109" s="70"/>
      <c r="C109" s="70"/>
      <c r="D109" s="70"/>
      <c r="E109" s="70"/>
      <c r="F109" s="70"/>
    </row>
    <row r="110" spans="1:6" s="863" customFormat="1" ht="15.75">
      <c r="A110" s="176"/>
      <c r="B110" s="70"/>
      <c r="C110" s="70"/>
      <c r="D110" s="70"/>
      <c r="E110" s="70"/>
      <c r="F110" s="70"/>
    </row>
    <row r="111" spans="1:6" s="863" customFormat="1" ht="15.75">
      <c r="A111" s="176"/>
      <c r="B111" s="70"/>
      <c r="C111" s="70"/>
      <c r="D111" s="70"/>
      <c r="E111" s="70"/>
      <c r="F111" s="70"/>
    </row>
    <row r="112" spans="1:6" s="863" customFormat="1" ht="15.75">
      <c r="A112" s="176"/>
      <c r="B112" s="70"/>
      <c r="C112" s="70"/>
      <c r="D112" s="70"/>
      <c r="E112" s="70"/>
      <c r="F112" s="70"/>
    </row>
    <row r="113" spans="1:6" s="863" customFormat="1" ht="15.75">
      <c r="A113" s="176"/>
      <c r="B113" s="70"/>
      <c r="C113" s="70"/>
      <c r="D113" s="70"/>
      <c r="E113" s="70"/>
      <c r="F113" s="70"/>
    </row>
    <row r="114" spans="1:6" s="863" customFormat="1" ht="15.75">
      <c r="A114" s="176"/>
      <c r="B114" s="70"/>
      <c r="C114" s="70"/>
      <c r="D114" s="70"/>
      <c r="E114" s="70"/>
      <c r="F114" s="70"/>
    </row>
    <row r="115" spans="1:6" s="863" customFormat="1" ht="15.75">
      <c r="A115" s="176"/>
      <c r="B115" s="70"/>
      <c r="C115" s="70"/>
      <c r="D115" s="70"/>
      <c r="E115" s="70"/>
      <c r="F115" s="70"/>
    </row>
    <row r="116" spans="1:6" s="863" customFormat="1" ht="15.75">
      <c r="A116" s="176"/>
      <c r="B116" s="70"/>
      <c r="C116" s="70"/>
      <c r="D116" s="70"/>
      <c r="E116" s="70"/>
      <c r="F116" s="70"/>
    </row>
    <row r="117" spans="1:6" s="863" customFormat="1" ht="15.75">
      <c r="A117" s="176"/>
      <c r="B117" s="70"/>
      <c r="C117" s="70"/>
      <c r="D117" s="70"/>
      <c r="E117" s="70"/>
      <c r="F117" s="70"/>
    </row>
    <row r="118" spans="1:6" s="863" customFormat="1" ht="15.75">
      <c r="A118" s="176"/>
      <c r="B118" s="70"/>
      <c r="C118" s="70"/>
      <c r="D118" s="70"/>
      <c r="E118" s="70"/>
      <c r="F118" s="70"/>
    </row>
    <row r="119" spans="1:6" s="863" customFormat="1" ht="15.75">
      <c r="A119" s="176"/>
      <c r="B119" s="70"/>
      <c r="C119" s="70"/>
      <c r="D119" s="70"/>
      <c r="E119" s="70"/>
      <c r="F119" s="70"/>
    </row>
    <row r="120" spans="1:6" s="863" customFormat="1" ht="15.75">
      <c r="A120" s="176"/>
      <c r="B120" s="70"/>
      <c r="C120" s="70"/>
      <c r="D120" s="70"/>
      <c r="E120" s="70"/>
      <c r="F120" s="70"/>
    </row>
    <row r="121" spans="1:6" s="863" customFormat="1" ht="15.75">
      <c r="A121" s="176"/>
      <c r="B121" s="70"/>
      <c r="C121" s="70"/>
      <c r="D121" s="70"/>
      <c r="E121" s="70"/>
      <c r="F121" s="70"/>
    </row>
    <row r="122" spans="1:6" s="863" customFormat="1" ht="15.75">
      <c r="A122" s="176"/>
      <c r="B122" s="70"/>
      <c r="C122" s="70"/>
      <c r="D122" s="70"/>
      <c r="E122" s="70"/>
      <c r="F122" s="70"/>
    </row>
    <row r="123" spans="1:6" s="863" customFormat="1" ht="15.75">
      <c r="A123" s="176"/>
      <c r="B123" s="70"/>
      <c r="C123" s="70"/>
      <c r="D123" s="70"/>
      <c r="E123" s="70"/>
      <c r="F123" s="70"/>
    </row>
    <row r="124" spans="1:6" s="863" customFormat="1" ht="15.75">
      <c r="A124" s="176"/>
      <c r="B124" s="70"/>
      <c r="C124" s="70"/>
      <c r="D124" s="70"/>
      <c r="E124" s="70"/>
      <c r="F124" s="70"/>
    </row>
    <row r="125" spans="1:6" s="863" customFormat="1" ht="15.75">
      <c r="A125" s="176"/>
      <c r="B125" s="70"/>
      <c r="C125" s="70"/>
      <c r="D125" s="70"/>
      <c r="E125" s="70"/>
      <c r="F125" s="70"/>
    </row>
    <row r="126" spans="1:6" s="863" customFormat="1" ht="15.75">
      <c r="A126" s="176"/>
      <c r="B126" s="70"/>
      <c r="C126" s="70"/>
      <c r="D126" s="70"/>
      <c r="E126" s="70"/>
      <c r="F126" s="70"/>
    </row>
    <row r="127" spans="1:6" s="863" customFormat="1" ht="15.75">
      <c r="A127" s="176"/>
      <c r="B127" s="70"/>
      <c r="C127" s="70"/>
      <c r="D127" s="70"/>
      <c r="E127" s="70"/>
      <c r="F127" s="70"/>
    </row>
    <row r="128" spans="1:6" s="863" customFormat="1" ht="15.75">
      <c r="A128" s="176"/>
      <c r="B128" s="70"/>
      <c r="C128" s="70"/>
      <c r="D128" s="70"/>
      <c r="E128" s="70"/>
      <c r="F128" s="70"/>
    </row>
    <row r="129" spans="1:6" s="863" customFormat="1" ht="15.75">
      <c r="A129" s="176"/>
      <c r="B129" s="70"/>
      <c r="C129" s="70"/>
      <c r="D129" s="70"/>
      <c r="E129" s="70"/>
      <c r="F129" s="70"/>
    </row>
    <row r="130" spans="1:6" s="863" customFormat="1" ht="15.75">
      <c r="A130" s="176"/>
      <c r="B130" s="70"/>
      <c r="C130" s="70"/>
      <c r="D130" s="70"/>
      <c r="E130" s="70"/>
      <c r="F130" s="70"/>
    </row>
    <row r="131" spans="1:6" s="863" customFormat="1" ht="15.75">
      <c r="A131" s="176"/>
      <c r="B131" s="70"/>
      <c r="C131" s="70"/>
      <c r="D131" s="70"/>
      <c r="E131" s="70"/>
      <c r="F131" s="70"/>
    </row>
    <row r="132" spans="1:6" s="863" customFormat="1" ht="15.75">
      <c r="A132" s="176"/>
      <c r="B132" s="70"/>
      <c r="C132" s="70"/>
      <c r="D132" s="70"/>
      <c r="E132" s="70"/>
      <c r="F132" s="70"/>
    </row>
    <row r="133" spans="1:6" s="863" customFormat="1" ht="15.75">
      <c r="A133" s="176"/>
      <c r="B133" s="70"/>
      <c r="C133" s="70"/>
      <c r="D133" s="70"/>
      <c r="E133" s="70"/>
      <c r="F133" s="70"/>
    </row>
    <row r="134" spans="1:6" s="863" customFormat="1" ht="15.75">
      <c r="A134" s="176"/>
      <c r="B134" s="70"/>
      <c r="C134" s="70"/>
      <c r="D134" s="70"/>
      <c r="E134" s="70"/>
      <c r="F134" s="70"/>
    </row>
    <row r="135" spans="1:6" s="863" customFormat="1" ht="15.75">
      <c r="A135" s="176"/>
      <c r="B135" s="70"/>
      <c r="C135" s="70"/>
      <c r="D135" s="70"/>
      <c r="E135" s="70"/>
      <c r="F135" s="70"/>
    </row>
    <row r="136" spans="1:6" s="863" customFormat="1" ht="15.75">
      <c r="A136" s="176"/>
      <c r="B136" s="70"/>
      <c r="C136" s="70"/>
      <c r="D136" s="70"/>
      <c r="E136" s="70"/>
      <c r="F136" s="70"/>
    </row>
    <row r="137" spans="1:6" s="863" customFormat="1" ht="15.75">
      <c r="A137" s="176"/>
      <c r="B137" s="70"/>
      <c r="C137" s="70"/>
      <c r="D137" s="70"/>
      <c r="E137" s="70"/>
      <c r="F137" s="70"/>
    </row>
    <row r="138" spans="1:6" s="863" customFormat="1" ht="15.75">
      <c r="A138" s="176"/>
      <c r="B138" s="70"/>
      <c r="C138" s="70"/>
      <c r="D138" s="70"/>
      <c r="E138" s="70"/>
      <c r="F138" s="70"/>
    </row>
    <row r="139" spans="1:6" s="863" customFormat="1" ht="15.75">
      <c r="A139" s="176"/>
      <c r="B139" s="70"/>
      <c r="C139" s="70"/>
      <c r="D139" s="70"/>
      <c r="E139" s="70"/>
      <c r="F139" s="70"/>
    </row>
    <row r="140" spans="1:6" s="863" customFormat="1" ht="15.75">
      <c r="A140" s="176"/>
      <c r="B140" s="70"/>
      <c r="C140" s="70"/>
      <c r="D140" s="70"/>
      <c r="E140" s="70"/>
      <c r="F140" s="70"/>
    </row>
    <row r="141" spans="1:6" s="863" customFormat="1" ht="15.75">
      <c r="A141" s="176"/>
      <c r="B141" s="70"/>
      <c r="C141" s="70"/>
      <c r="D141" s="70"/>
      <c r="E141" s="70"/>
      <c r="F141" s="70"/>
    </row>
    <row r="142" spans="1:6" s="863" customFormat="1" ht="15.75">
      <c r="A142" s="176"/>
      <c r="B142" s="70"/>
      <c r="C142" s="70"/>
      <c r="D142" s="70"/>
      <c r="E142" s="70"/>
      <c r="F142" s="70"/>
    </row>
    <row r="143" spans="1:6" s="863" customFormat="1" ht="15.75">
      <c r="A143" s="176"/>
      <c r="B143" s="70"/>
      <c r="C143" s="70"/>
      <c r="D143" s="70"/>
      <c r="E143" s="70"/>
      <c r="F143" s="70"/>
    </row>
    <row r="144" spans="1:6" s="863" customFormat="1" ht="15.75">
      <c r="A144" s="176"/>
      <c r="B144" s="70"/>
      <c r="C144" s="70"/>
      <c r="D144" s="70"/>
      <c r="E144" s="70"/>
      <c r="F144" s="70"/>
    </row>
    <row r="145" spans="1:6" s="863" customFormat="1" ht="15.75">
      <c r="A145" s="176"/>
      <c r="B145" s="70"/>
      <c r="C145" s="70"/>
      <c r="D145" s="70"/>
      <c r="E145" s="70"/>
      <c r="F145" s="70"/>
    </row>
    <row r="146" spans="1:6" s="863" customFormat="1" ht="15.75">
      <c r="A146" s="176"/>
      <c r="B146" s="70"/>
      <c r="C146" s="70"/>
      <c r="D146" s="70"/>
      <c r="E146" s="70"/>
      <c r="F146" s="70"/>
    </row>
    <row r="147" spans="1:6" s="863" customFormat="1" ht="15.75">
      <c r="A147" s="176"/>
      <c r="B147" s="70"/>
      <c r="C147" s="70"/>
      <c r="D147" s="70"/>
      <c r="E147" s="70"/>
      <c r="F147" s="70"/>
    </row>
    <row r="148" spans="1:6" s="863" customFormat="1" ht="15.75">
      <c r="A148" s="176"/>
      <c r="B148" s="70"/>
      <c r="C148" s="70"/>
      <c r="D148" s="70"/>
      <c r="E148" s="70"/>
      <c r="F148" s="70"/>
    </row>
    <row r="149" spans="1:6" s="863" customFormat="1" ht="15.75">
      <c r="A149" s="176"/>
      <c r="B149" s="70"/>
      <c r="C149" s="70"/>
      <c r="D149" s="70"/>
      <c r="E149" s="70"/>
      <c r="F149" s="70"/>
    </row>
    <row r="150" spans="1:6" s="863" customFormat="1" ht="15.75">
      <c r="A150" s="176"/>
      <c r="B150" s="70"/>
      <c r="C150" s="70"/>
      <c r="D150" s="70"/>
      <c r="E150" s="70"/>
      <c r="F150" s="70"/>
    </row>
    <row r="151" spans="1:6" s="863" customFormat="1" ht="15.75">
      <c r="A151" s="176"/>
      <c r="B151" s="70"/>
      <c r="C151" s="70"/>
      <c r="D151" s="70"/>
      <c r="E151" s="70"/>
      <c r="F151" s="70"/>
    </row>
    <row r="152" spans="1:6" s="863" customFormat="1" ht="15.75">
      <c r="A152" s="176"/>
      <c r="B152" s="70"/>
      <c r="C152" s="70"/>
      <c r="D152" s="70"/>
      <c r="E152" s="70"/>
      <c r="F152" s="70"/>
    </row>
    <row r="153" spans="1:6" s="863" customFormat="1" ht="15.75">
      <c r="A153" s="176"/>
      <c r="B153" s="70"/>
      <c r="C153" s="70"/>
      <c r="D153" s="70"/>
      <c r="E153" s="70"/>
      <c r="F153" s="70"/>
    </row>
    <row r="154" spans="1:6" s="863" customFormat="1" ht="15.75">
      <c r="A154" s="176"/>
      <c r="B154" s="70"/>
      <c r="C154" s="70"/>
      <c r="D154" s="70"/>
      <c r="E154" s="70"/>
      <c r="F154" s="70"/>
    </row>
    <row r="155" spans="1:6" s="863" customFormat="1" ht="15.75">
      <c r="A155" s="176"/>
      <c r="B155" s="70"/>
      <c r="C155" s="70"/>
      <c r="D155" s="70"/>
      <c r="E155" s="70"/>
      <c r="F155" s="70"/>
    </row>
    <row r="156" spans="1:6" s="863" customFormat="1" ht="15.75">
      <c r="A156" s="176"/>
      <c r="B156" s="70"/>
      <c r="C156" s="70"/>
      <c r="D156" s="70"/>
      <c r="E156" s="70"/>
      <c r="F156" s="70"/>
    </row>
    <row r="157" spans="1:6" s="863" customFormat="1" ht="15.75">
      <c r="A157" s="176"/>
      <c r="B157" s="70"/>
      <c r="C157" s="70"/>
      <c r="D157" s="70"/>
      <c r="E157" s="70"/>
      <c r="F157" s="70"/>
    </row>
    <row r="158" spans="1:6" s="863" customFormat="1" ht="15.75">
      <c r="A158" s="176"/>
      <c r="B158" s="70"/>
      <c r="C158" s="70"/>
      <c r="D158" s="70"/>
      <c r="E158" s="70"/>
      <c r="F158" s="70"/>
    </row>
    <row r="159" spans="1:6" s="863" customFormat="1" ht="15.75">
      <c r="A159" s="176"/>
      <c r="B159" s="70"/>
      <c r="C159" s="70"/>
      <c r="D159" s="70"/>
      <c r="E159" s="70"/>
      <c r="F159" s="70"/>
    </row>
    <row r="160" spans="1:6" s="863" customFormat="1" ht="15.75">
      <c r="A160" s="176"/>
      <c r="B160" s="70"/>
      <c r="C160" s="70"/>
      <c r="D160" s="70"/>
      <c r="E160" s="70"/>
      <c r="F160" s="70"/>
    </row>
    <row r="161" spans="1:6" s="863" customFormat="1" ht="15.75">
      <c r="A161" s="176"/>
      <c r="B161" s="70"/>
      <c r="C161" s="70"/>
      <c r="D161" s="70"/>
      <c r="E161" s="70"/>
      <c r="F161" s="70"/>
    </row>
    <row r="162" spans="1:6" s="863" customFormat="1" ht="15.75">
      <c r="A162" s="176"/>
      <c r="B162" s="70"/>
      <c r="C162" s="70"/>
      <c r="D162" s="70"/>
      <c r="E162" s="70"/>
      <c r="F162" s="70"/>
    </row>
    <row r="163" spans="1:6" s="863" customFormat="1" ht="15.75">
      <c r="A163" s="176"/>
      <c r="B163" s="70"/>
      <c r="C163" s="70"/>
      <c r="D163" s="70"/>
      <c r="E163" s="70"/>
      <c r="F163" s="70"/>
    </row>
    <row r="164" spans="1:6" s="863" customFormat="1" ht="15.75">
      <c r="A164" s="176"/>
      <c r="B164" s="70"/>
      <c r="C164" s="70"/>
      <c r="D164" s="70"/>
      <c r="E164" s="70"/>
      <c r="F164" s="70"/>
    </row>
    <row r="165" spans="1:6" s="863" customFormat="1" ht="15.75">
      <c r="A165" s="176"/>
      <c r="B165" s="70"/>
      <c r="C165" s="70"/>
      <c r="D165" s="70"/>
      <c r="E165" s="70"/>
      <c r="F165" s="70"/>
    </row>
    <row r="166" spans="1:6" s="863" customFormat="1" ht="15.75">
      <c r="A166" s="176"/>
      <c r="B166" s="70"/>
      <c r="C166" s="70"/>
      <c r="D166" s="70"/>
      <c r="E166" s="70"/>
      <c r="F166" s="70"/>
    </row>
    <row r="167" spans="1:6" s="863" customFormat="1" ht="15.75">
      <c r="A167" s="176"/>
      <c r="B167" s="70"/>
      <c r="C167" s="70"/>
      <c r="D167" s="70"/>
      <c r="E167" s="70"/>
      <c r="F167" s="70"/>
    </row>
    <row r="168" spans="1:6" s="863" customFormat="1" ht="15.75">
      <c r="A168" s="176"/>
      <c r="B168" s="70"/>
      <c r="C168" s="70"/>
      <c r="D168" s="70"/>
      <c r="E168" s="70"/>
      <c r="F168" s="70"/>
    </row>
    <row r="169" spans="1:6" s="863" customFormat="1" ht="15.75">
      <c r="A169" s="176"/>
      <c r="B169" s="70"/>
      <c r="C169" s="70"/>
      <c r="D169" s="70"/>
      <c r="E169" s="70"/>
      <c r="F169" s="70"/>
    </row>
    <row r="170" spans="1:6" s="863" customFormat="1" ht="15.75">
      <c r="A170" s="176"/>
      <c r="B170" s="70"/>
      <c r="C170" s="70"/>
      <c r="D170" s="70"/>
      <c r="E170" s="70"/>
      <c r="F170" s="70"/>
    </row>
    <row r="171" spans="1:6" s="863" customFormat="1" ht="15.75">
      <c r="A171" s="176"/>
      <c r="B171" s="70"/>
      <c r="C171" s="70"/>
      <c r="D171" s="70"/>
      <c r="E171" s="70"/>
      <c r="F171" s="70"/>
    </row>
    <row r="172" spans="1:6" s="863" customFormat="1" ht="15.75">
      <c r="A172" s="176"/>
      <c r="B172" s="70"/>
      <c r="C172" s="70"/>
      <c r="D172" s="70"/>
      <c r="E172" s="70"/>
      <c r="F172" s="70"/>
    </row>
    <row r="173" spans="1:6" s="863" customFormat="1" ht="15.75">
      <c r="A173" s="176"/>
      <c r="B173" s="70"/>
      <c r="C173" s="70"/>
      <c r="D173" s="70"/>
      <c r="E173" s="70"/>
      <c r="F173" s="70"/>
    </row>
    <row r="174" spans="1:6" s="863" customFormat="1" ht="15.75">
      <c r="A174" s="176"/>
      <c r="B174" s="70"/>
      <c r="C174" s="70"/>
      <c r="D174" s="70"/>
      <c r="E174" s="70"/>
      <c r="F174" s="70"/>
    </row>
    <row r="175" spans="1:6" s="863" customFormat="1" ht="15.75">
      <c r="A175" s="176"/>
      <c r="B175" s="70"/>
      <c r="C175" s="70"/>
      <c r="D175" s="70"/>
      <c r="E175" s="70"/>
      <c r="F175" s="70"/>
    </row>
    <row r="176" spans="1:6" s="863" customFormat="1" ht="15.75">
      <c r="A176" s="176"/>
      <c r="B176" s="70"/>
      <c r="C176" s="70"/>
      <c r="D176" s="70"/>
      <c r="E176" s="70"/>
      <c r="F176" s="70"/>
    </row>
    <row r="177" spans="1:6" s="863" customFormat="1" ht="15.75">
      <c r="A177" s="176"/>
      <c r="B177" s="70"/>
      <c r="C177" s="70"/>
      <c r="D177" s="70"/>
      <c r="E177" s="70"/>
      <c r="F177" s="70"/>
    </row>
    <row r="178" spans="1:6" s="863" customFormat="1" ht="15.75">
      <c r="A178" s="176"/>
      <c r="B178" s="70"/>
      <c r="C178" s="70"/>
      <c r="D178" s="70"/>
      <c r="E178" s="70"/>
      <c r="F178" s="70"/>
    </row>
    <row r="179" spans="1:6" s="863" customFormat="1" ht="15.75">
      <c r="A179" s="176"/>
      <c r="B179" s="70"/>
      <c r="C179" s="70"/>
      <c r="D179" s="70"/>
      <c r="E179" s="70"/>
      <c r="F179" s="70"/>
    </row>
    <row r="180" spans="1:6" s="863" customFormat="1" ht="15.75">
      <c r="A180" s="176"/>
      <c r="B180" s="70"/>
      <c r="C180" s="70"/>
      <c r="D180" s="70"/>
      <c r="E180" s="70"/>
      <c r="F180" s="70"/>
    </row>
    <row r="181" spans="1:6" s="863" customFormat="1" ht="15.75">
      <c r="A181" s="176"/>
      <c r="B181" s="70"/>
      <c r="C181" s="70"/>
      <c r="D181" s="70"/>
      <c r="E181" s="70"/>
      <c r="F181" s="70"/>
    </row>
    <row r="182" spans="1:6" s="863" customFormat="1" ht="15.75">
      <c r="A182" s="176"/>
      <c r="B182" s="70"/>
      <c r="C182" s="70"/>
      <c r="D182" s="70"/>
      <c r="E182" s="70"/>
      <c r="F182" s="70"/>
    </row>
    <row r="183" spans="1:6" s="863" customFormat="1" ht="15.75">
      <c r="A183" s="176"/>
      <c r="B183" s="70"/>
      <c r="C183" s="70"/>
      <c r="D183" s="70"/>
      <c r="E183" s="70"/>
      <c r="F183" s="70"/>
    </row>
    <row r="184" spans="1:6" s="863" customFormat="1" ht="15.75">
      <c r="A184" s="176"/>
      <c r="B184" s="70"/>
      <c r="C184" s="70"/>
      <c r="D184" s="70"/>
      <c r="E184" s="70"/>
      <c r="F184" s="70"/>
    </row>
    <row r="185" spans="1:6" s="863" customFormat="1" ht="15.75">
      <c r="A185" s="176"/>
      <c r="B185" s="70"/>
      <c r="C185" s="70"/>
      <c r="D185" s="70"/>
      <c r="E185" s="70"/>
      <c r="F185" s="70"/>
    </row>
    <row r="186" spans="1:6" s="863" customFormat="1" ht="15.75">
      <c r="A186" s="176"/>
      <c r="B186" s="70"/>
      <c r="C186" s="70"/>
      <c r="D186" s="70"/>
      <c r="E186" s="70"/>
      <c r="F186" s="70"/>
    </row>
    <row r="187" spans="1:6" s="863" customFormat="1" ht="15.75">
      <c r="A187" s="176"/>
      <c r="B187" s="70"/>
      <c r="C187" s="70"/>
      <c r="D187" s="70"/>
      <c r="E187" s="70"/>
      <c r="F187" s="70"/>
    </row>
    <row r="188" spans="1:6" s="863" customFormat="1" ht="15.75">
      <c r="A188" s="176"/>
      <c r="B188" s="70"/>
      <c r="C188" s="70"/>
      <c r="D188" s="70"/>
      <c r="E188" s="70"/>
      <c r="F188" s="70"/>
    </row>
    <row r="189" spans="1:6" s="863" customFormat="1" ht="15.75">
      <c r="A189" s="176"/>
      <c r="B189" s="70"/>
      <c r="C189" s="70"/>
      <c r="D189" s="70"/>
      <c r="E189" s="70"/>
      <c r="F189" s="70"/>
    </row>
    <row r="190" spans="1:6" s="863" customFormat="1" ht="15.75">
      <c r="A190" s="176"/>
      <c r="B190" s="70"/>
      <c r="C190" s="70"/>
      <c r="D190" s="70"/>
      <c r="E190" s="70"/>
      <c r="F190" s="70"/>
    </row>
    <row r="191" spans="1:6" s="863" customFormat="1" ht="15.75">
      <c r="A191" s="61"/>
      <c r="B191" s="70"/>
      <c r="C191" s="70"/>
      <c r="D191" s="70"/>
      <c r="E191" s="70"/>
      <c r="F191" s="70"/>
    </row>
    <row r="192" spans="1:6" s="863" customFormat="1" ht="15.75">
      <c r="A192" s="61"/>
      <c r="B192" s="70"/>
      <c r="C192" s="70"/>
      <c r="D192" s="70"/>
      <c r="E192" s="70"/>
      <c r="F192" s="70"/>
    </row>
    <row r="193" spans="1:18" ht="15.75">
      <c r="A193" s="61"/>
      <c r="B193" s="70"/>
      <c r="C193" s="70"/>
      <c r="D193" s="70"/>
      <c r="E193" s="70"/>
      <c r="F193" s="70"/>
      <c r="R193" s="863"/>
    </row>
    <row r="194" spans="1:18" ht="15.75">
      <c r="A194" s="61"/>
      <c r="B194" s="70"/>
      <c r="C194" s="70"/>
      <c r="D194" s="70"/>
      <c r="E194" s="70"/>
      <c r="F194" s="70"/>
      <c r="R194" s="863"/>
    </row>
    <row r="195" spans="1:18" ht="15.75">
      <c r="A195" s="61"/>
      <c r="B195" s="70"/>
      <c r="C195" s="70"/>
      <c r="D195" s="70"/>
      <c r="E195" s="70"/>
      <c r="F195" s="70"/>
      <c r="R195" s="863"/>
    </row>
    <row r="196" spans="1:18" ht="15.75">
      <c r="A196" s="61"/>
      <c r="B196" s="70"/>
      <c r="C196" s="70"/>
      <c r="D196" s="70"/>
      <c r="E196" s="70"/>
      <c r="F196" s="70"/>
      <c r="R196" s="863"/>
    </row>
    <row r="197" spans="1:18" ht="15.75">
      <c r="A197" s="61"/>
      <c r="B197" s="70"/>
      <c r="C197" s="70"/>
      <c r="D197" s="70"/>
      <c r="E197" s="70"/>
      <c r="F197" s="70"/>
      <c r="R197" s="863"/>
    </row>
    <row r="198" spans="1:18" ht="15.75">
      <c r="A198" s="61"/>
      <c r="B198" s="70"/>
      <c r="C198" s="70"/>
      <c r="D198" s="70"/>
      <c r="E198" s="70"/>
      <c r="F198" s="70"/>
      <c r="R198" s="863"/>
    </row>
    <row r="199" spans="1:18" ht="15.75">
      <c r="A199" s="61"/>
      <c r="B199" s="70"/>
      <c r="C199" s="70"/>
      <c r="D199" s="70"/>
      <c r="E199" s="70"/>
      <c r="F199" s="70"/>
      <c r="R199" s="863"/>
    </row>
    <row r="200" spans="1:18" ht="15.75">
      <c r="A200" s="61"/>
      <c r="B200" s="70"/>
      <c r="C200" s="70"/>
      <c r="D200" s="70"/>
      <c r="E200" s="70"/>
      <c r="F200" s="70"/>
      <c r="R200" s="863"/>
    </row>
    <row r="201" spans="1:18" ht="15.75">
      <c r="A201" s="61"/>
      <c r="B201" s="70"/>
      <c r="C201" s="70"/>
      <c r="D201" s="70"/>
      <c r="E201" s="70"/>
      <c r="F201" s="70"/>
    </row>
    <row r="202" spans="1:18" ht="15.75">
      <c r="A202" s="61"/>
      <c r="B202" s="70"/>
      <c r="C202" s="70"/>
      <c r="D202" s="70"/>
      <c r="E202" s="70"/>
      <c r="F202" s="70"/>
    </row>
    <row r="203" spans="1:18" ht="15.75">
      <c r="A203" s="61"/>
      <c r="B203" s="70"/>
      <c r="C203" s="70"/>
      <c r="D203" s="70"/>
      <c r="E203" s="70"/>
      <c r="F203" s="70"/>
    </row>
    <row r="204" spans="1:18" ht="15.75">
      <c r="A204" s="61"/>
      <c r="B204" s="70"/>
      <c r="C204" s="70"/>
      <c r="D204" s="70"/>
      <c r="E204" s="70"/>
      <c r="F204" s="70"/>
    </row>
    <row r="205" spans="1:18" ht="15.75">
      <c r="A205" s="61"/>
      <c r="B205" s="70"/>
      <c r="C205" s="70"/>
      <c r="D205" s="70"/>
      <c r="E205" s="70"/>
      <c r="F205" s="70"/>
    </row>
    <row r="206" spans="1:18" ht="15.75">
      <c r="A206" s="61"/>
      <c r="B206" s="70"/>
      <c r="C206" s="70"/>
      <c r="D206" s="70"/>
      <c r="E206" s="70"/>
      <c r="F206" s="70"/>
    </row>
    <row r="207" spans="1:18" ht="15.75">
      <c r="A207" s="61"/>
      <c r="B207" s="70"/>
      <c r="C207" s="70"/>
      <c r="D207" s="70"/>
      <c r="E207" s="70"/>
      <c r="F207" s="70"/>
    </row>
    <row r="208" spans="1:18" ht="15.75">
      <c r="A208" s="61"/>
      <c r="B208" s="70"/>
      <c r="C208" s="70"/>
      <c r="D208" s="70"/>
      <c r="E208" s="70"/>
      <c r="F208" s="70"/>
    </row>
    <row r="209" spans="1:6" ht="15.75">
      <c r="A209" s="61"/>
      <c r="B209" s="70"/>
      <c r="C209" s="70"/>
      <c r="D209" s="70"/>
      <c r="E209" s="70"/>
      <c r="F209" s="70"/>
    </row>
    <row r="210" spans="1:6" ht="15.75">
      <c r="A210" s="61"/>
      <c r="B210" s="70"/>
      <c r="C210" s="70"/>
      <c r="D210" s="70"/>
      <c r="E210" s="70"/>
      <c r="F210" s="70"/>
    </row>
    <row r="211" spans="1:6" ht="15.75">
      <c r="A211" s="61"/>
      <c r="B211" s="70"/>
      <c r="C211" s="70"/>
      <c r="D211" s="70"/>
      <c r="E211" s="70"/>
      <c r="F211" s="70"/>
    </row>
    <row r="212" spans="1:6" ht="15.75">
      <c r="A212" s="61"/>
      <c r="B212" s="70"/>
      <c r="C212" s="70"/>
      <c r="D212" s="70"/>
      <c r="E212" s="70"/>
      <c r="F212" s="70"/>
    </row>
    <row r="213" spans="1:6" ht="15.75">
      <c r="A213" s="61"/>
      <c r="B213" s="70"/>
      <c r="C213" s="70"/>
      <c r="D213" s="70"/>
      <c r="E213" s="70"/>
      <c r="F213" s="70"/>
    </row>
    <row r="214" spans="1:6" ht="15.75">
      <c r="A214" s="61"/>
      <c r="B214" s="70"/>
      <c r="C214" s="70"/>
      <c r="D214" s="70"/>
      <c r="E214" s="70"/>
      <c r="F214" s="70"/>
    </row>
    <row r="215" spans="1:6" ht="15.75">
      <c r="A215" s="61"/>
      <c r="B215" s="70"/>
      <c r="C215" s="70"/>
      <c r="D215" s="70"/>
      <c r="E215" s="70"/>
      <c r="F215" s="70"/>
    </row>
    <row r="216" spans="1:6" ht="15.75">
      <c r="A216" s="61"/>
      <c r="B216" s="70"/>
      <c r="C216" s="70"/>
      <c r="D216" s="70"/>
      <c r="E216" s="70"/>
      <c r="F216" s="70"/>
    </row>
    <row r="217" spans="1:6" ht="15.75">
      <c r="A217" s="61"/>
      <c r="B217" s="70"/>
      <c r="C217" s="70"/>
      <c r="D217" s="70"/>
      <c r="E217" s="70"/>
      <c r="F217" s="70"/>
    </row>
    <row r="218" spans="1:6" ht="15.75">
      <c r="A218" s="61"/>
      <c r="B218" s="70"/>
      <c r="C218" s="70"/>
      <c r="D218" s="70"/>
      <c r="E218" s="70"/>
      <c r="F218" s="70"/>
    </row>
    <row r="219" spans="1:6" ht="15.75">
      <c r="A219" s="61"/>
      <c r="B219" s="70"/>
      <c r="C219" s="70"/>
      <c r="D219" s="70"/>
      <c r="E219" s="70"/>
      <c r="F219" s="70"/>
    </row>
    <row r="220" spans="1:6" ht="15.75">
      <c r="A220" s="61"/>
      <c r="B220" s="70"/>
      <c r="C220" s="70"/>
      <c r="D220" s="70"/>
      <c r="E220" s="70"/>
      <c r="F220" s="70"/>
    </row>
    <row r="221" spans="1:6" ht="15.75">
      <c r="A221" s="61"/>
      <c r="B221" s="70"/>
      <c r="C221" s="70"/>
      <c r="D221" s="70"/>
      <c r="E221" s="70"/>
      <c r="F221" s="70"/>
    </row>
    <row r="222" spans="1:6" ht="15.75">
      <c r="A222" s="61"/>
      <c r="B222" s="70"/>
      <c r="C222" s="70"/>
      <c r="D222" s="70"/>
      <c r="E222" s="70"/>
      <c r="F222" s="70"/>
    </row>
    <row r="223" spans="1:6" ht="15.75">
      <c r="A223" s="61"/>
      <c r="B223" s="70"/>
      <c r="C223" s="70"/>
      <c r="D223" s="70"/>
      <c r="E223" s="70"/>
      <c r="F223" s="70"/>
    </row>
    <row r="224" spans="1:6" ht="15.75">
      <c r="A224" s="61"/>
      <c r="B224" s="70"/>
      <c r="C224" s="70"/>
      <c r="D224" s="70"/>
      <c r="E224" s="70"/>
      <c r="F224" s="70"/>
    </row>
    <row r="225" spans="1:6" ht="15.75">
      <c r="A225" s="61"/>
      <c r="B225" s="70"/>
      <c r="C225" s="70"/>
      <c r="D225" s="70"/>
      <c r="E225" s="70"/>
      <c r="F225" s="70"/>
    </row>
    <row r="226" spans="1:6" ht="15.75">
      <c r="A226" s="61"/>
      <c r="B226" s="70"/>
      <c r="C226" s="70"/>
      <c r="D226" s="70"/>
      <c r="E226" s="70"/>
      <c r="F226" s="70"/>
    </row>
    <row r="227" spans="1:6" ht="15.75">
      <c r="A227" s="61"/>
      <c r="B227" s="70"/>
      <c r="C227" s="70"/>
      <c r="D227" s="70"/>
      <c r="E227" s="70"/>
      <c r="F227" s="70"/>
    </row>
    <row r="228" spans="1:6" ht="15.75">
      <c r="A228" s="61"/>
      <c r="B228" s="70"/>
      <c r="C228" s="70"/>
      <c r="D228" s="70"/>
      <c r="E228" s="70"/>
      <c r="F228" s="70"/>
    </row>
    <row r="229" spans="1:6" ht="15.75">
      <c r="A229" s="61"/>
      <c r="B229" s="70"/>
      <c r="C229" s="70"/>
      <c r="D229" s="70"/>
      <c r="E229" s="70"/>
      <c r="F229" s="70"/>
    </row>
    <row r="230" spans="1:6" ht="15.75">
      <c r="A230" s="61"/>
      <c r="B230" s="70"/>
      <c r="C230" s="70"/>
      <c r="D230" s="70"/>
      <c r="E230" s="70"/>
      <c r="F230" s="70"/>
    </row>
    <row r="231" spans="1:6" ht="15.75">
      <c r="A231" s="61"/>
      <c r="B231" s="70"/>
      <c r="C231" s="70"/>
      <c r="D231" s="70"/>
      <c r="E231" s="70"/>
      <c r="F231" s="70"/>
    </row>
    <row r="232" spans="1:6" ht="15.75">
      <c r="A232" s="61"/>
      <c r="B232" s="70"/>
      <c r="C232" s="70"/>
      <c r="D232" s="70"/>
      <c r="E232" s="70"/>
      <c r="F232" s="70"/>
    </row>
    <row r="233" spans="1:6" ht="15.75">
      <c r="A233" s="61"/>
      <c r="B233" s="70"/>
      <c r="C233" s="70"/>
      <c r="D233" s="70"/>
      <c r="E233" s="70"/>
      <c r="F233" s="70"/>
    </row>
    <row r="234" spans="1:6" ht="15.75">
      <c r="A234" s="61"/>
      <c r="B234" s="70"/>
      <c r="C234" s="70"/>
      <c r="D234" s="70"/>
      <c r="E234" s="70"/>
      <c r="F234" s="70"/>
    </row>
    <row r="235" spans="1:6" ht="15.75">
      <c r="A235" s="61"/>
      <c r="B235" s="70"/>
      <c r="C235" s="70"/>
      <c r="D235" s="70"/>
      <c r="E235" s="70"/>
      <c r="F235" s="70"/>
    </row>
    <row r="236" spans="1:6" ht="15.75">
      <c r="A236" s="61"/>
      <c r="B236" s="70"/>
      <c r="C236" s="70"/>
      <c r="D236" s="70"/>
      <c r="E236" s="70"/>
      <c r="F236" s="70"/>
    </row>
    <row r="237" spans="1:6" ht="15.75">
      <c r="A237" s="61"/>
      <c r="B237" s="70"/>
      <c r="C237" s="70"/>
      <c r="D237" s="70"/>
      <c r="E237" s="70"/>
      <c r="F237" s="70"/>
    </row>
    <row r="238" spans="1:6" ht="15.75">
      <c r="A238" s="61"/>
      <c r="B238" s="70"/>
      <c r="C238" s="70"/>
      <c r="D238" s="70"/>
      <c r="E238" s="70"/>
      <c r="F238" s="70"/>
    </row>
    <row r="239" spans="1:6" ht="15.75">
      <c r="A239" s="61"/>
      <c r="B239" s="70"/>
      <c r="C239" s="70"/>
      <c r="D239" s="70"/>
      <c r="E239" s="70"/>
      <c r="F239" s="70"/>
    </row>
    <row r="240" spans="1:6" ht="15.75">
      <c r="A240" s="61"/>
      <c r="B240" s="70"/>
      <c r="C240" s="70"/>
      <c r="D240" s="70"/>
      <c r="E240" s="70"/>
      <c r="F240" s="70"/>
    </row>
    <row r="241" spans="1:6" ht="15.75">
      <c r="A241" s="61"/>
      <c r="B241" s="70"/>
      <c r="C241" s="70"/>
      <c r="D241" s="70"/>
      <c r="E241" s="70"/>
      <c r="F241" s="70"/>
    </row>
    <row r="242" spans="1:6" ht="15.75">
      <c r="A242" s="61"/>
      <c r="B242" s="70"/>
      <c r="C242" s="70"/>
      <c r="D242" s="70"/>
      <c r="E242" s="70"/>
      <c r="F242" s="70"/>
    </row>
    <row r="243" spans="1:6" ht="15.75">
      <c r="A243" s="61"/>
      <c r="B243" s="70"/>
      <c r="C243" s="70"/>
      <c r="D243" s="70"/>
      <c r="E243" s="70"/>
      <c r="F243" s="70"/>
    </row>
    <row r="244" spans="1:6" ht="15.75">
      <c r="A244" s="61"/>
      <c r="B244" s="70"/>
      <c r="C244" s="70"/>
      <c r="D244" s="70"/>
      <c r="E244" s="70"/>
      <c r="F244" s="70"/>
    </row>
    <row r="245" spans="1:6" ht="15.75">
      <c r="A245" s="61"/>
      <c r="B245" s="70"/>
      <c r="C245" s="70"/>
      <c r="D245" s="70"/>
      <c r="E245" s="70"/>
      <c r="F245" s="70"/>
    </row>
    <row r="246" spans="1:6" ht="15.75">
      <c r="A246" s="61"/>
      <c r="B246" s="70"/>
      <c r="C246" s="70"/>
      <c r="D246" s="70"/>
      <c r="E246" s="70"/>
      <c r="F246" s="70"/>
    </row>
    <row r="247" spans="1:6" ht="15.75">
      <c r="A247" s="61"/>
      <c r="B247" s="70"/>
      <c r="C247" s="70"/>
      <c r="D247" s="70"/>
      <c r="E247" s="70"/>
      <c r="F247" s="70"/>
    </row>
    <row r="248" spans="1:6" ht="15.75">
      <c r="A248" s="61"/>
      <c r="B248" s="70"/>
      <c r="C248" s="70"/>
      <c r="D248" s="70"/>
      <c r="E248" s="70"/>
      <c r="F248" s="70"/>
    </row>
    <row r="249" spans="1:6" ht="15.75">
      <c r="A249" s="61"/>
      <c r="B249" s="70"/>
      <c r="C249" s="70"/>
      <c r="D249" s="70"/>
      <c r="E249" s="70"/>
      <c r="F249" s="70"/>
    </row>
    <row r="250" spans="1:6" ht="15.75">
      <c r="A250" s="61"/>
      <c r="B250" s="70"/>
      <c r="C250" s="70"/>
      <c r="D250" s="70"/>
      <c r="E250" s="70"/>
      <c r="F250" s="70"/>
    </row>
    <row r="251" spans="1:6" ht="15.75">
      <c r="A251" s="61"/>
      <c r="B251" s="70"/>
      <c r="C251" s="70"/>
      <c r="D251" s="70"/>
      <c r="E251" s="70"/>
      <c r="F251" s="70"/>
    </row>
    <row r="252" spans="1:6" ht="15.75">
      <c r="A252" s="61"/>
      <c r="B252" s="70"/>
      <c r="C252" s="70"/>
      <c r="D252" s="70"/>
      <c r="E252" s="70"/>
      <c r="F252" s="70"/>
    </row>
    <row r="253" spans="1:6" ht="15.75">
      <c r="A253" s="61"/>
      <c r="B253" s="70"/>
      <c r="C253" s="70"/>
      <c r="D253" s="70"/>
      <c r="E253" s="70"/>
      <c r="F253" s="70"/>
    </row>
    <row r="254" spans="1:6" ht="15.75">
      <c r="A254" s="61"/>
      <c r="B254" s="70"/>
      <c r="C254" s="70"/>
      <c r="D254" s="70"/>
      <c r="E254" s="70"/>
      <c r="F254" s="70"/>
    </row>
    <row r="255" spans="1:6" ht="15.75">
      <c r="A255" s="61"/>
      <c r="B255" s="70"/>
      <c r="C255" s="70"/>
      <c r="D255" s="70"/>
      <c r="E255" s="70"/>
      <c r="F255" s="70"/>
    </row>
    <row r="256" spans="1:6" ht="15.75">
      <c r="A256" s="61"/>
      <c r="B256" s="70"/>
      <c r="C256" s="70"/>
      <c r="D256" s="70"/>
      <c r="E256" s="70"/>
      <c r="F256" s="70"/>
    </row>
    <row r="257" spans="1:6" ht="15.75">
      <c r="A257" s="61"/>
      <c r="B257" s="70"/>
      <c r="C257" s="70"/>
      <c r="D257" s="70"/>
      <c r="E257" s="70"/>
      <c r="F257" s="70"/>
    </row>
    <row r="258" spans="1:6" ht="15.75">
      <c r="A258" s="61"/>
      <c r="B258" s="70"/>
      <c r="C258" s="70"/>
      <c r="D258" s="70"/>
      <c r="E258" s="70"/>
      <c r="F258" s="70"/>
    </row>
    <row r="259" spans="1:6" ht="15.75">
      <c r="A259" s="61"/>
      <c r="B259" s="70"/>
      <c r="C259" s="70"/>
      <c r="D259" s="70"/>
      <c r="E259" s="70"/>
      <c r="F259" s="70"/>
    </row>
    <row r="260" spans="1:6" ht="15.75">
      <c r="A260" s="61"/>
      <c r="B260" s="70"/>
      <c r="C260" s="70"/>
      <c r="D260" s="70"/>
      <c r="E260" s="70"/>
      <c r="F260" s="70"/>
    </row>
    <row r="261" spans="1:6" ht="15.75">
      <c r="A261" s="61"/>
      <c r="B261" s="70"/>
      <c r="C261" s="70"/>
      <c r="D261" s="70"/>
      <c r="E261" s="70"/>
      <c r="F261" s="70"/>
    </row>
    <row r="262" spans="1:6" ht="15.75">
      <c r="A262" s="61"/>
      <c r="B262" s="70"/>
      <c r="C262" s="70"/>
      <c r="D262" s="70"/>
      <c r="E262" s="70"/>
      <c r="F262" s="70"/>
    </row>
    <row r="263" spans="1:6" ht="15.75">
      <c r="A263" s="61"/>
    </row>
    <row r="264" spans="1:6" ht="15.75">
      <c r="A264" s="61"/>
    </row>
    <row r="265" spans="1:6" ht="15.75">
      <c r="A265" s="61"/>
    </row>
    <row r="266" spans="1:6" ht="15.75">
      <c r="A266" s="61"/>
    </row>
    <row r="267" spans="1:6" ht="15.75">
      <c r="A267" s="61"/>
    </row>
    <row r="268" spans="1:6" ht="15.75">
      <c r="A268" s="61"/>
    </row>
    <row r="269" spans="1:6" ht="15.75">
      <c r="A269" s="61"/>
    </row>
    <row r="270" spans="1:6" ht="15.75">
      <c r="A270" s="61"/>
    </row>
    <row r="271" spans="1:6" ht="15.75">
      <c r="A271" s="61"/>
    </row>
    <row r="272" spans="1:6" ht="15.75">
      <c r="A272" s="61"/>
    </row>
    <row r="273" spans="1:1" ht="15.75">
      <c r="A273" s="61"/>
    </row>
    <row r="274" spans="1:1" ht="15.75">
      <c r="A274" s="61"/>
    </row>
    <row r="275" spans="1:1" ht="15.75">
      <c r="A275" s="61"/>
    </row>
    <row r="276" spans="1:1" ht="15.75">
      <c r="A276" s="61"/>
    </row>
    <row r="277" spans="1:1" ht="15.75">
      <c r="A277" s="61"/>
    </row>
    <row r="278" spans="1:1" ht="15.75">
      <c r="A278" s="61"/>
    </row>
    <row r="279" spans="1:1" ht="15.75">
      <c r="A279" s="61"/>
    </row>
    <row r="280" spans="1:1" ht="15.75">
      <c r="A280" s="61"/>
    </row>
    <row r="281" spans="1:1" ht="15.75">
      <c r="A281" s="61"/>
    </row>
    <row r="282" spans="1:1" ht="15.75">
      <c r="A282" s="61"/>
    </row>
    <row r="283" spans="1:1" ht="15.75">
      <c r="A283" s="61"/>
    </row>
    <row r="284" spans="1:1" ht="15.75">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row r="617" spans="1:1" ht="15.75">
      <c r="A617" s="61"/>
    </row>
    <row r="618" spans="1:1" ht="15.75">
      <c r="A618" s="61"/>
    </row>
    <row r="619" spans="1:1" ht="15.75">
      <c r="A619" s="61"/>
    </row>
    <row r="620" spans="1:1" ht="15.75">
      <c r="A620" s="61"/>
    </row>
    <row r="621" spans="1:1" ht="15.75">
      <c r="A621" s="61"/>
    </row>
    <row r="622" spans="1:1" ht="15.75">
      <c r="A622" s="61"/>
    </row>
    <row r="623" spans="1:1" ht="15.75">
      <c r="A623" s="61"/>
    </row>
    <row r="624" spans="1:1" ht="15.75">
      <c r="A624" s="61"/>
    </row>
    <row r="625" spans="1:1" ht="15.75">
      <c r="A625" s="61"/>
    </row>
    <row r="626" spans="1:1" ht="15.75">
      <c r="A626" s="61"/>
    </row>
    <row r="627" spans="1:1" ht="15.75">
      <c r="A627" s="61"/>
    </row>
    <row r="628" spans="1:1" ht="15.75">
      <c r="A628" s="61"/>
    </row>
    <row r="629" spans="1:1" ht="15.75">
      <c r="A629" s="61"/>
    </row>
    <row r="630" spans="1:1" ht="15.75">
      <c r="A630" s="61"/>
    </row>
    <row r="631" spans="1:1" ht="15.75">
      <c r="A631" s="61"/>
    </row>
    <row r="632" spans="1:1" ht="15.75">
      <c r="A632" s="61"/>
    </row>
    <row r="633" spans="1:1" ht="15.75">
      <c r="A633" s="61"/>
    </row>
    <row r="634" spans="1:1" ht="15.75">
      <c r="A634" s="61"/>
    </row>
    <row r="635" spans="1:1" ht="15.75">
      <c r="A635" s="61"/>
    </row>
    <row r="636" spans="1:1" ht="15.75">
      <c r="A636" s="61"/>
    </row>
    <row r="637" spans="1:1" ht="15.75">
      <c r="A637" s="61"/>
    </row>
    <row r="638" spans="1:1" ht="15.75">
      <c r="A638" s="61"/>
    </row>
    <row r="639" spans="1:1" ht="15.75">
      <c r="A639" s="61"/>
    </row>
    <row r="640" spans="1:1" ht="15.75">
      <c r="A640" s="61"/>
    </row>
    <row r="641" spans="1:1" ht="15.75">
      <c r="A641" s="61"/>
    </row>
    <row r="642" spans="1:1" ht="15.75">
      <c r="A642" s="61"/>
    </row>
    <row r="643" spans="1:1" ht="15.75">
      <c r="A643" s="61"/>
    </row>
    <row r="644" spans="1:1" ht="15.75">
      <c r="A644" s="61"/>
    </row>
    <row r="645" spans="1:1" ht="15.75">
      <c r="A645" s="61"/>
    </row>
    <row r="646" spans="1:1" ht="15.75">
      <c r="A646" s="61"/>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election activeCell="V11" sqref="V11"/>
    </sheetView>
  </sheetViews>
  <sheetFormatPr baseColWidth="10" defaultRowHeight="15"/>
  <cols>
    <col min="1" max="1" width="9.140625" style="863" customWidth="1"/>
    <col min="2" max="2" width="11.28515625" style="863" customWidth="1"/>
    <col min="3" max="3" width="12.140625" style="863" bestFit="1" customWidth="1"/>
    <col min="4" max="4" width="11.28515625" style="863" customWidth="1"/>
    <col min="5" max="5" width="12.28515625" style="863" bestFit="1" customWidth="1"/>
    <col min="6" max="6" width="11.28515625" style="863" customWidth="1"/>
    <col min="7" max="7" width="7.28515625" style="863" bestFit="1" customWidth="1"/>
    <col min="8" max="8" width="6.140625" style="863" customWidth="1"/>
    <col min="9" max="9" width="10" style="863" customWidth="1"/>
    <col min="10" max="10" width="11.28515625" style="863" bestFit="1" customWidth="1"/>
    <col min="11" max="11" width="10.28515625" style="863" bestFit="1" customWidth="1"/>
    <col min="12" max="12" width="7.85546875" style="863" bestFit="1" customWidth="1"/>
    <col min="13" max="13" width="6.7109375" style="863" bestFit="1" customWidth="1"/>
    <col min="14" max="14" width="11.28515625" style="863" bestFit="1" customWidth="1"/>
    <col min="15" max="15" width="7.28515625" style="863" bestFit="1" customWidth="1"/>
    <col min="16" max="16" width="4.7109375" style="863" customWidth="1"/>
    <col min="17" max="257" width="9.140625" style="863" customWidth="1"/>
    <col min="258" max="258" width="11.28515625" style="863" customWidth="1"/>
    <col min="259" max="259" width="12.140625" style="863" bestFit="1" customWidth="1"/>
    <col min="260" max="260" width="11.28515625" style="863" customWidth="1"/>
    <col min="261" max="261" width="12.28515625" style="863" bestFit="1" customWidth="1"/>
    <col min="262" max="262" width="11.28515625" style="863" customWidth="1"/>
    <col min="263" max="263" width="7.28515625" style="863" bestFit="1" customWidth="1"/>
    <col min="264" max="264" width="6.140625" style="863" customWidth="1"/>
    <col min="265" max="265" width="10" style="863" customWidth="1"/>
    <col min="266" max="266" width="11.28515625" style="863" bestFit="1" customWidth="1"/>
    <col min="267" max="267" width="10.28515625" style="863" bestFit="1" customWidth="1"/>
    <col min="268" max="268" width="7.85546875" style="863" bestFit="1" customWidth="1"/>
    <col min="269" max="269" width="6.7109375" style="863" bestFit="1" customWidth="1"/>
    <col min="270" max="270" width="11.28515625" style="863" bestFit="1" customWidth="1"/>
    <col min="271" max="271" width="7.28515625" style="863" bestFit="1" customWidth="1"/>
    <col min="272" max="272" width="4.7109375" style="863" customWidth="1"/>
    <col min="273" max="513" width="9.140625" style="863" customWidth="1"/>
    <col min="514" max="514" width="11.28515625" style="863" customWidth="1"/>
    <col min="515" max="515" width="12.140625" style="863" bestFit="1" customWidth="1"/>
    <col min="516" max="516" width="11.28515625" style="863" customWidth="1"/>
    <col min="517" max="517" width="12.28515625" style="863" bestFit="1" customWidth="1"/>
    <col min="518" max="518" width="11.28515625" style="863" customWidth="1"/>
    <col min="519" max="519" width="7.28515625" style="863" bestFit="1" customWidth="1"/>
    <col min="520" max="520" width="6.140625" style="863" customWidth="1"/>
    <col min="521" max="521" width="10" style="863" customWidth="1"/>
    <col min="522" max="522" width="11.28515625" style="863" bestFit="1" customWidth="1"/>
    <col min="523" max="523" width="10.28515625" style="863" bestFit="1" customWidth="1"/>
    <col min="524" max="524" width="7.85546875" style="863" bestFit="1" customWidth="1"/>
    <col min="525" max="525" width="6.7109375" style="863" bestFit="1" customWidth="1"/>
    <col min="526" max="526" width="11.28515625" style="863" bestFit="1" customWidth="1"/>
    <col min="527" max="527" width="7.28515625" style="863" bestFit="1" customWidth="1"/>
    <col min="528" max="528" width="4.7109375" style="863" customWidth="1"/>
    <col min="529" max="769" width="9.140625" style="863" customWidth="1"/>
    <col min="770" max="770" width="11.28515625" style="863" customWidth="1"/>
    <col min="771" max="771" width="12.140625" style="863" bestFit="1" customWidth="1"/>
    <col min="772" max="772" width="11.28515625" style="863" customWidth="1"/>
    <col min="773" max="773" width="12.28515625" style="863" bestFit="1" customWidth="1"/>
    <col min="774" max="774" width="11.28515625" style="863" customWidth="1"/>
    <col min="775" max="775" width="7.28515625" style="863" bestFit="1" customWidth="1"/>
    <col min="776" max="776" width="6.140625" style="863" customWidth="1"/>
    <col min="777" max="777" width="10" style="863" customWidth="1"/>
    <col min="778" max="778" width="11.28515625" style="863" bestFit="1" customWidth="1"/>
    <col min="779" max="779" width="10.28515625" style="863" bestFit="1" customWidth="1"/>
    <col min="780" max="780" width="7.85546875" style="863" bestFit="1" customWidth="1"/>
    <col min="781" max="781" width="6.7109375" style="863" bestFit="1" customWidth="1"/>
    <col min="782" max="782" width="11.28515625" style="863" bestFit="1" customWidth="1"/>
    <col min="783" max="783" width="7.28515625" style="863" bestFit="1" customWidth="1"/>
    <col min="784" max="784" width="4.7109375" style="863" customWidth="1"/>
    <col min="785" max="1025" width="9.140625" style="863" customWidth="1"/>
    <col min="1026" max="1026" width="11.28515625" style="863" customWidth="1"/>
    <col min="1027" max="1027" width="12.140625" style="863" bestFit="1" customWidth="1"/>
    <col min="1028" max="1028" width="11.28515625" style="863" customWidth="1"/>
    <col min="1029" max="1029" width="12.28515625" style="863" bestFit="1" customWidth="1"/>
    <col min="1030" max="1030" width="11.28515625" style="863" customWidth="1"/>
    <col min="1031" max="1031" width="7.28515625" style="863" bestFit="1" customWidth="1"/>
    <col min="1032" max="1032" width="6.140625" style="863" customWidth="1"/>
    <col min="1033" max="1033" width="10" style="863" customWidth="1"/>
    <col min="1034" max="1034" width="11.28515625" style="863" bestFit="1" customWidth="1"/>
    <col min="1035" max="1035" width="10.28515625" style="863" bestFit="1" customWidth="1"/>
    <col min="1036" max="1036" width="7.85546875" style="863" bestFit="1" customWidth="1"/>
    <col min="1037" max="1037" width="6.7109375" style="863" bestFit="1" customWidth="1"/>
    <col min="1038" max="1038" width="11.28515625" style="863" bestFit="1" customWidth="1"/>
    <col min="1039" max="1039" width="7.28515625" style="863" bestFit="1" customWidth="1"/>
    <col min="1040" max="1040" width="4.7109375" style="863" customWidth="1"/>
    <col min="1041" max="1281" width="9.140625" style="863" customWidth="1"/>
    <col min="1282" max="1282" width="11.28515625" style="863" customWidth="1"/>
    <col min="1283" max="1283" width="12.140625" style="863" bestFit="1" customWidth="1"/>
    <col min="1284" max="1284" width="11.28515625" style="863" customWidth="1"/>
    <col min="1285" max="1285" width="12.28515625" style="863" bestFit="1" customWidth="1"/>
    <col min="1286" max="1286" width="11.28515625" style="863" customWidth="1"/>
    <col min="1287" max="1287" width="7.28515625" style="863" bestFit="1" customWidth="1"/>
    <col min="1288" max="1288" width="6.140625" style="863" customWidth="1"/>
    <col min="1289" max="1289" width="10" style="863" customWidth="1"/>
    <col min="1290" max="1290" width="11.28515625" style="863" bestFit="1" customWidth="1"/>
    <col min="1291" max="1291" width="10.28515625" style="863" bestFit="1" customWidth="1"/>
    <col min="1292" max="1292" width="7.85546875" style="863" bestFit="1" customWidth="1"/>
    <col min="1293" max="1293" width="6.7109375" style="863" bestFit="1" customWidth="1"/>
    <col min="1294" max="1294" width="11.28515625" style="863" bestFit="1" customWidth="1"/>
    <col min="1295" max="1295" width="7.28515625" style="863" bestFit="1" customWidth="1"/>
    <col min="1296" max="1296" width="4.7109375" style="863" customWidth="1"/>
    <col min="1297" max="1537" width="9.140625" style="863" customWidth="1"/>
    <col min="1538" max="1538" width="11.28515625" style="863" customWidth="1"/>
    <col min="1539" max="1539" width="12.140625" style="863" bestFit="1" customWidth="1"/>
    <col min="1540" max="1540" width="11.28515625" style="863" customWidth="1"/>
    <col min="1541" max="1541" width="12.28515625" style="863" bestFit="1" customWidth="1"/>
    <col min="1542" max="1542" width="11.28515625" style="863" customWidth="1"/>
    <col min="1543" max="1543" width="7.28515625" style="863" bestFit="1" customWidth="1"/>
    <col min="1544" max="1544" width="6.140625" style="863" customWidth="1"/>
    <col min="1545" max="1545" width="10" style="863" customWidth="1"/>
    <col min="1546" max="1546" width="11.28515625" style="863" bestFit="1" customWidth="1"/>
    <col min="1547" max="1547" width="10.28515625" style="863" bestFit="1" customWidth="1"/>
    <col min="1548" max="1548" width="7.85546875" style="863" bestFit="1" customWidth="1"/>
    <col min="1549" max="1549" width="6.7109375" style="863" bestFit="1" customWidth="1"/>
    <col min="1550" max="1550" width="11.28515625" style="863" bestFit="1" customWidth="1"/>
    <col min="1551" max="1551" width="7.28515625" style="863" bestFit="1" customWidth="1"/>
    <col min="1552" max="1552" width="4.7109375" style="863" customWidth="1"/>
    <col min="1553" max="1793" width="9.140625" style="863" customWidth="1"/>
    <col min="1794" max="1794" width="11.28515625" style="863" customWidth="1"/>
    <col min="1795" max="1795" width="12.140625" style="863" bestFit="1" customWidth="1"/>
    <col min="1796" max="1796" width="11.28515625" style="863" customWidth="1"/>
    <col min="1797" max="1797" width="12.28515625" style="863" bestFit="1" customWidth="1"/>
    <col min="1798" max="1798" width="11.28515625" style="863" customWidth="1"/>
    <col min="1799" max="1799" width="7.28515625" style="863" bestFit="1" customWidth="1"/>
    <col min="1800" max="1800" width="6.140625" style="863" customWidth="1"/>
    <col min="1801" max="1801" width="10" style="863" customWidth="1"/>
    <col min="1802" max="1802" width="11.28515625" style="863" bestFit="1" customWidth="1"/>
    <col min="1803" max="1803" width="10.28515625" style="863" bestFit="1" customWidth="1"/>
    <col min="1804" max="1804" width="7.85546875" style="863" bestFit="1" customWidth="1"/>
    <col min="1805" max="1805" width="6.7109375" style="863" bestFit="1" customWidth="1"/>
    <col min="1806" max="1806" width="11.28515625" style="863" bestFit="1" customWidth="1"/>
    <col min="1807" max="1807" width="7.28515625" style="863" bestFit="1" customWidth="1"/>
    <col min="1808" max="1808" width="4.7109375" style="863" customWidth="1"/>
    <col min="1809" max="2049" width="9.140625" style="863" customWidth="1"/>
    <col min="2050" max="2050" width="11.28515625" style="863" customWidth="1"/>
    <col min="2051" max="2051" width="12.140625" style="863" bestFit="1" customWidth="1"/>
    <col min="2052" max="2052" width="11.28515625" style="863" customWidth="1"/>
    <col min="2053" max="2053" width="12.28515625" style="863" bestFit="1" customWidth="1"/>
    <col min="2054" max="2054" width="11.28515625" style="863" customWidth="1"/>
    <col min="2055" max="2055" width="7.28515625" style="863" bestFit="1" customWidth="1"/>
    <col min="2056" max="2056" width="6.140625" style="863" customWidth="1"/>
    <col min="2057" max="2057" width="10" style="863" customWidth="1"/>
    <col min="2058" max="2058" width="11.28515625" style="863" bestFit="1" customWidth="1"/>
    <col min="2059" max="2059" width="10.28515625" style="863" bestFit="1" customWidth="1"/>
    <col min="2060" max="2060" width="7.85546875" style="863" bestFit="1" customWidth="1"/>
    <col min="2061" max="2061" width="6.7109375" style="863" bestFit="1" customWidth="1"/>
    <col min="2062" max="2062" width="11.28515625" style="863" bestFit="1" customWidth="1"/>
    <col min="2063" max="2063" width="7.28515625" style="863" bestFit="1" customWidth="1"/>
    <col min="2064" max="2064" width="4.7109375" style="863" customWidth="1"/>
    <col min="2065" max="2305" width="9.140625" style="863" customWidth="1"/>
    <col min="2306" max="2306" width="11.28515625" style="863" customWidth="1"/>
    <col min="2307" max="2307" width="12.140625" style="863" bestFit="1" customWidth="1"/>
    <col min="2308" max="2308" width="11.28515625" style="863" customWidth="1"/>
    <col min="2309" max="2309" width="12.28515625" style="863" bestFit="1" customWidth="1"/>
    <col min="2310" max="2310" width="11.28515625" style="863" customWidth="1"/>
    <col min="2311" max="2311" width="7.28515625" style="863" bestFit="1" customWidth="1"/>
    <col min="2312" max="2312" width="6.140625" style="863" customWidth="1"/>
    <col min="2313" max="2313" width="10" style="863" customWidth="1"/>
    <col min="2314" max="2314" width="11.28515625" style="863" bestFit="1" customWidth="1"/>
    <col min="2315" max="2315" width="10.28515625" style="863" bestFit="1" customWidth="1"/>
    <col min="2316" max="2316" width="7.85546875" style="863" bestFit="1" customWidth="1"/>
    <col min="2317" max="2317" width="6.7109375" style="863" bestFit="1" customWidth="1"/>
    <col min="2318" max="2318" width="11.28515625" style="863" bestFit="1" customWidth="1"/>
    <col min="2319" max="2319" width="7.28515625" style="863" bestFit="1" customWidth="1"/>
    <col min="2320" max="2320" width="4.7109375" style="863" customWidth="1"/>
    <col min="2321" max="2561" width="9.140625" style="863" customWidth="1"/>
    <col min="2562" max="2562" width="11.28515625" style="863" customWidth="1"/>
    <col min="2563" max="2563" width="12.140625" style="863" bestFit="1" customWidth="1"/>
    <col min="2564" max="2564" width="11.28515625" style="863" customWidth="1"/>
    <col min="2565" max="2565" width="12.28515625" style="863" bestFit="1" customWidth="1"/>
    <col min="2566" max="2566" width="11.28515625" style="863" customWidth="1"/>
    <col min="2567" max="2567" width="7.28515625" style="863" bestFit="1" customWidth="1"/>
    <col min="2568" max="2568" width="6.140625" style="863" customWidth="1"/>
    <col min="2569" max="2569" width="10" style="863" customWidth="1"/>
    <col min="2570" max="2570" width="11.28515625" style="863" bestFit="1" customWidth="1"/>
    <col min="2571" max="2571" width="10.28515625" style="863" bestFit="1" customWidth="1"/>
    <col min="2572" max="2572" width="7.85546875" style="863" bestFit="1" customWidth="1"/>
    <col min="2573" max="2573" width="6.7109375" style="863" bestFit="1" customWidth="1"/>
    <col min="2574" max="2574" width="11.28515625" style="863" bestFit="1" customWidth="1"/>
    <col min="2575" max="2575" width="7.28515625" style="863" bestFit="1" customWidth="1"/>
    <col min="2576" max="2576" width="4.7109375" style="863" customWidth="1"/>
    <col min="2577" max="2817" width="9.140625" style="863" customWidth="1"/>
    <col min="2818" max="2818" width="11.28515625" style="863" customWidth="1"/>
    <col min="2819" max="2819" width="12.140625" style="863" bestFit="1" customWidth="1"/>
    <col min="2820" max="2820" width="11.28515625" style="863" customWidth="1"/>
    <col min="2821" max="2821" width="12.28515625" style="863" bestFit="1" customWidth="1"/>
    <col min="2822" max="2822" width="11.28515625" style="863" customWidth="1"/>
    <col min="2823" max="2823" width="7.28515625" style="863" bestFit="1" customWidth="1"/>
    <col min="2824" max="2824" width="6.140625" style="863" customWidth="1"/>
    <col min="2825" max="2825" width="10" style="863" customWidth="1"/>
    <col min="2826" max="2826" width="11.28515625" style="863" bestFit="1" customWidth="1"/>
    <col min="2827" max="2827" width="10.28515625" style="863" bestFit="1" customWidth="1"/>
    <col min="2828" max="2828" width="7.85546875" style="863" bestFit="1" customWidth="1"/>
    <col min="2829" max="2829" width="6.7109375" style="863" bestFit="1" customWidth="1"/>
    <col min="2830" max="2830" width="11.28515625" style="863" bestFit="1" customWidth="1"/>
    <col min="2831" max="2831" width="7.28515625" style="863" bestFit="1" customWidth="1"/>
    <col min="2832" max="2832" width="4.7109375" style="863" customWidth="1"/>
    <col min="2833" max="3073" width="9.140625" style="863" customWidth="1"/>
    <col min="3074" max="3074" width="11.28515625" style="863" customWidth="1"/>
    <col min="3075" max="3075" width="12.140625" style="863" bestFit="1" customWidth="1"/>
    <col min="3076" max="3076" width="11.28515625" style="863" customWidth="1"/>
    <col min="3077" max="3077" width="12.28515625" style="863" bestFit="1" customWidth="1"/>
    <col min="3078" max="3078" width="11.28515625" style="863" customWidth="1"/>
    <col min="3079" max="3079" width="7.28515625" style="863" bestFit="1" customWidth="1"/>
    <col min="3080" max="3080" width="6.140625" style="863" customWidth="1"/>
    <col min="3081" max="3081" width="10" style="863" customWidth="1"/>
    <col min="3082" max="3082" width="11.28515625" style="863" bestFit="1" customWidth="1"/>
    <col min="3083" max="3083" width="10.28515625" style="863" bestFit="1" customWidth="1"/>
    <col min="3084" max="3084" width="7.85546875" style="863" bestFit="1" customWidth="1"/>
    <col min="3085" max="3085" width="6.7109375" style="863" bestFit="1" customWidth="1"/>
    <col min="3086" max="3086" width="11.28515625" style="863" bestFit="1" customWidth="1"/>
    <col min="3087" max="3087" width="7.28515625" style="863" bestFit="1" customWidth="1"/>
    <col min="3088" max="3088" width="4.7109375" style="863" customWidth="1"/>
    <col min="3089" max="3329" width="9.140625" style="863" customWidth="1"/>
    <col min="3330" max="3330" width="11.28515625" style="863" customWidth="1"/>
    <col min="3331" max="3331" width="12.140625" style="863" bestFit="1" customWidth="1"/>
    <col min="3332" max="3332" width="11.28515625" style="863" customWidth="1"/>
    <col min="3333" max="3333" width="12.28515625" style="863" bestFit="1" customWidth="1"/>
    <col min="3334" max="3334" width="11.28515625" style="863" customWidth="1"/>
    <col min="3335" max="3335" width="7.28515625" style="863" bestFit="1" customWidth="1"/>
    <col min="3336" max="3336" width="6.140625" style="863" customWidth="1"/>
    <col min="3337" max="3337" width="10" style="863" customWidth="1"/>
    <col min="3338" max="3338" width="11.28515625" style="863" bestFit="1" customWidth="1"/>
    <col min="3339" max="3339" width="10.28515625" style="863" bestFit="1" customWidth="1"/>
    <col min="3340" max="3340" width="7.85546875" style="863" bestFit="1" customWidth="1"/>
    <col min="3341" max="3341" width="6.7109375" style="863" bestFit="1" customWidth="1"/>
    <col min="3342" max="3342" width="11.28515625" style="863" bestFit="1" customWidth="1"/>
    <col min="3343" max="3343" width="7.28515625" style="863" bestFit="1" customWidth="1"/>
    <col min="3344" max="3344" width="4.7109375" style="863" customWidth="1"/>
    <col min="3345" max="3585" width="9.140625" style="863" customWidth="1"/>
    <col min="3586" max="3586" width="11.28515625" style="863" customWidth="1"/>
    <col min="3587" max="3587" width="12.140625" style="863" bestFit="1" customWidth="1"/>
    <col min="3588" max="3588" width="11.28515625" style="863" customWidth="1"/>
    <col min="3589" max="3589" width="12.28515625" style="863" bestFit="1" customWidth="1"/>
    <col min="3590" max="3590" width="11.28515625" style="863" customWidth="1"/>
    <col min="3591" max="3591" width="7.28515625" style="863" bestFit="1" customWidth="1"/>
    <col min="3592" max="3592" width="6.140625" style="863" customWidth="1"/>
    <col min="3593" max="3593" width="10" style="863" customWidth="1"/>
    <col min="3594" max="3594" width="11.28515625" style="863" bestFit="1" customWidth="1"/>
    <col min="3595" max="3595" width="10.28515625" style="863" bestFit="1" customWidth="1"/>
    <col min="3596" max="3596" width="7.85546875" style="863" bestFit="1" customWidth="1"/>
    <col min="3597" max="3597" width="6.7109375" style="863" bestFit="1" customWidth="1"/>
    <col min="3598" max="3598" width="11.28515625" style="863" bestFit="1" customWidth="1"/>
    <col min="3599" max="3599" width="7.28515625" style="863" bestFit="1" customWidth="1"/>
    <col min="3600" max="3600" width="4.7109375" style="863" customWidth="1"/>
    <col min="3601" max="3841" width="9.140625" style="863" customWidth="1"/>
    <col min="3842" max="3842" width="11.28515625" style="863" customWidth="1"/>
    <col min="3843" max="3843" width="12.140625" style="863" bestFit="1" customWidth="1"/>
    <col min="3844" max="3844" width="11.28515625" style="863" customWidth="1"/>
    <col min="3845" max="3845" width="12.28515625" style="863" bestFit="1" customWidth="1"/>
    <col min="3846" max="3846" width="11.28515625" style="863" customWidth="1"/>
    <col min="3847" max="3847" width="7.28515625" style="863" bestFit="1" customWidth="1"/>
    <col min="3848" max="3848" width="6.140625" style="863" customWidth="1"/>
    <col min="3849" max="3849" width="10" style="863" customWidth="1"/>
    <col min="3850" max="3850" width="11.28515625" style="863" bestFit="1" customWidth="1"/>
    <col min="3851" max="3851" width="10.28515625" style="863" bestFit="1" customWidth="1"/>
    <col min="3852" max="3852" width="7.85546875" style="863" bestFit="1" customWidth="1"/>
    <col min="3853" max="3853" width="6.7109375" style="863" bestFit="1" customWidth="1"/>
    <col min="3854" max="3854" width="11.28515625" style="863" bestFit="1" customWidth="1"/>
    <col min="3855" max="3855" width="7.28515625" style="863" bestFit="1" customWidth="1"/>
    <col min="3856" max="3856" width="4.7109375" style="863" customWidth="1"/>
    <col min="3857" max="4097" width="9.140625" style="863" customWidth="1"/>
    <col min="4098" max="4098" width="11.28515625" style="863" customWidth="1"/>
    <col min="4099" max="4099" width="12.140625" style="863" bestFit="1" customWidth="1"/>
    <col min="4100" max="4100" width="11.28515625" style="863" customWidth="1"/>
    <col min="4101" max="4101" width="12.28515625" style="863" bestFit="1" customWidth="1"/>
    <col min="4102" max="4102" width="11.28515625" style="863" customWidth="1"/>
    <col min="4103" max="4103" width="7.28515625" style="863" bestFit="1" customWidth="1"/>
    <col min="4104" max="4104" width="6.140625" style="863" customWidth="1"/>
    <col min="4105" max="4105" width="10" style="863" customWidth="1"/>
    <col min="4106" max="4106" width="11.28515625" style="863" bestFit="1" customWidth="1"/>
    <col min="4107" max="4107" width="10.28515625" style="863" bestFit="1" customWidth="1"/>
    <col min="4108" max="4108" width="7.85546875" style="863" bestFit="1" customWidth="1"/>
    <col min="4109" max="4109" width="6.7109375" style="863" bestFit="1" customWidth="1"/>
    <col min="4110" max="4110" width="11.28515625" style="863" bestFit="1" customWidth="1"/>
    <col min="4111" max="4111" width="7.28515625" style="863" bestFit="1" customWidth="1"/>
    <col min="4112" max="4112" width="4.7109375" style="863" customWidth="1"/>
    <col min="4113" max="4353" width="9.140625" style="863" customWidth="1"/>
    <col min="4354" max="4354" width="11.28515625" style="863" customWidth="1"/>
    <col min="4355" max="4355" width="12.140625" style="863" bestFit="1" customWidth="1"/>
    <col min="4356" max="4356" width="11.28515625" style="863" customWidth="1"/>
    <col min="4357" max="4357" width="12.28515625" style="863" bestFit="1" customWidth="1"/>
    <col min="4358" max="4358" width="11.28515625" style="863" customWidth="1"/>
    <col min="4359" max="4359" width="7.28515625" style="863" bestFit="1" customWidth="1"/>
    <col min="4360" max="4360" width="6.140625" style="863" customWidth="1"/>
    <col min="4361" max="4361" width="10" style="863" customWidth="1"/>
    <col min="4362" max="4362" width="11.28515625" style="863" bestFit="1" customWidth="1"/>
    <col min="4363" max="4363" width="10.28515625" style="863" bestFit="1" customWidth="1"/>
    <col min="4364" max="4364" width="7.85546875" style="863" bestFit="1" customWidth="1"/>
    <col min="4365" max="4365" width="6.7109375" style="863" bestFit="1" customWidth="1"/>
    <col min="4366" max="4366" width="11.28515625" style="863" bestFit="1" customWidth="1"/>
    <col min="4367" max="4367" width="7.28515625" style="863" bestFit="1" customWidth="1"/>
    <col min="4368" max="4368" width="4.7109375" style="863" customWidth="1"/>
    <col min="4369" max="4609" width="9.140625" style="863" customWidth="1"/>
    <col min="4610" max="4610" width="11.28515625" style="863" customWidth="1"/>
    <col min="4611" max="4611" width="12.140625" style="863" bestFit="1" customWidth="1"/>
    <col min="4612" max="4612" width="11.28515625" style="863" customWidth="1"/>
    <col min="4613" max="4613" width="12.28515625" style="863" bestFit="1" customWidth="1"/>
    <col min="4614" max="4614" width="11.28515625" style="863" customWidth="1"/>
    <col min="4615" max="4615" width="7.28515625" style="863" bestFit="1" customWidth="1"/>
    <col min="4616" max="4616" width="6.140625" style="863" customWidth="1"/>
    <col min="4617" max="4617" width="10" style="863" customWidth="1"/>
    <col min="4618" max="4618" width="11.28515625" style="863" bestFit="1" customWidth="1"/>
    <col min="4619" max="4619" width="10.28515625" style="863" bestFit="1" customWidth="1"/>
    <col min="4620" max="4620" width="7.85546875" style="863" bestFit="1" customWidth="1"/>
    <col min="4621" max="4621" width="6.7109375" style="863" bestFit="1" customWidth="1"/>
    <col min="4622" max="4622" width="11.28515625" style="863" bestFit="1" customWidth="1"/>
    <col min="4623" max="4623" width="7.28515625" style="863" bestFit="1" customWidth="1"/>
    <col min="4624" max="4624" width="4.7109375" style="863" customWidth="1"/>
    <col min="4625" max="4865" width="9.140625" style="863" customWidth="1"/>
    <col min="4866" max="4866" width="11.28515625" style="863" customWidth="1"/>
    <col min="4867" max="4867" width="12.140625" style="863" bestFit="1" customWidth="1"/>
    <col min="4868" max="4868" width="11.28515625" style="863" customWidth="1"/>
    <col min="4869" max="4869" width="12.28515625" style="863" bestFit="1" customWidth="1"/>
    <col min="4870" max="4870" width="11.28515625" style="863" customWidth="1"/>
    <col min="4871" max="4871" width="7.28515625" style="863" bestFit="1" customWidth="1"/>
    <col min="4872" max="4872" width="6.140625" style="863" customWidth="1"/>
    <col min="4873" max="4873" width="10" style="863" customWidth="1"/>
    <col min="4874" max="4874" width="11.28515625" style="863" bestFit="1" customWidth="1"/>
    <col min="4875" max="4875" width="10.28515625" style="863" bestFit="1" customWidth="1"/>
    <col min="4876" max="4876" width="7.85546875" style="863" bestFit="1" customWidth="1"/>
    <col min="4877" max="4877" width="6.7109375" style="863" bestFit="1" customWidth="1"/>
    <col min="4878" max="4878" width="11.28515625" style="863" bestFit="1" customWidth="1"/>
    <col min="4879" max="4879" width="7.28515625" style="863" bestFit="1" customWidth="1"/>
    <col min="4880" max="4880" width="4.7109375" style="863" customWidth="1"/>
    <col min="4881" max="5121" width="9.140625" style="863" customWidth="1"/>
    <col min="5122" max="5122" width="11.28515625" style="863" customWidth="1"/>
    <col min="5123" max="5123" width="12.140625" style="863" bestFit="1" customWidth="1"/>
    <col min="5124" max="5124" width="11.28515625" style="863" customWidth="1"/>
    <col min="5125" max="5125" width="12.28515625" style="863" bestFit="1" customWidth="1"/>
    <col min="5126" max="5126" width="11.28515625" style="863" customWidth="1"/>
    <col min="5127" max="5127" width="7.28515625" style="863" bestFit="1" customWidth="1"/>
    <col min="5128" max="5128" width="6.140625" style="863" customWidth="1"/>
    <col min="5129" max="5129" width="10" style="863" customWidth="1"/>
    <col min="5130" max="5130" width="11.28515625" style="863" bestFit="1" customWidth="1"/>
    <col min="5131" max="5131" width="10.28515625" style="863" bestFit="1" customWidth="1"/>
    <col min="5132" max="5132" width="7.85546875" style="863" bestFit="1" customWidth="1"/>
    <col min="5133" max="5133" width="6.7109375" style="863" bestFit="1" customWidth="1"/>
    <col min="5134" max="5134" width="11.28515625" style="863" bestFit="1" customWidth="1"/>
    <col min="5135" max="5135" width="7.28515625" style="863" bestFit="1" customWidth="1"/>
    <col min="5136" max="5136" width="4.7109375" style="863" customWidth="1"/>
    <col min="5137" max="5377" width="9.140625" style="863" customWidth="1"/>
    <col min="5378" max="5378" width="11.28515625" style="863" customWidth="1"/>
    <col min="5379" max="5379" width="12.140625" style="863" bestFit="1" customWidth="1"/>
    <col min="5380" max="5380" width="11.28515625" style="863" customWidth="1"/>
    <col min="5381" max="5381" width="12.28515625" style="863" bestFit="1" customWidth="1"/>
    <col min="5382" max="5382" width="11.28515625" style="863" customWidth="1"/>
    <col min="5383" max="5383" width="7.28515625" style="863" bestFit="1" customWidth="1"/>
    <col min="5384" max="5384" width="6.140625" style="863" customWidth="1"/>
    <col min="5385" max="5385" width="10" style="863" customWidth="1"/>
    <col min="5386" max="5386" width="11.28515625" style="863" bestFit="1" customWidth="1"/>
    <col min="5387" max="5387" width="10.28515625" style="863" bestFit="1" customWidth="1"/>
    <col min="5388" max="5388" width="7.85546875" style="863" bestFit="1" customWidth="1"/>
    <col min="5389" max="5389" width="6.7109375" style="863" bestFit="1" customWidth="1"/>
    <col min="5390" max="5390" width="11.28515625" style="863" bestFit="1" customWidth="1"/>
    <col min="5391" max="5391" width="7.28515625" style="863" bestFit="1" customWidth="1"/>
    <col min="5392" max="5392" width="4.7109375" style="863" customWidth="1"/>
    <col min="5393" max="5633" width="9.140625" style="863" customWidth="1"/>
    <col min="5634" max="5634" width="11.28515625" style="863" customWidth="1"/>
    <col min="5635" max="5635" width="12.140625" style="863" bestFit="1" customWidth="1"/>
    <col min="5636" max="5636" width="11.28515625" style="863" customWidth="1"/>
    <col min="5637" max="5637" width="12.28515625" style="863" bestFit="1" customWidth="1"/>
    <col min="5638" max="5638" width="11.28515625" style="863" customWidth="1"/>
    <col min="5639" max="5639" width="7.28515625" style="863" bestFit="1" customWidth="1"/>
    <col min="5640" max="5640" width="6.140625" style="863" customWidth="1"/>
    <col min="5641" max="5641" width="10" style="863" customWidth="1"/>
    <col min="5642" max="5642" width="11.28515625" style="863" bestFit="1" customWidth="1"/>
    <col min="5643" max="5643" width="10.28515625" style="863" bestFit="1" customWidth="1"/>
    <col min="5644" max="5644" width="7.85546875" style="863" bestFit="1" customWidth="1"/>
    <col min="5645" max="5645" width="6.7109375" style="863" bestFit="1" customWidth="1"/>
    <col min="5646" max="5646" width="11.28515625" style="863" bestFit="1" customWidth="1"/>
    <col min="5647" max="5647" width="7.28515625" style="863" bestFit="1" customWidth="1"/>
    <col min="5648" max="5648" width="4.7109375" style="863" customWidth="1"/>
    <col min="5649" max="5889" width="9.140625" style="863" customWidth="1"/>
    <col min="5890" max="5890" width="11.28515625" style="863" customWidth="1"/>
    <col min="5891" max="5891" width="12.140625" style="863" bestFit="1" customWidth="1"/>
    <col min="5892" max="5892" width="11.28515625" style="863" customWidth="1"/>
    <col min="5893" max="5893" width="12.28515625" style="863" bestFit="1" customWidth="1"/>
    <col min="5894" max="5894" width="11.28515625" style="863" customWidth="1"/>
    <col min="5895" max="5895" width="7.28515625" style="863" bestFit="1" customWidth="1"/>
    <col min="5896" max="5896" width="6.140625" style="863" customWidth="1"/>
    <col min="5897" max="5897" width="10" style="863" customWidth="1"/>
    <col min="5898" max="5898" width="11.28515625" style="863" bestFit="1" customWidth="1"/>
    <col min="5899" max="5899" width="10.28515625" style="863" bestFit="1" customWidth="1"/>
    <col min="5900" max="5900" width="7.85546875" style="863" bestFit="1" customWidth="1"/>
    <col min="5901" max="5901" width="6.7109375" style="863" bestFit="1" customWidth="1"/>
    <col min="5902" max="5902" width="11.28515625" style="863" bestFit="1" customWidth="1"/>
    <col min="5903" max="5903" width="7.28515625" style="863" bestFit="1" customWidth="1"/>
    <col min="5904" max="5904" width="4.7109375" style="863" customWidth="1"/>
    <col min="5905" max="6145" width="9.140625" style="863" customWidth="1"/>
    <col min="6146" max="6146" width="11.28515625" style="863" customWidth="1"/>
    <col min="6147" max="6147" width="12.140625" style="863" bestFit="1" customWidth="1"/>
    <col min="6148" max="6148" width="11.28515625" style="863" customWidth="1"/>
    <col min="6149" max="6149" width="12.28515625" style="863" bestFit="1" customWidth="1"/>
    <col min="6150" max="6150" width="11.28515625" style="863" customWidth="1"/>
    <col min="6151" max="6151" width="7.28515625" style="863" bestFit="1" customWidth="1"/>
    <col min="6152" max="6152" width="6.140625" style="863" customWidth="1"/>
    <col min="6153" max="6153" width="10" style="863" customWidth="1"/>
    <col min="6154" max="6154" width="11.28515625" style="863" bestFit="1" customWidth="1"/>
    <col min="6155" max="6155" width="10.28515625" style="863" bestFit="1" customWidth="1"/>
    <col min="6156" max="6156" width="7.85546875" style="863" bestFit="1" customWidth="1"/>
    <col min="6157" max="6157" width="6.7109375" style="863" bestFit="1" customWidth="1"/>
    <col min="6158" max="6158" width="11.28515625" style="863" bestFit="1" customWidth="1"/>
    <col min="6159" max="6159" width="7.28515625" style="863" bestFit="1" customWidth="1"/>
    <col min="6160" max="6160" width="4.7109375" style="863" customWidth="1"/>
    <col min="6161" max="6401" width="9.140625" style="863" customWidth="1"/>
    <col min="6402" max="6402" width="11.28515625" style="863" customWidth="1"/>
    <col min="6403" max="6403" width="12.140625" style="863" bestFit="1" customWidth="1"/>
    <col min="6404" max="6404" width="11.28515625" style="863" customWidth="1"/>
    <col min="6405" max="6405" width="12.28515625" style="863" bestFit="1" customWidth="1"/>
    <col min="6406" max="6406" width="11.28515625" style="863" customWidth="1"/>
    <col min="6407" max="6407" width="7.28515625" style="863" bestFit="1" customWidth="1"/>
    <col min="6408" max="6408" width="6.140625" style="863" customWidth="1"/>
    <col min="6409" max="6409" width="10" style="863" customWidth="1"/>
    <col min="6410" max="6410" width="11.28515625" style="863" bestFit="1" customWidth="1"/>
    <col min="6411" max="6411" width="10.28515625" style="863" bestFit="1" customWidth="1"/>
    <col min="6412" max="6412" width="7.85546875" style="863" bestFit="1" customWidth="1"/>
    <col min="6413" max="6413" width="6.7109375" style="863" bestFit="1" customWidth="1"/>
    <col min="6414" max="6414" width="11.28515625" style="863" bestFit="1" customWidth="1"/>
    <col min="6415" max="6415" width="7.28515625" style="863" bestFit="1" customWidth="1"/>
    <col min="6416" max="6416" width="4.7109375" style="863" customWidth="1"/>
    <col min="6417" max="6657" width="9.140625" style="863" customWidth="1"/>
    <col min="6658" max="6658" width="11.28515625" style="863" customWidth="1"/>
    <col min="6659" max="6659" width="12.140625" style="863" bestFit="1" customWidth="1"/>
    <col min="6660" max="6660" width="11.28515625" style="863" customWidth="1"/>
    <col min="6661" max="6661" width="12.28515625" style="863" bestFit="1" customWidth="1"/>
    <col min="6662" max="6662" width="11.28515625" style="863" customWidth="1"/>
    <col min="6663" max="6663" width="7.28515625" style="863" bestFit="1" customWidth="1"/>
    <col min="6664" max="6664" width="6.140625" style="863" customWidth="1"/>
    <col min="6665" max="6665" width="10" style="863" customWidth="1"/>
    <col min="6666" max="6666" width="11.28515625" style="863" bestFit="1" customWidth="1"/>
    <col min="6667" max="6667" width="10.28515625" style="863" bestFit="1" customWidth="1"/>
    <col min="6668" max="6668" width="7.85546875" style="863" bestFit="1" customWidth="1"/>
    <col min="6669" max="6669" width="6.7109375" style="863" bestFit="1" customWidth="1"/>
    <col min="6670" max="6670" width="11.28515625" style="863" bestFit="1" customWidth="1"/>
    <col min="6671" max="6671" width="7.28515625" style="863" bestFit="1" customWidth="1"/>
    <col min="6672" max="6672" width="4.7109375" style="863" customWidth="1"/>
    <col min="6673" max="6913" width="9.140625" style="863" customWidth="1"/>
    <col min="6914" max="6914" width="11.28515625" style="863" customWidth="1"/>
    <col min="6915" max="6915" width="12.140625" style="863" bestFit="1" customWidth="1"/>
    <col min="6916" max="6916" width="11.28515625" style="863" customWidth="1"/>
    <col min="6917" max="6917" width="12.28515625" style="863" bestFit="1" customWidth="1"/>
    <col min="6918" max="6918" width="11.28515625" style="863" customWidth="1"/>
    <col min="6919" max="6919" width="7.28515625" style="863" bestFit="1" customWidth="1"/>
    <col min="6920" max="6920" width="6.140625" style="863" customWidth="1"/>
    <col min="6921" max="6921" width="10" style="863" customWidth="1"/>
    <col min="6922" max="6922" width="11.28515625" style="863" bestFit="1" customWidth="1"/>
    <col min="6923" max="6923" width="10.28515625" style="863" bestFit="1" customWidth="1"/>
    <col min="6924" max="6924" width="7.85546875" style="863" bestFit="1" customWidth="1"/>
    <col min="6925" max="6925" width="6.7109375" style="863" bestFit="1" customWidth="1"/>
    <col min="6926" max="6926" width="11.28515625" style="863" bestFit="1" customWidth="1"/>
    <col min="6927" max="6927" width="7.28515625" style="863" bestFit="1" customWidth="1"/>
    <col min="6928" max="6928" width="4.7109375" style="863" customWidth="1"/>
    <col min="6929" max="7169" width="9.140625" style="863" customWidth="1"/>
    <col min="7170" max="7170" width="11.28515625" style="863" customWidth="1"/>
    <col min="7171" max="7171" width="12.140625" style="863" bestFit="1" customWidth="1"/>
    <col min="7172" max="7172" width="11.28515625" style="863" customWidth="1"/>
    <col min="7173" max="7173" width="12.28515625" style="863" bestFit="1" customWidth="1"/>
    <col min="7174" max="7174" width="11.28515625" style="863" customWidth="1"/>
    <col min="7175" max="7175" width="7.28515625" style="863" bestFit="1" customWidth="1"/>
    <col min="7176" max="7176" width="6.140625" style="863" customWidth="1"/>
    <col min="7177" max="7177" width="10" style="863" customWidth="1"/>
    <col min="7178" max="7178" width="11.28515625" style="863" bestFit="1" customWidth="1"/>
    <col min="7179" max="7179" width="10.28515625" style="863" bestFit="1" customWidth="1"/>
    <col min="7180" max="7180" width="7.85546875" style="863" bestFit="1" customWidth="1"/>
    <col min="7181" max="7181" width="6.7109375" style="863" bestFit="1" customWidth="1"/>
    <col min="7182" max="7182" width="11.28515625" style="863" bestFit="1" customWidth="1"/>
    <col min="7183" max="7183" width="7.28515625" style="863" bestFit="1" customWidth="1"/>
    <col min="7184" max="7184" width="4.7109375" style="863" customWidth="1"/>
    <col min="7185" max="7425" width="9.140625" style="863" customWidth="1"/>
    <col min="7426" max="7426" width="11.28515625" style="863" customWidth="1"/>
    <col min="7427" max="7427" width="12.140625" style="863" bestFit="1" customWidth="1"/>
    <col min="7428" max="7428" width="11.28515625" style="863" customWidth="1"/>
    <col min="7429" max="7429" width="12.28515625" style="863" bestFit="1" customWidth="1"/>
    <col min="7430" max="7430" width="11.28515625" style="863" customWidth="1"/>
    <col min="7431" max="7431" width="7.28515625" style="863" bestFit="1" customWidth="1"/>
    <col min="7432" max="7432" width="6.140625" style="863" customWidth="1"/>
    <col min="7433" max="7433" width="10" style="863" customWidth="1"/>
    <col min="7434" max="7434" width="11.28515625" style="863" bestFit="1" customWidth="1"/>
    <col min="7435" max="7435" width="10.28515625" style="863" bestFit="1" customWidth="1"/>
    <col min="7436" max="7436" width="7.85546875" style="863" bestFit="1" customWidth="1"/>
    <col min="7437" max="7437" width="6.7109375" style="863" bestFit="1" customWidth="1"/>
    <col min="7438" max="7438" width="11.28515625" style="863" bestFit="1" customWidth="1"/>
    <col min="7439" max="7439" width="7.28515625" style="863" bestFit="1" customWidth="1"/>
    <col min="7440" max="7440" width="4.7109375" style="863" customWidth="1"/>
    <col min="7441" max="7681" width="9.140625" style="863" customWidth="1"/>
    <col min="7682" max="7682" width="11.28515625" style="863" customWidth="1"/>
    <col min="7683" max="7683" width="12.140625" style="863" bestFit="1" customWidth="1"/>
    <col min="7684" max="7684" width="11.28515625" style="863" customWidth="1"/>
    <col min="7685" max="7685" width="12.28515625" style="863" bestFit="1" customWidth="1"/>
    <col min="7686" max="7686" width="11.28515625" style="863" customWidth="1"/>
    <col min="7687" max="7687" width="7.28515625" style="863" bestFit="1" customWidth="1"/>
    <col min="7688" max="7688" width="6.140625" style="863" customWidth="1"/>
    <col min="7689" max="7689" width="10" style="863" customWidth="1"/>
    <col min="7690" max="7690" width="11.28515625" style="863" bestFit="1" customWidth="1"/>
    <col min="7691" max="7691" width="10.28515625" style="863" bestFit="1" customWidth="1"/>
    <col min="7692" max="7692" width="7.85546875" style="863" bestFit="1" customWidth="1"/>
    <col min="7693" max="7693" width="6.7109375" style="863" bestFit="1" customWidth="1"/>
    <col min="7694" max="7694" width="11.28515625" style="863" bestFit="1" customWidth="1"/>
    <col min="7695" max="7695" width="7.28515625" style="863" bestFit="1" customWidth="1"/>
    <col min="7696" max="7696" width="4.7109375" style="863" customWidth="1"/>
    <col min="7697" max="7937" width="9.140625" style="863" customWidth="1"/>
    <col min="7938" max="7938" width="11.28515625" style="863" customWidth="1"/>
    <col min="7939" max="7939" width="12.140625" style="863" bestFit="1" customWidth="1"/>
    <col min="7940" max="7940" width="11.28515625" style="863" customWidth="1"/>
    <col min="7941" max="7941" width="12.28515625" style="863" bestFit="1" customWidth="1"/>
    <col min="7942" max="7942" width="11.28515625" style="863" customWidth="1"/>
    <col min="7943" max="7943" width="7.28515625" style="863" bestFit="1" customWidth="1"/>
    <col min="7944" max="7944" width="6.140625" style="863" customWidth="1"/>
    <col min="7945" max="7945" width="10" style="863" customWidth="1"/>
    <col min="7946" max="7946" width="11.28515625" style="863" bestFit="1" customWidth="1"/>
    <col min="7947" max="7947" width="10.28515625" style="863" bestFit="1" customWidth="1"/>
    <col min="7948" max="7948" width="7.85546875" style="863" bestFit="1" customWidth="1"/>
    <col min="7949" max="7949" width="6.7109375" style="863" bestFit="1" customWidth="1"/>
    <col min="7950" max="7950" width="11.28515625" style="863" bestFit="1" customWidth="1"/>
    <col min="7951" max="7951" width="7.28515625" style="863" bestFit="1" customWidth="1"/>
    <col min="7952" max="7952" width="4.7109375" style="863" customWidth="1"/>
    <col min="7953" max="8193" width="9.140625" style="863" customWidth="1"/>
    <col min="8194" max="8194" width="11.28515625" style="863" customWidth="1"/>
    <col min="8195" max="8195" width="12.140625" style="863" bestFit="1" customWidth="1"/>
    <col min="8196" max="8196" width="11.28515625" style="863" customWidth="1"/>
    <col min="8197" max="8197" width="12.28515625" style="863" bestFit="1" customWidth="1"/>
    <col min="8198" max="8198" width="11.28515625" style="863" customWidth="1"/>
    <col min="8199" max="8199" width="7.28515625" style="863" bestFit="1" customWidth="1"/>
    <col min="8200" max="8200" width="6.140625" style="863" customWidth="1"/>
    <col min="8201" max="8201" width="10" style="863" customWidth="1"/>
    <col min="8202" max="8202" width="11.28515625" style="863" bestFit="1" customWidth="1"/>
    <col min="8203" max="8203" width="10.28515625" style="863" bestFit="1" customWidth="1"/>
    <col min="8204" max="8204" width="7.85546875" style="863" bestFit="1" customWidth="1"/>
    <col min="8205" max="8205" width="6.7109375" style="863" bestFit="1" customWidth="1"/>
    <col min="8206" max="8206" width="11.28515625" style="863" bestFit="1" customWidth="1"/>
    <col min="8207" max="8207" width="7.28515625" style="863" bestFit="1" customWidth="1"/>
    <col min="8208" max="8208" width="4.7109375" style="863" customWidth="1"/>
    <col min="8209" max="8449" width="9.140625" style="863" customWidth="1"/>
    <col min="8450" max="8450" width="11.28515625" style="863" customWidth="1"/>
    <col min="8451" max="8451" width="12.140625" style="863" bestFit="1" customWidth="1"/>
    <col min="8452" max="8452" width="11.28515625" style="863" customWidth="1"/>
    <col min="8453" max="8453" width="12.28515625" style="863" bestFit="1" customWidth="1"/>
    <col min="8454" max="8454" width="11.28515625" style="863" customWidth="1"/>
    <col min="8455" max="8455" width="7.28515625" style="863" bestFit="1" customWidth="1"/>
    <col min="8456" max="8456" width="6.140625" style="863" customWidth="1"/>
    <col min="8457" max="8457" width="10" style="863" customWidth="1"/>
    <col min="8458" max="8458" width="11.28515625" style="863" bestFit="1" customWidth="1"/>
    <col min="8459" max="8459" width="10.28515625" style="863" bestFit="1" customWidth="1"/>
    <col min="8460" max="8460" width="7.85546875" style="863" bestFit="1" customWidth="1"/>
    <col min="8461" max="8461" width="6.7109375" style="863" bestFit="1" customWidth="1"/>
    <col min="8462" max="8462" width="11.28515625" style="863" bestFit="1" customWidth="1"/>
    <col min="8463" max="8463" width="7.28515625" style="863" bestFit="1" customWidth="1"/>
    <col min="8464" max="8464" width="4.7109375" style="863" customWidth="1"/>
    <col min="8465" max="8705" width="9.140625" style="863" customWidth="1"/>
    <col min="8706" max="8706" width="11.28515625" style="863" customWidth="1"/>
    <col min="8707" max="8707" width="12.140625" style="863" bestFit="1" customWidth="1"/>
    <col min="8708" max="8708" width="11.28515625" style="863" customWidth="1"/>
    <col min="8709" max="8709" width="12.28515625" style="863" bestFit="1" customWidth="1"/>
    <col min="8710" max="8710" width="11.28515625" style="863" customWidth="1"/>
    <col min="8711" max="8711" width="7.28515625" style="863" bestFit="1" customWidth="1"/>
    <col min="8712" max="8712" width="6.140625" style="863" customWidth="1"/>
    <col min="8713" max="8713" width="10" style="863" customWidth="1"/>
    <col min="8714" max="8714" width="11.28515625" style="863" bestFit="1" customWidth="1"/>
    <col min="8715" max="8715" width="10.28515625" style="863" bestFit="1" customWidth="1"/>
    <col min="8716" max="8716" width="7.85546875" style="863" bestFit="1" customWidth="1"/>
    <col min="8717" max="8717" width="6.7109375" style="863" bestFit="1" customWidth="1"/>
    <col min="8718" max="8718" width="11.28515625" style="863" bestFit="1" customWidth="1"/>
    <col min="8719" max="8719" width="7.28515625" style="863" bestFit="1" customWidth="1"/>
    <col min="8720" max="8720" width="4.7109375" style="863" customWidth="1"/>
    <col min="8721" max="8961" width="9.140625" style="863" customWidth="1"/>
    <col min="8962" max="8962" width="11.28515625" style="863" customWidth="1"/>
    <col min="8963" max="8963" width="12.140625" style="863" bestFit="1" customWidth="1"/>
    <col min="8964" max="8964" width="11.28515625" style="863" customWidth="1"/>
    <col min="8965" max="8965" width="12.28515625" style="863" bestFit="1" customWidth="1"/>
    <col min="8966" max="8966" width="11.28515625" style="863" customWidth="1"/>
    <col min="8967" max="8967" width="7.28515625" style="863" bestFit="1" customWidth="1"/>
    <col min="8968" max="8968" width="6.140625" style="863" customWidth="1"/>
    <col min="8969" max="8969" width="10" style="863" customWidth="1"/>
    <col min="8970" max="8970" width="11.28515625" style="863" bestFit="1" customWidth="1"/>
    <col min="8971" max="8971" width="10.28515625" style="863" bestFit="1" customWidth="1"/>
    <col min="8972" max="8972" width="7.85546875" style="863" bestFit="1" customWidth="1"/>
    <col min="8973" max="8973" width="6.7109375" style="863" bestFit="1" customWidth="1"/>
    <col min="8974" max="8974" width="11.28515625" style="863" bestFit="1" customWidth="1"/>
    <col min="8975" max="8975" width="7.28515625" style="863" bestFit="1" customWidth="1"/>
    <col min="8976" max="8976" width="4.7109375" style="863" customWidth="1"/>
    <col min="8977" max="9217" width="9.140625" style="863" customWidth="1"/>
    <col min="9218" max="9218" width="11.28515625" style="863" customWidth="1"/>
    <col min="9219" max="9219" width="12.140625" style="863" bestFit="1" customWidth="1"/>
    <col min="9220" max="9220" width="11.28515625" style="863" customWidth="1"/>
    <col min="9221" max="9221" width="12.28515625" style="863" bestFit="1" customWidth="1"/>
    <col min="9222" max="9222" width="11.28515625" style="863" customWidth="1"/>
    <col min="9223" max="9223" width="7.28515625" style="863" bestFit="1" customWidth="1"/>
    <col min="9224" max="9224" width="6.140625" style="863" customWidth="1"/>
    <col min="9225" max="9225" width="10" style="863" customWidth="1"/>
    <col min="9226" max="9226" width="11.28515625" style="863" bestFit="1" customWidth="1"/>
    <col min="9227" max="9227" width="10.28515625" style="863" bestFit="1" customWidth="1"/>
    <col min="9228" max="9228" width="7.85546875" style="863" bestFit="1" customWidth="1"/>
    <col min="9229" max="9229" width="6.7109375" style="863" bestFit="1" customWidth="1"/>
    <col min="9230" max="9230" width="11.28515625" style="863" bestFit="1" customWidth="1"/>
    <col min="9231" max="9231" width="7.28515625" style="863" bestFit="1" customWidth="1"/>
    <col min="9232" max="9232" width="4.7109375" style="863" customWidth="1"/>
    <col min="9233" max="9473" width="9.140625" style="863" customWidth="1"/>
    <col min="9474" max="9474" width="11.28515625" style="863" customWidth="1"/>
    <col min="9475" max="9475" width="12.140625" style="863" bestFit="1" customWidth="1"/>
    <col min="9476" max="9476" width="11.28515625" style="863" customWidth="1"/>
    <col min="9477" max="9477" width="12.28515625" style="863" bestFit="1" customWidth="1"/>
    <col min="9478" max="9478" width="11.28515625" style="863" customWidth="1"/>
    <col min="9479" max="9479" width="7.28515625" style="863" bestFit="1" customWidth="1"/>
    <col min="9480" max="9480" width="6.140625" style="863" customWidth="1"/>
    <col min="9481" max="9481" width="10" style="863" customWidth="1"/>
    <col min="9482" max="9482" width="11.28515625" style="863" bestFit="1" customWidth="1"/>
    <col min="9483" max="9483" width="10.28515625" style="863" bestFit="1" customWidth="1"/>
    <col min="9484" max="9484" width="7.85546875" style="863" bestFit="1" customWidth="1"/>
    <col min="9485" max="9485" width="6.7109375" style="863" bestFit="1" customWidth="1"/>
    <col min="9486" max="9486" width="11.28515625" style="863" bestFit="1" customWidth="1"/>
    <col min="9487" max="9487" width="7.28515625" style="863" bestFit="1" customWidth="1"/>
    <col min="9488" max="9488" width="4.7109375" style="863" customWidth="1"/>
    <col min="9489" max="9729" width="9.140625" style="863" customWidth="1"/>
    <col min="9730" max="9730" width="11.28515625" style="863" customWidth="1"/>
    <col min="9731" max="9731" width="12.140625" style="863" bestFit="1" customWidth="1"/>
    <col min="9732" max="9732" width="11.28515625" style="863" customWidth="1"/>
    <col min="9733" max="9733" width="12.28515625" style="863" bestFit="1" customWidth="1"/>
    <col min="9734" max="9734" width="11.28515625" style="863" customWidth="1"/>
    <col min="9735" max="9735" width="7.28515625" style="863" bestFit="1" customWidth="1"/>
    <col min="9736" max="9736" width="6.140625" style="863" customWidth="1"/>
    <col min="9737" max="9737" width="10" style="863" customWidth="1"/>
    <col min="9738" max="9738" width="11.28515625" style="863" bestFit="1" customWidth="1"/>
    <col min="9739" max="9739" width="10.28515625" style="863" bestFit="1" customWidth="1"/>
    <col min="9740" max="9740" width="7.85546875" style="863" bestFit="1" customWidth="1"/>
    <col min="9741" max="9741" width="6.7109375" style="863" bestFit="1" customWidth="1"/>
    <col min="9742" max="9742" width="11.28515625" style="863" bestFit="1" customWidth="1"/>
    <col min="9743" max="9743" width="7.28515625" style="863" bestFit="1" customWidth="1"/>
    <col min="9744" max="9744" width="4.7109375" style="863" customWidth="1"/>
    <col min="9745" max="9985" width="9.140625" style="863" customWidth="1"/>
    <col min="9986" max="9986" width="11.28515625" style="863" customWidth="1"/>
    <col min="9987" max="9987" width="12.140625" style="863" bestFit="1" customWidth="1"/>
    <col min="9988" max="9988" width="11.28515625" style="863" customWidth="1"/>
    <col min="9989" max="9989" width="12.28515625" style="863" bestFit="1" customWidth="1"/>
    <col min="9990" max="9990" width="11.28515625" style="863" customWidth="1"/>
    <col min="9991" max="9991" width="7.28515625" style="863" bestFit="1" customWidth="1"/>
    <col min="9992" max="9992" width="6.140625" style="863" customWidth="1"/>
    <col min="9993" max="9993" width="10" style="863" customWidth="1"/>
    <col min="9994" max="9994" width="11.28515625" style="863" bestFit="1" customWidth="1"/>
    <col min="9995" max="9995" width="10.28515625" style="863" bestFit="1" customWidth="1"/>
    <col min="9996" max="9996" width="7.85546875" style="863" bestFit="1" customWidth="1"/>
    <col min="9997" max="9997" width="6.7109375" style="863" bestFit="1" customWidth="1"/>
    <col min="9998" max="9998" width="11.28515625" style="863" bestFit="1" customWidth="1"/>
    <col min="9999" max="9999" width="7.28515625" style="863" bestFit="1" customWidth="1"/>
    <col min="10000" max="10000" width="4.7109375" style="863" customWidth="1"/>
    <col min="10001" max="10241" width="9.140625" style="863" customWidth="1"/>
    <col min="10242" max="10242" width="11.28515625" style="863" customWidth="1"/>
    <col min="10243" max="10243" width="12.140625" style="863" bestFit="1" customWidth="1"/>
    <col min="10244" max="10244" width="11.28515625" style="863" customWidth="1"/>
    <col min="10245" max="10245" width="12.28515625" style="863" bestFit="1" customWidth="1"/>
    <col min="10246" max="10246" width="11.28515625" style="863" customWidth="1"/>
    <col min="10247" max="10247" width="7.28515625" style="863" bestFit="1" customWidth="1"/>
    <col min="10248" max="10248" width="6.140625" style="863" customWidth="1"/>
    <col min="10249" max="10249" width="10" style="863" customWidth="1"/>
    <col min="10250" max="10250" width="11.28515625" style="863" bestFit="1" customWidth="1"/>
    <col min="10251" max="10251" width="10.28515625" style="863" bestFit="1" customWidth="1"/>
    <col min="10252" max="10252" width="7.85546875" style="863" bestFit="1" customWidth="1"/>
    <col min="10253" max="10253" width="6.7109375" style="863" bestFit="1" customWidth="1"/>
    <col min="10254" max="10254" width="11.28515625" style="863" bestFit="1" customWidth="1"/>
    <col min="10255" max="10255" width="7.28515625" style="863" bestFit="1" customWidth="1"/>
    <col min="10256" max="10256" width="4.7109375" style="863" customWidth="1"/>
    <col min="10257" max="10497" width="9.140625" style="863" customWidth="1"/>
    <col min="10498" max="10498" width="11.28515625" style="863" customWidth="1"/>
    <col min="10499" max="10499" width="12.140625" style="863" bestFit="1" customWidth="1"/>
    <col min="10500" max="10500" width="11.28515625" style="863" customWidth="1"/>
    <col min="10501" max="10501" width="12.28515625" style="863" bestFit="1" customWidth="1"/>
    <col min="10502" max="10502" width="11.28515625" style="863" customWidth="1"/>
    <col min="10503" max="10503" width="7.28515625" style="863" bestFit="1" customWidth="1"/>
    <col min="10504" max="10504" width="6.140625" style="863" customWidth="1"/>
    <col min="10505" max="10505" width="10" style="863" customWidth="1"/>
    <col min="10506" max="10506" width="11.28515625" style="863" bestFit="1" customWidth="1"/>
    <col min="10507" max="10507" width="10.28515625" style="863" bestFit="1" customWidth="1"/>
    <col min="10508" max="10508" width="7.85546875" style="863" bestFit="1" customWidth="1"/>
    <col min="10509" max="10509" width="6.7109375" style="863" bestFit="1" customWidth="1"/>
    <col min="10510" max="10510" width="11.28515625" style="863" bestFit="1" customWidth="1"/>
    <col min="10511" max="10511" width="7.28515625" style="863" bestFit="1" customWidth="1"/>
    <col min="10512" max="10512" width="4.7109375" style="863" customWidth="1"/>
    <col min="10513" max="10753" width="9.140625" style="863" customWidth="1"/>
    <col min="10754" max="10754" width="11.28515625" style="863" customWidth="1"/>
    <col min="10755" max="10755" width="12.140625" style="863" bestFit="1" customWidth="1"/>
    <col min="10756" max="10756" width="11.28515625" style="863" customWidth="1"/>
    <col min="10757" max="10757" width="12.28515625" style="863" bestFit="1" customWidth="1"/>
    <col min="10758" max="10758" width="11.28515625" style="863" customWidth="1"/>
    <col min="10759" max="10759" width="7.28515625" style="863" bestFit="1" customWidth="1"/>
    <col min="10760" max="10760" width="6.140625" style="863" customWidth="1"/>
    <col min="10761" max="10761" width="10" style="863" customWidth="1"/>
    <col min="10762" max="10762" width="11.28515625" style="863" bestFit="1" customWidth="1"/>
    <col min="10763" max="10763" width="10.28515625" style="863" bestFit="1" customWidth="1"/>
    <col min="10764" max="10764" width="7.85546875" style="863" bestFit="1" customWidth="1"/>
    <col min="10765" max="10765" width="6.7109375" style="863" bestFit="1" customWidth="1"/>
    <col min="10766" max="10766" width="11.28515625" style="863" bestFit="1" customWidth="1"/>
    <col min="10767" max="10767" width="7.28515625" style="863" bestFit="1" customWidth="1"/>
    <col min="10768" max="10768" width="4.7109375" style="863" customWidth="1"/>
    <col min="10769" max="11009" width="9.140625" style="863" customWidth="1"/>
    <col min="11010" max="11010" width="11.28515625" style="863" customWidth="1"/>
    <col min="11011" max="11011" width="12.140625" style="863" bestFit="1" customWidth="1"/>
    <col min="11012" max="11012" width="11.28515625" style="863" customWidth="1"/>
    <col min="11013" max="11013" width="12.28515625" style="863" bestFit="1" customWidth="1"/>
    <col min="11014" max="11014" width="11.28515625" style="863" customWidth="1"/>
    <col min="11015" max="11015" width="7.28515625" style="863" bestFit="1" customWidth="1"/>
    <col min="11016" max="11016" width="6.140625" style="863" customWidth="1"/>
    <col min="11017" max="11017" width="10" style="863" customWidth="1"/>
    <col min="11018" max="11018" width="11.28515625" style="863" bestFit="1" customWidth="1"/>
    <col min="11019" max="11019" width="10.28515625" style="863" bestFit="1" customWidth="1"/>
    <col min="11020" max="11020" width="7.85546875" style="863" bestFit="1" customWidth="1"/>
    <col min="11021" max="11021" width="6.7109375" style="863" bestFit="1" customWidth="1"/>
    <col min="11022" max="11022" width="11.28515625" style="863" bestFit="1" customWidth="1"/>
    <col min="11023" max="11023" width="7.28515625" style="863" bestFit="1" customWidth="1"/>
    <col min="11024" max="11024" width="4.7109375" style="863" customWidth="1"/>
    <col min="11025" max="11265" width="9.140625" style="863" customWidth="1"/>
    <col min="11266" max="11266" width="11.28515625" style="863" customWidth="1"/>
    <col min="11267" max="11267" width="12.140625" style="863" bestFit="1" customWidth="1"/>
    <col min="11268" max="11268" width="11.28515625" style="863" customWidth="1"/>
    <col min="11269" max="11269" width="12.28515625" style="863" bestFit="1" customWidth="1"/>
    <col min="11270" max="11270" width="11.28515625" style="863" customWidth="1"/>
    <col min="11271" max="11271" width="7.28515625" style="863" bestFit="1" customWidth="1"/>
    <col min="11272" max="11272" width="6.140625" style="863" customWidth="1"/>
    <col min="11273" max="11273" width="10" style="863" customWidth="1"/>
    <col min="11274" max="11274" width="11.28515625" style="863" bestFit="1" customWidth="1"/>
    <col min="11275" max="11275" width="10.28515625" style="863" bestFit="1" customWidth="1"/>
    <col min="11276" max="11276" width="7.85546875" style="863" bestFit="1" customWidth="1"/>
    <col min="11277" max="11277" width="6.7109375" style="863" bestFit="1" customWidth="1"/>
    <col min="11278" max="11278" width="11.28515625" style="863" bestFit="1" customWidth="1"/>
    <col min="11279" max="11279" width="7.28515625" style="863" bestFit="1" customWidth="1"/>
    <col min="11280" max="11280" width="4.7109375" style="863" customWidth="1"/>
    <col min="11281" max="11521" width="9.140625" style="863" customWidth="1"/>
    <col min="11522" max="11522" width="11.28515625" style="863" customWidth="1"/>
    <col min="11523" max="11523" width="12.140625" style="863" bestFit="1" customWidth="1"/>
    <col min="11524" max="11524" width="11.28515625" style="863" customWidth="1"/>
    <col min="11525" max="11525" width="12.28515625" style="863" bestFit="1" customWidth="1"/>
    <col min="11526" max="11526" width="11.28515625" style="863" customWidth="1"/>
    <col min="11527" max="11527" width="7.28515625" style="863" bestFit="1" customWidth="1"/>
    <col min="11528" max="11528" width="6.140625" style="863" customWidth="1"/>
    <col min="11529" max="11529" width="10" style="863" customWidth="1"/>
    <col min="11530" max="11530" width="11.28515625" style="863" bestFit="1" customWidth="1"/>
    <col min="11531" max="11531" width="10.28515625" style="863" bestFit="1" customWidth="1"/>
    <col min="11532" max="11532" width="7.85546875" style="863" bestFit="1" customWidth="1"/>
    <col min="11533" max="11533" width="6.7109375" style="863" bestFit="1" customWidth="1"/>
    <col min="11534" max="11534" width="11.28515625" style="863" bestFit="1" customWidth="1"/>
    <col min="11535" max="11535" width="7.28515625" style="863" bestFit="1" customWidth="1"/>
    <col min="11536" max="11536" width="4.7109375" style="863" customWidth="1"/>
    <col min="11537" max="11777" width="9.140625" style="863" customWidth="1"/>
    <col min="11778" max="11778" width="11.28515625" style="863" customWidth="1"/>
    <col min="11779" max="11779" width="12.140625" style="863" bestFit="1" customWidth="1"/>
    <col min="11780" max="11780" width="11.28515625" style="863" customWidth="1"/>
    <col min="11781" max="11781" width="12.28515625" style="863" bestFit="1" customWidth="1"/>
    <col min="11782" max="11782" width="11.28515625" style="863" customWidth="1"/>
    <col min="11783" max="11783" width="7.28515625" style="863" bestFit="1" customWidth="1"/>
    <col min="11784" max="11784" width="6.140625" style="863" customWidth="1"/>
    <col min="11785" max="11785" width="10" style="863" customWidth="1"/>
    <col min="11786" max="11786" width="11.28515625" style="863" bestFit="1" customWidth="1"/>
    <col min="11787" max="11787" width="10.28515625" style="863" bestFit="1" customWidth="1"/>
    <col min="11788" max="11788" width="7.85546875" style="863" bestFit="1" customWidth="1"/>
    <col min="11789" max="11789" width="6.7109375" style="863" bestFit="1" customWidth="1"/>
    <col min="11790" max="11790" width="11.28515625" style="863" bestFit="1" customWidth="1"/>
    <col min="11791" max="11791" width="7.28515625" style="863" bestFit="1" customWidth="1"/>
    <col min="11792" max="11792" width="4.7109375" style="863" customWidth="1"/>
    <col min="11793" max="12033" width="9.140625" style="863" customWidth="1"/>
    <col min="12034" max="12034" width="11.28515625" style="863" customWidth="1"/>
    <col min="12035" max="12035" width="12.140625" style="863" bestFit="1" customWidth="1"/>
    <col min="12036" max="12036" width="11.28515625" style="863" customWidth="1"/>
    <col min="12037" max="12037" width="12.28515625" style="863" bestFit="1" customWidth="1"/>
    <col min="12038" max="12038" width="11.28515625" style="863" customWidth="1"/>
    <col min="12039" max="12039" width="7.28515625" style="863" bestFit="1" customWidth="1"/>
    <col min="12040" max="12040" width="6.140625" style="863" customWidth="1"/>
    <col min="12041" max="12041" width="10" style="863" customWidth="1"/>
    <col min="12042" max="12042" width="11.28515625" style="863" bestFit="1" customWidth="1"/>
    <col min="12043" max="12043" width="10.28515625" style="863" bestFit="1" customWidth="1"/>
    <col min="12044" max="12044" width="7.85546875" style="863" bestFit="1" customWidth="1"/>
    <col min="12045" max="12045" width="6.7109375" style="863" bestFit="1" customWidth="1"/>
    <col min="12046" max="12046" width="11.28515625" style="863" bestFit="1" customWidth="1"/>
    <col min="12047" max="12047" width="7.28515625" style="863" bestFit="1" customWidth="1"/>
    <col min="12048" max="12048" width="4.7109375" style="863" customWidth="1"/>
    <col min="12049" max="12289" width="9.140625" style="863" customWidth="1"/>
    <col min="12290" max="12290" width="11.28515625" style="863" customWidth="1"/>
    <col min="12291" max="12291" width="12.140625" style="863" bestFit="1" customWidth="1"/>
    <col min="12292" max="12292" width="11.28515625" style="863" customWidth="1"/>
    <col min="12293" max="12293" width="12.28515625" style="863" bestFit="1" customWidth="1"/>
    <col min="12294" max="12294" width="11.28515625" style="863" customWidth="1"/>
    <col min="12295" max="12295" width="7.28515625" style="863" bestFit="1" customWidth="1"/>
    <col min="12296" max="12296" width="6.140625" style="863" customWidth="1"/>
    <col min="12297" max="12297" width="10" style="863" customWidth="1"/>
    <col min="12298" max="12298" width="11.28515625" style="863" bestFit="1" customWidth="1"/>
    <col min="12299" max="12299" width="10.28515625" style="863" bestFit="1" customWidth="1"/>
    <col min="12300" max="12300" width="7.85546875" style="863" bestFit="1" customWidth="1"/>
    <col min="12301" max="12301" width="6.7109375" style="863" bestFit="1" customWidth="1"/>
    <col min="12302" max="12302" width="11.28515625" style="863" bestFit="1" customWidth="1"/>
    <col min="12303" max="12303" width="7.28515625" style="863" bestFit="1" customWidth="1"/>
    <col min="12304" max="12304" width="4.7109375" style="863" customWidth="1"/>
    <col min="12305" max="12545" width="9.140625" style="863" customWidth="1"/>
    <col min="12546" max="12546" width="11.28515625" style="863" customWidth="1"/>
    <col min="12547" max="12547" width="12.140625" style="863" bestFit="1" customWidth="1"/>
    <col min="12548" max="12548" width="11.28515625" style="863" customWidth="1"/>
    <col min="12549" max="12549" width="12.28515625" style="863" bestFit="1" customWidth="1"/>
    <col min="12550" max="12550" width="11.28515625" style="863" customWidth="1"/>
    <col min="12551" max="12551" width="7.28515625" style="863" bestFit="1" customWidth="1"/>
    <col min="12552" max="12552" width="6.140625" style="863" customWidth="1"/>
    <col min="12553" max="12553" width="10" style="863" customWidth="1"/>
    <col min="12554" max="12554" width="11.28515625" style="863" bestFit="1" customWidth="1"/>
    <col min="12555" max="12555" width="10.28515625" style="863" bestFit="1" customWidth="1"/>
    <col min="12556" max="12556" width="7.85546875" style="863" bestFit="1" customWidth="1"/>
    <col min="12557" max="12557" width="6.7109375" style="863" bestFit="1" customWidth="1"/>
    <col min="12558" max="12558" width="11.28515625" style="863" bestFit="1" customWidth="1"/>
    <col min="12559" max="12559" width="7.28515625" style="863" bestFit="1" customWidth="1"/>
    <col min="12560" max="12560" width="4.7109375" style="863" customWidth="1"/>
    <col min="12561" max="12801" width="9.140625" style="863" customWidth="1"/>
    <col min="12802" max="12802" width="11.28515625" style="863" customWidth="1"/>
    <col min="12803" max="12803" width="12.140625" style="863" bestFit="1" customWidth="1"/>
    <col min="12804" max="12804" width="11.28515625" style="863" customWidth="1"/>
    <col min="12805" max="12805" width="12.28515625" style="863" bestFit="1" customWidth="1"/>
    <col min="12806" max="12806" width="11.28515625" style="863" customWidth="1"/>
    <col min="12807" max="12807" width="7.28515625" style="863" bestFit="1" customWidth="1"/>
    <col min="12808" max="12808" width="6.140625" style="863" customWidth="1"/>
    <col min="12809" max="12809" width="10" style="863" customWidth="1"/>
    <col min="12810" max="12810" width="11.28515625" style="863" bestFit="1" customWidth="1"/>
    <col min="12811" max="12811" width="10.28515625" style="863" bestFit="1" customWidth="1"/>
    <col min="12812" max="12812" width="7.85546875" style="863" bestFit="1" customWidth="1"/>
    <col min="12813" max="12813" width="6.7109375" style="863" bestFit="1" customWidth="1"/>
    <col min="12814" max="12814" width="11.28515625" style="863" bestFit="1" customWidth="1"/>
    <col min="12815" max="12815" width="7.28515625" style="863" bestFit="1" customWidth="1"/>
    <col min="12816" max="12816" width="4.7109375" style="863" customWidth="1"/>
    <col min="12817" max="13057" width="9.140625" style="863" customWidth="1"/>
    <col min="13058" max="13058" width="11.28515625" style="863" customWidth="1"/>
    <col min="13059" max="13059" width="12.140625" style="863" bestFit="1" customWidth="1"/>
    <col min="13060" max="13060" width="11.28515625" style="863" customWidth="1"/>
    <col min="13061" max="13061" width="12.28515625" style="863" bestFit="1" customWidth="1"/>
    <col min="13062" max="13062" width="11.28515625" style="863" customWidth="1"/>
    <col min="13063" max="13063" width="7.28515625" style="863" bestFit="1" customWidth="1"/>
    <col min="13064" max="13064" width="6.140625" style="863" customWidth="1"/>
    <col min="13065" max="13065" width="10" style="863" customWidth="1"/>
    <col min="13066" max="13066" width="11.28515625" style="863" bestFit="1" customWidth="1"/>
    <col min="13067" max="13067" width="10.28515625" style="863" bestFit="1" customWidth="1"/>
    <col min="13068" max="13068" width="7.85546875" style="863" bestFit="1" customWidth="1"/>
    <col min="13069" max="13069" width="6.7109375" style="863" bestFit="1" customWidth="1"/>
    <col min="13070" max="13070" width="11.28515625" style="863" bestFit="1" customWidth="1"/>
    <col min="13071" max="13071" width="7.28515625" style="863" bestFit="1" customWidth="1"/>
    <col min="13072" max="13072" width="4.7109375" style="863" customWidth="1"/>
    <col min="13073" max="13313" width="9.140625" style="863" customWidth="1"/>
    <col min="13314" max="13314" width="11.28515625" style="863" customWidth="1"/>
    <col min="13315" max="13315" width="12.140625" style="863" bestFit="1" customWidth="1"/>
    <col min="13316" max="13316" width="11.28515625" style="863" customWidth="1"/>
    <col min="13317" max="13317" width="12.28515625" style="863" bestFit="1" customWidth="1"/>
    <col min="13318" max="13318" width="11.28515625" style="863" customWidth="1"/>
    <col min="13319" max="13319" width="7.28515625" style="863" bestFit="1" customWidth="1"/>
    <col min="13320" max="13320" width="6.140625" style="863" customWidth="1"/>
    <col min="13321" max="13321" width="10" style="863" customWidth="1"/>
    <col min="13322" max="13322" width="11.28515625" style="863" bestFit="1" customWidth="1"/>
    <col min="13323" max="13323" width="10.28515625" style="863" bestFit="1" customWidth="1"/>
    <col min="13324" max="13324" width="7.85546875" style="863" bestFit="1" customWidth="1"/>
    <col min="13325" max="13325" width="6.7109375" style="863" bestFit="1" customWidth="1"/>
    <col min="13326" max="13326" width="11.28515625" style="863" bestFit="1" customWidth="1"/>
    <col min="13327" max="13327" width="7.28515625" style="863" bestFit="1" customWidth="1"/>
    <col min="13328" max="13328" width="4.7109375" style="863" customWidth="1"/>
    <col min="13329" max="13569" width="9.140625" style="863" customWidth="1"/>
    <col min="13570" max="13570" width="11.28515625" style="863" customWidth="1"/>
    <col min="13571" max="13571" width="12.140625" style="863" bestFit="1" customWidth="1"/>
    <col min="13572" max="13572" width="11.28515625" style="863" customWidth="1"/>
    <col min="13573" max="13573" width="12.28515625" style="863" bestFit="1" customWidth="1"/>
    <col min="13574" max="13574" width="11.28515625" style="863" customWidth="1"/>
    <col min="13575" max="13575" width="7.28515625" style="863" bestFit="1" customWidth="1"/>
    <col min="13576" max="13576" width="6.140625" style="863" customWidth="1"/>
    <col min="13577" max="13577" width="10" style="863" customWidth="1"/>
    <col min="13578" max="13578" width="11.28515625" style="863" bestFit="1" customWidth="1"/>
    <col min="13579" max="13579" width="10.28515625" style="863" bestFit="1" customWidth="1"/>
    <col min="13580" max="13580" width="7.85546875" style="863" bestFit="1" customWidth="1"/>
    <col min="13581" max="13581" width="6.7109375" style="863" bestFit="1" customWidth="1"/>
    <col min="13582" max="13582" width="11.28515625" style="863" bestFit="1" customWidth="1"/>
    <col min="13583" max="13583" width="7.28515625" style="863" bestFit="1" customWidth="1"/>
    <col min="13584" max="13584" width="4.7109375" style="863" customWidth="1"/>
    <col min="13585" max="13825" width="9.140625" style="863" customWidth="1"/>
    <col min="13826" max="13826" width="11.28515625" style="863" customWidth="1"/>
    <col min="13827" max="13827" width="12.140625" style="863" bestFit="1" customWidth="1"/>
    <col min="13828" max="13828" width="11.28515625" style="863" customWidth="1"/>
    <col min="13829" max="13829" width="12.28515625" style="863" bestFit="1" customWidth="1"/>
    <col min="13830" max="13830" width="11.28515625" style="863" customWidth="1"/>
    <col min="13831" max="13831" width="7.28515625" style="863" bestFit="1" customWidth="1"/>
    <col min="13832" max="13832" width="6.140625" style="863" customWidth="1"/>
    <col min="13833" max="13833" width="10" style="863" customWidth="1"/>
    <col min="13834" max="13834" width="11.28515625" style="863" bestFit="1" customWidth="1"/>
    <col min="13835" max="13835" width="10.28515625" style="863" bestFit="1" customWidth="1"/>
    <col min="13836" max="13836" width="7.85546875" style="863" bestFit="1" customWidth="1"/>
    <col min="13837" max="13837" width="6.7109375" style="863" bestFit="1" customWidth="1"/>
    <col min="13838" max="13838" width="11.28515625" style="863" bestFit="1" customWidth="1"/>
    <col min="13839" max="13839" width="7.28515625" style="863" bestFit="1" customWidth="1"/>
    <col min="13840" max="13840" width="4.7109375" style="863" customWidth="1"/>
    <col min="13841" max="14081" width="9.140625" style="863" customWidth="1"/>
    <col min="14082" max="14082" width="11.28515625" style="863" customWidth="1"/>
    <col min="14083" max="14083" width="12.140625" style="863" bestFit="1" customWidth="1"/>
    <col min="14084" max="14084" width="11.28515625" style="863" customWidth="1"/>
    <col min="14085" max="14085" width="12.28515625" style="863" bestFit="1" customWidth="1"/>
    <col min="14086" max="14086" width="11.28515625" style="863" customWidth="1"/>
    <col min="14087" max="14087" width="7.28515625" style="863" bestFit="1" customWidth="1"/>
    <col min="14088" max="14088" width="6.140625" style="863" customWidth="1"/>
    <col min="14089" max="14089" width="10" style="863" customWidth="1"/>
    <col min="14090" max="14090" width="11.28515625" style="863" bestFit="1" customWidth="1"/>
    <col min="14091" max="14091" width="10.28515625" style="863" bestFit="1" customWidth="1"/>
    <col min="14092" max="14092" width="7.85546875" style="863" bestFit="1" customWidth="1"/>
    <col min="14093" max="14093" width="6.7109375" style="863" bestFit="1" customWidth="1"/>
    <col min="14094" max="14094" width="11.28515625" style="863" bestFit="1" customWidth="1"/>
    <col min="14095" max="14095" width="7.28515625" style="863" bestFit="1" customWidth="1"/>
    <col min="14096" max="14096" width="4.7109375" style="863" customWidth="1"/>
    <col min="14097" max="14337" width="9.140625" style="863" customWidth="1"/>
    <col min="14338" max="14338" width="11.28515625" style="863" customWidth="1"/>
    <col min="14339" max="14339" width="12.140625" style="863" bestFit="1" customWidth="1"/>
    <col min="14340" max="14340" width="11.28515625" style="863" customWidth="1"/>
    <col min="14341" max="14341" width="12.28515625" style="863" bestFit="1" customWidth="1"/>
    <col min="14342" max="14342" width="11.28515625" style="863" customWidth="1"/>
    <col min="14343" max="14343" width="7.28515625" style="863" bestFit="1" customWidth="1"/>
    <col min="14344" max="14344" width="6.140625" style="863" customWidth="1"/>
    <col min="14345" max="14345" width="10" style="863" customWidth="1"/>
    <col min="14346" max="14346" width="11.28515625" style="863" bestFit="1" customWidth="1"/>
    <col min="14347" max="14347" width="10.28515625" style="863" bestFit="1" customWidth="1"/>
    <col min="14348" max="14348" width="7.85546875" style="863" bestFit="1" customWidth="1"/>
    <col min="14349" max="14349" width="6.7109375" style="863" bestFit="1" customWidth="1"/>
    <col min="14350" max="14350" width="11.28515625" style="863" bestFit="1" customWidth="1"/>
    <col min="14351" max="14351" width="7.28515625" style="863" bestFit="1" customWidth="1"/>
    <col min="14352" max="14352" width="4.7109375" style="863" customWidth="1"/>
    <col min="14353" max="14593" width="9.140625" style="863" customWidth="1"/>
    <col min="14594" max="14594" width="11.28515625" style="863" customWidth="1"/>
    <col min="14595" max="14595" width="12.140625" style="863" bestFit="1" customWidth="1"/>
    <col min="14596" max="14596" width="11.28515625" style="863" customWidth="1"/>
    <col min="14597" max="14597" width="12.28515625" style="863" bestFit="1" customWidth="1"/>
    <col min="14598" max="14598" width="11.28515625" style="863" customWidth="1"/>
    <col min="14599" max="14599" width="7.28515625" style="863" bestFit="1" customWidth="1"/>
    <col min="14600" max="14600" width="6.140625" style="863" customWidth="1"/>
    <col min="14601" max="14601" width="10" style="863" customWidth="1"/>
    <col min="14602" max="14602" width="11.28515625" style="863" bestFit="1" customWidth="1"/>
    <col min="14603" max="14603" width="10.28515625" style="863" bestFit="1" customWidth="1"/>
    <col min="14604" max="14604" width="7.85546875" style="863" bestFit="1" customWidth="1"/>
    <col min="14605" max="14605" width="6.7109375" style="863" bestFit="1" customWidth="1"/>
    <col min="14606" max="14606" width="11.28515625" style="863" bestFit="1" customWidth="1"/>
    <col min="14607" max="14607" width="7.28515625" style="863" bestFit="1" customWidth="1"/>
    <col min="14608" max="14608" width="4.7109375" style="863" customWidth="1"/>
    <col min="14609" max="14849" width="9.140625" style="863" customWidth="1"/>
    <col min="14850" max="14850" width="11.28515625" style="863" customWidth="1"/>
    <col min="14851" max="14851" width="12.140625" style="863" bestFit="1" customWidth="1"/>
    <col min="14852" max="14852" width="11.28515625" style="863" customWidth="1"/>
    <col min="14853" max="14853" width="12.28515625" style="863" bestFit="1" customWidth="1"/>
    <col min="14854" max="14854" width="11.28515625" style="863" customWidth="1"/>
    <col min="14855" max="14855" width="7.28515625" style="863" bestFit="1" customWidth="1"/>
    <col min="14856" max="14856" width="6.140625" style="863" customWidth="1"/>
    <col min="14857" max="14857" width="10" style="863" customWidth="1"/>
    <col min="14858" max="14858" width="11.28515625" style="863" bestFit="1" customWidth="1"/>
    <col min="14859" max="14859" width="10.28515625" style="863" bestFit="1" customWidth="1"/>
    <col min="14860" max="14860" width="7.85546875" style="863" bestFit="1" customWidth="1"/>
    <col min="14861" max="14861" width="6.7109375" style="863" bestFit="1" customWidth="1"/>
    <col min="14862" max="14862" width="11.28515625" style="863" bestFit="1" customWidth="1"/>
    <col min="14863" max="14863" width="7.28515625" style="863" bestFit="1" customWidth="1"/>
    <col min="14864" max="14864" width="4.7109375" style="863" customWidth="1"/>
    <col min="14865" max="15105" width="9.140625" style="863" customWidth="1"/>
    <col min="15106" max="15106" width="11.28515625" style="863" customWidth="1"/>
    <col min="15107" max="15107" width="12.140625" style="863" bestFit="1" customWidth="1"/>
    <col min="15108" max="15108" width="11.28515625" style="863" customWidth="1"/>
    <col min="15109" max="15109" width="12.28515625" style="863" bestFit="1" customWidth="1"/>
    <col min="15110" max="15110" width="11.28515625" style="863" customWidth="1"/>
    <col min="15111" max="15111" width="7.28515625" style="863" bestFit="1" customWidth="1"/>
    <col min="15112" max="15112" width="6.140625" style="863" customWidth="1"/>
    <col min="15113" max="15113" width="10" style="863" customWidth="1"/>
    <col min="15114" max="15114" width="11.28515625" style="863" bestFit="1" customWidth="1"/>
    <col min="15115" max="15115" width="10.28515625" style="863" bestFit="1" customWidth="1"/>
    <col min="15116" max="15116" width="7.85546875" style="863" bestFit="1" customWidth="1"/>
    <col min="15117" max="15117" width="6.7109375" style="863" bestFit="1" customWidth="1"/>
    <col min="15118" max="15118" width="11.28515625" style="863" bestFit="1" customWidth="1"/>
    <col min="15119" max="15119" width="7.28515625" style="863" bestFit="1" customWidth="1"/>
    <col min="15120" max="15120" width="4.7109375" style="863" customWidth="1"/>
    <col min="15121" max="15361" width="9.140625" style="863" customWidth="1"/>
    <col min="15362" max="15362" width="11.28515625" style="863" customWidth="1"/>
    <col min="15363" max="15363" width="12.140625" style="863" bestFit="1" customWidth="1"/>
    <col min="15364" max="15364" width="11.28515625" style="863" customWidth="1"/>
    <col min="15365" max="15365" width="12.28515625" style="863" bestFit="1" customWidth="1"/>
    <col min="15366" max="15366" width="11.28515625" style="863" customWidth="1"/>
    <col min="15367" max="15367" width="7.28515625" style="863" bestFit="1" customWidth="1"/>
    <col min="15368" max="15368" width="6.140625" style="863" customWidth="1"/>
    <col min="15369" max="15369" width="10" style="863" customWidth="1"/>
    <col min="15370" max="15370" width="11.28515625" style="863" bestFit="1" customWidth="1"/>
    <col min="15371" max="15371" width="10.28515625" style="863" bestFit="1" customWidth="1"/>
    <col min="15372" max="15372" width="7.85546875" style="863" bestFit="1" customWidth="1"/>
    <col min="15373" max="15373" width="6.7109375" style="863" bestFit="1" customWidth="1"/>
    <col min="15374" max="15374" width="11.28515625" style="863" bestFit="1" customWidth="1"/>
    <col min="15375" max="15375" width="7.28515625" style="863" bestFit="1" customWidth="1"/>
    <col min="15376" max="15376" width="4.7109375" style="863" customWidth="1"/>
    <col min="15377" max="15617" width="9.140625" style="863" customWidth="1"/>
    <col min="15618" max="15618" width="11.28515625" style="863" customWidth="1"/>
    <col min="15619" max="15619" width="12.140625" style="863" bestFit="1" customWidth="1"/>
    <col min="15620" max="15620" width="11.28515625" style="863" customWidth="1"/>
    <col min="15621" max="15621" width="12.28515625" style="863" bestFit="1" customWidth="1"/>
    <col min="15622" max="15622" width="11.28515625" style="863" customWidth="1"/>
    <col min="15623" max="15623" width="7.28515625" style="863" bestFit="1" customWidth="1"/>
    <col min="15624" max="15624" width="6.140625" style="863" customWidth="1"/>
    <col min="15625" max="15625" width="10" style="863" customWidth="1"/>
    <col min="15626" max="15626" width="11.28515625" style="863" bestFit="1" customWidth="1"/>
    <col min="15627" max="15627" width="10.28515625" style="863" bestFit="1" customWidth="1"/>
    <col min="15628" max="15628" width="7.85546875" style="863" bestFit="1" customWidth="1"/>
    <col min="15629" max="15629" width="6.7109375" style="863" bestFit="1" customWidth="1"/>
    <col min="15630" max="15630" width="11.28515625" style="863" bestFit="1" customWidth="1"/>
    <col min="15631" max="15631" width="7.28515625" style="863" bestFit="1" customWidth="1"/>
    <col min="15632" max="15632" width="4.7109375" style="863" customWidth="1"/>
    <col min="15633" max="15873" width="9.140625" style="863" customWidth="1"/>
    <col min="15874" max="15874" width="11.28515625" style="863" customWidth="1"/>
    <col min="15875" max="15875" width="12.140625" style="863" bestFit="1" customWidth="1"/>
    <col min="15876" max="15876" width="11.28515625" style="863" customWidth="1"/>
    <col min="15877" max="15877" width="12.28515625" style="863" bestFit="1" customWidth="1"/>
    <col min="15878" max="15878" width="11.28515625" style="863" customWidth="1"/>
    <col min="15879" max="15879" width="7.28515625" style="863" bestFit="1" customWidth="1"/>
    <col min="15880" max="15880" width="6.140625" style="863" customWidth="1"/>
    <col min="15881" max="15881" width="10" style="863" customWidth="1"/>
    <col min="15882" max="15882" width="11.28515625" style="863" bestFit="1" customWidth="1"/>
    <col min="15883" max="15883" width="10.28515625" style="863" bestFit="1" customWidth="1"/>
    <col min="15884" max="15884" width="7.85546875" style="863" bestFit="1" customWidth="1"/>
    <col min="15885" max="15885" width="6.7109375" style="863" bestFit="1" customWidth="1"/>
    <col min="15886" max="15886" width="11.28515625" style="863" bestFit="1" customWidth="1"/>
    <col min="15887" max="15887" width="7.28515625" style="863" bestFit="1" customWidth="1"/>
    <col min="15888" max="15888" width="4.7109375" style="863" customWidth="1"/>
    <col min="15889" max="16129" width="9.140625" style="863" customWidth="1"/>
    <col min="16130" max="16130" width="11.28515625" style="863" customWidth="1"/>
    <col min="16131" max="16131" width="12.140625" style="863" bestFit="1" customWidth="1"/>
    <col min="16132" max="16132" width="11.28515625" style="863" customWidth="1"/>
    <col min="16133" max="16133" width="12.28515625" style="863" bestFit="1" customWidth="1"/>
    <col min="16134" max="16134" width="11.28515625" style="863" customWidth="1"/>
    <col min="16135" max="16135" width="7.28515625" style="863" bestFit="1" customWidth="1"/>
    <col min="16136" max="16136" width="6.140625" style="863" customWidth="1"/>
    <col min="16137" max="16137" width="10" style="863" customWidth="1"/>
    <col min="16138" max="16138" width="11.28515625" style="863" bestFit="1" customWidth="1"/>
    <col min="16139" max="16139" width="10.28515625" style="863" bestFit="1" customWidth="1"/>
    <col min="16140" max="16140" width="7.85546875" style="863" bestFit="1" customWidth="1"/>
    <col min="16141" max="16141" width="6.7109375" style="863" bestFit="1" customWidth="1"/>
    <col min="16142" max="16142" width="11.28515625" style="863" bestFit="1" customWidth="1"/>
    <col min="16143" max="16143" width="7.28515625" style="863" bestFit="1" customWidth="1"/>
    <col min="16144" max="16144" width="4.7109375" style="863" customWidth="1"/>
    <col min="16145" max="16384" width="9.140625" style="863" customWidth="1"/>
  </cols>
  <sheetData>
    <row r="1" spans="1:15" ht="18" customHeight="1">
      <c r="A1" s="854"/>
      <c r="B1" s="854"/>
      <c r="C1" s="854"/>
      <c r="D1" s="854"/>
      <c r="E1" s="854"/>
      <c r="F1" s="854"/>
      <c r="G1" s="854"/>
      <c r="H1" s="854"/>
      <c r="I1" s="854"/>
      <c r="J1" s="854"/>
      <c r="K1" s="854"/>
      <c r="L1" s="854"/>
      <c r="M1" s="854"/>
      <c r="N1" s="854"/>
      <c r="O1" s="854"/>
    </row>
    <row r="2" spans="1:15" ht="23.25">
      <c r="A2" s="1088" t="s">
        <v>1073</v>
      </c>
      <c r="B2" s="1088"/>
      <c r="C2" s="1088"/>
      <c r="D2" s="1088"/>
      <c r="E2" s="1088"/>
      <c r="F2" s="1088"/>
      <c r="G2" s="1088"/>
      <c r="H2" s="1088"/>
      <c r="I2" s="1088"/>
      <c r="J2" s="1088"/>
      <c r="K2" s="1088"/>
      <c r="L2" s="1088"/>
      <c r="M2" s="1088"/>
      <c r="N2" s="1088"/>
      <c r="O2" s="1088"/>
    </row>
    <row r="3" spans="1:15" ht="23.25">
      <c r="A3" s="1088" t="s">
        <v>768</v>
      </c>
      <c r="B3" s="1088"/>
      <c r="C3" s="1088"/>
      <c r="D3" s="1088"/>
      <c r="E3" s="1088"/>
      <c r="F3" s="1088"/>
      <c r="G3" s="1088"/>
      <c r="H3" s="1088"/>
      <c r="I3" s="1088"/>
      <c r="J3" s="1088"/>
      <c r="K3" s="1088"/>
      <c r="L3" s="1088"/>
      <c r="M3" s="1088"/>
      <c r="N3" s="1088"/>
      <c r="O3" s="1088"/>
    </row>
    <row r="4" spans="1:15" ht="23.25">
      <c r="A4" s="1088" t="s">
        <v>1467</v>
      </c>
      <c r="B4" s="1088"/>
      <c r="C4" s="1088"/>
      <c r="D4" s="1088"/>
      <c r="E4" s="1088"/>
      <c r="F4" s="1088"/>
      <c r="G4" s="1088"/>
      <c r="H4" s="1088"/>
      <c r="I4" s="1088"/>
      <c r="J4" s="1088"/>
      <c r="K4" s="1088"/>
      <c r="L4" s="1088"/>
      <c r="M4" s="1088"/>
      <c r="N4" s="1088"/>
      <c r="O4" s="1088"/>
    </row>
    <row r="5" spans="1:15" ht="37.5" customHeight="1" thickBot="1">
      <c r="A5" s="1089" t="s">
        <v>1336</v>
      </c>
      <c r="B5" s="1089"/>
      <c r="C5" s="1089"/>
      <c r="D5" s="1089"/>
      <c r="E5" s="1089"/>
      <c r="F5" s="1089"/>
      <c r="G5" s="1089"/>
      <c r="H5" s="1089"/>
      <c r="I5" s="1089"/>
      <c r="J5" s="1089"/>
      <c r="K5" s="1089"/>
      <c r="L5" s="1089"/>
      <c r="M5" s="1089"/>
      <c r="N5" s="1089"/>
      <c r="O5" s="1089"/>
    </row>
    <row r="6" spans="1:15" s="545" customFormat="1" ht="53.25" customHeight="1" thickTop="1" thickBot="1">
      <c r="A6" s="348"/>
      <c r="B6" s="1090" t="s">
        <v>1443</v>
      </c>
      <c r="C6" s="1090"/>
      <c r="D6" s="1090"/>
      <c r="E6" s="1090"/>
      <c r="F6" s="1090"/>
      <c r="G6" s="1090"/>
      <c r="H6" s="194"/>
      <c r="I6" s="855"/>
      <c r="J6" s="1090" t="s">
        <v>769</v>
      </c>
      <c r="K6" s="1090"/>
      <c r="L6" s="1090"/>
      <c r="M6" s="1090"/>
      <c r="N6" s="1090"/>
      <c r="O6" s="1090"/>
    </row>
    <row r="7" spans="1:15" s="545" customFormat="1" ht="42" customHeight="1" thickTop="1" thickBot="1">
      <c r="A7" s="195" t="s">
        <v>770</v>
      </c>
      <c r="B7" s="856" t="s">
        <v>771</v>
      </c>
      <c r="C7" s="856" t="s">
        <v>772</v>
      </c>
      <c r="D7" s="856" t="s">
        <v>773</v>
      </c>
      <c r="E7" s="856" t="s">
        <v>6</v>
      </c>
      <c r="F7" s="856" t="s">
        <v>709</v>
      </c>
      <c r="G7" s="349"/>
      <c r="H7" s="194"/>
      <c r="I7" s="195" t="str">
        <f>+A7</f>
        <v>BANCO</v>
      </c>
      <c r="J7" s="884" t="s">
        <v>2</v>
      </c>
      <c r="K7" s="884" t="s">
        <v>3</v>
      </c>
      <c r="L7" s="884" t="s">
        <v>4</v>
      </c>
      <c r="M7" s="884" t="s">
        <v>774</v>
      </c>
      <c r="N7" s="884" t="s">
        <v>6</v>
      </c>
      <c r="O7" s="884" t="s">
        <v>709</v>
      </c>
    </row>
    <row r="8" spans="1:15" s="545" customFormat="1" ht="26.25" customHeight="1" thickTop="1">
      <c r="A8" s="194" t="s">
        <v>777</v>
      </c>
      <c r="B8" s="885">
        <v>5528901.6204399997</v>
      </c>
      <c r="C8" s="885">
        <v>7067354.0074199997</v>
      </c>
      <c r="D8" s="885">
        <v>7171256.3610500004</v>
      </c>
      <c r="E8" s="885">
        <v>19767511.988910001</v>
      </c>
      <c r="F8" s="886">
        <f t="shared" ref="F8:F21" si="0">+E8/$E$23</f>
        <v>0.13293559430790006</v>
      </c>
      <c r="H8" s="194"/>
      <c r="I8" s="887" t="str">
        <f>+A8</f>
        <v xml:space="preserve">  BNB</v>
      </c>
      <c r="J8" s="885">
        <v>4116154.4008299997</v>
      </c>
      <c r="K8" s="888">
        <v>1412742.3232</v>
      </c>
      <c r="L8" s="885">
        <v>0</v>
      </c>
      <c r="M8" s="885">
        <v>4.8964099999999995</v>
      </c>
      <c r="N8" s="885">
        <v>5528901.6204399997</v>
      </c>
      <c r="O8" s="886">
        <f>+N8/$N$23</f>
        <v>0.18044289337753036</v>
      </c>
    </row>
    <row r="9" spans="1:15" s="545" customFormat="1" ht="26.25" customHeight="1">
      <c r="A9" s="194" t="s">
        <v>779</v>
      </c>
      <c r="B9" s="885">
        <v>4182899.70738</v>
      </c>
      <c r="C9" s="885">
        <v>8879849.3716800008</v>
      </c>
      <c r="D9" s="885">
        <v>4325427.8683900004</v>
      </c>
      <c r="E9" s="885">
        <v>17388176.947450001</v>
      </c>
      <c r="F9" s="886">
        <f t="shared" si="0"/>
        <v>0.11693467735024007</v>
      </c>
      <c r="H9" s="194"/>
      <c r="I9" s="887" t="str">
        <f t="shared" ref="I9:I22" si="1">+A9</f>
        <v xml:space="preserve">  BUN</v>
      </c>
      <c r="J9" s="885">
        <v>3550457.5014599999</v>
      </c>
      <c r="K9" s="885">
        <v>632442.20591999998</v>
      </c>
      <c r="L9" s="885">
        <v>0</v>
      </c>
      <c r="M9" s="885">
        <v>0</v>
      </c>
      <c r="N9" s="885">
        <v>4182899.70738</v>
      </c>
      <c r="O9" s="886">
        <f t="shared" ref="O9:O21" si="2">+N9/$N$23</f>
        <v>0.13651437079605802</v>
      </c>
    </row>
    <row r="10" spans="1:15" s="545" customFormat="1" ht="26.25" customHeight="1">
      <c r="A10" s="194" t="s">
        <v>776</v>
      </c>
      <c r="B10" s="885">
        <v>6242153.1578100007</v>
      </c>
      <c r="C10" s="885">
        <v>10382367.99464</v>
      </c>
      <c r="D10" s="885">
        <v>11944456.54535</v>
      </c>
      <c r="E10" s="885">
        <v>28568977.697799999</v>
      </c>
      <c r="F10" s="886">
        <f t="shared" si="0"/>
        <v>0.19212503987132279</v>
      </c>
      <c r="H10" s="194"/>
      <c r="I10" s="887" t="str">
        <f t="shared" si="1"/>
        <v xml:space="preserve">  BME</v>
      </c>
      <c r="J10" s="885">
        <v>4631032.8884100001</v>
      </c>
      <c r="K10" s="885">
        <v>1611079.0643699998</v>
      </c>
      <c r="L10" s="885">
        <v>39.249900000000004</v>
      </c>
      <c r="M10" s="885">
        <v>1.95513</v>
      </c>
      <c r="N10" s="885">
        <v>6242153.1578100007</v>
      </c>
      <c r="O10" s="886">
        <f t="shared" si="2"/>
        <v>0.20372078471008989</v>
      </c>
    </row>
    <row r="11" spans="1:15" s="545" customFormat="1" ht="26.25" customHeight="1">
      <c r="A11" s="194" t="s">
        <v>778</v>
      </c>
      <c r="B11" s="885">
        <v>5033409.9353700001</v>
      </c>
      <c r="C11" s="885">
        <v>4339295.0615299996</v>
      </c>
      <c r="D11" s="885">
        <v>6428264.8117700005</v>
      </c>
      <c r="E11" s="885">
        <v>15800969.808669999</v>
      </c>
      <c r="F11" s="886">
        <f t="shared" si="0"/>
        <v>0.10626078351869291</v>
      </c>
      <c r="H11" s="194"/>
      <c r="I11" s="887" t="str">
        <f t="shared" si="1"/>
        <v xml:space="preserve">  BIS</v>
      </c>
      <c r="J11" s="885">
        <v>3691284.9500300004</v>
      </c>
      <c r="K11" s="885">
        <v>1341967.72294</v>
      </c>
      <c r="L11" s="885">
        <v>0</v>
      </c>
      <c r="M11" s="885">
        <v>157.26239999999999</v>
      </c>
      <c r="N11" s="885">
        <v>5033409.9353700001</v>
      </c>
      <c r="O11" s="886">
        <f t="shared" si="2"/>
        <v>0.1642718779686102</v>
      </c>
    </row>
    <row r="12" spans="1:15" s="545" customFormat="1" ht="26.25" customHeight="1">
      <c r="A12" s="194" t="s">
        <v>775</v>
      </c>
      <c r="B12" s="885">
        <v>3702087.1417199997</v>
      </c>
      <c r="C12" s="885">
        <v>3776859.4727800004</v>
      </c>
      <c r="D12" s="885">
        <v>7719821.8949100003</v>
      </c>
      <c r="E12" s="885">
        <v>15198768.509409999</v>
      </c>
      <c r="F12" s="886">
        <f t="shared" si="0"/>
        <v>0.10221100792452457</v>
      </c>
      <c r="H12" s="194"/>
      <c r="I12" s="887" t="str">
        <f t="shared" si="1"/>
        <v xml:space="preserve">  BCR</v>
      </c>
      <c r="J12" s="885">
        <v>2792057.4705500002</v>
      </c>
      <c r="K12" s="885">
        <v>910029.54665999999</v>
      </c>
      <c r="L12" s="885">
        <v>0</v>
      </c>
      <c r="M12" s="885">
        <v>0.12451000000000001</v>
      </c>
      <c r="N12" s="885">
        <v>3702087.1417199997</v>
      </c>
      <c r="O12" s="886">
        <f t="shared" si="2"/>
        <v>0.1208224275357148</v>
      </c>
    </row>
    <row r="13" spans="1:15" s="545" customFormat="1" ht="26.25" customHeight="1">
      <c r="A13" s="194" t="s">
        <v>781</v>
      </c>
      <c r="B13" s="885">
        <v>2053932.6828800002</v>
      </c>
      <c r="C13" s="885">
        <v>2073351.81809</v>
      </c>
      <c r="D13" s="885">
        <v>4348627.4590200009</v>
      </c>
      <c r="E13" s="885">
        <v>8475911.9599900004</v>
      </c>
      <c r="F13" s="886">
        <f t="shared" si="0"/>
        <v>5.7000111816542208E-2</v>
      </c>
      <c r="H13" s="194"/>
      <c r="I13" s="887" t="str">
        <f t="shared" si="1"/>
        <v xml:space="preserve">  BGA</v>
      </c>
      <c r="J13" s="885">
        <v>1566314.86678</v>
      </c>
      <c r="K13" s="885">
        <v>487612.86798000004</v>
      </c>
      <c r="L13" s="885">
        <v>0</v>
      </c>
      <c r="M13" s="885">
        <v>4.9481200000000003</v>
      </c>
      <c r="N13" s="885">
        <v>2053932.6828800002</v>
      </c>
      <c r="O13" s="886">
        <f t="shared" si="2"/>
        <v>6.7032763746670956E-2</v>
      </c>
    </row>
    <row r="14" spans="1:15" s="545" customFormat="1" ht="26.25" customHeight="1">
      <c r="A14" s="194" t="s">
        <v>780</v>
      </c>
      <c r="B14" s="885">
        <v>1261440.0932</v>
      </c>
      <c r="C14" s="885">
        <v>1814420.21303</v>
      </c>
      <c r="D14" s="885">
        <v>4694626.6179999998</v>
      </c>
      <c r="E14" s="885">
        <v>7770486.92423</v>
      </c>
      <c r="F14" s="886">
        <f t="shared" si="0"/>
        <v>5.2256161418483126E-2</v>
      </c>
      <c r="H14" s="194"/>
      <c r="I14" s="887" t="str">
        <f t="shared" si="1"/>
        <v xml:space="preserve">  BEC</v>
      </c>
      <c r="J14" s="885">
        <v>821010.77934000001</v>
      </c>
      <c r="K14" s="885">
        <v>440429.31385999999</v>
      </c>
      <c r="L14" s="885">
        <v>0</v>
      </c>
      <c r="M14" s="885">
        <v>0</v>
      </c>
      <c r="N14" s="885">
        <v>1261440.0932</v>
      </c>
      <c r="O14" s="886">
        <f t="shared" si="2"/>
        <v>4.1168737638221042E-2</v>
      </c>
    </row>
    <row r="15" spans="1:15" s="545" customFormat="1" ht="26.25" customHeight="1">
      <c r="A15" s="194" t="s">
        <v>782</v>
      </c>
      <c r="B15" s="885">
        <v>0</v>
      </c>
      <c r="C15" s="885">
        <v>2697020.1382399998</v>
      </c>
      <c r="D15" s="885">
        <v>4606762.6032400001</v>
      </c>
      <c r="E15" s="885">
        <v>7303782.7414799994</v>
      </c>
      <c r="F15" s="886">
        <f t="shared" si="0"/>
        <v>4.9117597600504374E-2</v>
      </c>
      <c r="H15" s="194"/>
      <c r="I15" s="887" t="str">
        <f t="shared" si="1"/>
        <v xml:space="preserve">  BSO</v>
      </c>
      <c r="J15" s="885">
        <v>0</v>
      </c>
      <c r="K15" s="885">
        <v>0</v>
      </c>
      <c r="L15" s="885">
        <v>0</v>
      </c>
      <c r="M15" s="885">
        <v>0</v>
      </c>
      <c r="N15" s="885">
        <v>0</v>
      </c>
      <c r="O15" s="886">
        <f t="shared" si="2"/>
        <v>0</v>
      </c>
    </row>
    <row r="16" spans="1:15" s="545" customFormat="1" ht="26.25" customHeight="1">
      <c r="A16" s="194" t="s">
        <v>784</v>
      </c>
      <c r="B16" s="885">
        <v>30619.482219999998</v>
      </c>
      <c r="C16" s="885">
        <v>18519.763850000003</v>
      </c>
      <c r="D16" s="885">
        <v>5811.61168</v>
      </c>
      <c r="E16" s="885">
        <v>54950.857750000003</v>
      </c>
      <c r="F16" s="886">
        <f t="shared" si="0"/>
        <v>3.6954195028809624E-4</v>
      </c>
      <c r="H16" s="194"/>
      <c r="I16" s="887" t="str">
        <f t="shared" si="1"/>
        <v xml:space="preserve">  BNA</v>
      </c>
      <c r="J16" s="885">
        <v>18399.709129999999</v>
      </c>
      <c r="K16" s="885">
        <v>12219.773090000001</v>
      </c>
      <c r="L16" s="885">
        <v>0</v>
      </c>
      <c r="M16" s="885">
        <v>0</v>
      </c>
      <c r="N16" s="885">
        <v>30619.482219999998</v>
      </c>
      <c r="O16" s="886">
        <f t="shared" si="2"/>
        <v>9.9930661545374931E-4</v>
      </c>
    </row>
    <row r="17" spans="1:15" s="545" customFormat="1" ht="26.25" customHeight="1">
      <c r="A17" s="194" t="s">
        <v>783</v>
      </c>
      <c r="B17" s="885">
        <v>15400.54645</v>
      </c>
      <c r="C17" s="885">
        <v>3214.6265600000002</v>
      </c>
      <c r="D17" s="885">
        <v>70635.81955</v>
      </c>
      <c r="E17" s="885">
        <v>89250.992559999999</v>
      </c>
      <c r="F17" s="886">
        <f t="shared" si="0"/>
        <v>6.0020875389830953E-4</v>
      </c>
      <c r="H17" s="194"/>
      <c r="I17" s="887" t="str">
        <f t="shared" si="1"/>
        <v xml:space="preserve">  BDB</v>
      </c>
      <c r="J17" s="885">
        <v>8082.4353700000001</v>
      </c>
      <c r="K17" s="885">
        <v>7318.1110799999997</v>
      </c>
      <c r="L17" s="885">
        <v>0</v>
      </c>
      <c r="M17" s="885">
        <v>0</v>
      </c>
      <c r="N17" s="885">
        <v>15400.54645</v>
      </c>
      <c r="O17" s="886">
        <f t="shared" si="2"/>
        <v>5.026168580680772E-4</v>
      </c>
    </row>
    <row r="18" spans="1:15" s="545" customFormat="1" ht="26.25" customHeight="1">
      <c r="A18" s="194" t="s">
        <v>785</v>
      </c>
      <c r="B18" s="885">
        <v>246454.71599999999</v>
      </c>
      <c r="C18" s="885">
        <v>3660438.60035</v>
      </c>
      <c r="D18" s="885">
        <v>4479981.7873999998</v>
      </c>
      <c r="E18" s="885">
        <v>8386875.1037499998</v>
      </c>
      <c r="F18" s="886">
        <f t="shared" si="0"/>
        <v>5.6401343119388422E-2</v>
      </c>
      <c r="H18" s="194"/>
      <c r="I18" s="887" t="str">
        <f t="shared" si="1"/>
        <v xml:space="preserve">  BIE</v>
      </c>
      <c r="J18" s="885">
        <v>245270.72452000002</v>
      </c>
      <c r="K18" s="885">
        <v>1183.9914799999999</v>
      </c>
      <c r="L18" s="885">
        <v>0</v>
      </c>
      <c r="M18" s="885">
        <v>0</v>
      </c>
      <c r="N18" s="885">
        <v>246454.71599999999</v>
      </c>
      <c r="O18" s="886">
        <f t="shared" si="2"/>
        <v>8.0433701111937029E-3</v>
      </c>
    </row>
    <row r="19" spans="1:15" s="545" customFormat="1" ht="26.25" customHeight="1">
      <c r="A19" s="194" t="s">
        <v>786</v>
      </c>
      <c r="B19" s="885">
        <v>467846.96025</v>
      </c>
      <c r="C19" s="885">
        <v>435558.67369000003</v>
      </c>
      <c r="D19" s="885">
        <v>1474459.38769</v>
      </c>
      <c r="E19" s="885">
        <v>2377865.0216300003</v>
      </c>
      <c r="F19" s="886">
        <f t="shared" si="0"/>
        <v>1.5991031143003341E-2</v>
      </c>
      <c r="H19" s="194"/>
      <c r="I19" s="887" t="str">
        <f t="shared" si="1"/>
        <v xml:space="preserve">  BFO</v>
      </c>
      <c r="J19" s="885">
        <v>404781.34587000002</v>
      </c>
      <c r="K19" s="885">
        <v>63065.614379999999</v>
      </c>
      <c r="L19" s="885">
        <v>0</v>
      </c>
      <c r="M19" s="885">
        <v>0</v>
      </c>
      <c r="N19" s="885">
        <v>467846.96025</v>
      </c>
      <c r="O19" s="886">
        <f t="shared" si="2"/>
        <v>1.5268793869165312E-2</v>
      </c>
    </row>
    <row r="20" spans="1:15" s="545" customFormat="1" ht="26.25" customHeight="1">
      <c r="A20" s="194" t="s">
        <v>1084</v>
      </c>
      <c r="B20" s="885">
        <v>1875581.98358</v>
      </c>
      <c r="C20" s="885">
        <v>2360791.8982299999</v>
      </c>
      <c r="D20" s="885">
        <v>6892397.5313999997</v>
      </c>
      <c r="E20" s="885">
        <v>11128771.413209999</v>
      </c>
      <c r="F20" s="886">
        <f t="shared" si="0"/>
        <v>7.4840467660362148E-2</v>
      </c>
      <c r="H20" s="194"/>
      <c r="I20" s="887" t="str">
        <f t="shared" si="1"/>
        <v xml:space="preserve">  BFS</v>
      </c>
      <c r="J20" s="885">
        <v>1666516.05449</v>
      </c>
      <c r="K20" s="885">
        <v>209065.92908999999</v>
      </c>
      <c r="L20" s="885">
        <v>0</v>
      </c>
      <c r="M20" s="885">
        <v>0</v>
      </c>
      <c r="N20" s="885">
        <v>1875581.98358</v>
      </c>
      <c r="O20" s="886">
        <f t="shared" si="2"/>
        <v>6.1212056773223888E-2</v>
      </c>
    </row>
    <row r="21" spans="1:15" s="545" customFormat="1" ht="26.25" customHeight="1">
      <c r="A21" s="194" t="s">
        <v>1085</v>
      </c>
      <c r="B21" s="885">
        <v>0</v>
      </c>
      <c r="C21" s="885">
        <v>2012864.0740999999</v>
      </c>
      <c r="D21" s="885">
        <v>4374754.0797499996</v>
      </c>
      <c r="E21" s="885">
        <v>6387618.1538500004</v>
      </c>
      <c r="F21" s="886">
        <f t="shared" si="0"/>
        <v>4.2956433564849641E-2</v>
      </c>
      <c r="H21" s="194"/>
      <c r="I21" s="887" t="str">
        <f t="shared" si="1"/>
        <v xml:space="preserve">  BPR</v>
      </c>
      <c r="J21" s="885">
        <v>0</v>
      </c>
      <c r="K21" s="885">
        <v>0</v>
      </c>
      <c r="L21" s="885">
        <v>0</v>
      </c>
      <c r="M21" s="885">
        <v>0</v>
      </c>
      <c r="N21" s="885">
        <v>0</v>
      </c>
      <c r="O21" s="886">
        <f t="shared" si="2"/>
        <v>0</v>
      </c>
    </row>
    <row r="22" spans="1:15" s="545" customFormat="1" ht="27" customHeight="1" thickBot="1">
      <c r="A22" s="194"/>
      <c r="B22" s="875"/>
      <c r="C22" s="875"/>
      <c r="D22" s="875"/>
      <c r="E22" s="630"/>
      <c r="F22" s="889"/>
      <c r="H22" s="194"/>
      <c r="I22" s="887">
        <f t="shared" si="1"/>
        <v>0</v>
      </c>
      <c r="J22" s="875"/>
      <c r="K22" s="875"/>
      <c r="L22" s="890"/>
      <c r="M22" s="875"/>
      <c r="N22" s="875"/>
      <c r="O22" s="889"/>
    </row>
    <row r="23" spans="1:15" s="545" customFormat="1" ht="28.5" customHeight="1" thickTop="1" thickBot="1">
      <c r="A23" s="195" t="s">
        <v>787</v>
      </c>
      <c r="B23" s="891">
        <v>30640728.0273</v>
      </c>
      <c r="C23" s="891">
        <v>49521905.714189999</v>
      </c>
      <c r="D23" s="891">
        <v>68537284.379199997</v>
      </c>
      <c r="E23" s="892">
        <v>148699918.12068999</v>
      </c>
      <c r="F23" s="892"/>
      <c r="G23" s="349"/>
      <c r="H23" s="194"/>
      <c r="I23" s="884"/>
      <c r="J23" s="891">
        <v>23511363.12678</v>
      </c>
      <c r="K23" s="891">
        <v>7129156.4640500005</v>
      </c>
      <c r="L23" s="892">
        <v>39.249900000000004</v>
      </c>
      <c r="M23" s="891">
        <v>169.18657000000002</v>
      </c>
      <c r="N23" s="891">
        <v>30640728.0273</v>
      </c>
      <c r="O23" s="891"/>
    </row>
    <row r="24" spans="1:15" s="545" customFormat="1" ht="24.75" customHeight="1" thickTop="1" thickBot="1">
      <c r="A24" s="194"/>
      <c r="B24" s="875"/>
      <c r="C24" s="875"/>
      <c r="D24" s="875"/>
      <c r="E24" s="875"/>
      <c r="F24" s="890"/>
      <c r="G24" s="890"/>
      <c r="H24" s="194"/>
      <c r="I24" s="890"/>
      <c r="J24" s="875"/>
      <c r="K24" s="875"/>
      <c r="L24" s="890"/>
      <c r="M24" s="875"/>
      <c r="N24" s="893"/>
      <c r="O24" s="875"/>
    </row>
    <row r="25" spans="1:15" s="545" customFormat="1" ht="40.5" customHeight="1" thickTop="1" thickBot="1">
      <c r="A25" s="196"/>
      <c r="B25" s="1087" t="s">
        <v>788</v>
      </c>
      <c r="C25" s="1087"/>
      <c r="D25" s="1087"/>
      <c r="E25" s="1087"/>
      <c r="F25" s="1087"/>
      <c r="G25" s="1087"/>
      <c r="H25" s="194"/>
      <c r="I25" s="894"/>
      <c r="J25" s="1087" t="s">
        <v>789</v>
      </c>
      <c r="K25" s="1087"/>
      <c r="L25" s="1087"/>
      <c r="M25" s="1087"/>
      <c r="N25" s="1087"/>
      <c r="O25" s="1087"/>
    </row>
    <row r="26" spans="1:15" s="545" customFormat="1" ht="24.75" customHeight="1" thickTop="1" thickBot="1">
      <c r="A26" s="195" t="str">
        <f>+A7</f>
        <v>BANCO</v>
      </c>
      <c r="B26" s="884" t="s">
        <v>2</v>
      </c>
      <c r="C26" s="884" t="s">
        <v>3</v>
      </c>
      <c r="D26" s="884" t="s">
        <v>4</v>
      </c>
      <c r="E26" s="884" t="s">
        <v>774</v>
      </c>
      <c r="F26" s="884" t="s">
        <v>6</v>
      </c>
      <c r="G26" s="884" t="s">
        <v>709</v>
      </c>
      <c r="H26" s="194"/>
      <c r="I26" s="892" t="str">
        <f>+I7</f>
        <v>BANCO</v>
      </c>
      <c r="J26" s="884" t="s">
        <v>2</v>
      </c>
      <c r="K26" s="884" t="s">
        <v>3</v>
      </c>
      <c r="L26" s="884" t="s">
        <v>4</v>
      </c>
      <c r="M26" s="884" t="s">
        <v>774</v>
      </c>
      <c r="N26" s="884" t="s">
        <v>6</v>
      </c>
      <c r="O26" s="884" t="s">
        <v>709</v>
      </c>
    </row>
    <row r="27" spans="1:15" s="545" customFormat="1" ht="25.5" customHeight="1" thickTop="1">
      <c r="A27" s="194" t="s">
        <v>777</v>
      </c>
      <c r="B27" s="885">
        <v>5451975.20175</v>
      </c>
      <c r="C27" s="885">
        <v>1615149.74401</v>
      </c>
      <c r="D27" s="885">
        <v>0</v>
      </c>
      <c r="E27" s="885">
        <v>229.06166000000002</v>
      </c>
      <c r="F27" s="885">
        <v>7067354.0074199997</v>
      </c>
      <c r="G27" s="895">
        <f>+F27/$F$42</f>
        <v>0.14271167285460343</v>
      </c>
      <c r="H27" s="194"/>
      <c r="I27" s="887" t="str">
        <f>+A27</f>
        <v xml:space="preserve">  BNB</v>
      </c>
      <c r="J27" s="885">
        <v>6866001.5285499999</v>
      </c>
      <c r="K27" s="885">
        <v>305100.98845999996</v>
      </c>
      <c r="L27" s="885">
        <v>0</v>
      </c>
      <c r="M27" s="885">
        <v>153.84404000000001</v>
      </c>
      <c r="N27" s="885">
        <v>7171256.3610500004</v>
      </c>
      <c r="O27" s="896">
        <f>+N27/$N$42</f>
        <v>0.10463292244514966</v>
      </c>
    </row>
    <row r="28" spans="1:15" s="545" customFormat="1" ht="25.5" customHeight="1">
      <c r="A28" s="194" t="s">
        <v>779</v>
      </c>
      <c r="B28" s="885">
        <v>8166111.9534799997</v>
      </c>
      <c r="C28" s="885">
        <v>705738.49635999999</v>
      </c>
      <c r="D28" s="885">
        <v>0</v>
      </c>
      <c r="E28" s="885">
        <v>7998.92184</v>
      </c>
      <c r="F28" s="885">
        <v>8879849.3716800008</v>
      </c>
      <c r="G28" s="895">
        <f t="shared" ref="G28:G40" si="3">+F28/$F$42</f>
        <v>0.1793115439241986</v>
      </c>
      <c r="H28" s="194"/>
      <c r="I28" s="887" t="str">
        <f t="shared" ref="I28:I40" si="4">+A28</f>
        <v xml:space="preserve">  BUN</v>
      </c>
      <c r="J28" s="885">
        <v>3632221.7109499997</v>
      </c>
      <c r="K28" s="885">
        <v>692750.60771000001</v>
      </c>
      <c r="L28" s="885">
        <v>0</v>
      </c>
      <c r="M28" s="885">
        <v>455.54972999999995</v>
      </c>
      <c r="N28" s="885">
        <v>4325427.8683900004</v>
      </c>
      <c r="O28" s="896">
        <f t="shared" ref="O28:O40" si="5">+N28/$N$42</f>
        <v>6.3110581453132406E-2</v>
      </c>
    </row>
    <row r="29" spans="1:15" s="545" customFormat="1" ht="25.5" customHeight="1">
      <c r="A29" s="194" t="s">
        <v>776</v>
      </c>
      <c r="B29" s="885">
        <v>7337520.3778599994</v>
      </c>
      <c r="C29" s="885">
        <v>3044600.4673200003</v>
      </c>
      <c r="D29" s="885">
        <v>0</v>
      </c>
      <c r="E29" s="885">
        <v>247.14946</v>
      </c>
      <c r="F29" s="885">
        <v>10382367.99464</v>
      </c>
      <c r="G29" s="895">
        <f t="shared" si="3"/>
        <v>0.20965202863073659</v>
      </c>
      <c r="H29" s="194"/>
      <c r="I29" s="887" t="str">
        <f t="shared" si="4"/>
        <v xml:space="preserve">  BME</v>
      </c>
      <c r="J29" s="885">
        <v>11230142.662280001</v>
      </c>
      <c r="K29" s="885">
        <v>713753.51386000006</v>
      </c>
      <c r="L29" s="885">
        <v>0</v>
      </c>
      <c r="M29" s="885">
        <v>560.36920999999995</v>
      </c>
      <c r="N29" s="885">
        <v>11944456.54535</v>
      </c>
      <c r="O29" s="896">
        <f t="shared" si="5"/>
        <v>0.17427676998791269</v>
      </c>
    </row>
    <row r="30" spans="1:15" s="545" customFormat="1" ht="25.5" customHeight="1">
      <c r="A30" s="194" t="s">
        <v>778</v>
      </c>
      <c r="B30" s="885">
        <v>2497821.8615000001</v>
      </c>
      <c r="C30" s="885">
        <v>1841471.7059300002</v>
      </c>
      <c r="D30" s="885">
        <v>0</v>
      </c>
      <c r="E30" s="885">
        <v>1.4941</v>
      </c>
      <c r="F30" s="885">
        <v>4339295.0615299996</v>
      </c>
      <c r="G30" s="895">
        <f t="shared" si="3"/>
        <v>8.7623749509434135E-2</v>
      </c>
      <c r="H30" s="194"/>
      <c r="I30" s="887" t="str">
        <f t="shared" si="4"/>
        <v xml:space="preserve">  BIS</v>
      </c>
      <c r="J30" s="885">
        <v>6208095.0705000004</v>
      </c>
      <c r="K30" s="885">
        <v>219461.81678999998</v>
      </c>
      <c r="L30" s="885">
        <v>0</v>
      </c>
      <c r="M30" s="885">
        <v>707.92448000000002</v>
      </c>
      <c r="N30" s="885">
        <v>6428264.8117700005</v>
      </c>
      <c r="O30" s="896">
        <f t="shared" si="5"/>
        <v>9.3792231046155652E-2</v>
      </c>
    </row>
    <row r="31" spans="1:15" s="545" customFormat="1" ht="25.5" customHeight="1">
      <c r="A31" s="194" t="s">
        <v>775</v>
      </c>
      <c r="B31" s="885">
        <v>3005430.3094899999</v>
      </c>
      <c r="C31" s="885">
        <v>771429.12948</v>
      </c>
      <c r="D31" s="885">
        <v>0</v>
      </c>
      <c r="E31" s="885">
        <v>3.381E-2</v>
      </c>
      <c r="F31" s="885">
        <v>3776859.4727800004</v>
      </c>
      <c r="G31" s="895">
        <f t="shared" si="3"/>
        <v>7.6266440443098285E-2</v>
      </c>
      <c r="H31" s="194"/>
      <c r="I31" s="887" t="str">
        <f t="shared" si="4"/>
        <v xml:space="preserve">  BCR</v>
      </c>
      <c r="J31" s="885">
        <v>7620887.35353</v>
      </c>
      <c r="K31" s="885">
        <v>98871.214139999996</v>
      </c>
      <c r="L31" s="885">
        <v>0</v>
      </c>
      <c r="M31" s="885">
        <v>63.327239999999996</v>
      </c>
      <c r="N31" s="885">
        <v>7719821.8949100003</v>
      </c>
      <c r="O31" s="896">
        <f t="shared" si="5"/>
        <v>0.11263682191138648</v>
      </c>
    </row>
    <row r="32" spans="1:15" s="545" customFormat="1" ht="25.5" customHeight="1">
      <c r="A32" s="194" t="s">
        <v>781</v>
      </c>
      <c r="B32" s="885">
        <v>1195905.9667200001</v>
      </c>
      <c r="C32" s="885">
        <v>877091.96137000003</v>
      </c>
      <c r="D32" s="885">
        <v>0</v>
      </c>
      <c r="E32" s="885">
        <v>353.89</v>
      </c>
      <c r="F32" s="885">
        <v>2073351.81809</v>
      </c>
      <c r="G32" s="895">
        <f t="shared" si="3"/>
        <v>4.1867367343577454E-2</v>
      </c>
      <c r="H32" s="194"/>
      <c r="I32" s="887" t="str">
        <f t="shared" si="4"/>
        <v xml:space="preserve">  BGA</v>
      </c>
      <c r="J32" s="885">
        <v>4223592.0335900001</v>
      </c>
      <c r="K32" s="885">
        <v>125008.00067000001</v>
      </c>
      <c r="L32" s="885">
        <v>0</v>
      </c>
      <c r="M32" s="885">
        <v>27.424759999999999</v>
      </c>
      <c r="N32" s="885">
        <v>4348627.4590200009</v>
      </c>
      <c r="O32" s="896">
        <f t="shared" si="5"/>
        <v>6.344907736583362E-2</v>
      </c>
    </row>
    <row r="33" spans="1:15" s="545" customFormat="1" ht="25.5" customHeight="1">
      <c r="A33" s="194" t="s">
        <v>780</v>
      </c>
      <c r="B33" s="885">
        <v>1333177.01465</v>
      </c>
      <c r="C33" s="885">
        <v>481243.19836000004</v>
      </c>
      <c r="D33" s="885">
        <v>0</v>
      </c>
      <c r="E33" s="885">
        <v>2.0000000000000002E-5</v>
      </c>
      <c r="F33" s="885">
        <v>1814420.21303</v>
      </c>
      <c r="G33" s="895">
        <f t="shared" si="3"/>
        <v>3.6638739702420139E-2</v>
      </c>
      <c r="H33" s="194"/>
      <c r="I33" s="887" t="str">
        <f t="shared" si="4"/>
        <v xml:space="preserve">  BEC</v>
      </c>
      <c r="J33" s="885">
        <v>4580052.2081599999</v>
      </c>
      <c r="K33" s="885">
        <v>114574.40984000001</v>
      </c>
      <c r="L33" s="885">
        <v>0</v>
      </c>
      <c r="M33" s="885">
        <v>0</v>
      </c>
      <c r="N33" s="885">
        <v>4694626.6179999998</v>
      </c>
      <c r="O33" s="896">
        <f t="shared" si="5"/>
        <v>6.8497412182627213E-2</v>
      </c>
    </row>
    <row r="34" spans="1:15" s="545" customFormat="1" ht="25.5" customHeight="1">
      <c r="A34" s="194" t="s">
        <v>782</v>
      </c>
      <c r="B34" s="885">
        <v>2415297.7555399998</v>
      </c>
      <c r="C34" s="885">
        <v>281308.85806</v>
      </c>
      <c r="D34" s="885">
        <v>0</v>
      </c>
      <c r="E34" s="885">
        <v>413.52464000000003</v>
      </c>
      <c r="F34" s="885">
        <v>2697020.1382399998</v>
      </c>
      <c r="G34" s="895">
        <f t="shared" si="3"/>
        <v>5.4461154096240603E-2</v>
      </c>
      <c r="H34" s="194"/>
      <c r="I34" s="887" t="str">
        <f t="shared" si="4"/>
        <v xml:space="preserve">  BSO</v>
      </c>
      <c r="J34" s="885">
        <v>4473473.5560299996</v>
      </c>
      <c r="K34" s="885">
        <v>133289.04720999999</v>
      </c>
      <c r="L34" s="885">
        <v>0</v>
      </c>
      <c r="M34" s="885">
        <v>0</v>
      </c>
      <c r="N34" s="885">
        <v>4606762.6032400001</v>
      </c>
      <c r="O34" s="896">
        <f t="shared" si="5"/>
        <v>6.7215423618944573E-2</v>
      </c>
    </row>
    <row r="35" spans="1:15" s="545" customFormat="1" ht="25.5" customHeight="1">
      <c r="A35" s="194" t="s">
        <v>784</v>
      </c>
      <c r="B35" s="885">
        <v>3415.5829600000002</v>
      </c>
      <c r="C35" s="885">
        <v>15104.180890000001</v>
      </c>
      <c r="D35" s="885">
        <v>0</v>
      </c>
      <c r="E35" s="885">
        <v>0</v>
      </c>
      <c r="F35" s="885">
        <v>18519.763850000003</v>
      </c>
      <c r="G35" s="895">
        <f t="shared" si="3"/>
        <v>3.7397114636267628E-4</v>
      </c>
      <c r="H35" s="194"/>
      <c r="I35" s="887" t="str">
        <f t="shared" si="4"/>
        <v xml:space="preserve">  BNA</v>
      </c>
      <c r="J35" s="885">
        <v>3506.5516600000001</v>
      </c>
      <c r="K35" s="885">
        <v>2305.0600199999999</v>
      </c>
      <c r="L35" s="885">
        <v>0</v>
      </c>
      <c r="M35" s="885">
        <v>0</v>
      </c>
      <c r="N35" s="885">
        <v>5811.61168</v>
      </c>
      <c r="O35" s="896">
        <f t="shared" si="5"/>
        <v>8.4794892774650609E-5</v>
      </c>
    </row>
    <row r="36" spans="1:15" s="545" customFormat="1" ht="25.5" customHeight="1">
      <c r="A36" s="194" t="s">
        <v>783</v>
      </c>
      <c r="B36" s="885">
        <v>889.22993000000008</v>
      </c>
      <c r="C36" s="885">
        <v>2325.3966299999997</v>
      </c>
      <c r="D36" s="885">
        <v>0</v>
      </c>
      <c r="E36" s="885">
        <v>0</v>
      </c>
      <c r="F36" s="885">
        <v>3214.6265600000002</v>
      </c>
      <c r="G36" s="895">
        <f t="shared" si="3"/>
        <v>6.4913224029641524E-5</v>
      </c>
      <c r="H36" s="194"/>
      <c r="I36" s="887" t="str">
        <f t="shared" si="4"/>
        <v xml:space="preserve">  BDB</v>
      </c>
      <c r="J36" s="885">
        <v>50055.81955</v>
      </c>
      <c r="K36" s="885">
        <v>20580</v>
      </c>
      <c r="L36" s="885">
        <v>0</v>
      </c>
      <c r="M36" s="885">
        <v>0</v>
      </c>
      <c r="N36" s="885">
        <v>70635.81955</v>
      </c>
      <c r="O36" s="896">
        <f t="shared" si="5"/>
        <v>1.030618884156386E-3</v>
      </c>
    </row>
    <row r="37" spans="1:15" s="545" customFormat="1" ht="25.5" customHeight="1">
      <c r="A37" s="194" t="s">
        <v>785</v>
      </c>
      <c r="B37" s="885">
        <v>3421615.97896</v>
      </c>
      <c r="C37" s="885">
        <v>238822.62138999999</v>
      </c>
      <c r="D37" s="885">
        <v>0</v>
      </c>
      <c r="E37" s="885">
        <v>0</v>
      </c>
      <c r="F37" s="885">
        <v>3660438.60035</v>
      </c>
      <c r="G37" s="895">
        <f t="shared" si="3"/>
        <v>7.3915543991295518E-2</v>
      </c>
      <c r="H37" s="194"/>
      <c r="I37" s="887" t="str">
        <f t="shared" si="4"/>
        <v xml:space="preserve">  BIE</v>
      </c>
      <c r="J37" s="885">
        <v>4320608.0911800005</v>
      </c>
      <c r="K37" s="885">
        <v>156692.35828000001</v>
      </c>
      <c r="L37" s="885">
        <v>0</v>
      </c>
      <c r="M37" s="885">
        <v>2681.3379399999999</v>
      </c>
      <c r="N37" s="885">
        <v>4479981.7873999998</v>
      </c>
      <c r="O37" s="896">
        <f t="shared" si="5"/>
        <v>6.5365615635036817E-2</v>
      </c>
    </row>
    <row r="38" spans="1:15" s="545" customFormat="1" ht="25.5" customHeight="1">
      <c r="A38" s="194" t="s">
        <v>786</v>
      </c>
      <c r="B38" s="885">
        <v>388410.99398000003</v>
      </c>
      <c r="C38" s="885">
        <v>47147.679710000004</v>
      </c>
      <c r="D38" s="885">
        <v>0</v>
      </c>
      <c r="E38" s="885">
        <v>0</v>
      </c>
      <c r="F38" s="885">
        <v>435558.67369000003</v>
      </c>
      <c r="G38" s="895">
        <f t="shared" si="3"/>
        <v>8.7952728678047445E-3</v>
      </c>
      <c r="H38" s="194"/>
      <c r="I38" s="887" t="str">
        <f t="shared" si="4"/>
        <v xml:space="preserve">  BFO</v>
      </c>
      <c r="J38" s="885">
        <v>1393495.4936500001</v>
      </c>
      <c r="K38" s="885">
        <v>80963.894040000014</v>
      </c>
      <c r="L38" s="885">
        <v>0</v>
      </c>
      <c r="M38" s="885">
        <v>0</v>
      </c>
      <c r="N38" s="885">
        <v>1474459.38769</v>
      </c>
      <c r="O38" s="896">
        <f t="shared" si="5"/>
        <v>2.1513244959227996E-2</v>
      </c>
    </row>
    <row r="39" spans="1:15" s="545" customFormat="1" ht="25.5" customHeight="1">
      <c r="A39" s="194" t="s">
        <v>1084</v>
      </c>
      <c r="B39" s="885">
        <v>2164792.0858899998</v>
      </c>
      <c r="C39" s="885">
        <v>195999.23621999999</v>
      </c>
      <c r="D39" s="885">
        <v>0</v>
      </c>
      <c r="E39" s="885">
        <v>0.57611999999999997</v>
      </c>
      <c r="F39" s="885">
        <v>2360791.8982299999</v>
      </c>
      <c r="G39" s="895">
        <f t="shared" si="3"/>
        <v>4.767166901562795E-2</v>
      </c>
      <c r="H39" s="194"/>
      <c r="I39" s="887" t="str">
        <f t="shared" si="4"/>
        <v xml:space="preserve">  BFS</v>
      </c>
      <c r="J39" s="885">
        <v>6702437.2418800006</v>
      </c>
      <c r="K39" s="885">
        <v>189960.28952000002</v>
      </c>
      <c r="L39" s="885">
        <v>0</v>
      </c>
      <c r="M39" s="885">
        <v>0</v>
      </c>
      <c r="N39" s="885">
        <v>6892397.5313999997</v>
      </c>
      <c r="O39" s="896">
        <f t="shared" si="5"/>
        <v>0.10056420521808325</v>
      </c>
    </row>
    <row r="40" spans="1:15" s="545" customFormat="1" ht="25.5" customHeight="1">
      <c r="A40" s="194" t="s">
        <v>1085</v>
      </c>
      <c r="B40" s="885">
        <v>1838123.23138</v>
      </c>
      <c r="C40" s="885">
        <v>174740.84271999999</v>
      </c>
      <c r="D40" s="885">
        <v>0</v>
      </c>
      <c r="E40" s="885">
        <v>0</v>
      </c>
      <c r="F40" s="885">
        <v>2012864.0740999999</v>
      </c>
      <c r="G40" s="895">
        <f t="shared" si="3"/>
        <v>4.0645933250570247E-2</v>
      </c>
      <c r="H40" s="194"/>
      <c r="I40" s="887" t="str">
        <f t="shared" si="4"/>
        <v xml:space="preserve">  BPR</v>
      </c>
      <c r="J40" s="885">
        <v>4326333.0865600007</v>
      </c>
      <c r="K40" s="885">
        <v>48420.993190000001</v>
      </c>
      <c r="L40" s="885">
        <v>0</v>
      </c>
      <c r="M40" s="885">
        <v>0</v>
      </c>
      <c r="N40" s="885">
        <v>4374754.0797499996</v>
      </c>
      <c r="O40" s="896">
        <f t="shared" si="5"/>
        <v>6.3830280399578679E-2</v>
      </c>
    </row>
    <row r="41" spans="1:15" s="545" customFormat="1" ht="26.25" customHeight="1" thickBot="1">
      <c r="A41" s="194"/>
      <c r="B41" s="875"/>
      <c r="C41" s="875"/>
      <c r="D41" s="875"/>
      <c r="E41" s="875"/>
      <c r="F41" s="875"/>
      <c r="G41" s="897"/>
      <c r="H41" s="893"/>
      <c r="I41" s="875"/>
      <c r="J41" s="875"/>
      <c r="K41" s="875"/>
      <c r="L41" s="890"/>
      <c r="M41" s="875"/>
      <c r="N41" s="875"/>
      <c r="O41" s="898"/>
    </row>
    <row r="42" spans="1:15" s="545" customFormat="1" ht="29.25" customHeight="1" thickTop="1" thickBot="1">
      <c r="A42" s="195" t="s">
        <v>790</v>
      </c>
      <c r="B42" s="891">
        <v>39220487.544089995</v>
      </c>
      <c r="C42" s="891">
        <v>10292173.518450001</v>
      </c>
      <c r="D42" s="891">
        <v>0</v>
      </c>
      <c r="E42" s="891">
        <v>9244.6516499999998</v>
      </c>
      <c r="F42" s="891">
        <v>49521905.714189999</v>
      </c>
      <c r="G42" s="891"/>
      <c r="H42" s="893"/>
      <c r="I42" s="876"/>
      <c r="J42" s="891">
        <v>65630902.408069998</v>
      </c>
      <c r="K42" s="891">
        <v>2901732.1937299999</v>
      </c>
      <c r="L42" s="892">
        <v>0</v>
      </c>
      <c r="M42" s="891">
        <v>4649.7773999999999</v>
      </c>
      <c r="N42" s="891">
        <v>68537284.379199997</v>
      </c>
      <c r="O42" s="899"/>
    </row>
    <row r="43" spans="1:15" s="545" customFormat="1" ht="10.5" customHeight="1" thickTop="1" thickBot="1">
      <c r="A43" s="197"/>
      <c r="B43" s="900"/>
      <c r="C43" s="900"/>
      <c r="D43" s="900"/>
      <c r="E43" s="900"/>
      <c r="F43" s="900"/>
      <c r="G43" s="900"/>
      <c r="H43" s="900"/>
      <c r="I43" s="900"/>
      <c r="J43" s="901"/>
      <c r="K43" s="345"/>
      <c r="L43" s="902"/>
      <c r="M43" s="900"/>
      <c r="N43" s="900"/>
      <c r="O43" s="900"/>
    </row>
    <row r="44" spans="1:15" s="545" customFormat="1" ht="13.5" customHeight="1" thickTop="1">
      <c r="A44" s="198" t="s">
        <v>1344</v>
      </c>
      <c r="B44" s="903"/>
      <c r="C44" s="903"/>
      <c r="D44" s="903"/>
      <c r="E44" s="885"/>
      <c r="F44" s="885"/>
      <c r="G44" s="885"/>
      <c r="H44" s="885"/>
      <c r="I44" s="885"/>
      <c r="J44" s="896"/>
      <c r="L44" s="630"/>
      <c r="M44" s="885"/>
      <c r="N44" s="885"/>
      <c r="O44" s="885"/>
    </row>
    <row r="45" spans="1:15" s="545" customFormat="1" ht="15.75" customHeight="1">
      <c r="A45" s="198" t="s">
        <v>791</v>
      </c>
      <c r="B45" s="903"/>
      <c r="C45" s="903"/>
      <c r="D45" s="903"/>
      <c r="E45" s="885"/>
      <c r="F45" s="885"/>
      <c r="G45" s="885"/>
      <c r="H45" s="885"/>
      <c r="I45" s="885"/>
      <c r="J45" s="896"/>
      <c r="L45" s="630"/>
      <c r="M45" s="885"/>
      <c r="N45" s="885"/>
      <c r="O45" s="885"/>
    </row>
    <row r="46" spans="1:15" s="545" customFormat="1" ht="15.75" customHeight="1">
      <c r="A46" s="198" t="s">
        <v>792</v>
      </c>
      <c r="B46" s="903"/>
      <c r="C46" s="903"/>
      <c r="D46" s="903"/>
      <c r="E46" s="885"/>
      <c r="F46" s="885"/>
      <c r="G46" s="885"/>
      <c r="H46" s="885"/>
      <c r="I46" s="885"/>
      <c r="J46" s="896"/>
      <c r="L46" s="630"/>
      <c r="M46" s="885"/>
      <c r="N46" s="885"/>
      <c r="O46" s="885"/>
    </row>
    <row r="47" spans="1:15" s="346" customFormat="1" ht="15.75" customHeight="1">
      <c r="A47" s="199" t="s">
        <v>793</v>
      </c>
      <c r="B47" s="904"/>
      <c r="C47" s="904"/>
      <c r="D47" s="904"/>
      <c r="E47" s="905"/>
      <c r="F47" s="905"/>
      <c r="G47" s="905"/>
      <c r="H47" s="905"/>
      <c r="I47" s="905"/>
      <c r="J47" s="905"/>
      <c r="K47" s="905"/>
      <c r="L47" s="906"/>
      <c r="M47" s="906"/>
      <c r="N47" s="905"/>
      <c r="O47" s="905"/>
    </row>
    <row r="48" spans="1:15" s="350" customFormat="1" ht="9.75" customHeight="1">
      <c r="A48" s="200"/>
      <c r="B48" s="640"/>
      <c r="C48" s="640"/>
      <c r="D48" s="640"/>
      <c r="E48" s="640"/>
      <c r="F48" s="640"/>
      <c r="G48" s="640"/>
      <c r="H48" s="640"/>
      <c r="I48" s="640"/>
      <c r="J48" s="640"/>
      <c r="K48" s="640"/>
      <c r="L48" s="641"/>
      <c r="M48" s="642"/>
      <c r="N48" s="640"/>
      <c r="O48" s="640"/>
    </row>
    <row r="49" spans="1:15" s="127" customFormat="1" ht="13.5" customHeight="1">
      <c r="A49" s="40"/>
      <c r="B49" s="643"/>
      <c r="C49" s="643"/>
      <c r="D49" s="643"/>
      <c r="E49" s="644"/>
      <c r="F49" s="644"/>
      <c r="G49" s="644"/>
      <c r="H49" s="644"/>
      <c r="I49" s="644"/>
      <c r="J49" s="644"/>
      <c r="K49" s="644"/>
      <c r="L49" s="645"/>
      <c r="M49" s="646"/>
      <c r="N49" s="644"/>
      <c r="O49" s="644"/>
    </row>
    <row r="50" spans="1:15" s="127" customFormat="1" ht="13.5" customHeight="1">
      <c r="B50" s="644"/>
      <c r="C50" s="644"/>
      <c r="D50" s="644"/>
      <c r="E50" s="644"/>
      <c r="F50" s="644"/>
      <c r="G50" s="644"/>
      <c r="H50" s="644"/>
      <c r="I50" s="644"/>
      <c r="J50" s="644"/>
      <c r="K50" s="644"/>
      <c r="L50" s="645"/>
      <c r="M50" s="646"/>
      <c r="N50" s="644"/>
      <c r="O50" s="644"/>
    </row>
    <row r="51" spans="1:15" ht="13.5" customHeight="1">
      <c r="A51" s="127"/>
    </row>
    <row r="52" spans="1:15" ht="13.5" customHeight="1">
      <c r="A52" s="127"/>
    </row>
    <row r="53" spans="1:15" ht="13.5" customHeight="1">
      <c r="A53" s="127"/>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zoomScale="75" workbookViewId="0">
      <selection activeCell="W14" sqref="W14"/>
    </sheetView>
  </sheetViews>
  <sheetFormatPr baseColWidth="10" defaultRowHeight="15"/>
  <cols>
    <col min="1" max="1" width="43.7109375" style="63" customWidth="1"/>
    <col min="2" max="15" width="14.140625" style="863" customWidth="1"/>
    <col min="16" max="16" width="15.5703125" style="863" customWidth="1"/>
    <col min="17" max="17" width="12" style="67" customWidth="1"/>
    <col min="18" max="18" width="2.5703125" style="863" customWidth="1"/>
    <col min="19" max="256" width="9.140625" style="863" customWidth="1"/>
    <col min="257" max="257" width="39.140625" style="863" customWidth="1"/>
    <col min="258" max="271" width="14.140625" style="863" customWidth="1"/>
    <col min="272" max="272" width="15.5703125" style="863" customWidth="1"/>
    <col min="273" max="273" width="12" style="863" customWidth="1"/>
    <col min="274" max="274" width="2.5703125" style="863" customWidth="1"/>
    <col min="275" max="512" width="9.140625" style="863" customWidth="1"/>
    <col min="513" max="513" width="39.140625" style="863" customWidth="1"/>
    <col min="514" max="527" width="14.140625" style="863" customWidth="1"/>
    <col min="528" max="528" width="15.5703125" style="863" customWidth="1"/>
    <col min="529" max="529" width="12" style="863" customWidth="1"/>
    <col min="530" max="530" width="2.5703125" style="863" customWidth="1"/>
    <col min="531" max="768" width="9.140625" style="863" customWidth="1"/>
    <col min="769" max="769" width="39.140625" style="863" customWidth="1"/>
    <col min="770" max="783" width="14.140625" style="863" customWidth="1"/>
    <col min="784" max="784" width="15.5703125" style="863" customWidth="1"/>
    <col min="785" max="785" width="12" style="863" customWidth="1"/>
    <col min="786" max="786" width="2.5703125" style="863" customWidth="1"/>
    <col min="787" max="1024" width="9.140625" style="863" customWidth="1"/>
    <col min="1025" max="1025" width="39.140625" style="863" customWidth="1"/>
    <col min="1026" max="1039" width="14.140625" style="863" customWidth="1"/>
    <col min="1040" max="1040" width="15.5703125" style="863" customWidth="1"/>
    <col min="1041" max="1041" width="12" style="863" customWidth="1"/>
    <col min="1042" max="1042" width="2.5703125" style="863" customWidth="1"/>
    <col min="1043" max="1280" width="9.140625" style="863" customWidth="1"/>
    <col min="1281" max="1281" width="39.140625" style="863" customWidth="1"/>
    <col min="1282" max="1295" width="14.140625" style="863" customWidth="1"/>
    <col min="1296" max="1296" width="15.5703125" style="863" customWidth="1"/>
    <col min="1297" max="1297" width="12" style="863" customWidth="1"/>
    <col min="1298" max="1298" width="2.5703125" style="863" customWidth="1"/>
    <col min="1299" max="1536" width="9.140625" style="863" customWidth="1"/>
    <col min="1537" max="1537" width="39.140625" style="863" customWidth="1"/>
    <col min="1538" max="1551" width="14.140625" style="863" customWidth="1"/>
    <col min="1552" max="1552" width="15.5703125" style="863" customWidth="1"/>
    <col min="1553" max="1553" width="12" style="863" customWidth="1"/>
    <col min="1554" max="1554" width="2.5703125" style="863" customWidth="1"/>
    <col min="1555" max="1792" width="9.140625" style="863" customWidth="1"/>
    <col min="1793" max="1793" width="39.140625" style="863" customWidth="1"/>
    <col min="1794" max="1807" width="14.140625" style="863" customWidth="1"/>
    <col min="1808" max="1808" width="15.5703125" style="863" customWidth="1"/>
    <col min="1809" max="1809" width="12" style="863" customWidth="1"/>
    <col min="1810" max="1810" width="2.5703125" style="863" customWidth="1"/>
    <col min="1811" max="2048" width="9.140625" style="863" customWidth="1"/>
    <col min="2049" max="2049" width="39.140625" style="863" customWidth="1"/>
    <col min="2050" max="2063" width="14.140625" style="863" customWidth="1"/>
    <col min="2064" max="2064" width="15.5703125" style="863" customWidth="1"/>
    <col min="2065" max="2065" width="12" style="863" customWidth="1"/>
    <col min="2066" max="2066" width="2.5703125" style="863" customWidth="1"/>
    <col min="2067" max="2304" width="9.140625" style="863" customWidth="1"/>
    <col min="2305" max="2305" width="39.140625" style="863" customWidth="1"/>
    <col min="2306" max="2319" width="14.140625" style="863" customWidth="1"/>
    <col min="2320" max="2320" width="15.5703125" style="863" customWidth="1"/>
    <col min="2321" max="2321" width="12" style="863" customWidth="1"/>
    <col min="2322" max="2322" width="2.5703125" style="863" customWidth="1"/>
    <col min="2323" max="2560" width="9.140625" style="863" customWidth="1"/>
    <col min="2561" max="2561" width="39.140625" style="863" customWidth="1"/>
    <col min="2562" max="2575" width="14.140625" style="863" customWidth="1"/>
    <col min="2576" max="2576" width="15.5703125" style="863" customWidth="1"/>
    <col min="2577" max="2577" width="12" style="863" customWidth="1"/>
    <col min="2578" max="2578" width="2.5703125" style="863" customWidth="1"/>
    <col min="2579" max="2816" width="9.140625" style="863" customWidth="1"/>
    <col min="2817" max="2817" width="39.140625" style="863" customWidth="1"/>
    <col min="2818" max="2831" width="14.140625" style="863" customWidth="1"/>
    <col min="2832" max="2832" width="15.5703125" style="863" customWidth="1"/>
    <col min="2833" max="2833" width="12" style="863" customWidth="1"/>
    <col min="2834" max="2834" width="2.5703125" style="863" customWidth="1"/>
    <col min="2835" max="3072" width="9.140625" style="863" customWidth="1"/>
    <col min="3073" max="3073" width="39.140625" style="863" customWidth="1"/>
    <col min="3074" max="3087" width="14.140625" style="863" customWidth="1"/>
    <col min="3088" max="3088" width="15.5703125" style="863" customWidth="1"/>
    <col min="3089" max="3089" width="12" style="863" customWidth="1"/>
    <col min="3090" max="3090" width="2.5703125" style="863" customWidth="1"/>
    <col min="3091" max="3328" width="9.140625" style="863" customWidth="1"/>
    <col min="3329" max="3329" width="39.140625" style="863" customWidth="1"/>
    <col min="3330" max="3343" width="14.140625" style="863" customWidth="1"/>
    <col min="3344" max="3344" width="15.5703125" style="863" customWidth="1"/>
    <col min="3345" max="3345" width="12" style="863" customWidth="1"/>
    <col min="3346" max="3346" width="2.5703125" style="863" customWidth="1"/>
    <col min="3347" max="3584" width="9.140625" style="863" customWidth="1"/>
    <col min="3585" max="3585" width="39.140625" style="863" customWidth="1"/>
    <col min="3586" max="3599" width="14.140625" style="863" customWidth="1"/>
    <col min="3600" max="3600" width="15.5703125" style="863" customWidth="1"/>
    <col min="3601" max="3601" width="12" style="863" customWidth="1"/>
    <col min="3602" max="3602" width="2.5703125" style="863" customWidth="1"/>
    <col min="3603" max="3840" width="9.140625" style="863" customWidth="1"/>
    <col min="3841" max="3841" width="39.140625" style="863" customWidth="1"/>
    <col min="3842" max="3855" width="14.140625" style="863" customWidth="1"/>
    <col min="3856" max="3856" width="15.5703125" style="863" customWidth="1"/>
    <col min="3857" max="3857" width="12" style="863" customWidth="1"/>
    <col min="3858" max="3858" width="2.5703125" style="863" customWidth="1"/>
    <col min="3859" max="4096" width="9.140625" style="863" customWidth="1"/>
    <col min="4097" max="4097" width="39.140625" style="863" customWidth="1"/>
    <col min="4098" max="4111" width="14.140625" style="863" customWidth="1"/>
    <col min="4112" max="4112" width="15.5703125" style="863" customWidth="1"/>
    <col min="4113" max="4113" width="12" style="863" customWidth="1"/>
    <col min="4114" max="4114" width="2.5703125" style="863" customWidth="1"/>
    <col min="4115" max="4352" width="9.140625" style="863" customWidth="1"/>
    <col min="4353" max="4353" width="39.140625" style="863" customWidth="1"/>
    <col min="4354" max="4367" width="14.140625" style="863" customWidth="1"/>
    <col min="4368" max="4368" width="15.5703125" style="863" customWidth="1"/>
    <col min="4369" max="4369" width="12" style="863" customWidth="1"/>
    <col min="4370" max="4370" width="2.5703125" style="863" customWidth="1"/>
    <col min="4371" max="4608" width="9.140625" style="863" customWidth="1"/>
    <col min="4609" max="4609" width="39.140625" style="863" customWidth="1"/>
    <col min="4610" max="4623" width="14.140625" style="863" customWidth="1"/>
    <col min="4624" max="4624" width="15.5703125" style="863" customWidth="1"/>
    <col min="4625" max="4625" width="12" style="863" customWidth="1"/>
    <col min="4626" max="4626" width="2.5703125" style="863" customWidth="1"/>
    <col min="4627" max="4864" width="9.140625" style="863" customWidth="1"/>
    <col min="4865" max="4865" width="39.140625" style="863" customWidth="1"/>
    <col min="4866" max="4879" width="14.140625" style="863" customWidth="1"/>
    <col min="4880" max="4880" width="15.5703125" style="863" customWidth="1"/>
    <col min="4881" max="4881" width="12" style="863" customWidth="1"/>
    <col min="4882" max="4882" width="2.5703125" style="863" customWidth="1"/>
    <col min="4883" max="5120" width="9.140625" style="863" customWidth="1"/>
    <col min="5121" max="5121" width="39.140625" style="863" customWidth="1"/>
    <col min="5122" max="5135" width="14.140625" style="863" customWidth="1"/>
    <col min="5136" max="5136" width="15.5703125" style="863" customWidth="1"/>
    <col min="5137" max="5137" width="12" style="863" customWidth="1"/>
    <col min="5138" max="5138" width="2.5703125" style="863" customWidth="1"/>
    <col min="5139" max="5376" width="9.140625" style="863" customWidth="1"/>
    <col min="5377" max="5377" width="39.140625" style="863" customWidth="1"/>
    <col min="5378" max="5391" width="14.140625" style="863" customWidth="1"/>
    <col min="5392" max="5392" width="15.5703125" style="863" customWidth="1"/>
    <col min="5393" max="5393" width="12" style="863" customWidth="1"/>
    <col min="5394" max="5394" width="2.5703125" style="863" customWidth="1"/>
    <col min="5395" max="5632" width="9.140625" style="863" customWidth="1"/>
    <col min="5633" max="5633" width="39.140625" style="863" customWidth="1"/>
    <col min="5634" max="5647" width="14.140625" style="863" customWidth="1"/>
    <col min="5648" max="5648" width="15.5703125" style="863" customWidth="1"/>
    <col min="5649" max="5649" width="12" style="863" customWidth="1"/>
    <col min="5650" max="5650" width="2.5703125" style="863" customWidth="1"/>
    <col min="5651" max="5888" width="9.140625" style="863" customWidth="1"/>
    <col min="5889" max="5889" width="39.140625" style="863" customWidth="1"/>
    <col min="5890" max="5903" width="14.140625" style="863" customWidth="1"/>
    <col min="5904" max="5904" width="15.5703125" style="863" customWidth="1"/>
    <col min="5905" max="5905" width="12" style="863" customWidth="1"/>
    <col min="5906" max="5906" width="2.5703125" style="863" customWidth="1"/>
    <col min="5907" max="6144" width="9.140625" style="863" customWidth="1"/>
    <col min="6145" max="6145" width="39.140625" style="863" customWidth="1"/>
    <col min="6146" max="6159" width="14.140625" style="863" customWidth="1"/>
    <col min="6160" max="6160" width="15.5703125" style="863" customWidth="1"/>
    <col min="6161" max="6161" width="12" style="863" customWidth="1"/>
    <col min="6162" max="6162" width="2.5703125" style="863" customWidth="1"/>
    <col min="6163" max="6400" width="9.140625" style="863" customWidth="1"/>
    <col min="6401" max="6401" width="39.140625" style="863" customWidth="1"/>
    <col min="6402" max="6415" width="14.140625" style="863" customWidth="1"/>
    <col min="6416" max="6416" width="15.5703125" style="863" customWidth="1"/>
    <col min="6417" max="6417" width="12" style="863" customWidth="1"/>
    <col min="6418" max="6418" width="2.5703125" style="863" customWidth="1"/>
    <col min="6419" max="6656" width="9.140625" style="863" customWidth="1"/>
    <col min="6657" max="6657" width="39.140625" style="863" customWidth="1"/>
    <col min="6658" max="6671" width="14.140625" style="863" customWidth="1"/>
    <col min="6672" max="6672" width="15.5703125" style="863" customWidth="1"/>
    <col min="6673" max="6673" width="12" style="863" customWidth="1"/>
    <col min="6674" max="6674" width="2.5703125" style="863" customWidth="1"/>
    <col min="6675" max="6912" width="9.140625" style="863" customWidth="1"/>
    <col min="6913" max="6913" width="39.140625" style="863" customWidth="1"/>
    <col min="6914" max="6927" width="14.140625" style="863" customWidth="1"/>
    <col min="6928" max="6928" width="15.5703125" style="863" customWidth="1"/>
    <col min="6929" max="6929" width="12" style="863" customWidth="1"/>
    <col min="6930" max="6930" width="2.5703125" style="863" customWidth="1"/>
    <col min="6931" max="7168" width="9.140625" style="863" customWidth="1"/>
    <col min="7169" max="7169" width="39.140625" style="863" customWidth="1"/>
    <col min="7170" max="7183" width="14.140625" style="863" customWidth="1"/>
    <col min="7184" max="7184" width="15.5703125" style="863" customWidth="1"/>
    <col min="7185" max="7185" width="12" style="863" customWidth="1"/>
    <col min="7186" max="7186" width="2.5703125" style="863" customWidth="1"/>
    <col min="7187" max="7424" width="9.140625" style="863" customWidth="1"/>
    <col min="7425" max="7425" width="39.140625" style="863" customWidth="1"/>
    <col min="7426" max="7439" width="14.140625" style="863" customWidth="1"/>
    <col min="7440" max="7440" width="15.5703125" style="863" customWidth="1"/>
    <col min="7441" max="7441" width="12" style="863" customWidth="1"/>
    <col min="7442" max="7442" width="2.5703125" style="863" customWidth="1"/>
    <col min="7443" max="7680" width="9.140625" style="863" customWidth="1"/>
    <col min="7681" max="7681" width="39.140625" style="863" customWidth="1"/>
    <col min="7682" max="7695" width="14.140625" style="863" customWidth="1"/>
    <col min="7696" max="7696" width="15.5703125" style="863" customWidth="1"/>
    <col min="7697" max="7697" width="12" style="863" customWidth="1"/>
    <col min="7698" max="7698" width="2.5703125" style="863" customWidth="1"/>
    <col min="7699" max="7936" width="9.140625" style="863" customWidth="1"/>
    <col min="7937" max="7937" width="39.140625" style="863" customWidth="1"/>
    <col min="7938" max="7951" width="14.140625" style="863" customWidth="1"/>
    <col min="7952" max="7952" width="15.5703125" style="863" customWidth="1"/>
    <col min="7953" max="7953" width="12" style="863" customWidth="1"/>
    <col min="7954" max="7954" width="2.5703125" style="863" customWidth="1"/>
    <col min="7955" max="8192" width="9.140625" style="863" customWidth="1"/>
    <col min="8193" max="8193" width="39.140625" style="863" customWidth="1"/>
    <col min="8194" max="8207" width="14.140625" style="863" customWidth="1"/>
    <col min="8208" max="8208" width="15.5703125" style="863" customWidth="1"/>
    <col min="8209" max="8209" width="12" style="863" customWidth="1"/>
    <col min="8210" max="8210" width="2.5703125" style="863" customWidth="1"/>
    <col min="8211" max="8448" width="9.140625" style="863" customWidth="1"/>
    <col min="8449" max="8449" width="39.140625" style="863" customWidth="1"/>
    <col min="8450" max="8463" width="14.140625" style="863" customWidth="1"/>
    <col min="8464" max="8464" width="15.5703125" style="863" customWidth="1"/>
    <col min="8465" max="8465" width="12" style="863" customWidth="1"/>
    <col min="8466" max="8466" width="2.5703125" style="863" customWidth="1"/>
    <col min="8467" max="8704" width="9.140625" style="863" customWidth="1"/>
    <col min="8705" max="8705" width="39.140625" style="863" customWidth="1"/>
    <col min="8706" max="8719" width="14.140625" style="863" customWidth="1"/>
    <col min="8720" max="8720" width="15.5703125" style="863" customWidth="1"/>
    <col min="8721" max="8721" width="12" style="863" customWidth="1"/>
    <col min="8722" max="8722" width="2.5703125" style="863" customWidth="1"/>
    <col min="8723" max="8960" width="9.140625" style="863" customWidth="1"/>
    <col min="8961" max="8961" width="39.140625" style="863" customWidth="1"/>
    <col min="8962" max="8975" width="14.140625" style="863" customWidth="1"/>
    <col min="8976" max="8976" width="15.5703125" style="863" customWidth="1"/>
    <col min="8977" max="8977" width="12" style="863" customWidth="1"/>
    <col min="8978" max="8978" width="2.5703125" style="863" customWidth="1"/>
    <col min="8979" max="9216" width="9.140625" style="863" customWidth="1"/>
    <col min="9217" max="9217" width="39.140625" style="863" customWidth="1"/>
    <col min="9218" max="9231" width="14.140625" style="863" customWidth="1"/>
    <col min="9232" max="9232" width="15.5703125" style="863" customWidth="1"/>
    <col min="9233" max="9233" width="12" style="863" customWidth="1"/>
    <col min="9234" max="9234" width="2.5703125" style="863" customWidth="1"/>
    <col min="9235" max="9472" width="9.140625" style="863" customWidth="1"/>
    <col min="9473" max="9473" width="39.140625" style="863" customWidth="1"/>
    <col min="9474" max="9487" width="14.140625" style="863" customWidth="1"/>
    <col min="9488" max="9488" width="15.5703125" style="863" customWidth="1"/>
    <col min="9489" max="9489" width="12" style="863" customWidth="1"/>
    <col min="9490" max="9490" width="2.5703125" style="863" customWidth="1"/>
    <col min="9491" max="9728" width="9.140625" style="863" customWidth="1"/>
    <col min="9729" max="9729" width="39.140625" style="863" customWidth="1"/>
    <col min="9730" max="9743" width="14.140625" style="863" customWidth="1"/>
    <col min="9744" max="9744" width="15.5703125" style="863" customWidth="1"/>
    <col min="9745" max="9745" width="12" style="863" customWidth="1"/>
    <col min="9746" max="9746" width="2.5703125" style="863" customWidth="1"/>
    <col min="9747" max="9984" width="9.140625" style="863" customWidth="1"/>
    <col min="9985" max="9985" width="39.140625" style="863" customWidth="1"/>
    <col min="9986" max="9999" width="14.140625" style="863" customWidth="1"/>
    <col min="10000" max="10000" width="15.5703125" style="863" customWidth="1"/>
    <col min="10001" max="10001" width="12" style="863" customWidth="1"/>
    <col min="10002" max="10002" width="2.5703125" style="863" customWidth="1"/>
    <col min="10003" max="10240" width="9.140625" style="863" customWidth="1"/>
    <col min="10241" max="10241" width="39.140625" style="863" customWidth="1"/>
    <col min="10242" max="10255" width="14.140625" style="863" customWidth="1"/>
    <col min="10256" max="10256" width="15.5703125" style="863" customWidth="1"/>
    <col min="10257" max="10257" width="12" style="863" customWidth="1"/>
    <col min="10258" max="10258" width="2.5703125" style="863" customWidth="1"/>
    <col min="10259" max="10496" width="9.140625" style="863" customWidth="1"/>
    <col min="10497" max="10497" width="39.140625" style="863" customWidth="1"/>
    <col min="10498" max="10511" width="14.140625" style="863" customWidth="1"/>
    <col min="10512" max="10512" width="15.5703125" style="863" customWidth="1"/>
    <col min="10513" max="10513" width="12" style="863" customWidth="1"/>
    <col min="10514" max="10514" width="2.5703125" style="863" customWidth="1"/>
    <col min="10515" max="10752" width="9.140625" style="863" customWidth="1"/>
    <col min="10753" max="10753" width="39.140625" style="863" customWidth="1"/>
    <col min="10754" max="10767" width="14.140625" style="863" customWidth="1"/>
    <col min="10768" max="10768" width="15.5703125" style="863" customWidth="1"/>
    <col min="10769" max="10769" width="12" style="863" customWidth="1"/>
    <col min="10770" max="10770" width="2.5703125" style="863" customWidth="1"/>
    <col min="10771" max="11008" width="9.140625" style="863" customWidth="1"/>
    <col min="11009" max="11009" width="39.140625" style="863" customWidth="1"/>
    <col min="11010" max="11023" width="14.140625" style="863" customWidth="1"/>
    <col min="11024" max="11024" width="15.5703125" style="863" customWidth="1"/>
    <col min="11025" max="11025" width="12" style="863" customWidth="1"/>
    <col min="11026" max="11026" width="2.5703125" style="863" customWidth="1"/>
    <col min="11027" max="11264" width="9.140625" style="863" customWidth="1"/>
    <col min="11265" max="11265" width="39.140625" style="863" customWidth="1"/>
    <col min="11266" max="11279" width="14.140625" style="863" customWidth="1"/>
    <col min="11280" max="11280" width="15.5703125" style="863" customWidth="1"/>
    <col min="11281" max="11281" width="12" style="863" customWidth="1"/>
    <col min="11282" max="11282" width="2.5703125" style="863" customWidth="1"/>
    <col min="11283" max="11520" width="9.140625" style="863" customWidth="1"/>
    <col min="11521" max="11521" width="39.140625" style="863" customWidth="1"/>
    <col min="11522" max="11535" width="14.140625" style="863" customWidth="1"/>
    <col min="11536" max="11536" width="15.5703125" style="863" customWidth="1"/>
    <col min="11537" max="11537" width="12" style="863" customWidth="1"/>
    <col min="11538" max="11538" width="2.5703125" style="863" customWidth="1"/>
    <col min="11539" max="11776" width="9.140625" style="863" customWidth="1"/>
    <col min="11777" max="11777" width="39.140625" style="863" customWidth="1"/>
    <col min="11778" max="11791" width="14.140625" style="863" customWidth="1"/>
    <col min="11792" max="11792" width="15.5703125" style="863" customWidth="1"/>
    <col min="11793" max="11793" width="12" style="863" customWidth="1"/>
    <col min="11794" max="11794" width="2.5703125" style="863" customWidth="1"/>
    <col min="11795" max="12032" width="9.140625" style="863" customWidth="1"/>
    <col min="12033" max="12033" width="39.140625" style="863" customWidth="1"/>
    <col min="12034" max="12047" width="14.140625" style="863" customWidth="1"/>
    <col min="12048" max="12048" width="15.5703125" style="863" customWidth="1"/>
    <col min="12049" max="12049" width="12" style="863" customWidth="1"/>
    <col min="12050" max="12050" width="2.5703125" style="863" customWidth="1"/>
    <col min="12051" max="12288" width="9.140625" style="863" customWidth="1"/>
    <col min="12289" max="12289" width="39.140625" style="863" customWidth="1"/>
    <col min="12290" max="12303" width="14.140625" style="863" customWidth="1"/>
    <col min="12304" max="12304" width="15.5703125" style="863" customWidth="1"/>
    <col min="12305" max="12305" width="12" style="863" customWidth="1"/>
    <col min="12306" max="12306" width="2.5703125" style="863" customWidth="1"/>
    <col min="12307" max="12544" width="9.140625" style="863" customWidth="1"/>
    <col min="12545" max="12545" width="39.140625" style="863" customWidth="1"/>
    <col min="12546" max="12559" width="14.140625" style="863" customWidth="1"/>
    <col min="12560" max="12560" width="15.5703125" style="863" customWidth="1"/>
    <col min="12561" max="12561" width="12" style="863" customWidth="1"/>
    <col min="12562" max="12562" width="2.5703125" style="863" customWidth="1"/>
    <col min="12563" max="12800" width="9.140625" style="863" customWidth="1"/>
    <col min="12801" max="12801" width="39.140625" style="863" customWidth="1"/>
    <col min="12802" max="12815" width="14.140625" style="863" customWidth="1"/>
    <col min="12816" max="12816" width="15.5703125" style="863" customWidth="1"/>
    <col min="12817" max="12817" width="12" style="863" customWidth="1"/>
    <col min="12818" max="12818" width="2.5703125" style="863" customWidth="1"/>
    <col min="12819" max="13056" width="9.140625" style="863" customWidth="1"/>
    <col min="13057" max="13057" width="39.140625" style="863" customWidth="1"/>
    <col min="13058" max="13071" width="14.140625" style="863" customWidth="1"/>
    <col min="13072" max="13072" width="15.5703125" style="863" customWidth="1"/>
    <col min="13073" max="13073" width="12" style="863" customWidth="1"/>
    <col min="13074" max="13074" width="2.5703125" style="863" customWidth="1"/>
    <col min="13075" max="13312" width="9.140625" style="863" customWidth="1"/>
    <col min="13313" max="13313" width="39.140625" style="863" customWidth="1"/>
    <col min="13314" max="13327" width="14.140625" style="863" customWidth="1"/>
    <col min="13328" max="13328" width="15.5703125" style="863" customWidth="1"/>
    <col min="13329" max="13329" width="12" style="863" customWidth="1"/>
    <col min="13330" max="13330" width="2.5703125" style="863" customWidth="1"/>
    <col min="13331" max="13568" width="9.140625" style="863" customWidth="1"/>
    <col min="13569" max="13569" width="39.140625" style="863" customWidth="1"/>
    <col min="13570" max="13583" width="14.140625" style="863" customWidth="1"/>
    <col min="13584" max="13584" width="15.5703125" style="863" customWidth="1"/>
    <col min="13585" max="13585" width="12" style="863" customWidth="1"/>
    <col min="13586" max="13586" width="2.5703125" style="863" customWidth="1"/>
    <col min="13587" max="13824" width="9.140625" style="863" customWidth="1"/>
    <col min="13825" max="13825" width="39.140625" style="863" customWidth="1"/>
    <col min="13826" max="13839" width="14.140625" style="863" customWidth="1"/>
    <col min="13840" max="13840" width="15.5703125" style="863" customWidth="1"/>
    <col min="13841" max="13841" width="12" style="863" customWidth="1"/>
    <col min="13842" max="13842" width="2.5703125" style="863" customWidth="1"/>
    <col min="13843" max="14080" width="9.140625" style="863" customWidth="1"/>
    <col min="14081" max="14081" width="39.140625" style="863" customWidth="1"/>
    <col min="14082" max="14095" width="14.140625" style="863" customWidth="1"/>
    <col min="14096" max="14096" width="15.5703125" style="863" customWidth="1"/>
    <col min="14097" max="14097" width="12" style="863" customWidth="1"/>
    <col min="14098" max="14098" width="2.5703125" style="863" customWidth="1"/>
    <col min="14099" max="14336" width="9.140625" style="863" customWidth="1"/>
    <col min="14337" max="14337" width="39.140625" style="863" customWidth="1"/>
    <col min="14338" max="14351" width="14.140625" style="863" customWidth="1"/>
    <col min="14352" max="14352" width="15.5703125" style="863" customWidth="1"/>
    <col min="14353" max="14353" width="12" style="863" customWidth="1"/>
    <col min="14354" max="14354" width="2.5703125" style="863" customWidth="1"/>
    <col min="14355" max="14592" width="9.140625" style="863" customWidth="1"/>
    <col min="14593" max="14593" width="39.140625" style="863" customWidth="1"/>
    <col min="14594" max="14607" width="14.140625" style="863" customWidth="1"/>
    <col min="14608" max="14608" width="15.5703125" style="863" customWidth="1"/>
    <col min="14609" max="14609" width="12" style="863" customWidth="1"/>
    <col min="14610" max="14610" width="2.5703125" style="863" customWidth="1"/>
    <col min="14611" max="14848" width="9.140625" style="863" customWidth="1"/>
    <col min="14849" max="14849" width="39.140625" style="863" customWidth="1"/>
    <col min="14850" max="14863" width="14.140625" style="863" customWidth="1"/>
    <col min="14864" max="14864" width="15.5703125" style="863" customWidth="1"/>
    <col min="14865" max="14865" width="12" style="863" customWidth="1"/>
    <col min="14866" max="14866" width="2.5703125" style="863" customWidth="1"/>
    <col min="14867" max="15104" width="9.140625" style="863" customWidth="1"/>
    <col min="15105" max="15105" width="39.140625" style="863" customWidth="1"/>
    <col min="15106" max="15119" width="14.140625" style="863" customWidth="1"/>
    <col min="15120" max="15120" width="15.5703125" style="863" customWidth="1"/>
    <col min="15121" max="15121" width="12" style="863" customWidth="1"/>
    <col min="15122" max="15122" width="2.5703125" style="863" customWidth="1"/>
    <col min="15123" max="15360" width="9.140625" style="863" customWidth="1"/>
    <col min="15361" max="15361" width="39.140625" style="863" customWidth="1"/>
    <col min="15362" max="15375" width="14.140625" style="863" customWidth="1"/>
    <col min="15376" max="15376" width="15.5703125" style="863" customWidth="1"/>
    <col min="15377" max="15377" width="12" style="863" customWidth="1"/>
    <col min="15378" max="15378" width="2.5703125" style="863" customWidth="1"/>
    <col min="15379" max="15616" width="9.140625" style="863" customWidth="1"/>
    <col min="15617" max="15617" width="39.140625" style="863" customWidth="1"/>
    <col min="15618" max="15631" width="14.140625" style="863" customWidth="1"/>
    <col min="15632" max="15632" width="15.5703125" style="863" customWidth="1"/>
    <col min="15633" max="15633" width="12" style="863" customWidth="1"/>
    <col min="15634" max="15634" width="2.5703125" style="863" customWidth="1"/>
    <col min="15635" max="15872" width="9.140625" style="863" customWidth="1"/>
    <col min="15873" max="15873" width="39.140625" style="863" customWidth="1"/>
    <col min="15874" max="15887" width="14.140625" style="863" customWidth="1"/>
    <col min="15888" max="15888" width="15.5703125" style="863" customWidth="1"/>
    <col min="15889" max="15889" width="12" style="863" customWidth="1"/>
    <col min="15890" max="15890" width="2.5703125" style="863" customWidth="1"/>
    <col min="15891" max="16128" width="9.140625" style="863" customWidth="1"/>
    <col min="16129" max="16129" width="39.140625" style="863" customWidth="1"/>
    <col min="16130" max="16143" width="14.140625" style="863" customWidth="1"/>
    <col min="16144" max="16144" width="15.5703125" style="863" customWidth="1"/>
    <col min="16145" max="16145" width="12" style="863" customWidth="1"/>
    <col min="16146" max="16146" width="2.5703125" style="863" customWidth="1"/>
    <col min="16147" max="16384" width="9.140625" style="863" customWidth="1"/>
  </cols>
  <sheetData>
    <row r="1" spans="1:17" s="66" customFormat="1" ht="3.75" customHeight="1">
      <c r="A1" s="772"/>
      <c r="B1" s="660"/>
      <c r="C1" s="660"/>
      <c r="D1" s="660"/>
      <c r="E1" s="660"/>
      <c r="F1" s="660"/>
      <c r="G1" s="660"/>
      <c r="H1" s="660"/>
      <c r="I1" s="660"/>
      <c r="J1" s="660"/>
      <c r="K1" s="660"/>
      <c r="L1" s="660"/>
      <c r="M1" s="660"/>
      <c r="N1" s="660"/>
      <c r="O1" s="660"/>
      <c r="P1" s="660"/>
      <c r="Q1" s="570"/>
    </row>
    <row r="2" spans="1:17" s="56" customFormat="1" ht="47.25" customHeight="1">
      <c r="A2" s="1092" t="s">
        <v>1073</v>
      </c>
      <c r="B2" s="1092"/>
      <c r="C2" s="1092"/>
      <c r="D2" s="1092"/>
      <c r="E2" s="1092"/>
      <c r="F2" s="1092"/>
      <c r="G2" s="1092"/>
      <c r="H2" s="1092"/>
      <c r="I2" s="1092"/>
      <c r="J2" s="1092"/>
      <c r="K2" s="1092"/>
      <c r="L2" s="1092"/>
      <c r="M2" s="1092"/>
      <c r="N2" s="1092"/>
      <c r="O2" s="1092"/>
      <c r="P2" s="1092"/>
      <c r="Q2" s="1092"/>
    </row>
    <row r="3" spans="1:17" s="56" customFormat="1" ht="27.95" customHeight="1">
      <c r="A3" s="1092" t="s">
        <v>794</v>
      </c>
      <c r="B3" s="1092"/>
      <c r="C3" s="1092"/>
      <c r="D3" s="1092"/>
      <c r="E3" s="1092"/>
      <c r="F3" s="1092"/>
      <c r="G3" s="1092"/>
      <c r="H3" s="1092"/>
      <c r="I3" s="1092"/>
      <c r="J3" s="1092"/>
      <c r="K3" s="1092"/>
      <c r="L3" s="1092"/>
      <c r="M3" s="1092"/>
      <c r="N3" s="1092"/>
      <c r="O3" s="1092"/>
      <c r="P3" s="1092"/>
      <c r="Q3" s="1092"/>
    </row>
    <row r="4" spans="1:17" s="56" customFormat="1" ht="27.95" customHeight="1">
      <c r="A4" s="1092" t="s">
        <v>1467</v>
      </c>
      <c r="B4" s="1092"/>
      <c r="C4" s="1092"/>
      <c r="D4" s="1092"/>
      <c r="E4" s="1092"/>
      <c r="F4" s="1092"/>
      <c r="G4" s="1092"/>
      <c r="H4" s="1092"/>
      <c r="I4" s="1092"/>
      <c r="J4" s="1092"/>
      <c r="K4" s="1092"/>
      <c r="L4" s="1092"/>
      <c r="M4" s="1092"/>
      <c r="N4" s="1092"/>
      <c r="O4" s="1092"/>
      <c r="P4" s="1092"/>
      <c r="Q4" s="1092"/>
    </row>
    <row r="5" spans="1:17" s="57" customFormat="1" ht="46.5" customHeight="1">
      <c r="A5" s="1091" t="s">
        <v>1336</v>
      </c>
      <c r="B5" s="1091"/>
      <c r="C5" s="1091"/>
      <c r="D5" s="1091"/>
      <c r="E5" s="1091"/>
      <c r="F5" s="1091"/>
      <c r="G5" s="1091"/>
      <c r="H5" s="1091"/>
      <c r="I5" s="1091"/>
      <c r="J5" s="1091"/>
      <c r="K5" s="1091"/>
      <c r="L5" s="1091"/>
      <c r="M5" s="1091"/>
      <c r="N5" s="1091"/>
      <c r="O5" s="1091"/>
      <c r="P5" s="1091"/>
      <c r="Q5" s="1091"/>
    </row>
    <row r="6" spans="1:17" ht="2.25" customHeight="1" thickBot="1">
      <c r="A6" s="773"/>
      <c r="B6" s="661"/>
      <c r="C6" s="661"/>
      <c r="D6" s="661"/>
      <c r="E6" s="661"/>
      <c r="F6" s="661"/>
      <c r="G6" s="661"/>
      <c r="H6" s="661"/>
      <c r="I6" s="661"/>
      <c r="J6" s="661"/>
      <c r="K6" s="661"/>
      <c r="L6" s="661"/>
      <c r="M6" s="661"/>
      <c r="N6" s="661"/>
      <c r="O6" s="661"/>
      <c r="P6" s="661"/>
      <c r="Q6" s="662"/>
    </row>
    <row r="7" spans="1:17" ht="14.25" hidden="1" customHeight="1">
      <c r="A7" s="774"/>
      <c r="B7" s="647"/>
      <c r="C7" s="648"/>
      <c r="D7" s="647"/>
      <c r="E7" s="647"/>
      <c r="F7" s="647"/>
      <c r="G7" s="647"/>
      <c r="H7" s="647"/>
      <c r="I7" s="648"/>
      <c r="J7" s="806"/>
      <c r="K7" s="647"/>
      <c r="L7" s="647"/>
      <c r="M7" s="647"/>
      <c r="N7" s="647"/>
      <c r="O7" s="647"/>
      <c r="P7" s="647"/>
      <c r="Q7" s="663"/>
    </row>
    <row r="8" spans="1:17" ht="34.5" customHeight="1" thickTop="1" thickBot="1">
      <c r="A8" s="664" t="s">
        <v>795</v>
      </c>
      <c r="B8" s="664" t="s">
        <v>297</v>
      </c>
      <c r="C8" s="664" t="s">
        <v>298</v>
      </c>
      <c r="D8" s="664" t="s">
        <v>299</v>
      </c>
      <c r="E8" s="664" t="s">
        <v>300</v>
      </c>
      <c r="F8" s="664" t="s">
        <v>301</v>
      </c>
      <c r="G8" s="664" t="s">
        <v>302</v>
      </c>
      <c r="H8" s="664" t="s">
        <v>303</v>
      </c>
      <c r="I8" s="664" t="s">
        <v>304</v>
      </c>
      <c r="J8" s="664" t="s">
        <v>305</v>
      </c>
      <c r="K8" s="664" t="s">
        <v>306</v>
      </c>
      <c r="L8" s="664" t="s">
        <v>307</v>
      </c>
      <c r="M8" s="664" t="s">
        <v>308</v>
      </c>
      <c r="N8" s="664" t="s">
        <v>1075</v>
      </c>
      <c r="O8" s="664" t="s">
        <v>1076</v>
      </c>
      <c r="P8" s="665" t="s">
        <v>309</v>
      </c>
      <c r="Q8" s="664" t="s">
        <v>796</v>
      </c>
    </row>
    <row r="9" spans="1:17" ht="36.75" customHeight="1" thickTop="1">
      <c r="A9" s="536" t="s">
        <v>797</v>
      </c>
      <c r="B9" s="227">
        <v>4792226.1569799995</v>
      </c>
      <c r="C9" s="227">
        <v>3393027.8865300003</v>
      </c>
      <c r="D9" s="227">
        <v>4975217.8454600004</v>
      </c>
      <c r="E9" s="227">
        <v>2440018.3605</v>
      </c>
      <c r="F9" s="227">
        <v>3419375.2830400001</v>
      </c>
      <c r="G9" s="227">
        <v>959609.56634999998</v>
      </c>
      <c r="H9" s="227">
        <v>1040992.69712</v>
      </c>
      <c r="I9" s="227">
        <v>221015.62224</v>
      </c>
      <c r="J9" s="227">
        <v>0</v>
      </c>
      <c r="K9" s="227">
        <v>0</v>
      </c>
      <c r="L9" s="227">
        <v>824130.49717999995</v>
      </c>
      <c r="M9" s="227">
        <v>310274.01814999996</v>
      </c>
      <c r="N9" s="227">
        <v>2659711.6536300001</v>
      </c>
      <c r="O9" s="227">
        <v>202297.16371000002</v>
      </c>
      <c r="P9" s="227">
        <v>25237896.750889998</v>
      </c>
      <c r="Q9" s="228">
        <v>0.16101137967176496</v>
      </c>
    </row>
    <row r="10" spans="1:17" ht="18" customHeight="1">
      <c r="A10" s="536" t="s">
        <v>798</v>
      </c>
      <c r="B10" s="227">
        <v>3679210.5740700001</v>
      </c>
      <c r="C10" s="227">
        <v>2458961.7923900001</v>
      </c>
      <c r="D10" s="227">
        <v>5227747.6646000007</v>
      </c>
      <c r="E10" s="227">
        <v>3379798.9074499998</v>
      </c>
      <c r="F10" s="227">
        <v>4021090.65435</v>
      </c>
      <c r="G10" s="227">
        <v>2248406.9067500001</v>
      </c>
      <c r="H10" s="227">
        <v>1714904.4015599999</v>
      </c>
      <c r="I10" s="227">
        <v>1070318.1489600001</v>
      </c>
      <c r="J10" s="227">
        <v>0</v>
      </c>
      <c r="K10" s="227">
        <v>130700</v>
      </c>
      <c r="L10" s="227">
        <v>1955881.6719200001</v>
      </c>
      <c r="M10" s="227">
        <v>472499.56547000003</v>
      </c>
      <c r="N10" s="227">
        <v>4736457.4525500005</v>
      </c>
      <c r="O10" s="227">
        <v>1082453.4386400001</v>
      </c>
      <c r="P10" s="227">
        <v>32178431.178710006</v>
      </c>
      <c r="Q10" s="228">
        <v>0.20529022885293832</v>
      </c>
    </row>
    <row r="11" spans="1:17" ht="18" customHeight="1">
      <c r="A11" s="536" t="s">
        <v>799</v>
      </c>
      <c r="B11" s="227">
        <v>3275874.2861500001</v>
      </c>
      <c r="C11" s="227">
        <v>2640992.0662399996</v>
      </c>
      <c r="D11" s="227">
        <v>4887186.7661000006</v>
      </c>
      <c r="E11" s="227">
        <v>3702507.8344200002</v>
      </c>
      <c r="F11" s="227">
        <v>2791161.7842899999</v>
      </c>
      <c r="G11" s="227">
        <v>2326188.41732</v>
      </c>
      <c r="H11" s="227">
        <v>2427651.51498</v>
      </c>
      <c r="I11" s="227">
        <v>2493359.0843699998</v>
      </c>
      <c r="J11" s="227">
        <v>4525.0369600000004</v>
      </c>
      <c r="K11" s="227">
        <v>57440</v>
      </c>
      <c r="L11" s="227">
        <v>2023655.5723900001</v>
      </c>
      <c r="M11" s="227">
        <v>782201.28425999999</v>
      </c>
      <c r="N11" s="227">
        <v>1323402.85198</v>
      </c>
      <c r="O11" s="227">
        <v>2536948.11944</v>
      </c>
      <c r="P11" s="227">
        <v>31273094.618899997</v>
      </c>
      <c r="Q11" s="228">
        <v>0.19951441124019853</v>
      </c>
    </row>
    <row r="12" spans="1:17" ht="18" customHeight="1">
      <c r="A12" s="536" t="s">
        <v>800</v>
      </c>
      <c r="B12" s="227">
        <v>1477036.17053</v>
      </c>
      <c r="C12" s="227">
        <v>1519990.5667999999</v>
      </c>
      <c r="D12" s="227">
        <v>2871007.2000500001</v>
      </c>
      <c r="E12" s="227">
        <v>1507938.03373</v>
      </c>
      <c r="F12" s="227">
        <v>1619810.98737</v>
      </c>
      <c r="G12" s="227">
        <v>922385.55327000003</v>
      </c>
      <c r="H12" s="227">
        <v>1279191.9784000001</v>
      </c>
      <c r="I12" s="227">
        <v>1267352.3506800001</v>
      </c>
      <c r="J12" s="227">
        <v>13029.919199999998</v>
      </c>
      <c r="K12" s="227">
        <v>42413.334240000004</v>
      </c>
      <c r="L12" s="227">
        <v>855857.24639999995</v>
      </c>
      <c r="M12" s="227">
        <v>300531.26224000001</v>
      </c>
      <c r="N12" s="227">
        <v>842603.50988000003</v>
      </c>
      <c r="O12" s="227">
        <v>688574.67764000001</v>
      </c>
      <c r="P12" s="227">
        <v>15207722.790430004</v>
      </c>
      <c r="Q12" s="228">
        <v>9.702141396019974E-2</v>
      </c>
    </row>
    <row r="13" spans="1:17" ht="18" customHeight="1">
      <c r="A13" s="536" t="s">
        <v>801</v>
      </c>
      <c r="B13" s="227">
        <v>1068822.5724899999</v>
      </c>
      <c r="C13" s="227">
        <v>991864.52089000004</v>
      </c>
      <c r="D13" s="227">
        <v>2198555.7546100002</v>
      </c>
      <c r="E13" s="227">
        <v>1032680.15419</v>
      </c>
      <c r="F13" s="227">
        <v>837583.71751999995</v>
      </c>
      <c r="G13" s="227">
        <v>543683.90945000004</v>
      </c>
      <c r="H13" s="227">
        <v>607196.74316999991</v>
      </c>
      <c r="I13" s="227">
        <v>527342.80521000002</v>
      </c>
      <c r="J13" s="227">
        <v>15586.61915</v>
      </c>
      <c r="K13" s="227">
        <v>3421.4769100000003</v>
      </c>
      <c r="L13" s="227">
        <v>447452.51705999998</v>
      </c>
      <c r="M13" s="227">
        <v>177836.92598</v>
      </c>
      <c r="N13" s="227">
        <v>550268.99528999999</v>
      </c>
      <c r="O13" s="227">
        <v>284741.14767999999</v>
      </c>
      <c r="P13" s="227">
        <v>9287037.8596000001</v>
      </c>
      <c r="Q13" s="228">
        <v>5.9248945884738974E-2</v>
      </c>
    </row>
    <row r="14" spans="1:17" ht="18" customHeight="1">
      <c r="A14" s="536" t="s">
        <v>802</v>
      </c>
      <c r="B14" s="227">
        <v>1127482.4150399999</v>
      </c>
      <c r="C14" s="227">
        <v>1088807.5693699999</v>
      </c>
      <c r="D14" s="227">
        <v>1818126.9118599999</v>
      </c>
      <c r="E14" s="227">
        <v>992456.52669000009</v>
      </c>
      <c r="F14" s="227">
        <v>725977.32309000008</v>
      </c>
      <c r="G14" s="227">
        <v>442946.51455999998</v>
      </c>
      <c r="H14" s="227">
        <v>328969.51274000003</v>
      </c>
      <c r="I14" s="227">
        <v>276477.08342000004</v>
      </c>
      <c r="J14" s="227">
        <v>6963.6156700000001</v>
      </c>
      <c r="K14" s="227">
        <v>3806.3864800000001</v>
      </c>
      <c r="L14" s="227">
        <v>408928.48456000001</v>
      </c>
      <c r="M14" s="227">
        <v>91358.377379999991</v>
      </c>
      <c r="N14" s="227">
        <v>303280.33445999998</v>
      </c>
      <c r="O14" s="227">
        <v>174373.18496000001</v>
      </c>
      <c r="P14" s="227">
        <v>7789954.2402800005</v>
      </c>
      <c r="Q14" s="228">
        <v>4.9697932129117203E-2</v>
      </c>
    </row>
    <row r="15" spans="1:17" ht="18" customHeight="1">
      <c r="A15" s="536" t="s">
        <v>803</v>
      </c>
      <c r="B15" s="227">
        <v>817557.87259000004</v>
      </c>
      <c r="C15" s="227">
        <v>848957.92922000005</v>
      </c>
      <c r="D15" s="227">
        <v>1378494.0471700002</v>
      </c>
      <c r="E15" s="227">
        <v>683941.90300000005</v>
      </c>
      <c r="F15" s="227">
        <v>480041.72820999997</v>
      </c>
      <c r="G15" s="227">
        <v>282510.33814000001</v>
      </c>
      <c r="H15" s="227">
        <v>185217.10244999998</v>
      </c>
      <c r="I15" s="227">
        <v>250328.83997999999</v>
      </c>
      <c r="J15" s="227">
        <v>2869.4985799999999</v>
      </c>
      <c r="K15" s="227">
        <v>1574.4857099999999</v>
      </c>
      <c r="L15" s="227">
        <v>328574.99430999998</v>
      </c>
      <c r="M15" s="227">
        <v>88248.092049999992</v>
      </c>
      <c r="N15" s="227">
        <v>172436.78486000001</v>
      </c>
      <c r="O15" s="227">
        <v>175808.54167999999</v>
      </c>
      <c r="P15" s="227">
        <v>5696562.1579499999</v>
      </c>
      <c r="Q15" s="228">
        <v>3.6342621633284534E-2</v>
      </c>
    </row>
    <row r="16" spans="1:17" ht="18" customHeight="1">
      <c r="A16" s="536" t="s">
        <v>804</v>
      </c>
      <c r="B16" s="227">
        <v>876664.25277999998</v>
      </c>
      <c r="C16" s="227">
        <v>723108.81469000003</v>
      </c>
      <c r="D16" s="227">
        <v>1044898.35135</v>
      </c>
      <c r="E16" s="227">
        <v>487740.13199999998</v>
      </c>
      <c r="F16" s="227">
        <v>395389.53448999999</v>
      </c>
      <c r="G16" s="227">
        <v>229025.43849</v>
      </c>
      <c r="H16" s="227">
        <v>139584.55650999999</v>
      </c>
      <c r="I16" s="227">
        <v>223817.48383000001</v>
      </c>
      <c r="J16" s="227">
        <v>3850.0464300000003</v>
      </c>
      <c r="K16" s="227">
        <v>993.97729000000004</v>
      </c>
      <c r="L16" s="227">
        <v>426425.84632999997</v>
      </c>
      <c r="M16" s="227">
        <v>44022.325429999997</v>
      </c>
      <c r="N16" s="227">
        <v>144108.21353000001</v>
      </c>
      <c r="O16" s="227">
        <v>171938.09384000002</v>
      </c>
      <c r="P16" s="227">
        <v>4911567.0669900011</v>
      </c>
      <c r="Q16" s="228">
        <v>3.13345520671637E-2</v>
      </c>
    </row>
    <row r="17" spans="1:17" ht="18" customHeight="1">
      <c r="A17" s="536" t="s">
        <v>805</v>
      </c>
      <c r="B17" s="227">
        <v>477768.54304000002</v>
      </c>
      <c r="C17" s="227">
        <v>540663.47970999999</v>
      </c>
      <c r="D17" s="227">
        <v>639423.15936000005</v>
      </c>
      <c r="E17" s="227">
        <v>313852.67745999998</v>
      </c>
      <c r="F17" s="227">
        <v>246053.71334000002</v>
      </c>
      <c r="G17" s="227">
        <v>127668.34636</v>
      </c>
      <c r="H17" s="227">
        <v>81335.684519999995</v>
      </c>
      <c r="I17" s="227">
        <v>163234.04041999998</v>
      </c>
      <c r="J17" s="227">
        <v>1567.6817100000001</v>
      </c>
      <c r="K17" s="227">
        <v>817.66776000000004</v>
      </c>
      <c r="L17" s="227">
        <v>233678.16000999999</v>
      </c>
      <c r="M17" s="227">
        <v>25360.110699999997</v>
      </c>
      <c r="N17" s="227">
        <v>83673.790209999992</v>
      </c>
      <c r="O17" s="227">
        <v>110997.43617</v>
      </c>
      <c r="P17" s="227">
        <v>3046094.49077</v>
      </c>
      <c r="Q17" s="228">
        <v>1.9433310208472283E-2</v>
      </c>
    </row>
    <row r="18" spans="1:17" ht="18" customHeight="1">
      <c r="A18" s="536" t="s">
        <v>806</v>
      </c>
      <c r="B18" s="227">
        <v>680517.73432000005</v>
      </c>
      <c r="C18" s="227">
        <v>822371.75902999996</v>
      </c>
      <c r="D18" s="227">
        <v>904726.69183000003</v>
      </c>
      <c r="E18" s="227">
        <v>450568.80086000002</v>
      </c>
      <c r="F18" s="227">
        <v>342849.01295999996</v>
      </c>
      <c r="G18" s="227">
        <v>188396.74218999999</v>
      </c>
      <c r="H18" s="227">
        <v>127637.76479</v>
      </c>
      <c r="I18" s="227">
        <v>405118.29943999997</v>
      </c>
      <c r="J18" s="227">
        <v>1853.5956100000001</v>
      </c>
      <c r="K18" s="227">
        <v>825.40713000000005</v>
      </c>
      <c r="L18" s="227">
        <v>397444.17618000001</v>
      </c>
      <c r="M18" s="227">
        <v>34922.666950000006</v>
      </c>
      <c r="N18" s="227">
        <v>123448.20723</v>
      </c>
      <c r="O18" s="227">
        <v>251114.91388000001</v>
      </c>
      <c r="P18" s="227">
        <v>4731795.7724000011</v>
      </c>
      <c r="Q18" s="228">
        <v>3.0187656806713974E-2</v>
      </c>
    </row>
    <row r="19" spans="1:17" ht="18" customHeight="1">
      <c r="A19" s="536" t="s">
        <v>807</v>
      </c>
      <c r="B19" s="227">
        <v>898554.71186000004</v>
      </c>
      <c r="C19" s="227">
        <v>1231013.6031300002</v>
      </c>
      <c r="D19" s="227">
        <v>1150144.88402</v>
      </c>
      <c r="E19" s="227">
        <v>569906.91717999999</v>
      </c>
      <c r="F19" s="227">
        <v>465985.31802000001</v>
      </c>
      <c r="G19" s="227">
        <v>239272.54213999998</v>
      </c>
      <c r="H19" s="227">
        <v>171913.85741</v>
      </c>
      <c r="I19" s="227">
        <v>545317.32516999997</v>
      </c>
      <c r="J19" s="227">
        <v>3029.00837</v>
      </c>
      <c r="K19" s="227">
        <v>897.58719999999994</v>
      </c>
      <c r="L19" s="227">
        <v>565179.96135999996</v>
      </c>
      <c r="M19" s="227">
        <v>46413.853719999999</v>
      </c>
      <c r="N19" s="227">
        <v>152013.81803999998</v>
      </c>
      <c r="O19" s="227">
        <v>381979.11083999998</v>
      </c>
      <c r="P19" s="227">
        <v>6421622.4984600004</v>
      </c>
      <c r="Q19" s="228">
        <v>4.0968322693999033E-2</v>
      </c>
    </row>
    <row r="20" spans="1:17" ht="18" customHeight="1">
      <c r="A20" s="536" t="s">
        <v>808</v>
      </c>
      <c r="B20" s="227">
        <v>1057746.55244</v>
      </c>
      <c r="C20" s="227">
        <v>1679902.21157</v>
      </c>
      <c r="D20" s="227">
        <v>1242288.1799100002</v>
      </c>
      <c r="E20" s="227">
        <v>661723.43434000004</v>
      </c>
      <c r="F20" s="227">
        <v>595180.15419000003</v>
      </c>
      <c r="G20" s="227">
        <v>273321.6115</v>
      </c>
      <c r="H20" s="227">
        <v>185660.56107</v>
      </c>
      <c r="I20" s="227">
        <v>706432.27019000007</v>
      </c>
      <c r="J20" s="227">
        <v>3440.3629000000001</v>
      </c>
      <c r="K20" s="227">
        <v>644.29319999999996</v>
      </c>
      <c r="L20" s="227">
        <v>720577.92437000002</v>
      </c>
      <c r="M20" s="227">
        <v>60075.369460000002</v>
      </c>
      <c r="N20" s="227">
        <v>184571.71691999998</v>
      </c>
      <c r="O20" s="227">
        <v>524826.82325999998</v>
      </c>
      <c r="P20" s="227">
        <v>7896391.4653199995</v>
      </c>
      <c r="Q20" s="228">
        <v>5.0376974627043263E-2</v>
      </c>
    </row>
    <row r="21" spans="1:17" ht="18" customHeight="1">
      <c r="A21" s="536" t="s">
        <v>809</v>
      </c>
      <c r="B21" s="227">
        <v>187170.47093000001</v>
      </c>
      <c r="C21" s="227">
        <v>341544.16845</v>
      </c>
      <c r="D21" s="227">
        <v>195898.02867</v>
      </c>
      <c r="E21" s="227">
        <v>119125.84265000001</v>
      </c>
      <c r="F21" s="227">
        <v>122941.52978</v>
      </c>
      <c r="G21" s="227">
        <v>48978.259100000003</v>
      </c>
      <c r="H21" s="227">
        <v>33401.347880000001</v>
      </c>
      <c r="I21" s="227">
        <v>115804.72877</v>
      </c>
      <c r="J21" s="227">
        <v>677.93779000000006</v>
      </c>
      <c r="K21" s="227">
        <v>102.56549000000001</v>
      </c>
      <c r="L21" s="227">
        <v>113744.44184</v>
      </c>
      <c r="M21" s="227">
        <v>9207.4612400000005</v>
      </c>
      <c r="N21" s="227">
        <v>35736.127740000004</v>
      </c>
      <c r="O21" s="227">
        <v>90577.968609999996</v>
      </c>
      <c r="P21" s="227">
        <v>1414910.8789400002</v>
      </c>
      <c r="Q21" s="228">
        <v>9.0267725151338234E-3</v>
      </c>
    </row>
    <row r="22" spans="1:17" ht="18" customHeight="1" thickBot="1">
      <c r="A22" s="536" t="s">
        <v>810</v>
      </c>
      <c r="B22" s="227">
        <v>209876.16421000002</v>
      </c>
      <c r="C22" s="227">
        <v>368393.87529</v>
      </c>
      <c r="D22" s="227">
        <v>206369.62996000002</v>
      </c>
      <c r="E22" s="227">
        <v>124590.97486</v>
      </c>
      <c r="F22" s="227">
        <v>122679.25288</v>
      </c>
      <c r="G22" s="227">
        <v>58391.985229999998</v>
      </c>
      <c r="H22" s="227">
        <v>43713.176420000003</v>
      </c>
      <c r="I22" s="227">
        <v>162805.05223</v>
      </c>
      <c r="J22" s="227">
        <v>805.37493999999992</v>
      </c>
      <c r="K22" s="227">
        <v>69.920690000000008</v>
      </c>
      <c r="L22" s="227">
        <v>162969.4045</v>
      </c>
      <c r="M22" s="227">
        <v>13582.36915</v>
      </c>
      <c r="N22" s="227">
        <v>52153.26629</v>
      </c>
      <c r="O22" s="227">
        <v>126561.46298000001</v>
      </c>
      <c r="P22" s="227">
        <v>1652961.9096299999</v>
      </c>
      <c r="Q22" s="228">
        <v>1.0545477709231699E-2</v>
      </c>
    </row>
    <row r="23" spans="1:17" ht="27.75" customHeight="1" thickTop="1" thickBot="1">
      <c r="A23" s="535" t="s">
        <v>6</v>
      </c>
      <c r="B23" s="351">
        <v>20626508.477429997</v>
      </c>
      <c r="C23" s="351">
        <v>18649600.243309997</v>
      </c>
      <c r="D23" s="351">
        <v>28740085.114950005</v>
      </c>
      <c r="E23" s="351">
        <v>16466850.499330003</v>
      </c>
      <c r="F23" s="351">
        <v>16186119.99353</v>
      </c>
      <c r="G23" s="351">
        <v>8890786.1308500003</v>
      </c>
      <c r="H23" s="351">
        <v>8367370.8990200004</v>
      </c>
      <c r="I23" s="351">
        <v>8428723.1349099986</v>
      </c>
      <c r="J23" s="351">
        <v>58198.697310000003</v>
      </c>
      <c r="K23" s="351">
        <v>243707.10210000002</v>
      </c>
      <c r="L23" s="351">
        <v>9464500.8984099999</v>
      </c>
      <c r="M23" s="351">
        <v>2456533.6821800009</v>
      </c>
      <c r="N23" s="351">
        <v>11363866.722610001</v>
      </c>
      <c r="O23" s="351">
        <v>6803192.0833300008</v>
      </c>
      <c r="P23" s="351">
        <v>156746043.67927</v>
      </c>
      <c r="Q23" s="352">
        <v>1</v>
      </c>
    </row>
    <row r="24" spans="1:17" ht="34.5" customHeight="1" thickTop="1" thickBot="1">
      <c r="A24" s="537" t="s">
        <v>811</v>
      </c>
      <c r="B24" s="228">
        <v>0.13159189216689554</v>
      </c>
      <c r="C24" s="228">
        <v>0.11897971907648504</v>
      </c>
      <c r="D24" s="228">
        <v>0.18335445310350085</v>
      </c>
      <c r="E24" s="228">
        <v>0.10505432936491894</v>
      </c>
      <c r="F24" s="228">
        <v>0.10326333994527895</v>
      </c>
      <c r="G24" s="228">
        <v>5.67209603646655E-2</v>
      </c>
      <c r="H24" s="228">
        <v>5.3381703949996431E-2</v>
      </c>
      <c r="I24" s="228">
        <v>5.3773115652964422E-2</v>
      </c>
      <c r="J24" s="228">
        <v>3.7129292672346349E-4</v>
      </c>
      <c r="K24" s="228">
        <v>1.5547894950297288E-3</v>
      </c>
      <c r="L24" s="228">
        <v>6.0381115058801962E-2</v>
      </c>
      <c r="M24" s="228">
        <v>1.5672061791916748E-2</v>
      </c>
      <c r="N24" s="228">
        <v>7.2498587242574825E-2</v>
      </c>
      <c r="O24" s="228">
        <v>4.3402639860247637E-2</v>
      </c>
      <c r="P24" s="228">
        <v>1</v>
      </c>
      <c r="Q24" s="353"/>
    </row>
    <row r="25" spans="1:17" ht="45" customHeight="1" thickTop="1" thickBot="1">
      <c r="A25" s="538" t="s">
        <v>812</v>
      </c>
      <c r="B25" s="664" t="s">
        <v>297</v>
      </c>
      <c r="C25" s="664" t="s">
        <v>298</v>
      </c>
      <c r="D25" s="664" t="s">
        <v>299</v>
      </c>
      <c r="E25" s="664" t="s">
        <v>300</v>
      </c>
      <c r="F25" s="664" t="s">
        <v>301</v>
      </c>
      <c r="G25" s="664" t="s">
        <v>302</v>
      </c>
      <c r="H25" s="664" t="s">
        <v>303</v>
      </c>
      <c r="I25" s="664" t="s">
        <v>304</v>
      </c>
      <c r="J25" s="664" t="s">
        <v>305</v>
      </c>
      <c r="K25" s="664" t="s">
        <v>306</v>
      </c>
      <c r="L25" s="664" t="s">
        <v>307</v>
      </c>
      <c r="M25" s="664" t="s">
        <v>308</v>
      </c>
      <c r="N25" s="664" t="s">
        <v>1075</v>
      </c>
      <c r="O25" s="664" t="s">
        <v>1076</v>
      </c>
      <c r="P25" s="665" t="s">
        <v>309</v>
      </c>
      <c r="Q25" s="664" t="s">
        <v>709</v>
      </c>
    </row>
    <row r="26" spans="1:17" ht="28.5" customHeight="1" thickTop="1">
      <c r="A26" s="536" t="s">
        <v>797</v>
      </c>
      <c r="B26" s="227">
        <v>118</v>
      </c>
      <c r="C26" s="227">
        <v>66</v>
      </c>
      <c r="D26" s="227">
        <v>130</v>
      </c>
      <c r="E26" s="227">
        <v>85</v>
      </c>
      <c r="F26" s="227">
        <v>129</v>
      </c>
      <c r="G26" s="227">
        <v>31</v>
      </c>
      <c r="H26" s="227">
        <v>35</v>
      </c>
      <c r="I26" s="227">
        <v>10</v>
      </c>
      <c r="J26" s="227">
        <v>0</v>
      </c>
      <c r="K26" s="227">
        <v>0</v>
      </c>
      <c r="L26" s="227">
        <v>20</v>
      </c>
      <c r="M26" s="227">
        <v>13</v>
      </c>
      <c r="N26" s="227">
        <v>75</v>
      </c>
      <c r="O26" s="227">
        <v>10</v>
      </c>
      <c r="P26" s="227">
        <v>722</v>
      </c>
      <c r="Q26" s="228">
        <v>8.2372247717307567E-5</v>
      </c>
    </row>
    <row r="27" spans="1:17" ht="17.25" customHeight="1">
      <c r="A27" s="536" t="s">
        <v>798</v>
      </c>
      <c r="B27" s="227">
        <v>378</v>
      </c>
      <c r="C27" s="227">
        <v>248</v>
      </c>
      <c r="D27" s="227">
        <v>532</v>
      </c>
      <c r="E27" s="227">
        <v>354</v>
      </c>
      <c r="F27" s="227">
        <v>407</v>
      </c>
      <c r="G27" s="227">
        <v>236</v>
      </c>
      <c r="H27" s="227">
        <v>181</v>
      </c>
      <c r="I27" s="227">
        <v>118</v>
      </c>
      <c r="J27" s="227">
        <v>0</v>
      </c>
      <c r="K27" s="227">
        <v>13</v>
      </c>
      <c r="L27" s="227">
        <v>201</v>
      </c>
      <c r="M27" s="227">
        <v>53</v>
      </c>
      <c r="N27" s="227">
        <v>477</v>
      </c>
      <c r="O27" s="227">
        <v>117</v>
      </c>
      <c r="P27" s="227">
        <v>3315</v>
      </c>
      <c r="Q27" s="228">
        <v>3.7820498778791498E-4</v>
      </c>
    </row>
    <row r="28" spans="1:17" ht="17.25" customHeight="1">
      <c r="A28" s="536" t="s">
        <v>799</v>
      </c>
      <c r="B28" s="227">
        <v>684</v>
      </c>
      <c r="C28" s="227">
        <v>531</v>
      </c>
      <c r="D28" s="227">
        <v>989</v>
      </c>
      <c r="E28" s="227">
        <v>756</v>
      </c>
      <c r="F28" s="227">
        <v>571</v>
      </c>
      <c r="G28" s="227">
        <v>468</v>
      </c>
      <c r="H28" s="227">
        <v>489</v>
      </c>
      <c r="I28" s="227">
        <v>509</v>
      </c>
      <c r="J28" s="227">
        <v>1</v>
      </c>
      <c r="K28" s="227">
        <v>10</v>
      </c>
      <c r="L28" s="227">
        <v>414</v>
      </c>
      <c r="M28" s="227">
        <v>160</v>
      </c>
      <c r="N28" s="227">
        <v>267</v>
      </c>
      <c r="O28" s="227">
        <v>523</v>
      </c>
      <c r="P28" s="227">
        <v>6372</v>
      </c>
      <c r="Q28" s="228">
        <v>7.2697501725025465E-4</v>
      </c>
    </row>
    <row r="29" spans="1:17" ht="17.25" customHeight="1">
      <c r="A29" s="536" t="s">
        <v>800</v>
      </c>
      <c r="B29" s="227">
        <v>669</v>
      </c>
      <c r="C29" s="227">
        <v>669</v>
      </c>
      <c r="D29" s="227">
        <v>1353</v>
      </c>
      <c r="E29" s="227">
        <v>711</v>
      </c>
      <c r="F29" s="227">
        <v>735</v>
      </c>
      <c r="G29" s="227">
        <v>427</v>
      </c>
      <c r="H29" s="227">
        <v>561</v>
      </c>
      <c r="I29" s="227">
        <v>569</v>
      </c>
      <c r="J29" s="227">
        <v>7</v>
      </c>
      <c r="K29" s="227">
        <v>16</v>
      </c>
      <c r="L29" s="227">
        <v>382</v>
      </c>
      <c r="M29" s="227">
        <v>125</v>
      </c>
      <c r="N29" s="227">
        <v>385</v>
      </c>
      <c r="O29" s="227">
        <v>307</v>
      </c>
      <c r="P29" s="227">
        <v>6916</v>
      </c>
      <c r="Q29" s="228">
        <v>7.8903942550263048E-4</v>
      </c>
    </row>
    <row r="30" spans="1:17" ht="17.25" customHeight="1">
      <c r="A30" s="536" t="s">
        <v>801</v>
      </c>
      <c r="B30" s="227">
        <v>1129</v>
      </c>
      <c r="C30" s="227">
        <v>1001</v>
      </c>
      <c r="D30" s="227">
        <v>2296</v>
      </c>
      <c r="E30" s="227">
        <v>1096</v>
      </c>
      <c r="F30" s="227">
        <v>885</v>
      </c>
      <c r="G30" s="227">
        <v>566</v>
      </c>
      <c r="H30" s="227">
        <v>621</v>
      </c>
      <c r="I30" s="227">
        <v>532</v>
      </c>
      <c r="J30" s="227">
        <v>18</v>
      </c>
      <c r="K30" s="227">
        <v>3</v>
      </c>
      <c r="L30" s="227">
        <v>471</v>
      </c>
      <c r="M30" s="227">
        <v>176</v>
      </c>
      <c r="N30" s="227">
        <v>570</v>
      </c>
      <c r="O30" s="227">
        <v>296</v>
      </c>
      <c r="P30" s="227">
        <v>9660</v>
      </c>
      <c r="Q30" s="228">
        <v>1.1020996024227025E-3</v>
      </c>
    </row>
    <row r="31" spans="1:17" ht="17.25" customHeight="1">
      <c r="A31" s="536" t="s">
        <v>802</v>
      </c>
      <c r="B31" s="227">
        <v>2365</v>
      </c>
      <c r="C31" s="227">
        <v>2253</v>
      </c>
      <c r="D31" s="227">
        <v>3873</v>
      </c>
      <c r="E31" s="227">
        <v>2091</v>
      </c>
      <c r="F31" s="227">
        <v>1543</v>
      </c>
      <c r="G31" s="227">
        <v>921</v>
      </c>
      <c r="H31" s="227">
        <v>690</v>
      </c>
      <c r="I31" s="227">
        <v>595</v>
      </c>
      <c r="J31" s="227">
        <v>14</v>
      </c>
      <c r="K31" s="227">
        <v>8</v>
      </c>
      <c r="L31" s="227">
        <v>868</v>
      </c>
      <c r="M31" s="227">
        <v>211</v>
      </c>
      <c r="N31" s="227">
        <v>635</v>
      </c>
      <c r="O31" s="227">
        <v>377</v>
      </c>
      <c r="P31" s="227">
        <v>16444</v>
      </c>
      <c r="Q31" s="228">
        <v>1.8760792818052711E-3</v>
      </c>
    </row>
    <row r="32" spans="1:17" ht="17.25" customHeight="1">
      <c r="A32" s="536" t="s">
        <v>803</v>
      </c>
      <c r="B32" s="227">
        <v>3114</v>
      </c>
      <c r="C32" s="227">
        <v>3246</v>
      </c>
      <c r="D32" s="227">
        <v>5214</v>
      </c>
      <c r="E32" s="227">
        <v>2599</v>
      </c>
      <c r="F32" s="227">
        <v>1821</v>
      </c>
      <c r="G32" s="227">
        <v>1079</v>
      </c>
      <c r="H32" s="227">
        <v>705</v>
      </c>
      <c r="I32" s="227">
        <v>945</v>
      </c>
      <c r="J32" s="227">
        <v>11</v>
      </c>
      <c r="K32" s="227">
        <v>7</v>
      </c>
      <c r="L32" s="227">
        <v>1266</v>
      </c>
      <c r="M32" s="227">
        <v>325</v>
      </c>
      <c r="N32" s="227">
        <v>657</v>
      </c>
      <c r="O32" s="227">
        <v>659</v>
      </c>
      <c r="P32" s="227">
        <v>21648</v>
      </c>
      <c r="Q32" s="228">
        <v>2.4697983636901306E-3</v>
      </c>
    </row>
    <row r="33" spans="1:18" ht="17.25" customHeight="1">
      <c r="A33" s="536" t="s">
        <v>804</v>
      </c>
      <c r="B33" s="227">
        <v>5160</v>
      </c>
      <c r="C33" s="227">
        <v>4338</v>
      </c>
      <c r="D33" s="227">
        <v>6250</v>
      </c>
      <c r="E33" s="227">
        <v>2930</v>
      </c>
      <c r="F33" s="227">
        <v>2360</v>
      </c>
      <c r="G33" s="227">
        <v>1367</v>
      </c>
      <c r="H33" s="227">
        <v>843</v>
      </c>
      <c r="I33" s="227">
        <v>1346</v>
      </c>
      <c r="J33" s="227">
        <v>24</v>
      </c>
      <c r="K33" s="227">
        <v>6</v>
      </c>
      <c r="L33" s="227">
        <v>2622</v>
      </c>
      <c r="M33" s="227">
        <v>259</v>
      </c>
      <c r="N33" s="227">
        <v>856</v>
      </c>
      <c r="O33" s="227">
        <v>1017</v>
      </c>
      <c r="P33" s="227">
        <v>29378</v>
      </c>
      <c r="Q33" s="228">
        <v>3.3517062235998087E-3</v>
      </c>
    </row>
    <row r="34" spans="1:18" ht="17.25" customHeight="1">
      <c r="A34" s="536" t="s">
        <v>805</v>
      </c>
      <c r="B34" s="227">
        <v>4043</v>
      </c>
      <c r="C34" s="227">
        <v>4576</v>
      </c>
      <c r="D34" s="227">
        <v>5413</v>
      </c>
      <c r="E34" s="227">
        <v>2652</v>
      </c>
      <c r="F34" s="227">
        <v>2082</v>
      </c>
      <c r="G34" s="227">
        <v>1078</v>
      </c>
      <c r="H34" s="227">
        <v>689</v>
      </c>
      <c r="I34" s="227">
        <v>1385</v>
      </c>
      <c r="J34" s="227">
        <v>13</v>
      </c>
      <c r="K34" s="227">
        <v>7</v>
      </c>
      <c r="L34" s="227">
        <v>1975</v>
      </c>
      <c r="M34" s="227">
        <v>215</v>
      </c>
      <c r="N34" s="227">
        <v>710</v>
      </c>
      <c r="O34" s="227">
        <v>937</v>
      </c>
      <c r="P34" s="227">
        <v>25775</v>
      </c>
      <c r="Q34" s="228">
        <v>2.9406436079135773E-3</v>
      </c>
    </row>
    <row r="35" spans="1:18" ht="17.25" customHeight="1">
      <c r="A35" s="536" t="s">
        <v>806</v>
      </c>
      <c r="B35" s="227">
        <v>8239</v>
      </c>
      <c r="C35" s="227">
        <v>9949</v>
      </c>
      <c r="D35" s="227">
        <v>10971</v>
      </c>
      <c r="E35" s="227">
        <v>5454</v>
      </c>
      <c r="F35" s="227">
        <v>4098</v>
      </c>
      <c r="G35" s="227">
        <v>2260</v>
      </c>
      <c r="H35" s="227">
        <v>1547</v>
      </c>
      <c r="I35" s="227">
        <v>5113</v>
      </c>
      <c r="J35" s="227">
        <v>22</v>
      </c>
      <c r="K35" s="227">
        <v>10</v>
      </c>
      <c r="L35" s="227">
        <v>4856</v>
      </c>
      <c r="M35" s="227">
        <v>421</v>
      </c>
      <c r="N35" s="227">
        <v>1487</v>
      </c>
      <c r="O35" s="227">
        <v>3105</v>
      </c>
      <c r="P35" s="227">
        <v>57532</v>
      </c>
      <c r="Q35" s="228">
        <v>6.5637675286317719E-3</v>
      </c>
    </row>
    <row r="36" spans="1:18" ht="17.25" customHeight="1">
      <c r="A36" s="536" t="s">
        <v>807</v>
      </c>
      <c r="B36" s="227">
        <v>18524</v>
      </c>
      <c r="C36" s="227">
        <v>25506</v>
      </c>
      <c r="D36" s="227">
        <v>23636</v>
      </c>
      <c r="E36" s="227">
        <v>11678</v>
      </c>
      <c r="F36" s="227">
        <v>9601</v>
      </c>
      <c r="G36" s="227">
        <v>4909</v>
      </c>
      <c r="H36" s="227">
        <v>3561</v>
      </c>
      <c r="I36" s="227">
        <v>11400</v>
      </c>
      <c r="J36" s="227">
        <v>60</v>
      </c>
      <c r="K36" s="227">
        <v>19</v>
      </c>
      <c r="L36" s="227">
        <v>11742</v>
      </c>
      <c r="M36" s="227">
        <v>958</v>
      </c>
      <c r="N36" s="227">
        <v>3140</v>
      </c>
      <c r="O36" s="227">
        <v>8014</v>
      </c>
      <c r="P36" s="227">
        <v>132748</v>
      </c>
      <c r="Q36" s="228">
        <v>1.5145084681408788E-2</v>
      </c>
    </row>
    <row r="37" spans="1:18" ht="17.25" customHeight="1">
      <c r="A37" s="536" t="s">
        <v>808</v>
      </c>
      <c r="B37" s="227">
        <v>67051</v>
      </c>
      <c r="C37" s="227">
        <v>108332</v>
      </c>
      <c r="D37" s="227">
        <v>77114</v>
      </c>
      <c r="E37" s="227">
        <v>41926</v>
      </c>
      <c r="F37" s="227">
        <v>38377</v>
      </c>
      <c r="G37" s="227">
        <v>17157</v>
      </c>
      <c r="H37" s="227">
        <v>11637</v>
      </c>
      <c r="I37" s="227">
        <v>44552</v>
      </c>
      <c r="J37" s="227">
        <v>209</v>
      </c>
      <c r="K37" s="227">
        <v>40</v>
      </c>
      <c r="L37" s="227">
        <v>45554</v>
      </c>
      <c r="M37" s="227">
        <v>3781</v>
      </c>
      <c r="N37" s="227">
        <v>11775</v>
      </c>
      <c r="O37" s="227">
        <v>33418</v>
      </c>
      <c r="P37" s="227">
        <v>500923</v>
      </c>
      <c r="Q37" s="228">
        <v>5.7149797012876542E-2</v>
      </c>
    </row>
    <row r="38" spans="1:18" ht="17.25" customHeight="1">
      <c r="A38" s="536" t="s">
        <v>809</v>
      </c>
      <c r="B38" s="227">
        <v>38042</v>
      </c>
      <c r="C38" s="227">
        <v>69695</v>
      </c>
      <c r="D38" s="227">
        <v>39574</v>
      </c>
      <c r="E38" s="227">
        <v>24278</v>
      </c>
      <c r="F38" s="227">
        <v>25042</v>
      </c>
      <c r="G38" s="227">
        <v>9903</v>
      </c>
      <c r="H38" s="227">
        <v>6817</v>
      </c>
      <c r="I38" s="227">
        <v>23624</v>
      </c>
      <c r="J38" s="227">
        <v>136</v>
      </c>
      <c r="K38" s="227">
        <v>19</v>
      </c>
      <c r="L38" s="227">
        <v>23186</v>
      </c>
      <c r="M38" s="227">
        <v>1881</v>
      </c>
      <c r="N38" s="227">
        <v>7297</v>
      </c>
      <c r="O38" s="227">
        <v>18456</v>
      </c>
      <c r="P38" s="227">
        <v>287950</v>
      </c>
      <c r="Q38" s="228">
        <v>3.2851923449028694E-2</v>
      </c>
    </row>
    <row r="39" spans="1:18" ht="17.25" customHeight="1" thickBot="1">
      <c r="A39" s="536" t="s">
        <v>810</v>
      </c>
      <c r="B39" s="227">
        <v>792295</v>
      </c>
      <c r="C39" s="227">
        <v>1271550</v>
      </c>
      <c r="D39" s="227">
        <v>997830</v>
      </c>
      <c r="E39" s="227">
        <v>386102</v>
      </c>
      <c r="F39" s="227">
        <v>666186</v>
      </c>
      <c r="G39" s="227">
        <v>252167</v>
      </c>
      <c r="H39" s="227">
        <v>212412</v>
      </c>
      <c r="I39" s="227">
        <v>952693</v>
      </c>
      <c r="J39" s="227">
        <v>2349</v>
      </c>
      <c r="K39" s="227">
        <v>75</v>
      </c>
      <c r="L39" s="227">
        <v>842735</v>
      </c>
      <c r="M39" s="227">
        <v>87993</v>
      </c>
      <c r="N39" s="227">
        <v>299081</v>
      </c>
      <c r="O39" s="227">
        <v>902237</v>
      </c>
      <c r="P39" s="227">
        <v>7665705</v>
      </c>
      <c r="Q39" s="228">
        <v>0.87457250857036462</v>
      </c>
    </row>
    <row r="40" spans="1:18" ht="49.5" customHeight="1" thickTop="1" thickBot="1">
      <c r="A40" s="535" t="s">
        <v>6</v>
      </c>
      <c r="B40" s="351">
        <v>941811</v>
      </c>
      <c r="C40" s="351">
        <v>1501960</v>
      </c>
      <c r="D40" s="351">
        <v>1175175</v>
      </c>
      <c r="E40" s="351">
        <v>482712</v>
      </c>
      <c r="F40" s="351">
        <v>753837</v>
      </c>
      <c r="G40" s="351">
        <v>292569</v>
      </c>
      <c r="H40" s="351">
        <v>240788</v>
      </c>
      <c r="I40" s="351">
        <v>1043391</v>
      </c>
      <c r="J40" s="351">
        <v>2864</v>
      </c>
      <c r="K40" s="351">
        <v>233</v>
      </c>
      <c r="L40" s="351">
        <v>936292</v>
      </c>
      <c r="M40" s="351">
        <v>96571</v>
      </c>
      <c r="N40" s="351">
        <v>327412</v>
      </c>
      <c r="O40" s="351">
        <v>969473</v>
      </c>
      <c r="P40" s="351">
        <v>8765088</v>
      </c>
      <c r="Q40" s="352">
        <v>1</v>
      </c>
    </row>
    <row r="41" spans="1:18" ht="36.75" customHeight="1" thickTop="1">
      <c r="A41" s="537" t="s">
        <v>811</v>
      </c>
      <c r="B41" s="228">
        <v>0.10745026176576893</v>
      </c>
      <c r="C41" s="228">
        <v>0.17135709304915137</v>
      </c>
      <c r="D41" s="228">
        <v>0.13407452383820903</v>
      </c>
      <c r="E41" s="228">
        <v>5.5072122493236807E-2</v>
      </c>
      <c r="F41" s="228">
        <v>8.6004498756886413E-2</v>
      </c>
      <c r="G41" s="228">
        <v>3.3378900474245098E-2</v>
      </c>
      <c r="H41" s="228">
        <v>2.7471258702707835E-2</v>
      </c>
      <c r="I41" s="228">
        <v>0.11903942093907101</v>
      </c>
      <c r="J41" s="228">
        <v>3.2675085521103724E-4</v>
      </c>
      <c r="K41" s="228">
        <v>2.658273368162419E-5</v>
      </c>
      <c r="L41" s="228">
        <v>0.10682060465337027</v>
      </c>
      <c r="M41" s="228">
        <v>1.1017687443640041E-2</v>
      </c>
      <c r="N41" s="228">
        <v>3.7354103005012615E-2</v>
      </c>
      <c r="O41" s="228">
        <v>0.11060619128980793</v>
      </c>
      <c r="P41" s="228">
        <v>1</v>
      </c>
      <c r="Q41" s="354"/>
      <c r="R41" s="166"/>
    </row>
    <row r="42" spans="1:18" ht="9" customHeight="1" thickBot="1">
      <c r="A42" s="539"/>
      <c r="B42" s="666"/>
      <c r="C42" s="355"/>
      <c r="D42" s="355"/>
      <c r="E42" s="355"/>
      <c r="F42" s="355"/>
      <c r="G42" s="355"/>
      <c r="H42" s="666"/>
      <c r="I42" s="666"/>
      <c r="J42" s="666"/>
      <c r="K42" s="666"/>
      <c r="L42" s="666"/>
      <c r="M42" s="666"/>
      <c r="N42" s="666"/>
      <c r="O42" s="666"/>
      <c r="P42" s="667"/>
      <c r="Q42" s="667"/>
    </row>
    <row r="43" spans="1:18" s="127" customFormat="1" ht="45" customHeight="1" thickTop="1">
      <c r="A43" s="1093" t="s">
        <v>813</v>
      </c>
      <c r="B43" s="1094"/>
      <c r="C43" s="1094"/>
      <c r="D43" s="1094"/>
      <c r="E43" s="1094"/>
      <c r="F43" s="1094"/>
      <c r="G43" s="1094"/>
      <c r="H43" s="1094"/>
      <c r="I43" s="1094"/>
      <c r="J43" s="1094"/>
      <c r="K43" s="1094"/>
      <c r="L43" s="1094"/>
      <c r="M43" s="1094"/>
      <c r="N43" s="1094"/>
      <c r="O43" s="1094"/>
      <c r="P43" s="1094"/>
      <c r="Q43" s="1094"/>
    </row>
    <row r="44" spans="1:18" ht="39" customHeight="1">
      <c r="A44" s="169"/>
      <c r="B44" s="69"/>
      <c r="C44" s="170"/>
      <c r="D44" s="170"/>
      <c r="E44" s="170"/>
      <c r="F44" s="170"/>
      <c r="G44" s="170"/>
      <c r="H44" s="69"/>
      <c r="I44" s="69"/>
      <c r="J44" s="69"/>
      <c r="K44" s="69"/>
      <c r="L44" s="69"/>
      <c r="M44" s="69"/>
      <c r="N44" s="69"/>
      <c r="O44" s="69"/>
      <c r="P44" s="237"/>
      <c r="Q44" s="255"/>
    </row>
    <row r="45" spans="1:18" ht="36.75" customHeight="1">
      <c r="A45" s="1092" t="s">
        <v>1073</v>
      </c>
      <c r="B45" s="1092"/>
      <c r="C45" s="1092"/>
      <c r="D45" s="1092"/>
      <c r="E45" s="1092"/>
      <c r="F45" s="1092"/>
      <c r="G45" s="1092"/>
      <c r="H45" s="1092"/>
      <c r="I45" s="1092"/>
      <c r="J45" s="1092"/>
      <c r="K45" s="1092"/>
      <c r="L45" s="1092"/>
      <c r="M45" s="1092"/>
      <c r="N45" s="1092"/>
      <c r="O45" s="1092"/>
      <c r="P45" s="1092"/>
      <c r="Q45" s="1092"/>
    </row>
    <row r="46" spans="1:18" ht="36.75" customHeight="1">
      <c r="A46" s="1092" t="s">
        <v>814</v>
      </c>
      <c r="B46" s="1092"/>
      <c r="C46" s="1092"/>
      <c r="D46" s="1092"/>
      <c r="E46" s="1092"/>
      <c r="F46" s="1092"/>
      <c r="G46" s="1092"/>
      <c r="H46" s="1092"/>
      <c r="I46" s="1092"/>
      <c r="J46" s="1092"/>
      <c r="K46" s="1092"/>
      <c r="L46" s="1092"/>
      <c r="M46" s="1092"/>
      <c r="N46" s="1092"/>
      <c r="O46" s="1092"/>
      <c r="P46" s="1092"/>
      <c r="Q46" s="1092"/>
    </row>
    <row r="47" spans="1:18" ht="36.75" customHeight="1">
      <c r="A47" s="1092" t="s">
        <v>1467</v>
      </c>
      <c r="B47" s="1092"/>
      <c r="C47" s="1092"/>
      <c r="D47" s="1092"/>
      <c r="E47" s="1092"/>
      <c r="F47" s="1092"/>
      <c r="G47" s="1092"/>
      <c r="H47" s="1092"/>
      <c r="I47" s="1092"/>
      <c r="J47" s="1092"/>
      <c r="K47" s="1092"/>
      <c r="L47" s="1092"/>
      <c r="M47" s="1092"/>
      <c r="N47" s="1092"/>
      <c r="O47" s="1092"/>
      <c r="P47" s="1092"/>
      <c r="Q47" s="1092"/>
    </row>
    <row r="48" spans="1:18" ht="36.75" customHeight="1">
      <c r="A48" s="1091" t="s">
        <v>1336</v>
      </c>
      <c r="B48" s="1091"/>
      <c r="C48" s="1091"/>
      <c r="D48" s="1091"/>
      <c r="E48" s="1091"/>
      <c r="F48" s="1091"/>
      <c r="G48" s="1091"/>
      <c r="H48" s="1091"/>
      <c r="I48" s="1091"/>
      <c r="J48" s="1091"/>
      <c r="K48" s="1091"/>
      <c r="L48" s="1091"/>
      <c r="M48" s="1091"/>
      <c r="N48" s="1091"/>
      <c r="O48" s="1091"/>
      <c r="P48" s="1091"/>
      <c r="Q48" s="1091"/>
    </row>
    <row r="49" spans="1:17" ht="21" customHeight="1">
      <c r="A49" s="153"/>
    </row>
    <row r="50" spans="1:17" ht="21" customHeight="1" thickBot="1">
      <c r="A50" s="774"/>
      <c r="B50" s="647"/>
      <c r="C50" s="648"/>
      <c r="D50" s="647"/>
      <c r="E50" s="647"/>
      <c r="F50" s="647"/>
      <c r="G50" s="647"/>
      <c r="H50" s="647"/>
      <c r="I50" s="648"/>
      <c r="J50" s="806"/>
      <c r="K50" s="647"/>
      <c r="L50" s="647"/>
      <c r="M50" s="647"/>
      <c r="N50" s="647"/>
      <c r="O50" s="647"/>
      <c r="P50" s="647"/>
      <c r="Q50" s="663"/>
    </row>
    <row r="51" spans="1:17" ht="21" customHeight="1" thickTop="1" thickBot="1">
      <c r="A51" s="664" t="s">
        <v>795</v>
      </c>
      <c r="B51" s="664" t="s">
        <v>297</v>
      </c>
      <c r="C51" s="664" t="s">
        <v>298</v>
      </c>
      <c r="D51" s="664" t="s">
        <v>299</v>
      </c>
      <c r="E51" s="664" t="s">
        <v>300</v>
      </c>
      <c r="F51" s="664" t="s">
        <v>301</v>
      </c>
      <c r="G51" s="664" t="s">
        <v>302</v>
      </c>
      <c r="H51" s="664" t="s">
        <v>303</v>
      </c>
      <c r="I51" s="664" t="s">
        <v>304</v>
      </c>
      <c r="J51" s="664" t="s">
        <v>305</v>
      </c>
      <c r="K51" s="664" t="s">
        <v>306</v>
      </c>
      <c r="L51" s="664" t="s">
        <v>307</v>
      </c>
      <c r="M51" s="664" t="s">
        <v>308</v>
      </c>
      <c r="N51" s="664" t="s">
        <v>1075</v>
      </c>
      <c r="O51" s="664" t="s">
        <v>1076</v>
      </c>
      <c r="P51" s="665" t="s">
        <v>309</v>
      </c>
      <c r="Q51" s="664" t="s">
        <v>796</v>
      </c>
    </row>
    <row r="52" spans="1:17" ht="21" customHeight="1" thickTop="1">
      <c r="A52" s="536" t="s">
        <v>797</v>
      </c>
      <c r="B52" s="227">
        <v>2438559.5116999997</v>
      </c>
      <c r="C52" s="227">
        <v>1520038.6041300001</v>
      </c>
      <c r="D52" s="227">
        <v>2785266.0356000001</v>
      </c>
      <c r="E52" s="227">
        <v>1563759.3073099998</v>
      </c>
      <c r="F52" s="227">
        <v>1820262.0970399999</v>
      </c>
      <c r="G52" s="227">
        <v>648626.10092999996</v>
      </c>
      <c r="H52" s="227">
        <v>439540.30838999996</v>
      </c>
      <c r="I52" s="227">
        <v>0</v>
      </c>
      <c r="J52" s="227">
        <v>0</v>
      </c>
      <c r="K52" s="227">
        <v>0</v>
      </c>
      <c r="L52" s="227">
        <v>185761.87152000002</v>
      </c>
      <c r="M52" s="227">
        <v>200923.18453</v>
      </c>
      <c r="N52" s="227">
        <v>866711.47051999997</v>
      </c>
      <c r="O52" s="227">
        <v>24512.110720000001</v>
      </c>
      <c r="P52" s="227">
        <v>12493960.602389997</v>
      </c>
      <c r="Q52" s="228">
        <v>0.39873415848340243</v>
      </c>
    </row>
    <row r="53" spans="1:17" ht="21" customHeight="1">
      <c r="A53" s="536" t="s">
        <v>798</v>
      </c>
      <c r="B53" s="227">
        <v>545159.79141999991</v>
      </c>
      <c r="C53" s="227">
        <v>614205.46675999998</v>
      </c>
      <c r="D53" s="227">
        <v>547363.51142999995</v>
      </c>
      <c r="E53" s="227">
        <v>717400.83851000003</v>
      </c>
      <c r="F53" s="227">
        <v>365895.30027000001</v>
      </c>
      <c r="G53" s="227">
        <v>219004.76399000001</v>
      </c>
      <c r="H53" s="227">
        <v>169660.89963</v>
      </c>
      <c r="I53" s="227">
        <v>0</v>
      </c>
      <c r="J53" s="227">
        <v>0</v>
      </c>
      <c r="K53" s="227">
        <v>0</v>
      </c>
      <c r="L53" s="227">
        <v>42190.976710000003</v>
      </c>
      <c r="M53" s="227">
        <v>113236.72553</v>
      </c>
      <c r="N53" s="227">
        <v>265373.29663999996</v>
      </c>
      <c r="O53" s="227">
        <v>0</v>
      </c>
      <c r="P53" s="227">
        <v>3599491.5708899996</v>
      </c>
      <c r="Q53" s="228">
        <v>0.11487472132834915</v>
      </c>
    </row>
    <row r="54" spans="1:17" ht="21" customHeight="1">
      <c r="A54" s="536" t="s">
        <v>799</v>
      </c>
      <c r="B54" s="227">
        <v>516609.18575999996</v>
      </c>
      <c r="C54" s="227">
        <v>413511.79411999998</v>
      </c>
      <c r="D54" s="227">
        <v>614975.91535999998</v>
      </c>
      <c r="E54" s="227">
        <v>605232.91846000007</v>
      </c>
      <c r="F54" s="227">
        <v>406885.72437999997</v>
      </c>
      <c r="G54" s="227">
        <v>293275.15727999998</v>
      </c>
      <c r="H54" s="227">
        <v>108023.01013</v>
      </c>
      <c r="I54" s="227">
        <v>0</v>
      </c>
      <c r="J54" s="227">
        <v>4525.0369600000004</v>
      </c>
      <c r="K54" s="227">
        <v>0</v>
      </c>
      <c r="L54" s="227">
        <v>11572.033949999999</v>
      </c>
      <c r="M54" s="227">
        <v>42261.80775</v>
      </c>
      <c r="N54" s="227">
        <v>191670.01663999999</v>
      </c>
      <c r="O54" s="227">
        <v>0</v>
      </c>
      <c r="P54" s="227">
        <v>3208542.6007900001</v>
      </c>
      <c r="Q54" s="228">
        <v>0.10239791644928169</v>
      </c>
    </row>
    <row r="55" spans="1:17" ht="21" customHeight="1">
      <c r="A55" s="536" t="s">
        <v>800</v>
      </c>
      <c r="B55" s="227">
        <v>650068.95889999997</v>
      </c>
      <c r="C55" s="227">
        <v>630579.19692999998</v>
      </c>
      <c r="D55" s="227">
        <v>740244.22699999996</v>
      </c>
      <c r="E55" s="227">
        <v>815148.75448</v>
      </c>
      <c r="F55" s="227">
        <v>406400.24161999999</v>
      </c>
      <c r="G55" s="227">
        <v>291631.67713999999</v>
      </c>
      <c r="H55" s="227">
        <v>201150.80637999999</v>
      </c>
      <c r="I55" s="227">
        <v>0</v>
      </c>
      <c r="J55" s="227">
        <v>9107.8066899999994</v>
      </c>
      <c r="K55" s="227">
        <v>6833.3342400000001</v>
      </c>
      <c r="L55" s="227">
        <v>0</v>
      </c>
      <c r="M55" s="227">
        <v>49620.378539999998</v>
      </c>
      <c r="N55" s="227">
        <v>219319.42363999999</v>
      </c>
      <c r="O55" s="227">
        <v>0</v>
      </c>
      <c r="P55" s="227">
        <v>4020104.8055600002</v>
      </c>
      <c r="Q55" s="228">
        <v>0.12829823605762103</v>
      </c>
    </row>
    <row r="56" spans="1:17" ht="21" customHeight="1">
      <c r="A56" s="536" t="s">
        <v>801</v>
      </c>
      <c r="B56" s="227">
        <v>432478.98430000001</v>
      </c>
      <c r="C56" s="227">
        <v>424297.76805000001</v>
      </c>
      <c r="D56" s="227">
        <v>541589.51267999993</v>
      </c>
      <c r="E56" s="227">
        <v>516885.80153</v>
      </c>
      <c r="F56" s="227">
        <v>224284.43041</v>
      </c>
      <c r="G56" s="227">
        <v>231031.64431999999</v>
      </c>
      <c r="H56" s="227">
        <v>149074.01086000001</v>
      </c>
      <c r="I56" s="227">
        <v>0</v>
      </c>
      <c r="J56" s="227">
        <v>8139.4950499999995</v>
      </c>
      <c r="K56" s="227">
        <v>2121.4769100000003</v>
      </c>
      <c r="L56" s="227">
        <v>1839.9920400000001</v>
      </c>
      <c r="M56" s="227">
        <v>25484.645780000003</v>
      </c>
      <c r="N56" s="227">
        <v>147590.25231000001</v>
      </c>
      <c r="O56" s="227">
        <v>0</v>
      </c>
      <c r="P56" s="227">
        <v>2704818.0142399995</v>
      </c>
      <c r="Q56" s="228">
        <v>8.632197339828529E-2</v>
      </c>
    </row>
    <row r="57" spans="1:17" ht="21" customHeight="1">
      <c r="A57" s="536" t="s">
        <v>802</v>
      </c>
      <c r="B57" s="227">
        <v>363151.12785000005</v>
      </c>
      <c r="C57" s="227">
        <v>369473.69452999998</v>
      </c>
      <c r="D57" s="227">
        <v>383560.08642000001</v>
      </c>
      <c r="E57" s="227">
        <v>373327.27325000003</v>
      </c>
      <c r="F57" s="227">
        <v>182499.51950999998</v>
      </c>
      <c r="G57" s="227">
        <v>169614.10077000002</v>
      </c>
      <c r="H57" s="227">
        <v>93147.08137</v>
      </c>
      <c r="I57" s="227">
        <v>0</v>
      </c>
      <c r="J57" s="227">
        <v>3834.60536</v>
      </c>
      <c r="K57" s="227">
        <v>1043.0981099999999</v>
      </c>
      <c r="L57" s="227">
        <v>1913.4230600000001</v>
      </c>
      <c r="M57" s="227">
        <v>21852.078309999997</v>
      </c>
      <c r="N57" s="227">
        <v>80769.533859999996</v>
      </c>
      <c r="O57" s="227">
        <v>0</v>
      </c>
      <c r="P57" s="227">
        <v>2044185.6224000002</v>
      </c>
      <c r="Q57" s="228">
        <v>6.5238450790025271E-2</v>
      </c>
    </row>
    <row r="58" spans="1:17" ht="21" customHeight="1">
      <c r="A58" s="536" t="s">
        <v>803</v>
      </c>
      <c r="B58" s="227">
        <v>199290.68156999999</v>
      </c>
      <c r="C58" s="227">
        <v>181922.89142</v>
      </c>
      <c r="D58" s="227">
        <v>223799.94151</v>
      </c>
      <c r="E58" s="227">
        <v>192719.16581000001</v>
      </c>
      <c r="F58" s="227">
        <v>96111.091349999988</v>
      </c>
      <c r="G58" s="227">
        <v>88724.692030000006</v>
      </c>
      <c r="H58" s="227">
        <v>50151.971060000003</v>
      </c>
      <c r="I58" s="227">
        <v>0</v>
      </c>
      <c r="J58" s="227">
        <v>1101.65247</v>
      </c>
      <c r="K58" s="227">
        <v>1574.4857099999999</v>
      </c>
      <c r="L58" s="227">
        <v>1222.30618</v>
      </c>
      <c r="M58" s="227">
        <v>8698.3625299999985</v>
      </c>
      <c r="N58" s="227">
        <v>39381.193090000001</v>
      </c>
      <c r="O58" s="227">
        <v>245.03797</v>
      </c>
      <c r="P58" s="227">
        <v>1084943.4727</v>
      </c>
      <c r="Q58" s="228">
        <v>3.4625050963130219E-2</v>
      </c>
    </row>
    <row r="59" spans="1:17" ht="21" customHeight="1">
      <c r="A59" s="536" t="s">
        <v>804</v>
      </c>
      <c r="B59" s="227">
        <v>115944.90818000001</v>
      </c>
      <c r="C59" s="227">
        <v>105655.70667</v>
      </c>
      <c r="D59" s="227">
        <v>119387.49400000001</v>
      </c>
      <c r="E59" s="227">
        <v>114976.41250000001</v>
      </c>
      <c r="F59" s="227">
        <v>60731.178690000001</v>
      </c>
      <c r="G59" s="227">
        <v>49800.857090000005</v>
      </c>
      <c r="H59" s="227">
        <v>26644.034899999999</v>
      </c>
      <c r="I59" s="227">
        <v>0</v>
      </c>
      <c r="J59" s="227">
        <v>1646.28069</v>
      </c>
      <c r="K59" s="227">
        <v>849.97243000000003</v>
      </c>
      <c r="L59" s="227">
        <v>376.58173999999997</v>
      </c>
      <c r="M59" s="227">
        <v>4524.6405999999997</v>
      </c>
      <c r="N59" s="227">
        <v>29286.806670000002</v>
      </c>
      <c r="O59" s="227">
        <v>0</v>
      </c>
      <c r="P59" s="227">
        <v>629824.87416000012</v>
      </c>
      <c r="Q59" s="228">
        <v>2.0100326804461249E-2</v>
      </c>
    </row>
    <row r="60" spans="1:17" ht="21" customHeight="1">
      <c r="A60" s="536" t="s">
        <v>805</v>
      </c>
      <c r="B60" s="227">
        <v>65941.441749999998</v>
      </c>
      <c r="C60" s="227">
        <v>57086.374979999993</v>
      </c>
      <c r="D60" s="227">
        <v>68589.842439999993</v>
      </c>
      <c r="E60" s="227">
        <v>56903.580700000006</v>
      </c>
      <c r="F60" s="227">
        <v>34010.63308</v>
      </c>
      <c r="G60" s="227">
        <v>28872.986230000002</v>
      </c>
      <c r="H60" s="227">
        <v>15522.55235</v>
      </c>
      <c r="I60" s="227">
        <v>0</v>
      </c>
      <c r="J60" s="227">
        <v>245.45004999999998</v>
      </c>
      <c r="K60" s="227">
        <v>817.66776000000004</v>
      </c>
      <c r="L60" s="227">
        <v>229.47432000000001</v>
      </c>
      <c r="M60" s="227">
        <v>2937.6019999999999</v>
      </c>
      <c r="N60" s="227">
        <v>15069.197340000001</v>
      </c>
      <c r="O60" s="227">
        <v>0</v>
      </c>
      <c r="P60" s="227">
        <v>346226.80299999996</v>
      </c>
      <c r="Q60" s="228">
        <v>1.1049534837831599E-2</v>
      </c>
    </row>
    <row r="61" spans="1:17" ht="21" customHeight="1">
      <c r="A61" s="536" t="s">
        <v>806</v>
      </c>
      <c r="B61" s="227">
        <v>72246.706730000005</v>
      </c>
      <c r="C61" s="227">
        <v>64620.163690000001</v>
      </c>
      <c r="D61" s="227">
        <v>75507.415410000001</v>
      </c>
      <c r="E61" s="227">
        <v>68177.226769999994</v>
      </c>
      <c r="F61" s="227">
        <v>34105.097630000004</v>
      </c>
      <c r="G61" s="227">
        <v>33626.485939999999</v>
      </c>
      <c r="H61" s="227">
        <v>18769.879719999997</v>
      </c>
      <c r="I61" s="227">
        <v>0</v>
      </c>
      <c r="J61" s="227">
        <v>585.52407999999991</v>
      </c>
      <c r="K61" s="227">
        <v>650.76429000000007</v>
      </c>
      <c r="L61" s="227">
        <v>341.82956000000001</v>
      </c>
      <c r="M61" s="227">
        <v>2969.4929900000002</v>
      </c>
      <c r="N61" s="227">
        <v>15910.229880000001</v>
      </c>
      <c r="O61" s="227">
        <v>0</v>
      </c>
      <c r="P61" s="227">
        <v>387510.81669000001</v>
      </c>
      <c r="Q61" s="228">
        <v>1.2367079128338686E-2</v>
      </c>
    </row>
    <row r="62" spans="1:17" ht="21" customHeight="1">
      <c r="A62" s="536" t="s">
        <v>807</v>
      </c>
      <c r="B62" s="227">
        <v>76890.369569999995</v>
      </c>
      <c r="C62" s="227">
        <v>61898.386639999997</v>
      </c>
      <c r="D62" s="227">
        <v>80792.456950000007</v>
      </c>
      <c r="E62" s="227">
        <v>65787.107170000003</v>
      </c>
      <c r="F62" s="227">
        <v>36526.703939999999</v>
      </c>
      <c r="G62" s="227">
        <v>36020.710469999998</v>
      </c>
      <c r="H62" s="227">
        <v>19406.27247</v>
      </c>
      <c r="I62" s="227">
        <v>0</v>
      </c>
      <c r="J62" s="227">
        <v>648.59143999999992</v>
      </c>
      <c r="K62" s="227">
        <v>790.37089000000003</v>
      </c>
      <c r="L62" s="227">
        <v>413.90494999999999</v>
      </c>
      <c r="M62" s="227">
        <v>3663.3820000000001</v>
      </c>
      <c r="N62" s="227">
        <v>17457.312489999997</v>
      </c>
      <c r="O62" s="227">
        <v>0</v>
      </c>
      <c r="P62" s="227">
        <v>400295.56897999998</v>
      </c>
      <c r="Q62" s="228">
        <v>1.2775093656957956E-2</v>
      </c>
    </row>
    <row r="63" spans="1:17" ht="21" customHeight="1">
      <c r="A63" s="536" t="s">
        <v>808</v>
      </c>
      <c r="B63" s="227">
        <v>61653.487689999994</v>
      </c>
      <c r="C63" s="227">
        <v>48416.589</v>
      </c>
      <c r="D63" s="227">
        <v>68597.50447</v>
      </c>
      <c r="E63" s="227">
        <v>51927.127869999997</v>
      </c>
      <c r="F63" s="227">
        <v>29661.035920000002</v>
      </c>
      <c r="G63" s="227">
        <v>29777.15364</v>
      </c>
      <c r="H63" s="227">
        <v>16103.376990000001</v>
      </c>
      <c r="I63" s="227">
        <v>0</v>
      </c>
      <c r="J63" s="227">
        <v>529.16698999999994</v>
      </c>
      <c r="K63" s="227">
        <v>583.11603000000002</v>
      </c>
      <c r="L63" s="227">
        <v>448.32578000000001</v>
      </c>
      <c r="M63" s="227">
        <v>3131.0079599999999</v>
      </c>
      <c r="N63" s="227">
        <v>13870.81797</v>
      </c>
      <c r="O63" s="227">
        <v>87.140609999999995</v>
      </c>
      <c r="P63" s="227">
        <v>324785.85092</v>
      </c>
      <c r="Q63" s="228">
        <v>1.0365265032861479E-2</v>
      </c>
    </row>
    <row r="64" spans="1:17" ht="21" customHeight="1">
      <c r="A64" s="536" t="s">
        <v>809</v>
      </c>
      <c r="B64" s="227">
        <v>6733.7337900000002</v>
      </c>
      <c r="C64" s="227">
        <v>7971.4762000000001</v>
      </c>
      <c r="D64" s="227">
        <v>9231.8381399999998</v>
      </c>
      <c r="E64" s="227">
        <v>6025.3774999999996</v>
      </c>
      <c r="F64" s="227">
        <v>3827.4657299999999</v>
      </c>
      <c r="G64" s="227">
        <v>4322.0782399999998</v>
      </c>
      <c r="H64" s="227">
        <v>2409.2719999999999</v>
      </c>
      <c r="I64" s="227">
        <v>0</v>
      </c>
      <c r="J64" s="227">
        <v>96.989980000000003</v>
      </c>
      <c r="K64" s="227">
        <v>94.714240000000004</v>
      </c>
      <c r="L64" s="227">
        <v>85.462530000000001</v>
      </c>
      <c r="M64" s="227">
        <v>269.0985</v>
      </c>
      <c r="N64" s="227">
        <v>1857.454</v>
      </c>
      <c r="O64" s="227">
        <v>24.19387</v>
      </c>
      <c r="P64" s="227">
        <v>42949.154719999991</v>
      </c>
      <c r="Q64" s="228">
        <v>1.3706858545381288E-3</v>
      </c>
    </row>
    <row r="65" spans="1:17" ht="21" customHeight="1" thickBot="1">
      <c r="A65" s="536" t="s">
        <v>810</v>
      </c>
      <c r="B65" s="227">
        <v>7651.8272000000006</v>
      </c>
      <c r="C65" s="227">
        <v>8684.9619999999995</v>
      </c>
      <c r="D65" s="227">
        <v>10465.83641</v>
      </c>
      <c r="E65" s="227">
        <v>6272.6790000000001</v>
      </c>
      <c r="F65" s="227">
        <v>3893.6211800000001</v>
      </c>
      <c r="G65" s="227">
        <v>4190.2196699999995</v>
      </c>
      <c r="H65" s="227">
        <v>2466.8161099999998</v>
      </c>
      <c r="I65" s="227">
        <v>0</v>
      </c>
      <c r="J65" s="227">
        <v>177.78258</v>
      </c>
      <c r="K65" s="227">
        <v>57.655379999999994</v>
      </c>
      <c r="L65" s="227">
        <v>68.533729999999991</v>
      </c>
      <c r="M65" s="227">
        <v>484.80034999999998</v>
      </c>
      <c r="N65" s="227">
        <v>1927.01658</v>
      </c>
      <c r="O65" s="227">
        <v>79.887839999999997</v>
      </c>
      <c r="P65" s="227">
        <v>46421.638030000002</v>
      </c>
      <c r="Q65" s="228">
        <v>1.48150721491569E-3</v>
      </c>
    </row>
    <row r="66" spans="1:17" ht="21" customHeight="1" thickTop="1" thickBot="1">
      <c r="A66" s="535" t="s">
        <v>6</v>
      </c>
      <c r="B66" s="351">
        <v>5552380.7164099989</v>
      </c>
      <c r="C66" s="351">
        <v>4508363.0751200002</v>
      </c>
      <c r="D66" s="351">
        <v>6269371.6178199984</v>
      </c>
      <c r="E66" s="351">
        <v>5154543.5708599985</v>
      </c>
      <c r="F66" s="351">
        <v>3705094.1407499998</v>
      </c>
      <c r="G66" s="351">
        <v>2128518.6277400004</v>
      </c>
      <c r="H66" s="351">
        <v>1312070.2923600001</v>
      </c>
      <c r="I66" s="351">
        <v>0</v>
      </c>
      <c r="J66" s="351">
        <v>30638.38234</v>
      </c>
      <c r="K66" s="351">
        <v>15416.655990000001</v>
      </c>
      <c r="L66" s="351">
        <v>246464.71607000005</v>
      </c>
      <c r="M66" s="351">
        <v>480057.20737000002</v>
      </c>
      <c r="N66" s="351">
        <v>1906194.0216299999</v>
      </c>
      <c r="O66" s="351">
        <v>24948.371009999999</v>
      </c>
      <c r="P66" s="351">
        <v>31334061.395470001</v>
      </c>
      <c r="Q66" s="352">
        <v>1</v>
      </c>
    </row>
    <row r="67" spans="1:17" ht="21" customHeight="1" thickTop="1" thickBot="1">
      <c r="A67" s="537" t="s">
        <v>811</v>
      </c>
      <c r="B67" s="228">
        <v>0.17719952247277823</v>
      </c>
      <c r="C67" s="228">
        <v>0.14388058471640638</v>
      </c>
      <c r="D67" s="228">
        <v>0.20008167912527192</v>
      </c>
      <c r="E67" s="228">
        <v>0.1645028873149906</v>
      </c>
      <c r="F67" s="228">
        <v>0.11824493780067877</v>
      </c>
      <c r="G67" s="228">
        <v>6.7929867146035605E-2</v>
      </c>
      <c r="H67" s="228">
        <v>4.187361082242877E-2</v>
      </c>
      <c r="I67" s="228">
        <v>0</v>
      </c>
      <c r="J67" s="228">
        <v>9.7779799283949278E-4</v>
      </c>
      <c r="K67" s="228">
        <v>4.9200950350562615E-4</v>
      </c>
      <c r="L67" s="228">
        <v>7.8657124258278161E-3</v>
      </c>
      <c r="M67" s="228">
        <v>1.5320618713008662E-2</v>
      </c>
      <c r="N67" s="228">
        <v>6.0834565860191377E-2</v>
      </c>
      <c r="O67" s="228">
        <v>7.9620610603663437E-4</v>
      </c>
      <c r="P67" s="228">
        <v>1</v>
      </c>
      <c r="Q67" s="353"/>
    </row>
    <row r="68" spans="1:17" ht="21" customHeight="1" thickTop="1" thickBot="1">
      <c r="A68" s="664" t="s">
        <v>815</v>
      </c>
      <c r="B68" s="664" t="s">
        <v>297</v>
      </c>
      <c r="C68" s="664" t="s">
        <v>298</v>
      </c>
      <c r="D68" s="664" t="s">
        <v>299</v>
      </c>
      <c r="E68" s="664" t="s">
        <v>300</v>
      </c>
      <c r="F68" s="664" t="s">
        <v>301</v>
      </c>
      <c r="G68" s="664" t="s">
        <v>302</v>
      </c>
      <c r="H68" s="664" t="s">
        <v>303</v>
      </c>
      <c r="I68" s="664" t="s">
        <v>304</v>
      </c>
      <c r="J68" s="664" t="s">
        <v>305</v>
      </c>
      <c r="K68" s="664" t="s">
        <v>306</v>
      </c>
      <c r="L68" s="664" t="s">
        <v>307</v>
      </c>
      <c r="M68" s="664" t="s">
        <v>308</v>
      </c>
      <c r="N68" s="664" t="s">
        <v>1075</v>
      </c>
      <c r="O68" s="664" t="s">
        <v>1076</v>
      </c>
      <c r="P68" s="665" t="s">
        <v>309</v>
      </c>
      <c r="Q68" s="664" t="s">
        <v>709</v>
      </c>
    </row>
    <row r="69" spans="1:17" ht="21" customHeight="1" thickTop="1">
      <c r="A69" s="536" t="s">
        <v>797</v>
      </c>
      <c r="B69" s="227">
        <v>54</v>
      </c>
      <c r="C69" s="227">
        <v>42</v>
      </c>
      <c r="D69" s="227">
        <v>66</v>
      </c>
      <c r="E69" s="227">
        <v>46</v>
      </c>
      <c r="F69" s="227">
        <v>49</v>
      </c>
      <c r="G69" s="227">
        <v>16</v>
      </c>
      <c r="H69" s="227">
        <v>12</v>
      </c>
      <c r="I69" s="227">
        <v>0</v>
      </c>
      <c r="J69" s="227">
        <v>0</v>
      </c>
      <c r="K69" s="227">
        <v>0</v>
      </c>
      <c r="L69" s="227">
        <v>4</v>
      </c>
      <c r="M69" s="227">
        <v>7</v>
      </c>
      <c r="N69" s="227">
        <v>29</v>
      </c>
      <c r="O69" s="227">
        <v>1</v>
      </c>
      <c r="P69" s="227">
        <v>326</v>
      </c>
      <c r="Q69" s="228">
        <v>2.0093316814901105E-3</v>
      </c>
    </row>
    <row r="70" spans="1:17" ht="21" customHeight="1">
      <c r="A70" s="536" t="s">
        <v>798</v>
      </c>
      <c r="B70" s="227">
        <v>60</v>
      </c>
      <c r="C70" s="227">
        <v>62</v>
      </c>
      <c r="D70" s="227">
        <v>56</v>
      </c>
      <c r="E70" s="227">
        <v>76</v>
      </c>
      <c r="F70" s="227">
        <v>40</v>
      </c>
      <c r="G70" s="227">
        <v>23</v>
      </c>
      <c r="H70" s="227">
        <v>17</v>
      </c>
      <c r="I70" s="227">
        <v>0</v>
      </c>
      <c r="J70" s="227">
        <v>0</v>
      </c>
      <c r="K70" s="227">
        <v>0</v>
      </c>
      <c r="L70" s="227">
        <v>4</v>
      </c>
      <c r="M70" s="227">
        <v>11</v>
      </c>
      <c r="N70" s="227">
        <v>28</v>
      </c>
      <c r="O70" s="227">
        <v>0</v>
      </c>
      <c r="P70" s="227">
        <v>377</v>
      </c>
      <c r="Q70" s="228">
        <v>2.3236749813551278E-3</v>
      </c>
    </row>
    <row r="71" spans="1:17" ht="21" customHeight="1">
      <c r="A71" s="536" t="s">
        <v>799</v>
      </c>
      <c r="B71" s="227">
        <v>108</v>
      </c>
      <c r="C71" s="227">
        <v>88</v>
      </c>
      <c r="D71" s="227">
        <v>129</v>
      </c>
      <c r="E71" s="227">
        <v>127</v>
      </c>
      <c r="F71" s="227">
        <v>86</v>
      </c>
      <c r="G71" s="227">
        <v>60</v>
      </c>
      <c r="H71" s="227">
        <v>24</v>
      </c>
      <c r="I71" s="227">
        <v>0</v>
      </c>
      <c r="J71" s="227">
        <v>1</v>
      </c>
      <c r="K71" s="227">
        <v>0</v>
      </c>
      <c r="L71" s="227">
        <v>2</v>
      </c>
      <c r="M71" s="227">
        <v>8</v>
      </c>
      <c r="N71" s="227">
        <v>41</v>
      </c>
      <c r="O71" s="227">
        <v>0</v>
      </c>
      <c r="P71" s="227">
        <v>674</v>
      </c>
      <c r="Q71" s="228">
        <v>4.1542624335102283E-3</v>
      </c>
    </row>
    <row r="72" spans="1:17" ht="21" customHeight="1">
      <c r="A72" s="536" t="s">
        <v>800</v>
      </c>
      <c r="B72" s="227">
        <v>299</v>
      </c>
      <c r="C72" s="227">
        <v>300</v>
      </c>
      <c r="D72" s="227">
        <v>349</v>
      </c>
      <c r="E72" s="227">
        <v>381</v>
      </c>
      <c r="F72" s="227">
        <v>189</v>
      </c>
      <c r="G72" s="227">
        <v>139</v>
      </c>
      <c r="H72" s="227">
        <v>92</v>
      </c>
      <c r="I72" s="227">
        <v>0</v>
      </c>
      <c r="J72" s="227">
        <v>5</v>
      </c>
      <c r="K72" s="227">
        <v>4</v>
      </c>
      <c r="L72" s="227">
        <v>0</v>
      </c>
      <c r="M72" s="227">
        <v>26</v>
      </c>
      <c r="N72" s="227">
        <v>103</v>
      </c>
      <c r="O72" s="227">
        <v>0</v>
      </c>
      <c r="P72" s="227">
        <v>1887</v>
      </c>
      <c r="Q72" s="228">
        <v>1.163070209500564E-2</v>
      </c>
    </row>
    <row r="73" spans="1:17" ht="21" customHeight="1">
      <c r="A73" s="536" t="s">
        <v>801</v>
      </c>
      <c r="B73" s="227">
        <v>450</v>
      </c>
      <c r="C73" s="227">
        <v>445</v>
      </c>
      <c r="D73" s="227">
        <v>556</v>
      </c>
      <c r="E73" s="227">
        <v>544</v>
      </c>
      <c r="F73" s="227">
        <v>234</v>
      </c>
      <c r="G73" s="227">
        <v>239</v>
      </c>
      <c r="H73" s="227">
        <v>153</v>
      </c>
      <c r="I73" s="227">
        <v>0</v>
      </c>
      <c r="J73" s="227">
        <v>9</v>
      </c>
      <c r="K73" s="227">
        <v>2</v>
      </c>
      <c r="L73" s="227">
        <v>2</v>
      </c>
      <c r="M73" s="227">
        <v>26</v>
      </c>
      <c r="N73" s="227">
        <v>153</v>
      </c>
      <c r="O73" s="227">
        <v>0</v>
      </c>
      <c r="P73" s="227">
        <v>2813</v>
      </c>
      <c r="Q73" s="228">
        <v>1.7338190245495953E-2</v>
      </c>
    </row>
    <row r="74" spans="1:17" ht="21" customHeight="1">
      <c r="A74" s="536" t="s">
        <v>802</v>
      </c>
      <c r="B74" s="227">
        <v>751</v>
      </c>
      <c r="C74" s="227">
        <v>761</v>
      </c>
      <c r="D74" s="227">
        <v>797</v>
      </c>
      <c r="E74" s="227">
        <v>767</v>
      </c>
      <c r="F74" s="227">
        <v>378</v>
      </c>
      <c r="G74" s="227">
        <v>345</v>
      </c>
      <c r="H74" s="227">
        <v>192</v>
      </c>
      <c r="I74" s="227">
        <v>0</v>
      </c>
      <c r="J74" s="227">
        <v>8</v>
      </c>
      <c r="K74" s="227">
        <v>2</v>
      </c>
      <c r="L74" s="227">
        <v>4</v>
      </c>
      <c r="M74" s="227">
        <v>43</v>
      </c>
      <c r="N74" s="227">
        <v>169</v>
      </c>
      <c r="O74" s="227">
        <v>0</v>
      </c>
      <c r="P74" s="227">
        <v>4217</v>
      </c>
      <c r="Q74" s="228">
        <v>2.5991876382956431E-2</v>
      </c>
    </row>
    <row r="75" spans="1:17" ht="21" customHeight="1">
      <c r="A75" s="536" t="s">
        <v>803</v>
      </c>
      <c r="B75" s="227">
        <v>747</v>
      </c>
      <c r="C75" s="227">
        <v>682</v>
      </c>
      <c r="D75" s="227">
        <v>843</v>
      </c>
      <c r="E75" s="227">
        <v>723</v>
      </c>
      <c r="F75" s="227">
        <v>363</v>
      </c>
      <c r="G75" s="227">
        <v>340</v>
      </c>
      <c r="H75" s="227">
        <v>190</v>
      </c>
      <c r="I75" s="227">
        <v>0</v>
      </c>
      <c r="J75" s="227">
        <v>4</v>
      </c>
      <c r="K75" s="227">
        <v>7</v>
      </c>
      <c r="L75" s="227">
        <v>5</v>
      </c>
      <c r="M75" s="227">
        <v>34</v>
      </c>
      <c r="N75" s="227">
        <v>148</v>
      </c>
      <c r="O75" s="227">
        <v>1</v>
      </c>
      <c r="P75" s="227">
        <v>4087</v>
      </c>
      <c r="Q75" s="228">
        <v>2.5190609148006384E-2</v>
      </c>
    </row>
    <row r="76" spans="1:17" ht="21" customHeight="1">
      <c r="A76" s="536" t="s">
        <v>804</v>
      </c>
      <c r="B76" s="227">
        <v>692</v>
      </c>
      <c r="C76" s="227">
        <v>626</v>
      </c>
      <c r="D76" s="227">
        <v>705</v>
      </c>
      <c r="E76" s="227">
        <v>685</v>
      </c>
      <c r="F76" s="227">
        <v>357</v>
      </c>
      <c r="G76" s="227">
        <v>297</v>
      </c>
      <c r="H76" s="227">
        <v>160</v>
      </c>
      <c r="I76" s="227">
        <v>0</v>
      </c>
      <c r="J76" s="227">
        <v>10</v>
      </c>
      <c r="K76" s="227">
        <v>5</v>
      </c>
      <c r="L76" s="227">
        <v>2</v>
      </c>
      <c r="M76" s="227">
        <v>29</v>
      </c>
      <c r="N76" s="227">
        <v>170</v>
      </c>
      <c r="O76" s="227">
        <v>0</v>
      </c>
      <c r="P76" s="227">
        <v>3738</v>
      </c>
      <c r="Q76" s="228">
        <v>2.3039514801871268E-2</v>
      </c>
    </row>
    <row r="77" spans="1:17" ht="21" customHeight="1">
      <c r="A77" s="536" t="s">
        <v>805</v>
      </c>
      <c r="B77" s="227">
        <v>553</v>
      </c>
      <c r="C77" s="227">
        <v>477</v>
      </c>
      <c r="D77" s="227">
        <v>576</v>
      </c>
      <c r="E77" s="227">
        <v>481</v>
      </c>
      <c r="F77" s="227">
        <v>284</v>
      </c>
      <c r="G77" s="227">
        <v>243</v>
      </c>
      <c r="H77" s="227">
        <v>130</v>
      </c>
      <c r="I77" s="227">
        <v>0</v>
      </c>
      <c r="J77" s="227">
        <v>2</v>
      </c>
      <c r="K77" s="227">
        <v>7</v>
      </c>
      <c r="L77" s="227">
        <v>2</v>
      </c>
      <c r="M77" s="227">
        <v>25</v>
      </c>
      <c r="N77" s="227">
        <v>128</v>
      </c>
      <c r="O77" s="227">
        <v>0</v>
      </c>
      <c r="P77" s="227">
        <v>2908</v>
      </c>
      <c r="Q77" s="228">
        <v>1.7923731686420984E-2</v>
      </c>
    </row>
    <row r="78" spans="1:17" ht="21" customHeight="1">
      <c r="A78" s="536" t="s">
        <v>806</v>
      </c>
      <c r="B78" s="227">
        <v>864</v>
      </c>
      <c r="C78" s="227">
        <v>773</v>
      </c>
      <c r="D78" s="227">
        <v>888</v>
      </c>
      <c r="E78" s="227">
        <v>805</v>
      </c>
      <c r="F78" s="227">
        <v>404</v>
      </c>
      <c r="G78" s="227">
        <v>393</v>
      </c>
      <c r="H78" s="227">
        <v>222</v>
      </c>
      <c r="I78" s="227">
        <v>0</v>
      </c>
      <c r="J78" s="227">
        <v>7</v>
      </c>
      <c r="K78" s="227">
        <v>8</v>
      </c>
      <c r="L78" s="227">
        <v>4</v>
      </c>
      <c r="M78" s="227">
        <v>34</v>
      </c>
      <c r="N78" s="227">
        <v>188</v>
      </c>
      <c r="O78" s="227">
        <v>0</v>
      </c>
      <c r="P78" s="227">
        <v>4590</v>
      </c>
      <c r="Q78" s="228">
        <v>2.8290896987851557E-2</v>
      </c>
    </row>
    <row r="79" spans="1:17" ht="21" customHeight="1">
      <c r="A79" s="536" t="s">
        <v>807</v>
      </c>
      <c r="B79" s="227">
        <v>1569</v>
      </c>
      <c r="C79" s="227">
        <v>1241</v>
      </c>
      <c r="D79" s="227">
        <v>1636</v>
      </c>
      <c r="E79" s="227">
        <v>1316</v>
      </c>
      <c r="F79" s="227">
        <v>739</v>
      </c>
      <c r="G79" s="227">
        <v>739</v>
      </c>
      <c r="H79" s="227">
        <v>397</v>
      </c>
      <c r="I79" s="227">
        <v>0</v>
      </c>
      <c r="J79" s="227">
        <v>14</v>
      </c>
      <c r="K79" s="227">
        <v>17</v>
      </c>
      <c r="L79" s="227">
        <v>8</v>
      </c>
      <c r="M79" s="227">
        <v>74</v>
      </c>
      <c r="N79" s="227">
        <v>354</v>
      </c>
      <c r="O79" s="227">
        <v>0</v>
      </c>
      <c r="P79" s="227">
        <v>8104</v>
      </c>
      <c r="Q79" s="228">
        <v>4.9949766707962751E-2</v>
      </c>
    </row>
    <row r="80" spans="1:17" ht="21" customHeight="1">
      <c r="A80" s="536" t="s">
        <v>808</v>
      </c>
      <c r="B80" s="227">
        <v>3538</v>
      </c>
      <c r="C80" s="227">
        <v>2860</v>
      </c>
      <c r="D80" s="227">
        <v>4022</v>
      </c>
      <c r="E80" s="227">
        <v>3021</v>
      </c>
      <c r="F80" s="227">
        <v>1754</v>
      </c>
      <c r="G80" s="227">
        <v>1766</v>
      </c>
      <c r="H80" s="227">
        <v>948</v>
      </c>
      <c r="I80" s="227">
        <v>0</v>
      </c>
      <c r="J80" s="227">
        <v>29</v>
      </c>
      <c r="K80" s="227">
        <v>34</v>
      </c>
      <c r="L80" s="227">
        <v>24</v>
      </c>
      <c r="M80" s="227">
        <v>169</v>
      </c>
      <c r="N80" s="227">
        <v>817</v>
      </c>
      <c r="O80" s="227">
        <v>7</v>
      </c>
      <c r="P80" s="227">
        <v>18989</v>
      </c>
      <c r="Q80" s="228">
        <v>0.11704048864974144</v>
      </c>
    </row>
    <row r="81" spans="1:17" ht="21" customHeight="1">
      <c r="A81" s="536" t="s">
        <v>809</v>
      </c>
      <c r="B81" s="227">
        <v>1355</v>
      </c>
      <c r="C81" s="227">
        <v>1681</v>
      </c>
      <c r="D81" s="227">
        <v>1867</v>
      </c>
      <c r="E81" s="227">
        <v>1246</v>
      </c>
      <c r="F81" s="227">
        <v>781</v>
      </c>
      <c r="G81" s="227">
        <v>848</v>
      </c>
      <c r="H81" s="227">
        <v>498</v>
      </c>
      <c r="I81" s="227">
        <v>0</v>
      </c>
      <c r="J81" s="227">
        <v>19</v>
      </c>
      <c r="K81" s="227">
        <v>17</v>
      </c>
      <c r="L81" s="227">
        <v>21</v>
      </c>
      <c r="M81" s="227">
        <v>55</v>
      </c>
      <c r="N81" s="227">
        <v>373</v>
      </c>
      <c r="O81" s="227">
        <v>6</v>
      </c>
      <c r="P81" s="227">
        <v>8767</v>
      </c>
      <c r="Q81" s="228">
        <v>5.4036229606207971E-2</v>
      </c>
    </row>
    <row r="82" spans="1:17" ht="21" customHeight="1" thickBot="1">
      <c r="A82" s="536" t="s">
        <v>810</v>
      </c>
      <c r="B82" s="227">
        <v>16520</v>
      </c>
      <c r="C82" s="227">
        <v>15534</v>
      </c>
      <c r="D82" s="227">
        <v>22895</v>
      </c>
      <c r="E82" s="227">
        <v>10562</v>
      </c>
      <c r="F82" s="227">
        <v>16698</v>
      </c>
      <c r="G82" s="227">
        <v>8433</v>
      </c>
      <c r="H82" s="227">
        <v>4784</v>
      </c>
      <c r="I82" s="227">
        <v>0</v>
      </c>
      <c r="J82" s="227">
        <v>178</v>
      </c>
      <c r="K82" s="227">
        <v>58</v>
      </c>
      <c r="L82" s="227">
        <v>80</v>
      </c>
      <c r="M82" s="227">
        <v>1402</v>
      </c>
      <c r="N82" s="227">
        <v>3355</v>
      </c>
      <c r="O82" s="227">
        <v>267</v>
      </c>
      <c r="P82" s="227">
        <v>100766</v>
      </c>
      <c r="Q82" s="228">
        <v>0.62108072459212416</v>
      </c>
    </row>
    <row r="83" spans="1:17" ht="21" customHeight="1" thickTop="1" thickBot="1">
      <c r="A83" s="535" t="s">
        <v>6</v>
      </c>
      <c r="B83" s="351">
        <v>27560</v>
      </c>
      <c r="C83" s="351">
        <v>25572</v>
      </c>
      <c r="D83" s="351">
        <v>35385</v>
      </c>
      <c r="E83" s="351">
        <v>20780</v>
      </c>
      <c r="F83" s="351">
        <v>22356</v>
      </c>
      <c r="G83" s="351">
        <v>13881</v>
      </c>
      <c r="H83" s="351">
        <v>7819</v>
      </c>
      <c r="I83" s="351">
        <v>0</v>
      </c>
      <c r="J83" s="351">
        <v>286</v>
      </c>
      <c r="K83" s="351">
        <v>161</v>
      </c>
      <c r="L83" s="351">
        <v>162</v>
      </c>
      <c r="M83" s="351">
        <v>1943</v>
      </c>
      <c r="N83" s="351">
        <v>6056</v>
      </c>
      <c r="O83" s="351">
        <v>282</v>
      </c>
      <c r="P83" s="351">
        <v>162243</v>
      </c>
      <c r="Q83" s="352">
        <v>1</v>
      </c>
    </row>
    <row r="84" spans="1:17" ht="21" customHeight="1" thickTop="1">
      <c r="A84" s="537" t="s">
        <v>811</v>
      </c>
      <c r="B84" s="228">
        <v>0.16986865380940935</v>
      </c>
      <c r="C84" s="228">
        <v>0.15761542870878867</v>
      </c>
      <c r="D84" s="228">
        <v>0.21809877775928699</v>
      </c>
      <c r="E84" s="228">
        <v>0.12807948570970704</v>
      </c>
      <c r="F84" s="228">
        <v>0.13779331003494757</v>
      </c>
      <c r="G84" s="228">
        <v>8.5556849910319699E-2</v>
      </c>
      <c r="H84" s="228">
        <v>4.8193142385187654E-2</v>
      </c>
      <c r="I84" s="228">
        <v>0</v>
      </c>
      <c r="J84" s="228">
        <v>1.7627879168900969E-3</v>
      </c>
      <c r="K84" s="228">
        <v>9.9233865251505452E-4</v>
      </c>
      <c r="L84" s="228">
        <v>9.9850224663005499E-4</v>
      </c>
      <c r="M84" s="228">
        <v>1.1975863365445658E-2</v>
      </c>
      <c r="N84" s="228">
        <v>3.732672596044205E-2</v>
      </c>
      <c r="O84" s="228">
        <v>1.7381335404300956E-3</v>
      </c>
      <c r="P84" s="228">
        <v>1</v>
      </c>
      <c r="Q84" s="354"/>
    </row>
    <row r="85" spans="1:17" ht="9" customHeight="1" thickBot="1">
      <c r="A85" s="539"/>
      <c r="B85" s="666"/>
      <c r="C85" s="355"/>
      <c r="D85" s="355"/>
      <c r="E85" s="355"/>
      <c r="F85" s="355"/>
      <c r="G85" s="666"/>
      <c r="H85" s="666"/>
      <c r="I85" s="666"/>
      <c r="J85" s="666"/>
      <c r="K85" s="666"/>
      <c r="L85" s="666"/>
      <c r="M85" s="666"/>
      <c r="N85" s="666"/>
      <c r="O85" s="666"/>
      <c r="P85" s="667"/>
      <c r="Q85" s="667"/>
    </row>
    <row r="86" spans="1:17" ht="15.75" customHeight="1" thickTop="1">
      <c r="A86" s="1095" t="s">
        <v>816</v>
      </c>
      <c r="B86" s="1096"/>
      <c r="C86" s="1096"/>
      <c r="D86" s="1096"/>
      <c r="E86" s="1096"/>
      <c r="F86" s="1096"/>
      <c r="G86" s="1096"/>
      <c r="H86" s="1097"/>
      <c r="I86" s="69"/>
      <c r="J86" s="69"/>
      <c r="K86" s="69"/>
      <c r="L86" s="69"/>
      <c r="M86" s="69"/>
      <c r="N86" s="69"/>
      <c r="O86" s="69"/>
      <c r="P86" s="237"/>
      <c r="Q86" s="255"/>
    </row>
    <row r="87" spans="1:17" ht="22.5" customHeight="1">
      <c r="A87" s="169"/>
      <c r="C87" s="70"/>
      <c r="D87" s="70"/>
      <c r="E87" s="70"/>
      <c r="F87" s="70"/>
      <c r="G87" s="70"/>
      <c r="P87" s="166"/>
    </row>
    <row r="88" spans="1:17" ht="36" customHeight="1">
      <c r="A88" s="1092" t="s">
        <v>1073</v>
      </c>
      <c r="B88" s="1092"/>
      <c r="C88" s="1092"/>
      <c r="D88" s="1092"/>
      <c r="E88" s="1092"/>
      <c r="F88" s="1092"/>
      <c r="G88" s="1092"/>
      <c r="H88" s="1092"/>
      <c r="I88" s="1092"/>
      <c r="J88" s="1092"/>
      <c r="K88" s="1092"/>
      <c r="L88" s="1092"/>
      <c r="M88" s="1092"/>
      <c r="N88" s="1092"/>
      <c r="O88" s="1092"/>
      <c r="P88" s="1092"/>
      <c r="Q88" s="1092"/>
    </row>
    <row r="89" spans="1:17" ht="36" customHeight="1">
      <c r="A89" s="1092" t="s">
        <v>1466</v>
      </c>
      <c r="B89" s="1092"/>
      <c r="C89" s="1092"/>
      <c r="D89" s="1092"/>
      <c r="E89" s="1092"/>
      <c r="F89" s="1092"/>
      <c r="G89" s="1092"/>
      <c r="H89" s="1092"/>
      <c r="I89" s="1092"/>
      <c r="J89" s="1092"/>
      <c r="K89" s="1092"/>
      <c r="L89" s="1092"/>
      <c r="M89" s="1092"/>
      <c r="N89" s="1092"/>
      <c r="O89" s="1092"/>
      <c r="P89" s="1092"/>
      <c r="Q89" s="1092"/>
    </row>
    <row r="90" spans="1:17" ht="36" customHeight="1">
      <c r="A90" s="1092" t="s">
        <v>1467</v>
      </c>
      <c r="B90" s="1092"/>
      <c r="C90" s="1092"/>
      <c r="D90" s="1092"/>
      <c r="E90" s="1092"/>
      <c r="F90" s="1092"/>
      <c r="G90" s="1092"/>
      <c r="H90" s="1092"/>
      <c r="I90" s="1092"/>
      <c r="J90" s="1092"/>
      <c r="K90" s="1092"/>
      <c r="L90" s="1092"/>
      <c r="M90" s="1092"/>
      <c r="N90" s="1092"/>
      <c r="O90" s="1092"/>
      <c r="P90" s="1092"/>
      <c r="Q90" s="1092"/>
    </row>
    <row r="91" spans="1:17" ht="36" customHeight="1">
      <c r="A91" s="1091" t="s">
        <v>1336</v>
      </c>
      <c r="B91" s="1091"/>
      <c r="C91" s="1091"/>
      <c r="D91" s="1091"/>
      <c r="E91" s="1091"/>
      <c r="F91" s="1091"/>
      <c r="G91" s="1091"/>
      <c r="H91" s="1091"/>
      <c r="I91" s="1091"/>
      <c r="J91" s="1091"/>
      <c r="K91" s="1091"/>
      <c r="L91" s="1091"/>
      <c r="M91" s="1091"/>
      <c r="N91" s="1091"/>
      <c r="O91" s="1091"/>
      <c r="P91" s="1091"/>
      <c r="Q91" s="1091"/>
    </row>
    <row r="92" spans="1:17" ht="22.5" customHeight="1">
      <c r="A92" s="153"/>
    </row>
    <row r="93" spans="1:17" ht="22.5" customHeight="1" thickBot="1">
      <c r="A93" s="774"/>
      <c r="B93" s="647"/>
      <c r="C93" s="648"/>
      <c r="D93" s="647"/>
      <c r="E93" s="647"/>
      <c r="F93" s="647"/>
      <c r="G93" s="647"/>
      <c r="H93" s="647"/>
      <c r="I93" s="648"/>
      <c r="J93" s="806"/>
      <c r="K93" s="647"/>
      <c r="L93" s="647"/>
      <c r="M93" s="647"/>
      <c r="N93" s="647"/>
      <c r="O93" s="647"/>
      <c r="P93" s="647"/>
      <c r="Q93" s="663"/>
    </row>
    <row r="94" spans="1:17" ht="22.5" customHeight="1" thickTop="1" thickBot="1">
      <c r="A94" s="664" t="s">
        <v>795</v>
      </c>
      <c r="B94" s="664" t="s">
        <v>297</v>
      </c>
      <c r="C94" s="664" t="s">
        <v>298</v>
      </c>
      <c r="D94" s="664" t="s">
        <v>299</v>
      </c>
      <c r="E94" s="664" t="s">
        <v>300</v>
      </c>
      <c r="F94" s="664" t="s">
        <v>301</v>
      </c>
      <c r="G94" s="664" t="s">
        <v>302</v>
      </c>
      <c r="H94" s="664" t="s">
        <v>303</v>
      </c>
      <c r="I94" s="664" t="s">
        <v>304</v>
      </c>
      <c r="J94" s="664" t="s">
        <v>305</v>
      </c>
      <c r="K94" s="664" t="s">
        <v>306</v>
      </c>
      <c r="L94" s="664" t="s">
        <v>307</v>
      </c>
      <c r="M94" s="664" t="s">
        <v>308</v>
      </c>
      <c r="N94" s="664" t="s">
        <v>1075</v>
      </c>
      <c r="O94" s="664" t="s">
        <v>1076</v>
      </c>
      <c r="P94" s="665" t="s">
        <v>309</v>
      </c>
      <c r="Q94" s="664" t="s">
        <v>796</v>
      </c>
    </row>
    <row r="95" spans="1:17" ht="22.5" customHeight="1" thickTop="1">
      <c r="A95" s="536" t="s">
        <v>797</v>
      </c>
      <c r="B95" s="227">
        <v>1012358.18878</v>
      </c>
      <c r="C95" s="227">
        <v>1603678.4844599999</v>
      </c>
      <c r="D95" s="227">
        <v>1318310.1012299999</v>
      </c>
      <c r="E95" s="227">
        <v>212011.93104</v>
      </c>
      <c r="F95" s="227">
        <v>150080.02280999999</v>
      </c>
      <c r="G95" s="227">
        <v>145983.46541999999</v>
      </c>
      <c r="H95" s="227">
        <v>302615.71791000001</v>
      </c>
      <c r="I95" s="227">
        <v>76015.622239999997</v>
      </c>
      <c r="J95" s="227">
        <v>0</v>
      </c>
      <c r="K95" s="227">
        <v>0</v>
      </c>
      <c r="L95" s="227">
        <v>356034.13983</v>
      </c>
      <c r="M95" s="227">
        <v>63787.618350000004</v>
      </c>
      <c r="N95" s="227">
        <v>1080403.2440599999</v>
      </c>
      <c r="O95" s="227">
        <v>75186.388390000007</v>
      </c>
      <c r="P95" s="227">
        <v>6396464.9245199999</v>
      </c>
      <c r="Q95" s="228">
        <v>0.12847930291800339</v>
      </c>
    </row>
    <row r="96" spans="1:17" ht="22.5" customHeight="1">
      <c r="A96" s="536" t="s">
        <v>798</v>
      </c>
      <c r="B96" s="227">
        <v>77540.782980000004</v>
      </c>
      <c r="C96" s="227">
        <v>141440.01196</v>
      </c>
      <c r="D96" s="227">
        <v>124723.19268000001</v>
      </c>
      <c r="E96" s="227">
        <v>146500.63524999999</v>
      </c>
      <c r="F96" s="227">
        <v>54467.733439999996</v>
      </c>
      <c r="G96" s="227">
        <v>105884.95526</v>
      </c>
      <c r="H96" s="227">
        <v>114243.22377</v>
      </c>
      <c r="I96" s="227">
        <v>23370.897229999999</v>
      </c>
      <c r="J96" s="227">
        <v>0</v>
      </c>
      <c r="K96" s="227">
        <v>0</v>
      </c>
      <c r="L96" s="227">
        <v>0</v>
      </c>
      <c r="M96" s="227">
        <v>27262.839940000002</v>
      </c>
      <c r="N96" s="227">
        <v>19986.42181</v>
      </c>
      <c r="O96" s="227">
        <v>49382.238640000003</v>
      </c>
      <c r="P96" s="227">
        <v>884802.93296000001</v>
      </c>
      <c r="Q96" s="228">
        <v>1.7772139046793308E-2</v>
      </c>
    </row>
    <row r="97" spans="1:17" ht="22.5" customHeight="1">
      <c r="A97" s="536" t="s">
        <v>799</v>
      </c>
      <c r="B97" s="227">
        <v>173587.01568000001</v>
      </c>
      <c r="C97" s="227">
        <v>115215.55981999999</v>
      </c>
      <c r="D97" s="227">
        <v>394669.08282999997</v>
      </c>
      <c r="E97" s="227">
        <v>176399.66201</v>
      </c>
      <c r="F97" s="227">
        <v>162989.80594999998</v>
      </c>
      <c r="G97" s="227">
        <v>139348.83453999998</v>
      </c>
      <c r="H97" s="227">
        <v>137986.27324000001</v>
      </c>
      <c r="I97" s="227">
        <v>26999.30559</v>
      </c>
      <c r="J97" s="227">
        <v>0</v>
      </c>
      <c r="K97" s="227">
        <v>0</v>
      </c>
      <c r="L97" s="227">
        <v>37762.694280000003</v>
      </c>
      <c r="M97" s="227">
        <v>40554.963539999997</v>
      </c>
      <c r="N97" s="227">
        <v>86707.767959999997</v>
      </c>
      <c r="O97" s="227">
        <v>48936.419439999998</v>
      </c>
      <c r="P97" s="227">
        <v>1541157.38488</v>
      </c>
      <c r="Q97" s="228">
        <v>3.0955665173318242E-2</v>
      </c>
    </row>
    <row r="98" spans="1:17" ht="22.5" customHeight="1">
      <c r="A98" s="536" t="s">
        <v>800</v>
      </c>
      <c r="B98" s="227">
        <v>301937.12622999999</v>
      </c>
      <c r="C98" s="227">
        <v>250942.27875</v>
      </c>
      <c r="D98" s="227">
        <v>683086.20161999995</v>
      </c>
      <c r="E98" s="227">
        <v>317334.30641000002</v>
      </c>
      <c r="F98" s="227">
        <v>238387.44214</v>
      </c>
      <c r="G98" s="227">
        <v>193677.20938999997</v>
      </c>
      <c r="H98" s="227">
        <v>194166.27734999999</v>
      </c>
      <c r="I98" s="227">
        <v>77948.055359999998</v>
      </c>
      <c r="J98" s="227">
        <v>1422.1125099999999</v>
      </c>
      <c r="K98" s="227">
        <v>0</v>
      </c>
      <c r="L98" s="227">
        <v>124885.22274</v>
      </c>
      <c r="M98" s="227">
        <v>28018.080190000001</v>
      </c>
      <c r="N98" s="227">
        <v>143094.02411000003</v>
      </c>
      <c r="O98" s="227">
        <v>57345.482189999995</v>
      </c>
      <c r="P98" s="227">
        <v>2612243.8189900001</v>
      </c>
      <c r="Q98" s="228">
        <v>5.246949195783851E-2</v>
      </c>
    </row>
    <row r="99" spans="1:17" ht="22.5" customHeight="1">
      <c r="A99" s="536" t="s">
        <v>801</v>
      </c>
      <c r="B99" s="227">
        <v>473118.49060000002</v>
      </c>
      <c r="C99" s="227">
        <v>330670.12537000002</v>
      </c>
      <c r="D99" s="227">
        <v>925877.3245499999</v>
      </c>
      <c r="E99" s="227">
        <v>400473.94539999997</v>
      </c>
      <c r="F99" s="227">
        <v>340182.33549999999</v>
      </c>
      <c r="G99" s="227">
        <v>201216.31159999999</v>
      </c>
      <c r="H99" s="227">
        <v>164459.49005000002</v>
      </c>
      <c r="I99" s="227">
        <v>89951.891530000008</v>
      </c>
      <c r="J99" s="227">
        <v>4975.3811100000003</v>
      </c>
      <c r="K99" s="227">
        <v>0</v>
      </c>
      <c r="L99" s="227">
        <v>194427.03951</v>
      </c>
      <c r="M99" s="227">
        <v>39432.294430000002</v>
      </c>
      <c r="N99" s="227">
        <v>129991.9532</v>
      </c>
      <c r="O99" s="227">
        <v>67582.202799999999</v>
      </c>
      <c r="P99" s="227">
        <v>3362358.78565</v>
      </c>
      <c r="Q99" s="228">
        <v>6.7536290441388425E-2</v>
      </c>
    </row>
    <row r="100" spans="1:17" ht="22.5" customHeight="1">
      <c r="A100" s="536" t="s">
        <v>802</v>
      </c>
      <c r="B100" s="227">
        <v>692331.76815000002</v>
      </c>
      <c r="C100" s="227">
        <v>592979.54122999997</v>
      </c>
      <c r="D100" s="227">
        <v>1201479.05109</v>
      </c>
      <c r="E100" s="227">
        <v>535371.96588000003</v>
      </c>
      <c r="F100" s="227">
        <v>482019.91239999997</v>
      </c>
      <c r="G100" s="227">
        <v>238773.20103</v>
      </c>
      <c r="H100" s="227">
        <v>173458.82981999998</v>
      </c>
      <c r="I100" s="227">
        <v>188987.92687</v>
      </c>
      <c r="J100" s="227">
        <v>1420.93931</v>
      </c>
      <c r="K100" s="227">
        <v>2763.2883700000002</v>
      </c>
      <c r="L100" s="227">
        <v>307369.88024999999</v>
      </c>
      <c r="M100" s="227">
        <v>28800.77117</v>
      </c>
      <c r="N100" s="227">
        <v>159450.72811000003</v>
      </c>
      <c r="O100" s="227">
        <v>135001.99212000001</v>
      </c>
      <c r="P100" s="227">
        <v>4740209.7957999986</v>
      </c>
      <c r="Q100" s="228">
        <v>9.5211786109368327E-2</v>
      </c>
    </row>
    <row r="101" spans="1:17" ht="22.5" customHeight="1">
      <c r="A101" s="536" t="s">
        <v>803</v>
      </c>
      <c r="B101" s="227">
        <v>575663.76259000006</v>
      </c>
      <c r="C101" s="227">
        <v>639737.17267999996</v>
      </c>
      <c r="D101" s="227">
        <v>1072527.90649</v>
      </c>
      <c r="E101" s="227">
        <v>447217.84098000004</v>
      </c>
      <c r="F101" s="227">
        <v>363150.67786</v>
      </c>
      <c r="G101" s="227">
        <v>183154.48891999997</v>
      </c>
      <c r="H101" s="227">
        <v>124676.61739</v>
      </c>
      <c r="I101" s="227">
        <v>205146.47977000001</v>
      </c>
      <c r="J101" s="227">
        <v>982.03066999999999</v>
      </c>
      <c r="K101" s="227">
        <v>0</v>
      </c>
      <c r="L101" s="227">
        <v>312449.72091000003</v>
      </c>
      <c r="M101" s="227">
        <v>44771.34158</v>
      </c>
      <c r="N101" s="227">
        <v>111151.12809</v>
      </c>
      <c r="O101" s="227">
        <v>141256.08115000001</v>
      </c>
      <c r="P101" s="227">
        <v>4221885.2490799995</v>
      </c>
      <c r="Q101" s="228">
        <v>8.4800726682997304E-2</v>
      </c>
    </row>
    <row r="102" spans="1:17" ht="22.5" customHeight="1">
      <c r="A102" s="536" t="s">
        <v>804</v>
      </c>
      <c r="B102" s="227">
        <v>724948.31313000002</v>
      </c>
      <c r="C102" s="227">
        <v>600182.60969000007</v>
      </c>
      <c r="D102" s="227">
        <v>882727.05382000003</v>
      </c>
      <c r="E102" s="227">
        <v>345121.13729000004</v>
      </c>
      <c r="F102" s="227">
        <v>311498.12639999995</v>
      </c>
      <c r="G102" s="227">
        <v>165118.25821</v>
      </c>
      <c r="H102" s="227">
        <v>104537.02411</v>
      </c>
      <c r="I102" s="227">
        <v>194190.17119999998</v>
      </c>
      <c r="J102" s="227">
        <v>2032.9435100000001</v>
      </c>
      <c r="K102" s="227">
        <v>144.00485999999998</v>
      </c>
      <c r="L102" s="227">
        <v>308835.65594000003</v>
      </c>
      <c r="M102" s="227">
        <v>31983.84174</v>
      </c>
      <c r="N102" s="227">
        <v>98691.571230000001</v>
      </c>
      <c r="O102" s="227">
        <v>136932.33841999999</v>
      </c>
      <c r="P102" s="227">
        <v>3906943.0495500006</v>
      </c>
      <c r="Q102" s="228">
        <v>7.8474802171168062E-2</v>
      </c>
    </row>
    <row r="103" spans="1:17" ht="22.5" customHeight="1">
      <c r="A103" s="536" t="s">
        <v>805</v>
      </c>
      <c r="B103" s="227">
        <v>393682.34629000002</v>
      </c>
      <c r="C103" s="227">
        <v>471790.6385</v>
      </c>
      <c r="D103" s="227">
        <v>547250.31772000005</v>
      </c>
      <c r="E103" s="227">
        <v>240411.43252</v>
      </c>
      <c r="F103" s="227">
        <v>199099.90265</v>
      </c>
      <c r="G103" s="227">
        <v>93287.873309999995</v>
      </c>
      <c r="H103" s="227">
        <v>61920.247020000003</v>
      </c>
      <c r="I103" s="227">
        <v>153815.74637000001</v>
      </c>
      <c r="J103" s="227">
        <v>1210.9165</v>
      </c>
      <c r="K103" s="227">
        <v>0</v>
      </c>
      <c r="L103" s="227">
        <v>226528.59735</v>
      </c>
      <c r="M103" s="227">
        <v>19155.809209999999</v>
      </c>
      <c r="N103" s="227">
        <v>62289.12674</v>
      </c>
      <c r="O103" s="227">
        <v>104273.44512</v>
      </c>
      <c r="P103" s="227">
        <v>2574716.3992999997</v>
      </c>
      <c r="Q103" s="228">
        <v>5.1715716743094498E-2</v>
      </c>
    </row>
    <row r="104" spans="1:17" ht="22.5" customHeight="1">
      <c r="A104" s="536" t="s">
        <v>806</v>
      </c>
      <c r="B104" s="227">
        <v>559878.2114400001</v>
      </c>
      <c r="C104" s="227">
        <v>715768.27182000002</v>
      </c>
      <c r="D104" s="227">
        <v>741808.39219000004</v>
      </c>
      <c r="E104" s="227">
        <v>339855.61251999997</v>
      </c>
      <c r="F104" s="227">
        <v>292482.43660000002</v>
      </c>
      <c r="G104" s="227">
        <v>142664.18631999998</v>
      </c>
      <c r="H104" s="227">
        <v>97933.677530000001</v>
      </c>
      <c r="I104" s="227">
        <v>298966.26069000002</v>
      </c>
      <c r="J104" s="227">
        <v>1088.6829499999999</v>
      </c>
      <c r="K104" s="227">
        <v>174.64284000000001</v>
      </c>
      <c r="L104" s="227">
        <v>346768.67826000002</v>
      </c>
      <c r="M104" s="227">
        <v>25917.155850000003</v>
      </c>
      <c r="N104" s="227">
        <v>85142.663390000002</v>
      </c>
      <c r="O104" s="227">
        <v>200244.91591000001</v>
      </c>
      <c r="P104" s="227">
        <v>3848693.7883099997</v>
      </c>
      <c r="Q104" s="228">
        <v>7.7304808343653164E-2</v>
      </c>
    </row>
    <row r="105" spans="1:17" ht="22.5" customHeight="1">
      <c r="A105" s="536" t="s">
        <v>807</v>
      </c>
      <c r="B105" s="227">
        <v>781769.46900000004</v>
      </c>
      <c r="C105" s="227">
        <v>1129946.49312</v>
      </c>
      <c r="D105" s="227">
        <v>994048.81807000004</v>
      </c>
      <c r="E105" s="227">
        <v>473859.54720999999</v>
      </c>
      <c r="F105" s="227">
        <v>409915.23226000002</v>
      </c>
      <c r="G105" s="227">
        <v>194351.49387000001</v>
      </c>
      <c r="H105" s="227">
        <v>142414.70984999998</v>
      </c>
      <c r="I105" s="227">
        <v>458871.81586999999</v>
      </c>
      <c r="J105" s="227">
        <v>1657.6859299999999</v>
      </c>
      <c r="K105" s="227">
        <v>51.39676</v>
      </c>
      <c r="L105" s="227">
        <v>514613.79426999995</v>
      </c>
      <c r="M105" s="227">
        <v>35432.686600000001</v>
      </c>
      <c r="N105" s="227">
        <v>119840.52746</v>
      </c>
      <c r="O105" s="227">
        <v>328437.37186000001</v>
      </c>
      <c r="P105" s="227">
        <v>5585211.04213</v>
      </c>
      <c r="Q105" s="228">
        <v>0.11218446904821357</v>
      </c>
    </row>
    <row r="106" spans="1:17" ht="22.5" customHeight="1">
      <c r="A106" s="536" t="s">
        <v>808</v>
      </c>
      <c r="B106" s="227">
        <v>957930.04334000009</v>
      </c>
      <c r="C106" s="227">
        <v>1586707.5413800001</v>
      </c>
      <c r="D106" s="227">
        <v>1121783.8545799998</v>
      </c>
      <c r="E106" s="227">
        <v>585730.61959000002</v>
      </c>
      <c r="F106" s="227">
        <v>547123.75021000009</v>
      </c>
      <c r="G106" s="227">
        <v>236542.46506000002</v>
      </c>
      <c r="H106" s="227">
        <v>164020.61378000001</v>
      </c>
      <c r="I106" s="227">
        <v>630715.37852999999</v>
      </c>
      <c r="J106" s="227">
        <v>2584.9668099999999</v>
      </c>
      <c r="K106" s="227">
        <v>61.177169999999997</v>
      </c>
      <c r="L106" s="227">
        <v>674190.75139999995</v>
      </c>
      <c r="M106" s="227">
        <v>52267.212460000002</v>
      </c>
      <c r="N106" s="227">
        <v>160987.67705</v>
      </c>
      <c r="O106" s="227">
        <v>481813.33513999998</v>
      </c>
      <c r="P106" s="227">
        <v>7202459.3865000019</v>
      </c>
      <c r="Q106" s="228">
        <v>0.1446684961447188</v>
      </c>
    </row>
    <row r="107" spans="1:17" ht="22.5" customHeight="1">
      <c r="A107" s="536" t="s">
        <v>809</v>
      </c>
      <c r="B107" s="227">
        <v>175320.40131000002</v>
      </c>
      <c r="C107" s="227">
        <v>323138.18296000001</v>
      </c>
      <c r="D107" s="227">
        <v>183186.60704</v>
      </c>
      <c r="E107" s="227">
        <v>110277.76681</v>
      </c>
      <c r="F107" s="227">
        <v>113767.28159999999</v>
      </c>
      <c r="G107" s="227">
        <v>42720.728479999998</v>
      </c>
      <c r="H107" s="227">
        <v>30519.086500000001</v>
      </c>
      <c r="I107" s="227">
        <v>111769.24017</v>
      </c>
      <c r="J107" s="227">
        <v>531.33207999999991</v>
      </c>
      <c r="K107" s="227">
        <v>7.8512500000000003</v>
      </c>
      <c r="L107" s="227">
        <v>109379.59168000001</v>
      </c>
      <c r="M107" s="227">
        <v>8241.59022</v>
      </c>
      <c r="N107" s="227">
        <v>33140.067029999998</v>
      </c>
      <c r="O107" s="227">
        <v>88139.45315999999</v>
      </c>
      <c r="P107" s="227">
        <v>1330139.1802900003</v>
      </c>
      <c r="Q107" s="228">
        <v>2.671715653633603E-2</v>
      </c>
    </row>
    <row r="108" spans="1:17" ht="22.5" customHeight="1" thickBot="1">
      <c r="A108" s="536" t="s">
        <v>810</v>
      </c>
      <c r="B108" s="227">
        <v>199245.97185</v>
      </c>
      <c r="C108" s="227">
        <v>347469.04449</v>
      </c>
      <c r="D108" s="227">
        <v>194807.09127</v>
      </c>
      <c r="E108" s="227">
        <v>116781.24256</v>
      </c>
      <c r="F108" s="227">
        <v>117633.79221</v>
      </c>
      <c r="G108" s="227">
        <v>53691.282579999999</v>
      </c>
      <c r="H108" s="227">
        <v>41006.801479999995</v>
      </c>
      <c r="I108" s="227">
        <v>159842.28701</v>
      </c>
      <c r="J108" s="227">
        <v>612.77247</v>
      </c>
      <c r="K108" s="227">
        <v>12.265309999999999</v>
      </c>
      <c r="L108" s="227">
        <v>159603.05051</v>
      </c>
      <c r="M108" s="227">
        <v>12620.851849999999</v>
      </c>
      <c r="N108" s="227">
        <v>49955.831840000006</v>
      </c>
      <c r="O108" s="227">
        <v>125387.99632999999</v>
      </c>
      <c r="P108" s="227">
        <v>1578670.2817599999</v>
      </c>
      <c r="Q108" s="228">
        <v>3.1709148683108458E-2</v>
      </c>
    </row>
    <row r="109" spans="1:17" ht="22.5" customHeight="1" thickTop="1" thickBot="1">
      <c r="A109" s="535" t="s">
        <v>6</v>
      </c>
      <c r="B109" s="351">
        <v>7099311.8913700003</v>
      </c>
      <c r="C109" s="351">
        <v>8849665.9562300015</v>
      </c>
      <c r="D109" s="351">
        <v>10386284.99518</v>
      </c>
      <c r="E109" s="351">
        <v>4447347.6454699999</v>
      </c>
      <c r="F109" s="351">
        <v>3782798.4520300003</v>
      </c>
      <c r="G109" s="351">
        <v>2136414.7539900001</v>
      </c>
      <c r="H109" s="351">
        <v>1853958.5897999997</v>
      </c>
      <c r="I109" s="351">
        <v>2696591.0784300002</v>
      </c>
      <c r="J109" s="351">
        <v>18519.763849999999</v>
      </c>
      <c r="K109" s="351">
        <v>3214.6265600000006</v>
      </c>
      <c r="L109" s="351">
        <v>3672848.8169299997</v>
      </c>
      <c r="M109" s="351">
        <v>458247.05712999997</v>
      </c>
      <c r="N109" s="351">
        <v>2340832.7320800005</v>
      </c>
      <c r="O109" s="351">
        <v>2039919.6606700001</v>
      </c>
      <c r="P109" s="351">
        <v>49785956.019719996</v>
      </c>
      <c r="Q109" s="352">
        <v>1</v>
      </c>
    </row>
    <row r="110" spans="1:17" ht="22.5" customHeight="1" thickTop="1" thickBot="1">
      <c r="A110" s="537" t="s">
        <v>811</v>
      </c>
      <c r="B110" s="228">
        <v>0.14259667703394094</v>
      </c>
      <c r="C110" s="228">
        <v>0.1777542637269974</v>
      </c>
      <c r="D110" s="228">
        <v>0.20861877174892532</v>
      </c>
      <c r="E110" s="228">
        <v>8.9329361149727143E-2</v>
      </c>
      <c r="F110" s="228">
        <v>7.5981235562327068E-2</v>
      </c>
      <c r="G110" s="228">
        <v>4.2911996169035613E-2</v>
      </c>
      <c r="H110" s="228">
        <v>3.7238585698056194E-2</v>
      </c>
      <c r="I110" s="228">
        <v>5.4163689803644478E-2</v>
      </c>
      <c r="J110" s="228">
        <v>3.7198771160815722E-4</v>
      </c>
      <c r="K110" s="228">
        <v>6.4568943071550169E-5</v>
      </c>
      <c r="L110" s="228">
        <v>7.3772788765474356E-2</v>
      </c>
      <c r="M110" s="228">
        <v>9.2043438303864317E-3</v>
      </c>
      <c r="N110" s="228">
        <v>4.7017932751011293E-2</v>
      </c>
      <c r="O110" s="228">
        <v>4.0973797105794192E-2</v>
      </c>
      <c r="P110" s="228">
        <v>1</v>
      </c>
      <c r="Q110" s="353"/>
    </row>
    <row r="111" spans="1:17" ht="22.5" customHeight="1" thickTop="1" thickBot="1">
      <c r="A111" s="664" t="s">
        <v>815</v>
      </c>
      <c r="B111" s="664" t="s">
        <v>297</v>
      </c>
      <c r="C111" s="664" t="s">
        <v>298</v>
      </c>
      <c r="D111" s="664" t="s">
        <v>299</v>
      </c>
      <c r="E111" s="664" t="s">
        <v>300</v>
      </c>
      <c r="F111" s="664" t="s">
        <v>301</v>
      </c>
      <c r="G111" s="664" t="s">
        <v>302</v>
      </c>
      <c r="H111" s="664" t="s">
        <v>303</v>
      </c>
      <c r="I111" s="664" t="s">
        <v>304</v>
      </c>
      <c r="J111" s="664" t="s">
        <v>305</v>
      </c>
      <c r="K111" s="664" t="s">
        <v>306</v>
      </c>
      <c r="L111" s="664" t="s">
        <v>307</v>
      </c>
      <c r="M111" s="664" t="s">
        <v>308</v>
      </c>
      <c r="N111" s="664" t="s">
        <v>1075</v>
      </c>
      <c r="O111" s="664" t="s">
        <v>1076</v>
      </c>
      <c r="P111" s="665" t="s">
        <v>309</v>
      </c>
      <c r="Q111" s="664" t="s">
        <v>709</v>
      </c>
    </row>
    <row r="112" spans="1:17" ht="22.5" customHeight="1" thickTop="1">
      <c r="A112" s="536" t="s">
        <v>797</v>
      </c>
      <c r="B112" s="227">
        <v>6</v>
      </c>
      <c r="C112" s="227">
        <v>15</v>
      </c>
      <c r="D112" s="227">
        <v>18</v>
      </c>
      <c r="E112" s="227">
        <v>5</v>
      </c>
      <c r="F112" s="227">
        <v>7</v>
      </c>
      <c r="G112" s="227">
        <v>5</v>
      </c>
      <c r="H112" s="227">
        <v>7</v>
      </c>
      <c r="I112" s="227">
        <v>2</v>
      </c>
      <c r="J112" s="227">
        <v>0</v>
      </c>
      <c r="K112" s="227">
        <v>0</v>
      </c>
      <c r="L112" s="227">
        <v>2</v>
      </c>
      <c r="M112" s="227">
        <v>3</v>
      </c>
      <c r="N112" s="227">
        <v>10</v>
      </c>
      <c r="O112" s="227">
        <v>3</v>
      </c>
      <c r="P112" s="227">
        <v>83</v>
      </c>
      <c r="Q112" s="228">
        <v>9.7758618658940203E-6</v>
      </c>
    </row>
    <row r="113" spans="1:17" ht="22.5" customHeight="1">
      <c r="A113" s="536" t="s">
        <v>798</v>
      </c>
      <c r="B113" s="227">
        <v>8</v>
      </c>
      <c r="C113" s="227">
        <v>14</v>
      </c>
      <c r="D113" s="227">
        <v>14</v>
      </c>
      <c r="E113" s="227">
        <v>17</v>
      </c>
      <c r="F113" s="227">
        <v>6</v>
      </c>
      <c r="G113" s="227">
        <v>11</v>
      </c>
      <c r="H113" s="227">
        <v>12</v>
      </c>
      <c r="I113" s="227">
        <v>3</v>
      </c>
      <c r="J113" s="227">
        <v>0</v>
      </c>
      <c r="K113" s="227">
        <v>0</v>
      </c>
      <c r="L113" s="227">
        <v>0</v>
      </c>
      <c r="M113" s="227">
        <v>3</v>
      </c>
      <c r="N113" s="227">
        <v>2</v>
      </c>
      <c r="O113" s="227">
        <v>5</v>
      </c>
      <c r="P113" s="227">
        <v>95</v>
      </c>
      <c r="Q113" s="228">
        <v>1.1189239485059421E-5</v>
      </c>
    </row>
    <row r="114" spans="1:17" ht="22.5" customHeight="1">
      <c r="A114" s="536" t="s">
        <v>799</v>
      </c>
      <c r="B114" s="227">
        <v>38</v>
      </c>
      <c r="C114" s="227">
        <v>23</v>
      </c>
      <c r="D114" s="227">
        <v>82</v>
      </c>
      <c r="E114" s="227">
        <v>38</v>
      </c>
      <c r="F114" s="227">
        <v>37</v>
      </c>
      <c r="G114" s="227">
        <v>28</v>
      </c>
      <c r="H114" s="227">
        <v>29</v>
      </c>
      <c r="I114" s="227">
        <v>6</v>
      </c>
      <c r="J114" s="227">
        <v>0</v>
      </c>
      <c r="K114" s="227">
        <v>0</v>
      </c>
      <c r="L114" s="227">
        <v>8</v>
      </c>
      <c r="M114" s="227">
        <v>8</v>
      </c>
      <c r="N114" s="227">
        <v>19</v>
      </c>
      <c r="O114" s="227">
        <v>10</v>
      </c>
      <c r="P114" s="227">
        <v>326</v>
      </c>
      <c r="Q114" s="228">
        <v>3.8396758653993383E-5</v>
      </c>
    </row>
    <row r="115" spans="1:17" ht="22.5" customHeight="1">
      <c r="A115" s="536" t="s">
        <v>800</v>
      </c>
      <c r="B115" s="227">
        <v>151</v>
      </c>
      <c r="C115" s="227">
        <v>122</v>
      </c>
      <c r="D115" s="227">
        <v>347</v>
      </c>
      <c r="E115" s="227">
        <v>163</v>
      </c>
      <c r="F115" s="227">
        <v>117</v>
      </c>
      <c r="G115" s="227">
        <v>97</v>
      </c>
      <c r="H115" s="227">
        <v>90</v>
      </c>
      <c r="I115" s="227">
        <v>38</v>
      </c>
      <c r="J115" s="227">
        <v>1</v>
      </c>
      <c r="K115" s="227">
        <v>0</v>
      </c>
      <c r="L115" s="227">
        <v>59</v>
      </c>
      <c r="M115" s="227">
        <v>12</v>
      </c>
      <c r="N115" s="227">
        <v>67</v>
      </c>
      <c r="O115" s="227">
        <v>28</v>
      </c>
      <c r="P115" s="227">
        <v>1292</v>
      </c>
      <c r="Q115" s="228">
        <v>1.5217365699680813E-4</v>
      </c>
    </row>
    <row r="116" spans="1:17" ht="22.5" customHeight="1">
      <c r="A116" s="536" t="s">
        <v>801</v>
      </c>
      <c r="B116" s="227">
        <v>513</v>
      </c>
      <c r="C116" s="227">
        <v>358</v>
      </c>
      <c r="D116" s="227">
        <v>1001</v>
      </c>
      <c r="E116" s="227">
        <v>432</v>
      </c>
      <c r="F116" s="227">
        <v>375</v>
      </c>
      <c r="G116" s="227">
        <v>215</v>
      </c>
      <c r="H116" s="227">
        <v>174</v>
      </c>
      <c r="I116" s="227">
        <v>98</v>
      </c>
      <c r="J116" s="227">
        <v>6</v>
      </c>
      <c r="K116" s="227">
        <v>0</v>
      </c>
      <c r="L116" s="227">
        <v>211</v>
      </c>
      <c r="M116" s="227">
        <v>43</v>
      </c>
      <c r="N116" s="227">
        <v>141</v>
      </c>
      <c r="O116" s="227">
        <v>76</v>
      </c>
      <c r="P116" s="227">
        <v>3643</v>
      </c>
      <c r="Q116" s="228">
        <v>4.2907788888496285E-4</v>
      </c>
    </row>
    <row r="117" spans="1:17" ht="22.5" customHeight="1">
      <c r="A117" s="536" t="s">
        <v>802</v>
      </c>
      <c r="B117" s="227">
        <v>1468</v>
      </c>
      <c r="C117" s="227">
        <v>1279</v>
      </c>
      <c r="D117" s="227">
        <v>2583</v>
      </c>
      <c r="E117" s="227">
        <v>1139</v>
      </c>
      <c r="F117" s="227">
        <v>1038</v>
      </c>
      <c r="G117" s="227">
        <v>504</v>
      </c>
      <c r="H117" s="227">
        <v>371</v>
      </c>
      <c r="I117" s="227">
        <v>421</v>
      </c>
      <c r="J117" s="227">
        <v>3</v>
      </c>
      <c r="K117" s="227">
        <v>6</v>
      </c>
      <c r="L117" s="227">
        <v>671</v>
      </c>
      <c r="M117" s="227">
        <v>66</v>
      </c>
      <c r="N117" s="227">
        <v>337</v>
      </c>
      <c r="O117" s="227">
        <v>294</v>
      </c>
      <c r="P117" s="227">
        <v>10180</v>
      </c>
      <c r="Q117" s="228">
        <v>1.1990153469253148E-3</v>
      </c>
    </row>
    <row r="118" spans="1:17" ht="22.5" customHeight="1">
      <c r="A118" s="536" t="s">
        <v>803</v>
      </c>
      <c r="B118" s="227">
        <v>2204</v>
      </c>
      <c r="C118" s="227">
        <v>2463</v>
      </c>
      <c r="D118" s="227">
        <v>4068</v>
      </c>
      <c r="E118" s="227">
        <v>1710</v>
      </c>
      <c r="F118" s="227">
        <v>1379</v>
      </c>
      <c r="G118" s="227">
        <v>697</v>
      </c>
      <c r="H118" s="227">
        <v>477</v>
      </c>
      <c r="I118" s="227">
        <v>786</v>
      </c>
      <c r="J118" s="227">
        <v>4</v>
      </c>
      <c r="K118" s="227">
        <v>0</v>
      </c>
      <c r="L118" s="227">
        <v>1206</v>
      </c>
      <c r="M118" s="227">
        <v>177</v>
      </c>
      <c r="N118" s="227">
        <v>429</v>
      </c>
      <c r="O118" s="227">
        <v>543</v>
      </c>
      <c r="P118" s="227">
        <v>16143</v>
      </c>
      <c r="Q118" s="228">
        <v>1.9013462421822551E-3</v>
      </c>
    </row>
    <row r="119" spans="1:17" ht="22.5" customHeight="1">
      <c r="A119" s="536" t="s">
        <v>804</v>
      </c>
      <c r="B119" s="227">
        <v>4247</v>
      </c>
      <c r="C119" s="227">
        <v>3607</v>
      </c>
      <c r="D119" s="227">
        <v>5290</v>
      </c>
      <c r="E119" s="227">
        <v>2078</v>
      </c>
      <c r="F119" s="227">
        <v>1865</v>
      </c>
      <c r="G119" s="227">
        <v>986</v>
      </c>
      <c r="H119" s="227">
        <v>631</v>
      </c>
      <c r="I119" s="227">
        <v>1181</v>
      </c>
      <c r="J119" s="227">
        <v>13</v>
      </c>
      <c r="K119" s="227">
        <v>1</v>
      </c>
      <c r="L119" s="227">
        <v>1854</v>
      </c>
      <c r="M119" s="227">
        <v>188</v>
      </c>
      <c r="N119" s="227">
        <v>591</v>
      </c>
      <c r="O119" s="227">
        <v>827</v>
      </c>
      <c r="P119" s="227">
        <v>23359</v>
      </c>
      <c r="Q119" s="228">
        <v>2.7512573171737157E-3</v>
      </c>
    </row>
    <row r="120" spans="1:17" ht="22.5" customHeight="1">
      <c r="A120" s="536" t="s">
        <v>805</v>
      </c>
      <c r="B120" s="227">
        <v>3336</v>
      </c>
      <c r="C120" s="227">
        <v>3998</v>
      </c>
      <c r="D120" s="227">
        <v>4636</v>
      </c>
      <c r="E120" s="227">
        <v>2032</v>
      </c>
      <c r="F120" s="227">
        <v>1688</v>
      </c>
      <c r="G120" s="227">
        <v>789</v>
      </c>
      <c r="H120" s="227">
        <v>525</v>
      </c>
      <c r="I120" s="227">
        <v>1308</v>
      </c>
      <c r="J120" s="227">
        <v>10</v>
      </c>
      <c r="K120" s="227">
        <v>0</v>
      </c>
      <c r="L120" s="227">
        <v>1915</v>
      </c>
      <c r="M120" s="227">
        <v>163</v>
      </c>
      <c r="N120" s="227">
        <v>529</v>
      </c>
      <c r="O120" s="227">
        <v>880</v>
      </c>
      <c r="P120" s="227">
        <v>21809</v>
      </c>
      <c r="Q120" s="228">
        <v>2.5686960413648517E-3</v>
      </c>
    </row>
    <row r="121" spans="1:17" ht="22.5" customHeight="1">
      <c r="A121" s="536" t="s">
        <v>806</v>
      </c>
      <c r="B121" s="227">
        <v>6732</v>
      </c>
      <c r="C121" s="227">
        <v>8617</v>
      </c>
      <c r="D121" s="227">
        <v>8889</v>
      </c>
      <c r="E121" s="227">
        <v>4092</v>
      </c>
      <c r="F121" s="227">
        <v>3496</v>
      </c>
      <c r="G121" s="227">
        <v>1710</v>
      </c>
      <c r="H121" s="227">
        <v>1180</v>
      </c>
      <c r="I121" s="227">
        <v>3629</v>
      </c>
      <c r="J121" s="227">
        <v>13</v>
      </c>
      <c r="K121" s="227">
        <v>2</v>
      </c>
      <c r="L121" s="227">
        <v>4157</v>
      </c>
      <c r="M121" s="227">
        <v>313</v>
      </c>
      <c r="N121" s="227">
        <v>1015</v>
      </c>
      <c r="O121" s="227">
        <v>2410</v>
      </c>
      <c r="P121" s="227">
        <v>46255</v>
      </c>
      <c r="Q121" s="228">
        <v>5.4479818145413E-3</v>
      </c>
    </row>
    <row r="122" spans="1:17" ht="22.5" customHeight="1">
      <c r="A122" s="536" t="s">
        <v>807</v>
      </c>
      <c r="B122" s="227">
        <v>16109</v>
      </c>
      <c r="C122" s="227">
        <v>23470</v>
      </c>
      <c r="D122" s="227">
        <v>20477</v>
      </c>
      <c r="E122" s="227">
        <v>9736</v>
      </c>
      <c r="F122" s="227">
        <v>8453</v>
      </c>
      <c r="G122" s="227">
        <v>3986</v>
      </c>
      <c r="H122" s="227">
        <v>2955</v>
      </c>
      <c r="I122" s="227">
        <v>9607</v>
      </c>
      <c r="J122" s="227">
        <v>34</v>
      </c>
      <c r="K122" s="227">
        <v>1</v>
      </c>
      <c r="L122" s="227">
        <v>10698</v>
      </c>
      <c r="M122" s="227">
        <v>736</v>
      </c>
      <c r="N122" s="227">
        <v>2478</v>
      </c>
      <c r="O122" s="227">
        <v>6910</v>
      </c>
      <c r="P122" s="227">
        <v>115650</v>
      </c>
      <c r="Q122" s="228">
        <v>1.3621426804706547E-2</v>
      </c>
    </row>
    <row r="123" spans="1:17" ht="22.5" customHeight="1">
      <c r="A123" s="536" t="s">
        <v>808</v>
      </c>
      <c r="B123" s="227">
        <v>61060</v>
      </c>
      <c r="C123" s="227">
        <v>102651</v>
      </c>
      <c r="D123" s="227">
        <v>70205</v>
      </c>
      <c r="E123" s="227">
        <v>37355</v>
      </c>
      <c r="F123" s="227">
        <v>35463</v>
      </c>
      <c r="G123" s="227">
        <v>14966</v>
      </c>
      <c r="H123" s="227">
        <v>10374</v>
      </c>
      <c r="I123" s="227">
        <v>40291</v>
      </c>
      <c r="J123" s="227">
        <v>161</v>
      </c>
      <c r="K123" s="227">
        <v>6</v>
      </c>
      <c r="L123" s="227">
        <v>42571</v>
      </c>
      <c r="M123" s="227">
        <v>3330</v>
      </c>
      <c r="N123" s="227">
        <v>10370</v>
      </c>
      <c r="O123" s="227">
        <v>31022</v>
      </c>
      <c r="P123" s="227">
        <v>459825</v>
      </c>
      <c r="Q123" s="228">
        <v>5.4158863644394192E-2</v>
      </c>
    </row>
    <row r="124" spans="1:17" ht="22.5" customHeight="1">
      <c r="A124" s="536" t="s">
        <v>809</v>
      </c>
      <c r="B124" s="227">
        <v>35773</v>
      </c>
      <c r="C124" s="227">
        <v>65961</v>
      </c>
      <c r="D124" s="227">
        <v>37021</v>
      </c>
      <c r="E124" s="227">
        <v>22450</v>
      </c>
      <c r="F124" s="227">
        <v>23324</v>
      </c>
      <c r="G124" s="227">
        <v>8743</v>
      </c>
      <c r="H124" s="227">
        <v>6226</v>
      </c>
      <c r="I124" s="227">
        <v>22819</v>
      </c>
      <c r="J124" s="227">
        <v>107</v>
      </c>
      <c r="K124" s="227">
        <v>2</v>
      </c>
      <c r="L124" s="227">
        <v>22358</v>
      </c>
      <c r="M124" s="227">
        <v>1683</v>
      </c>
      <c r="N124" s="227">
        <v>6774</v>
      </c>
      <c r="O124" s="227">
        <v>17975</v>
      </c>
      <c r="P124" s="227">
        <v>271216</v>
      </c>
      <c r="Q124" s="228">
        <v>3.1944218696630271E-2</v>
      </c>
    </row>
    <row r="125" spans="1:17" ht="22.5" customHeight="1" thickBot="1">
      <c r="A125" s="536" t="s">
        <v>810</v>
      </c>
      <c r="B125" s="227">
        <v>774060</v>
      </c>
      <c r="C125" s="227">
        <v>1223471</v>
      </c>
      <c r="D125" s="227">
        <v>973543</v>
      </c>
      <c r="E125" s="227">
        <v>374590</v>
      </c>
      <c r="F125" s="227">
        <v>648893</v>
      </c>
      <c r="G125" s="227">
        <v>243354</v>
      </c>
      <c r="H125" s="227">
        <v>207500</v>
      </c>
      <c r="I125" s="227">
        <v>950746</v>
      </c>
      <c r="J125" s="227">
        <v>2161</v>
      </c>
      <c r="K125" s="227">
        <v>17</v>
      </c>
      <c r="L125" s="227">
        <v>838796</v>
      </c>
      <c r="M125" s="227">
        <v>86347</v>
      </c>
      <c r="N125" s="227">
        <v>295584</v>
      </c>
      <c r="O125" s="227">
        <v>901362</v>
      </c>
      <c r="P125" s="227">
        <v>7520424</v>
      </c>
      <c r="Q125" s="228">
        <v>0.88576658068619485</v>
      </c>
    </row>
    <row r="126" spans="1:17" ht="22.5" customHeight="1" thickTop="1" thickBot="1">
      <c r="A126" s="535" t="s">
        <v>6</v>
      </c>
      <c r="B126" s="351">
        <v>905705</v>
      </c>
      <c r="C126" s="351">
        <v>1436049</v>
      </c>
      <c r="D126" s="351">
        <v>1128174</v>
      </c>
      <c r="E126" s="351">
        <v>455837</v>
      </c>
      <c r="F126" s="351">
        <v>726141</v>
      </c>
      <c r="G126" s="351">
        <v>276091</v>
      </c>
      <c r="H126" s="351">
        <v>230551</v>
      </c>
      <c r="I126" s="351">
        <v>1030935</v>
      </c>
      <c r="J126" s="351">
        <v>2513</v>
      </c>
      <c r="K126" s="351">
        <v>35</v>
      </c>
      <c r="L126" s="351">
        <v>924506</v>
      </c>
      <c r="M126" s="351">
        <v>93072</v>
      </c>
      <c r="N126" s="351">
        <v>318346</v>
      </c>
      <c r="O126" s="351">
        <v>962345</v>
      </c>
      <c r="P126" s="351">
        <v>8490300</v>
      </c>
      <c r="Q126" s="352">
        <v>1</v>
      </c>
    </row>
    <row r="127" spans="1:17" ht="22.5" customHeight="1" thickTop="1">
      <c r="A127" s="537" t="s">
        <v>811</v>
      </c>
      <c r="B127" s="228">
        <v>0.10667526471384993</v>
      </c>
      <c r="C127" s="228">
        <v>0.16913995971873785</v>
      </c>
      <c r="D127" s="228">
        <v>0.13287799017702553</v>
      </c>
      <c r="E127" s="228">
        <v>5.3689151148958225E-2</v>
      </c>
      <c r="F127" s="228">
        <v>8.5525953146531927E-2</v>
      </c>
      <c r="G127" s="228">
        <v>3.2518403354416213E-2</v>
      </c>
      <c r="H127" s="228">
        <v>2.715463528968352E-2</v>
      </c>
      <c r="I127" s="228">
        <v>0.12142503798452352</v>
      </c>
      <c r="J127" s="228">
        <v>2.9598482974688763E-4</v>
      </c>
      <c r="K127" s="228">
        <v>4.1223513892324185E-6</v>
      </c>
      <c r="L127" s="228">
        <v>0.10888967409867731</v>
      </c>
      <c r="M127" s="228">
        <v>1.0962156814246846E-2</v>
      </c>
      <c r="N127" s="228">
        <v>3.7495259295902382E-2</v>
      </c>
      <c r="O127" s="228">
        <v>0.11334640707631061</v>
      </c>
      <c r="P127" s="228">
        <v>1</v>
      </c>
      <c r="Q127" s="354"/>
    </row>
    <row r="128" spans="1:17" ht="22.5" customHeight="1" thickBot="1">
      <c r="A128" s="539"/>
      <c r="B128" s="666"/>
      <c r="C128" s="355"/>
      <c r="D128" s="355"/>
      <c r="E128" s="355"/>
      <c r="F128" s="355"/>
      <c r="G128" s="666"/>
      <c r="H128" s="666"/>
      <c r="I128" s="666"/>
      <c r="J128" s="666"/>
      <c r="K128" s="666"/>
      <c r="L128" s="666"/>
      <c r="M128" s="666"/>
      <c r="N128" s="666"/>
      <c r="O128" s="666"/>
      <c r="P128" s="667"/>
      <c r="Q128" s="667"/>
    </row>
    <row r="129" spans="1:17" ht="22.5" customHeight="1" thickTop="1">
      <c r="A129" s="813" t="s">
        <v>817</v>
      </c>
      <c r="B129" s="69"/>
      <c r="C129" s="170"/>
      <c r="D129" s="170"/>
      <c r="E129" s="170"/>
      <c r="F129" s="170"/>
      <c r="G129" s="69"/>
      <c r="H129" s="69"/>
      <c r="I129" s="69"/>
      <c r="J129" s="69"/>
      <c r="K129" s="69"/>
      <c r="L129" s="69"/>
      <c r="M129" s="69"/>
      <c r="N129" s="69"/>
      <c r="O129" s="69"/>
      <c r="P129" s="237"/>
      <c r="Q129" s="255"/>
    </row>
    <row r="130" spans="1:17" ht="22.5" customHeight="1">
      <c r="A130" s="176"/>
      <c r="C130" s="70"/>
      <c r="D130" s="70"/>
      <c r="E130" s="70"/>
      <c r="F130" s="70"/>
      <c r="G130" s="70"/>
      <c r="P130" s="166"/>
    </row>
    <row r="131" spans="1:17" ht="31.5" customHeight="1">
      <c r="A131" s="1092" t="s">
        <v>1073</v>
      </c>
      <c r="B131" s="1092"/>
      <c r="C131" s="1092"/>
      <c r="D131" s="1092"/>
      <c r="E131" s="1092"/>
      <c r="F131" s="1092"/>
      <c r="G131" s="1092"/>
      <c r="H131" s="1092"/>
      <c r="I131" s="1092"/>
      <c r="J131" s="1092"/>
      <c r="K131" s="1092"/>
      <c r="L131" s="1092"/>
      <c r="M131" s="1092"/>
      <c r="N131" s="1092"/>
      <c r="O131" s="1092"/>
      <c r="P131" s="1092"/>
      <c r="Q131" s="1092"/>
    </row>
    <row r="132" spans="1:17" ht="31.5" customHeight="1">
      <c r="A132" s="1092" t="s">
        <v>818</v>
      </c>
      <c r="B132" s="1092"/>
      <c r="C132" s="1092"/>
      <c r="D132" s="1092"/>
      <c r="E132" s="1092"/>
      <c r="F132" s="1092"/>
      <c r="G132" s="1092"/>
      <c r="H132" s="1092"/>
      <c r="I132" s="1092"/>
      <c r="J132" s="1092"/>
      <c r="K132" s="1092"/>
      <c r="L132" s="1092"/>
      <c r="M132" s="1092"/>
      <c r="N132" s="1092"/>
      <c r="O132" s="1092"/>
      <c r="P132" s="1092"/>
      <c r="Q132" s="1092"/>
    </row>
    <row r="133" spans="1:17" ht="31.5" customHeight="1">
      <c r="A133" s="1092" t="s">
        <v>1467</v>
      </c>
      <c r="B133" s="1092"/>
      <c r="C133" s="1092"/>
      <c r="D133" s="1092"/>
      <c r="E133" s="1092"/>
      <c r="F133" s="1092"/>
      <c r="G133" s="1092"/>
      <c r="H133" s="1092"/>
      <c r="I133" s="1092"/>
      <c r="J133" s="1092"/>
      <c r="K133" s="1092"/>
      <c r="L133" s="1092"/>
      <c r="M133" s="1092"/>
      <c r="N133" s="1092"/>
      <c r="O133" s="1092"/>
      <c r="P133" s="1092"/>
      <c r="Q133" s="1092"/>
    </row>
    <row r="134" spans="1:17" ht="31.5" customHeight="1">
      <c r="A134" s="1091" t="s">
        <v>1336</v>
      </c>
      <c r="B134" s="1091"/>
      <c r="C134" s="1091"/>
      <c r="D134" s="1091"/>
      <c r="E134" s="1091"/>
      <c r="F134" s="1091"/>
      <c r="G134" s="1091"/>
      <c r="H134" s="1091"/>
      <c r="I134" s="1091"/>
      <c r="J134" s="1091"/>
      <c r="K134" s="1091"/>
      <c r="L134" s="1091"/>
      <c r="M134" s="1091"/>
      <c r="N134" s="1091"/>
      <c r="O134" s="1091"/>
      <c r="P134" s="1091"/>
      <c r="Q134" s="1091"/>
    </row>
    <row r="135" spans="1:17" ht="22.5" customHeight="1">
      <c r="A135" s="153"/>
    </row>
    <row r="136" spans="1:17" ht="22.5" customHeight="1" thickBot="1">
      <c r="A136" s="774"/>
      <c r="B136" s="647"/>
      <c r="C136" s="648"/>
      <c r="D136" s="647"/>
      <c r="E136" s="647"/>
      <c r="F136" s="647"/>
      <c r="G136" s="647"/>
      <c r="H136" s="647"/>
      <c r="I136" s="648"/>
      <c r="J136" s="806"/>
      <c r="K136" s="647"/>
      <c r="L136" s="647"/>
      <c r="M136" s="647"/>
      <c r="N136" s="647"/>
      <c r="O136" s="647"/>
      <c r="P136" s="647"/>
      <c r="Q136" s="663"/>
    </row>
    <row r="137" spans="1:17" ht="22.5" customHeight="1" thickTop="1" thickBot="1">
      <c r="A137" s="664" t="s">
        <v>795</v>
      </c>
      <c r="B137" s="664" t="s">
        <v>297</v>
      </c>
      <c r="C137" s="664" t="s">
        <v>298</v>
      </c>
      <c r="D137" s="664" t="s">
        <v>299</v>
      </c>
      <c r="E137" s="664" t="s">
        <v>300</v>
      </c>
      <c r="F137" s="664" t="s">
        <v>301</v>
      </c>
      <c r="G137" s="664" t="s">
        <v>302</v>
      </c>
      <c r="H137" s="664" t="s">
        <v>303</v>
      </c>
      <c r="I137" s="664" t="s">
        <v>304</v>
      </c>
      <c r="J137" s="664" t="s">
        <v>305</v>
      </c>
      <c r="K137" s="664" t="s">
        <v>306</v>
      </c>
      <c r="L137" s="664" t="s">
        <v>307</v>
      </c>
      <c r="M137" s="664" t="s">
        <v>308</v>
      </c>
      <c r="N137" s="664" t="s">
        <v>1075</v>
      </c>
      <c r="O137" s="664" t="s">
        <v>1076</v>
      </c>
      <c r="P137" s="665" t="s">
        <v>309</v>
      </c>
      <c r="Q137" s="668" t="s">
        <v>796</v>
      </c>
    </row>
    <row r="138" spans="1:17" ht="22.5" customHeight="1" thickTop="1">
      <c r="A138" s="536" t="s">
        <v>797</v>
      </c>
      <c r="B138" s="227">
        <v>1078628.10919</v>
      </c>
      <c r="C138" s="227">
        <v>88755.563989999995</v>
      </c>
      <c r="D138" s="227">
        <v>829676.44753</v>
      </c>
      <c r="E138" s="227">
        <v>376750</v>
      </c>
      <c r="F138" s="227">
        <v>1189970.14919</v>
      </c>
      <c r="G138" s="227">
        <v>165000</v>
      </c>
      <c r="H138" s="227">
        <v>283389.17082</v>
      </c>
      <c r="I138" s="227">
        <v>145000</v>
      </c>
      <c r="J138" s="227">
        <v>0</v>
      </c>
      <c r="K138" s="227">
        <v>0</v>
      </c>
      <c r="L138" s="227">
        <v>282334.48582999996</v>
      </c>
      <c r="M138" s="227">
        <v>45563.215270000001</v>
      </c>
      <c r="N138" s="227">
        <v>697474.53</v>
      </c>
      <c r="O138" s="227">
        <v>102598.66459999999</v>
      </c>
      <c r="P138" s="227">
        <v>5285140.3364199996</v>
      </c>
      <c r="Q138" s="844">
        <v>7.2795025392842438E-2</v>
      </c>
    </row>
    <row r="139" spans="1:17" ht="22.5" customHeight="1">
      <c r="A139" s="536" t="s">
        <v>798</v>
      </c>
      <c r="B139" s="227">
        <v>3013126</v>
      </c>
      <c r="C139" s="227">
        <v>1694998.16533</v>
      </c>
      <c r="D139" s="227">
        <v>4539167.1630100003</v>
      </c>
      <c r="E139" s="227">
        <v>2407854.0044400003</v>
      </c>
      <c r="F139" s="227">
        <v>3564848.53</v>
      </c>
      <c r="G139" s="227">
        <v>1916557.1875</v>
      </c>
      <c r="H139" s="227">
        <v>1415768.27816</v>
      </c>
      <c r="I139" s="227">
        <v>1046947.25173</v>
      </c>
      <c r="J139" s="227">
        <v>0</v>
      </c>
      <c r="K139" s="227">
        <v>130700</v>
      </c>
      <c r="L139" s="227">
        <v>1913690.69521</v>
      </c>
      <c r="M139" s="227">
        <v>332000</v>
      </c>
      <c r="N139" s="227">
        <v>4451097.7341</v>
      </c>
      <c r="O139" s="227">
        <v>1023000</v>
      </c>
      <c r="P139" s="227">
        <v>27449755.009479996</v>
      </c>
      <c r="Q139" s="844">
        <v>0.37807995355822976</v>
      </c>
    </row>
    <row r="140" spans="1:17" ht="22.5" customHeight="1">
      <c r="A140" s="536" t="s">
        <v>799</v>
      </c>
      <c r="B140" s="227">
        <v>2538024.3511199998</v>
      </c>
      <c r="C140" s="227">
        <v>2070838</v>
      </c>
      <c r="D140" s="227">
        <v>3869871.7679099999</v>
      </c>
      <c r="E140" s="227">
        <v>2883516.6346</v>
      </c>
      <c r="F140" s="227">
        <v>2212964.2539599999</v>
      </c>
      <c r="G140" s="227">
        <v>1715600</v>
      </c>
      <c r="H140" s="227">
        <v>2176311.94459</v>
      </c>
      <c r="I140" s="227">
        <v>2466359.7787800003</v>
      </c>
      <c r="J140" s="227">
        <v>0</v>
      </c>
      <c r="K140" s="227">
        <v>57440</v>
      </c>
      <c r="L140" s="227">
        <v>1970880.34767</v>
      </c>
      <c r="M140" s="227">
        <v>682144.26665000001</v>
      </c>
      <c r="N140" s="227">
        <v>1045025.06738</v>
      </c>
      <c r="O140" s="227">
        <v>2488011.7000000002</v>
      </c>
      <c r="P140" s="227">
        <v>26176988.112659995</v>
      </c>
      <c r="Q140" s="844">
        <v>0.3605494637934224</v>
      </c>
    </row>
    <row r="141" spans="1:17" ht="22.5" customHeight="1">
      <c r="A141" s="536" t="s">
        <v>800</v>
      </c>
      <c r="B141" s="227">
        <v>469328.53826999996</v>
      </c>
      <c r="C141" s="227">
        <v>604264.44186999998</v>
      </c>
      <c r="D141" s="227">
        <v>1406242.8888299998</v>
      </c>
      <c r="E141" s="227">
        <v>299570.43464999995</v>
      </c>
      <c r="F141" s="227">
        <v>955218.76199999999</v>
      </c>
      <c r="G141" s="227">
        <v>430543.57311</v>
      </c>
      <c r="H141" s="227">
        <v>876246.40614999994</v>
      </c>
      <c r="I141" s="227">
        <v>1189404.29532</v>
      </c>
      <c r="J141" s="227">
        <v>2500</v>
      </c>
      <c r="K141" s="227">
        <v>35580</v>
      </c>
      <c r="L141" s="227">
        <v>728811.32365999999</v>
      </c>
      <c r="M141" s="227">
        <v>215950.70004</v>
      </c>
      <c r="N141" s="227">
        <v>473190.06212999998</v>
      </c>
      <c r="O141" s="227">
        <v>626328.16937000002</v>
      </c>
      <c r="P141" s="227">
        <v>8313179.5953999991</v>
      </c>
      <c r="Q141" s="844">
        <v>0.11450180718423819</v>
      </c>
    </row>
    <row r="142" spans="1:17" ht="22.5" customHeight="1">
      <c r="A142" s="536" t="s">
        <v>801</v>
      </c>
      <c r="B142" s="227">
        <v>117886.19119</v>
      </c>
      <c r="C142" s="227">
        <v>211164.08271000002</v>
      </c>
      <c r="D142" s="227">
        <v>719047.45921</v>
      </c>
      <c r="E142" s="227">
        <v>69608.081160000002</v>
      </c>
      <c r="F142" s="227">
        <v>263019.88251999998</v>
      </c>
      <c r="G142" s="227">
        <v>93608.837639999998</v>
      </c>
      <c r="H142" s="227">
        <v>280188.08538</v>
      </c>
      <c r="I142" s="227">
        <v>437390.91368</v>
      </c>
      <c r="J142" s="227">
        <v>1781.65299</v>
      </c>
      <c r="K142" s="227">
        <v>1300</v>
      </c>
      <c r="L142" s="227">
        <v>250447.96677</v>
      </c>
      <c r="M142" s="227">
        <v>95692.100919999997</v>
      </c>
      <c r="N142" s="227">
        <v>267707.90630999999</v>
      </c>
      <c r="O142" s="227">
        <v>214772.51293</v>
      </c>
      <c r="P142" s="227">
        <v>3023615.6734100003</v>
      </c>
      <c r="Q142" s="844">
        <v>4.1645853414210288E-2</v>
      </c>
    </row>
    <row r="143" spans="1:17" ht="22.5" customHeight="1">
      <c r="A143" s="536" t="s">
        <v>802</v>
      </c>
      <c r="B143" s="227">
        <v>34034.425130000003</v>
      </c>
      <c r="C143" s="227">
        <v>105754.47257</v>
      </c>
      <c r="D143" s="227">
        <v>212986.95361000003</v>
      </c>
      <c r="E143" s="227">
        <v>37517.790049999996</v>
      </c>
      <c r="F143" s="227">
        <v>45056.770649999999</v>
      </c>
      <c r="G143" s="227">
        <v>18844.27262</v>
      </c>
      <c r="H143" s="227">
        <v>55893.54969</v>
      </c>
      <c r="I143" s="227">
        <v>87124.13149</v>
      </c>
      <c r="J143" s="227">
        <v>1029</v>
      </c>
      <c r="K143" s="227">
        <v>0</v>
      </c>
      <c r="L143" s="227">
        <v>95278.467919999996</v>
      </c>
      <c r="M143" s="227">
        <v>31150.530019999998</v>
      </c>
      <c r="N143" s="227">
        <v>59446.86692</v>
      </c>
      <c r="O143" s="227">
        <v>34167.436900000001</v>
      </c>
      <c r="P143" s="227">
        <v>818284.66756999993</v>
      </c>
      <c r="Q143" s="844">
        <v>1.1270666313977344E-2</v>
      </c>
    </row>
    <row r="144" spans="1:17" ht="22.5" customHeight="1">
      <c r="A144" s="536" t="s">
        <v>803</v>
      </c>
      <c r="B144" s="227">
        <v>14404.675150000001</v>
      </c>
      <c r="C144" s="227">
        <v>8917.1624200000006</v>
      </c>
      <c r="D144" s="227">
        <v>62136.611539999998</v>
      </c>
      <c r="E144" s="227">
        <v>11749.27433</v>
      </c>
      <c r="F144" s="227">
        <v>3701.82242</v>
      </c>
      <c r="G144" s="227">
        <v>2422.94895</v>
      </c>
      <c r="H144" s="227">
        <v>5803.3218499999994</v>
      </c>
      <c r="I144" s="227">
        <v>44578.515209999998</v>
      </c>
      <c r="J144" s="227">
        <v>300</v>
      </c>
      <c r="K144" s="227">
        <v>0</v>
      </c>
      <c r="L144" s="227">
        <v>10536.30575</v>
      </c>
      <c r="M144" s="227">
        <v>30620.514749999998</v>
      </c>
      <c r="N144" s="227">
        <v>18865.686440000001</v>
      </c>
      <c r="O144" s="227">
        <v>31617.781859999999</v>
      </c>
      <c r="P144" s="227">
        <v>245654.62066999997</v>
      </c>
      <c r="Q144" s="844">
        <v>3.3835306560004736E-3</v>
      </c>
    </row>
    <row r="145" spans="1:17" ht="22.5" customHeight="1">
      <c r="A145" s="536" t="s">
        <v>804</v>
      </c>
      <c r="B145" s="227">
        <v>11559.7819</v>
      </c>
      <c r="C145" s="227">
        <v>6261.8772600000002</v>
      </c>
      <c r="D145" s="227">
        <v>34271.56712</v>
      </c>
      <c r="E145" s="227">
        <v>6614.7058299999999</v>
      </c>
      <c r="F145" s="227">
        <v>3935.0611099999996</v>
      </c>
      <c r="G145" s="227">
        <v>2603.0953300000001</v>
      </c>
      <c r="H145" s="227">
        <v>4863.0048299999999</v>
      </c>
      <c r="I145" s="227">
        <v>28844.54249</v>
      </c>
      <c r="J145" s="227">
        <v>0</v>
      </c>
      <c r="K145" s="227">
        <v>0</v>
      </c>
      <c r="L145" s="227">
        <v>115231.91051999999</v>
      </c>
      <c r="M145" s="227">
        <v>5278.3659200000002</v>
      </c>
      <c r="N145" s="227">
        <v>14432.59374</v>
      </c>
      <c r="O145" s="227">
        <v>31104.822110000001</v>
      </c>
      <c r="P145" s="227">
        <v>265001.32815999998</v>
      </c>
      <c r="Q145" s="844">
        <v>3.650003062285983E-3</v>
      </c>
    </row>
    <row r="146" spans="1:17" ht="22.5" customHeight="1">
      <c r="A146" s="536" t="s">
        <v>805</v>
      </c>
      <c r="B146" s="227">
        <v>6962.3656300000002</v>
      </c>
      <c r="C146" s="227">
        <v>2146.0528599999998</v>
      </c>
      <c r="D146" s="227">
        <v>16414.714599999999</v>
      </c>
      <c r="E146" s="227">
        <v>3720.6836800000001</v>
      </c>
      <c r="F146" s="227">
        <v>1693.3656299999998</v>
      </c>
      <c r="G146" s="227">
        <v>1536.4701499999999</v>
      </c>
      <c r="H146" s="227">
        <v>2171.1606400000001</v>
      </c>
      <c r="I146" s="227">
        <v>8807.2496099999989</v>
      </c>
      <c r="J146" s="227">
        <v>111.31516000000001</v>
      </c>
      <c r="K146" s="227">
        <v>0</v>
      </c>
      <c r="L146" s="227">
        <v>5321.8751400000001</v>
      </c>
      <c r="M146" s="227">
        <v>2324.58898</v>
      </c>
      <c r="N146" s="227">
        <v>5666.5877199999995</v>
      </c>
      <c r="O146" s="227">
        <v>5329.0748099999992</v>
      </c>
      <c r="P146" s="227">
        <v>62205.504609999996</v>
      </c>
      <c r="Q146" s="844">
        <v>8.5678922401648705E-4</v>
      </c>
    </row>
    <row r="147" spans="1:17" ht="22.5" customHeight="1">
      <c r="A147" s="536" t="s">
        <v>806</v>
      </c>
      <c r="B147" s="227">
        <v>28414.893399999997</v>
      </c>
      <c r="C147" s="227">
        <v>28168.04622</v>
      </c>
      <c r="D147" s="227">
        <v>77696.036659999998</v>
      </c>
      <c r="E147" s="227">
        <v>24778.464199999999</v>
      </c>
      <c r="F147" s="227">
        <v>2974.35862</v>
      </c>
      <c r="G147" s="227">
        <v>5991.5743000000002</v>
      </c>
      <c r="H147" s="227">
        <v>8003.4411799999998</v>
      </c>
      <c r="I147" s="227">
        <v>101658.52568000001</v>
      </c>
      <c r="J147" s="227">
        <v>77.706580000000002</v>
      </c>
      <c r="K147" s="227">
        <v>0</v>
      </c>
      <c r="L147" s="227">
        <v>47188.808270000001</v>
      </c>
      <c r="M147" s="227">
        <v>4469.4734500000004</v>
      </c>
      <c r="N147" s="227">
        <v>21572.399510000003</v>
      </c>
      <c r="O147" s="227">
        <v>47020.232329999999</v>
      </c>
      <c r="P147" s="227">
        <v>398013.96039999998</v>
      </c>
      <c r="Q147" s="844">
        <v>5.4820562009238053E-3</v>
      </c>
    </row>
    <row r="148" spans="1:17" ht="22.5" customHeight="1">
      <c r="A148" s="536" t="s">
        <v>807</v>
      </c>
      <c r="B148" s="227">
        <v>13754.695740000001</v>
      </c>
      <c r="C148" s="227">
        <v>19652.740140000002</v>
      </c>
      <c r="D148" s="227">
        <v>58838.15999</v>
      </c>
      <c r="E148" s="227">
        <v>7836.4429500000006</v>
      </c>
      <c r="F148" s="227">
        <v>5204.3706400000001</v>
      </c>
      <c r="G148" s="227">
        <v>2417.02414</v>
      </c>
      <c r="H148" s="227">
        <v>6713.5609599999998</v>
      </c>
      <c r="I148" s="227">
        <v>82916.675409999996</v>
      </c>
      <c r="J148" s="227">
        <v>0</v>
      </c>
      <c r="K148" s="227">
        <v>55.81955</v>
      </c>
      <c r="L148" s="227">
        <v>45482.155899999998</v>
      </c>
      <c r="M148" s="227">
        <v>4226.8230599999997</v>
      </c>
      <c r="N148" s="227">
        <v>13653.39407</v>
      </c>
      <c r="O148" s="227">
        <v>49467.253360000002</v>
      </c>
      <c r="P148" s="227">
        <v>310219.11590999993</v>
      </c>
      <c r="Q148" s="844">
        <v>4.2728115021653792E-3</v>
      </c>
    </row>
    <row r="149" spans="1:17" ht="22.5" customHeight="1">
      <c r="A149" s="536" t="s">
        <v>808</v>
      </c>
      <c r="B149" s="227">
        <v>7805.6345499999998</v>
      </c>
      <c r="C149" s="227">
        <v>13521.31639</v>
      </c>
      <c r="D149" s="227">
        <v>40196.835119999996</v>
      </c>
      <c r="E149" s="227">
        <v>3613.6915600000002</v>
      </c>
      <c r="F149" s="227">
        <v>2094.8068899999998</v>
      </c>
      <c r="G149" s="227">
        <v>1711.90788</v>
      </c>
      <c r="H149" s="227">
        <v>2589.82366</v>
      </c>
      <c r="I149" s="227">
        <v>72390.326950000002</v>
      </c>
      <c r="J149" s="227">
        <v>11.936950000000001</v>
      </c>
      <c r="K149" s="227">
        <v>0</v>
      </c>
      <c r="L149" s="227">
        <v>38010.803140000004</v>
      </c>
      <c r="M149" s="227">
        <v>2456.79106</v>
      </c>
      <c r="N149" s="227">
        <v>9057.9032299999999</v>
      </c>
      <c r="O149" s="227">
        <v>39834.817149999995</v>
      </c>
      <c r="P149" s="227">
        <v>233296.59452999997</v>
      </c>
      <c r="Q149" s="844">
        <v>3.2133170439857593E-3</v>
      </c>
    </row>
    <row r="150" spans="1:17" ht="22.5" customHeight="1">
      <c r="A150" s="536" t="s">
        <v>809</v>
      </c>
      <c r="B150" s="227">
        <v>79.974689999999995</v>
      </c>
      <c r="C150" s="227">
        <v>42.763690000000004</v>
      </c>
      <c r="D150" s="227">
        <v>2027.17571</v>
      </c>
      <c r="E150" s="227">
        <v>157.16585000000001</v>
      </c>
      <c r="F150" s="227">
        <v>197.3417</v>
      </c>
      <c r="G150" s="227">
        <v>39.714260000000003</v>
      </c>
      <c r="H150" s="227">
        <v>121.41330000000001</v>
      </c>
      <c r="I150" s="227">
        <v>3997.9314800000002</v>
      </c>
      <c r="J150" s="227">
        <v>0</v>
      </c>
      <c r="K150" s="227">
        <v>0</v>
      </c>
      <c r="L150" s="227">
        <v>3008.4916499999999</v>
      </c>
      <c r="M150" s="227">
        <v>425.91212000000002</v>
      </c>
      <c r="N150" s="227">
        <v>585.96058999999991</v>
      </c>
      <c r="O150" s="227">
        <v>2129.7260000000001</v>
      </c>
      <c r="P150" s="227">
        <v>12813.571040000003</v>
      </c>
      <c r="Q150" s="844">
        <v>1.7648807219026809E-4</v>
      </c>
    </row>
    <row r="151" spans="1:17" ht="22.5" customHeight="1" thickBot="1">
      <c r="A151" s="536" t="s">
        <v>810</v>
      </c>
      <c r="B151" s="227">
        <v>528.23752999999999</v>
      </c>
      <c r="C151" s="227">
        <v>0</v>
      </c>
      <c r="D151" s="227">
        <v>764.32161999999994</v>
      </c>
      <c r="E151" s="227">
        <v>9.9313599999999997</v>
      </c>
      <c r="F151" s="227">
        <v>17.214659999999999</v>
      </c>
      <c r="G151" s="227">
        <v>26.928330000000003</v>
      </c>
      <c r="H151" s="227">
        <v>10.24428</v>
      </c>
      <c r="I151" s="227">
        <v>2961.7652200000002</v>
      </c>
      <c r="J151" s="227">
        <v>0</v>
      </c>
      <c r="K151" s="227">
        <v>0</v>
      </c>
      <c r="L151" s="227">
        <v>3065.2555299999999</v>
      </c>
      <c r="M151" s="227">
        <v>318.43261000000001</v>
      </c>
      <c r="N151" s="227">
        <v>203.83589999999998</v>
      </c>
      <c r="O151" s="227">
        <v>968.43550000000005</v>
      </c>
      <c r="P151" s="227">
        <v>8874.6025399999999</v>
      </c>
      <c r="Q151" s="844">
        <v>1.2223458151127995E-4</v>
      </c>
    </row>
    <row r="152" spans="1:17" ht="22.5" customHeight="1" thickTop="1" thickBot="1">
      <c r="A152" s="535" t="s">
        <v>6</v>
      </c>
      <c r="B152" s="351">
        <v>7334537.8734899992</v>
      </c>
      <c r="C152" s="351">
        <v>4854484.6854500016</v>
      </c>
      <c r="D152" s="351">
        <v>11869338.102460004</v>
      </c>
      <c r="E152" s="351">
        <v>6133297.3046600018</v>
      </c>
      <c r="F152" s="351">
        <v>8250896.6899899989</v>
      </c>
      <c r="G152" s="351">
        <v>4356903.5342100002</v>
      </c>
      <c r="H152" s="351">
        <v>5118073.4054900007</v>
      </c>
      <c r="I152" s="351">
        <v>5718381.9030499998</v>
      </c>
      <c r="J152" s="351">
        <v>5811.6116800000009</v>
      </c>
      <c r="K152" s="351">
        <v>225075.81954999999</v>
      </c>
      <c r="L152" s="351">
        <v>5509288.8929600008</v>
      </c>
      <c r="M152" s="351">
        <v>1452621.7148499999</v>
      </c>
      <c r="N152" s="351">
        <v>7077980.5280400021</v>
      </c>
      <c r="O152" s="351">
        <v>4696350.6269200006</v>
      </c>
      <c r="P152" s="351">
        <v>72603042.6928</v>
      </c>
      <c r="Q152" s="352">
        <v>1</v>
      </c>
    </row>
    <row r="153" spans="1:17" ht="22.5" customHeight="1" thickTop="1" thickBot="1">
      <c r="A153" s="537" t="s">
        <v>811</v>
      </c>
      <c r="B153" s="228">
        <v>0.10102245858378275</v>
      </c>
      <c r="C153" s="228">
        <v>6.6863377971505017E-2</v>
      </c>
      <c r="D153" s="228">
        <v>0.16348265392515127</v>
      </c>
      <c r="E153" s="228">
        <v>8.4477138659482615E-2</v>
      </c>
      <c r="F153" s="228">
        <v>0.11364395187817983</v>
      </c>
      <c r="G153" s="228">
        <v>6.0009930336460564E-2</v>
      </c>
      <c r="H153" s="228">
        <v>7.0493924437102923E-2</v>
      </c>
      <c r="I153" s="228">
        <v>7.8762289994453477E-2</v>
      </c>
      <c r="J153" s="228">
        <v>8.0046392884527618E-5</v>
      </c>
      <c r="K153" s="228">
        <v>3.1000879743063527E-3</v>
      </c>
      <c r="L153" s="228">
        <v>7.5882341684646137E-2</v>
      </c>
      <c r="M153" s="228">
        <v>2.0007725034285037E-2</v>
      </c>
      <c r="N153" s="228">
        <v>9.7488758948967871E-2</v>
      </c>
      <c r="O153" s="228">
        <v>6.4685314178791781E-2</v>
      </c>
      <c r="P153" s="228">
        <v>1</v>
      </c>
      <c r="Q153" s="354"/>
    </row>
    <row r="154" spans="1:17" ht="22.5" customHeight="1" thickTop="1" thickBot="1">
      <c r="A154" s="664" t="s">
        <v>815</v>
      </c>
      <c r="B154" s="664" t="s">
        <v>297</v>
      </c>
      <c r="C154" s="664" t="s">
        <v>298</v>
      </c>
      <c r="D154" s="664" t="s">
        <v>299</v>
      </c>
      <c r="E154" s="664" t="s">
        <v>300</v>
      </c>
      <c r="F154" s="664" t="s">
        <v>301</v>
      </c>
      <c r="G154" s="664" t="s">
        <v>302</v>
      </c>
      <c r="H154" s="664" t="s">
        <v>303</v>
      </c>
      <c r="I154" s="664" t="s">
        <v>304</v>
      </c>
      <c r="J154" s="664" t="s">
        <v>305</v>
      </c>
      <c r="K154" s="664" t="s">
        <v>306</v>
      </c>
      <c r="L154" s="664" t="s">
        <v>307</v>
      </c>
      <c r="M154" s="664" t="s">
        <v>308</v>
      </c>
      <c r="N154" s="664" t="s">
        <v>1075</v>
      </c>
      <c r="O154" s="664" t="s">
        <v>1076</v>
      </c>
      <c r="P154" s="665" t="s">
        <v>309</v>
      </c>
      <c r="Q154" s="668" t="s">
        <v>709</v>
      </c>
    </row>
    <row r="155" spans="1:17" ht="22.5" customHeight="1" thickTop="1">
      <c r="A155" s="536" t="s">
        <v>797</v>
      </c>
      <c r="B155" s="227">
        <v>50</v>
      </c>
      <c r="C155" s="227">
        <v>3</v>
      </c>
      <c r="D155" s="227">
        <v>45</v>
      </c>
      <c r="E155" s="227">
        <v>20</v>
      </c>
      <c r="F155" s="227">
        <v>65</v>
      </c>
      <c r="G155" s="227">
        <v>10</v>
      </c>
      <c r="H155" s="227">
        <v>15</v>
      </c>
      <c r="I155" s="227">
        <v>8</v>
      </c>
      <c r="J155" s="227">
        <v>0</v>
      </c>
      <c r="K155" s="227">
        <v>0</v>
      </c>
      <c r="L155" s="227">
        <v>14</v>
      </c>
      <c r="M155" s="227">
        <v>3</v>
      </c>
      <c r="N155" s="227">
        <v>35</v>
      </c>
      <c r="O155" s="227">
        <v>6</v>
      </c>
      <c r="P155" s="227">
        <v>274</v>
      </c>
      <c r="Q155" s="228">
        <v>4.9539857889312772E-3</v>
      </c>
    </row>
    <row r="156" spans="1:17" ht="22.5" customHeight="1">
      <c r="A156" s="536" t="s">
        <v>798</v>
      </c>
      <c r="B156" s="227">
        <v>305</v>
      </c>
      <c r="C156" s="227">
        <v>171</v>
      </c>
      <c r="D156" s="227">
        <v>460</v>
      </c>
      <c r="E156" s="227">
        <v>250</v>
      </c>
      <c r="F156" s="227">
        <v>357</v>
      </c>
      <c r="G156" s="227">
        <v>201</v>
      </c>
      <c r="H156" s="227">
        <v>150</v>
      </c>
      <c r="I156" s="227">
        <v>115</v>
      </c>
      <c r="J156" s="227">
        <v>0</v>
      </c>
      <c r="K156" s="227">
        <v>13</v>
      </c>
      <c r="L156" s="227">
        <v>197</v>
      </c>
      <c r="M156" s="227">
        <v>39</v>
      </c>
      <c r="N156" s="227">
        <v>447</v>
      </c>
      <c r="O156" s="227">
        <v>111</v>
      </c>
      <c r="P156" s="227">
        <v>2816</v>
      </c>
      <c r="Q156" s="228">
        <v>5.0913956137337506E-2</v>
      </c>
    </row>
    <row r="157" spans="1:17" ht="22.5" customHeight="1">
      <c r="A157" s="536" t="s">
        <v>799</v>
      </c>
      <c r="B157" s="227">
        <v>527</v>
      </c>
      <c r="C157" s="227">
        <v>412</v>
      </c>
      <c r="D157" s="227">
        <v>776</v>
      </c>
      <c r="E157" s="227">
        <v>584</v>
      </c>
      <c r="F157" s="227">
        <v>446</v>
      </c>
      <c r="G157" s="227">
        <v>344</v>
      </c>
      <c r="H157" s="227">
        <v>435</v>
      </c>
      <c r="I157" s="227">
        <v>503</v>
      </c>
      <c r="J157" s="227">
        <v>0</v>
      </c>
      <c r="K157" s="227">
        <v>10</v>
      </c>
      <c r="L157" s="227">
        <v>403</v>
      </c>
      <c r="M157" s="227">
        <v>140</v>
      </c>
      <c r="N157" s="227">
        <v>207</v>
      </c>
      <c r="O157" s="227">
        <v>513</v>
      </c>
      <c r="P157" s="227">
        <v>5300</v>
      </c>
      <c r="Q157" s="228">
        <v>9.582527255961959E-2</v>
      </c>
    </row>
    <row r="158" spans="1:17" ht="22.5" customHeight="1">
      <c r="A158" s="536" t="s">
        <v>800</v>
      </c>
      <c r="B158" s="227">
        <v>193</v>
      </c>
      <c r="C158" s="227">
        <v>233</v>
      </c>
      <c r="D158" s="227">
        <v>639</v>
      </c>
      <c r="E158" s="227">
        <v>127</v>
      </c>
      <c r="F158" s="227">
        <v>422</v>
      </c>
      <c r="G158" s="227">
        <v>188</v>
      </c>
      <c r="H158" s="227">
        <v>375</v>
      </c>
      <c r="I158" s="227">
        <v>531</v>
      </c>
      <c r="J158" s="227">
        <v>1</v>
      </c>
      <c r="K158" s="227">
        <v>12</v>
      </c>
      <c r="L158" s="227">
        <v>322</v>
      </c>
      <c r="M158" s="227">
        <v>84</v>
      </c>
      <c r="N158" s="227">
        <v>212</v>
      </c>
      <c r="O158" s="227">
        <v>277</v>
      </c>
      <c r="P158" s="227">
        <v>3616</v>
      </c>
      <c r="Q158" s="228">
        <v>6.5378148221808388E-2</v>
      </c>
    </row>
    <row r="159" spans="1:17" ht="22.5" customHeight="1">
      <c r="A159" s="536" t="s">
        <v>801</v>
      </c>
      <c r="B159" s="227">
        <v>120</v>
      </c>
      <c r="C159" s="227">
        <v>171</v>
      </c>
      <c r="D159" s="227">
        <v>726</v>
      </c>
      <c r="E159" s="227">
        <v>73</v>
      </c>
      <c r="F159" s="227">
        <v>265</v>
      </c>
      <c r="G159" s="227">
        <v>93</v>
      </c>
      <c r="H159" s="227">
        <v>280</v>
      </c>
      <c r="I159" s="227">
        <v>434</v>
      </c>
      <c r="J159" s="227">
        <v>2</v>
      </c>
      <c r="K159" s="227">
        <v>1</v>
      </c>
      <c r="L159" s="227">
        <v>257</v>
      </c>
      <c r="M159" s="227">
        <v>89</v>
      </c>
      <c r="N159" s="227">
        <v>270</v>
      </c>
      <c r="O159" s="227">
        <v>217</v>
      </c>
      <c r="P159" s="227">
        <v>2998</v>
      </c>
      <c r="Q159" s="228">
        <v>5.4204559836554631E-2</v>
      </c>
    </row>
    <row r="160" spans="1:17" ht="22.5" customHeight="1">
      <c r="A160" s="536" t="s">
        <v>802</v>
      </c>
      <c r="B160" s="227">
        <v>67</v>
      </c>
      <c r="C160" s="227">
        <v>170</v>
      </c>
      <c r="D160" s="227">
        <v>452</v>
      </c>
      <c r="E160" s="227">
        <v>81</v>
      </c>
      <c r="F160" s="227">
        <v>92</v>
      </c>
      <c r="G160" s="227">
        <v>36</v>
      </c>
      <c r="H160" s="227">
        <v>113</v>
      </c>
      <c r="I160" s="227">
        <v>173</v>
      </c>
      <c r="J160" s="227">
        <v>2</v>
      </c>
      <c r="K160" s="227">
        <v>0</v>
      </c>
      <c r="L160" s="227">
        <v>184</v>
      </c>
      <c r="M160" s="227">
        <v>81</v>
      </c>
      <c r="N160" s="227">
        <v>121</v>
      </c>
      <c r="O160" s="227">
        <v>72</v>
      </c>
      <c r="P160" s="227">
        <v>1644</v>
      </c>
      <c r="Q160" s="228">
        <v>2.9723914733587663E-2</v>
      </c>
    </row>
    <row r="161" spans="1:17" ht="22.5" customHeight="1">
      <c r="A161" s="536" t="s">
        <v>803</v>
      </c>
      <c r="B161" s="227">
        <v>57</v>
      </c>
      <c r="C161" s="227">
        <v>32</v>
      </c>
      <c r="D161" s="227">
        <v>233</v>
      </c>
      <c r="E161" s="227">
        <v>44</v>
      </c>
      <c r="F161" s="227">
        <v>14</v>
      </c>
      <c r="G161" s="227">
        <v>9</v>
      </c>
      <c r="H161" s="227">
        <v>21</v>
      </c>
      <c r="I161" s="227">
        <v>157</v>
      </c>
      <c r="J161" s="227">
        <v>1</v>
      </c>
      <c r="K161" s="227">
        <v>0</v>
      </c>
      <c r="L161" s="227">
        <v>39</v>
      </c>
      <c r="M161" s="227">
        <v>98</v>
      </c>
      <c r="N161" s="227">
        <v>69</v>
      </c>
      <c r="O161" s="227">
        <v>105</v>
      </c>
      <c r="P161" s="227">
        <v>879</v>
      </c>
      <c r="Q161" s="228">
        <v>1.5892531052812381E-2</v>
      </c>
    </row>
    <row r="162" spans="1:17" ht="22.5" customHeight="1">
      <c r="A162" s="536" t="s">
        <v>804</v>
      </c>
      <c r="B162" s="227">
        <v>73</v>
      </c>
      <c r="C162" s="227">
        <v>37</v>
      </c>
      <c r="D162" s="227">
        <v>204</v>
      </c>
      <c r="E162" s="227">
        <v>39</v>
      </c>
      <c r="F162" s="227">
        <v>24</v>
      </c>
      <c r="G162" s="227">
        <v>16</v>
      </c>
      <c r="H162" s="227">
        <v>30</v>
      </c>
      <c r="I162" s="227">
        <v>160</v>
      </c>
      <c r="J162" s="227">
        <v>0</v>
      </c>
      <c r="K162" s="227">
        <v>0</v>
      </c>
      <c r="L162" s="227">
        <v>754</v>
      </c>
      <c r="M162" s="227">
        <v>29</v>
      </c>
      <c r="N162" s="227">
        <v>85</v>
      </c>
      <c r="O162" s="227">
        <v>167</v>
      </c>
      <c r="P162" s="227">
        <v>1618</v>
      </c>
      <c r="Q162" s="228">
        <v>2.9253828490842359E-2</v>
      </c>
    </row>
    <row r="163" spans="1:17" ht="22.5" customHeight="1">
      <c r="A163" s="536" t="s">
        <v>805</v>
      </c>
      <c r="B163" s="227">
        <v>60</v>
      </c>
      <c r="C163" s="227">
        <v>18</v>
      </c>
      <c r="D163" s="227">
        <v>141</v>
      </c>
      <c r="E163" s="227">
        <v>31</v>
      </c>
      <c r="F163" s="227">
        <v>15</v>
      </c>
      <c r="G163" s="227">
        <v>13</v>
      </c>
      <c r="H163" s="227">
        <v>19</v>
      </c>
      <c r="I163" s="227">
        <v>72</v>
      </c>
      <c r="J163" s="227">
        <v>1</v>
      </c>
      <c r="K163" s="227">
        <v>0</v>
      </c>
      <c r="L163" s="227">
        <v>45</v>
      </c>
      <c r="M163" s="227">
        <v>19</v>
      </c>
      <c r="N163" s="227">
        <v>48</v>
      </c>
      <c r="O163" s="227">
        <v>45</v>
      </c>
      <c r="P163" s="227">
        <v>527</v>
      </c>
      <c r="Q163" s="228">
        <v>9.5282865356451935E-3</v>
      </c>
    </row>
    <row r="164" spans="1:17" ht="22.5" customHeight="1">
      <c r="A164" s="536" t="s">
        <v>806</v>
      </c>
      <c r="B164" s="227">
        <v>391</v>
      </c>
      <c r="C164" s="227">
        <v>389</v>
      </c>
      <c r="D164" s="227">
        <v>1072</v>
      </c>
      <c r="E164" s="227">
        <v>339</v>
      </c>
      <c r="F164" s="227">
        <v>39</v>
      </c>
      <c r="G164" s="227">
        <v>83</v>
      </c>
      <c r="H164" s="227">
        <v>108</v>
      </c>
      <c r="I164" s="227">
        <v>1423</v>
      </c>
      <c r="J164" s="227">
        <v>1</v>
      </c>
      <c r="K164" s="227">
        <v>0</v>
      </c>
      <c r="L164" s="227">
        <v>655</v>
      </c>
      <c r="M164" s="227">
        <v>55</v>
      </c>
      <c r="N164" s="227">
        <v>274</v>
      </c>
      <c r="O164" s="227">
        <v>646</v>
      </c>
      <c r="P164" s="227">
        <v>5475</v>
      </c>
      <c r="Q164" s="228">
        <v>9.8989314578097592E-2</v>
      </c>
    </row>
    <row r="165" spans="1:17" ht="22.5" customHeight="1">
      <c r="A165" s="536" t="s">
        <v>807</v>
      </c>
      <c r="B165" s="227">
        <v>281</v>
      </c>
      <c r="C165" s="227">
        <v>397</v>
      </c>
      <c r="D165" s="227">
        <v>1203</v>
      </c>
      <c r="E165" s="227">
        <v>158</v>
      </c>
      <c r="F165" s="227">
        <v>108</v>
      </c>
      <c r="G165" s="227">
        <v>50</v>
      </c>
      <c r="H165" s="227">
        <v>140</v>
      </c>
      <c r="I165" s="227">
        <v>1718</v>
      </c>
      <c r="J165" s="227">
        <v>0</v>
      </c>
      <c r="K165" s="227">
        <v>1</v>
      </c>
      <c r="L165" s="227">
        <v>939</v>
      </c>
      <c r="M165" s="227">
        <v>85</v>
      </c>
      <c r="N165" s="227">
        <v>284</v>
      </c>
      <c r="O165" s="227">
        <v>1019</v>
      </c>
      <c r="P165" s="227">
        <v>6383</v>
      </c>
      <c r="Q165" s="228">
        <v>0.11540617259397205</v>
      </c>
    </row>
    <row r="166" spans="1:17" ht="22.5" customHeight="1">
      <c r="A166" s="536" t="s">
        <v>808</v>
      </c>
      <c r="B166" s="227">
        <v>456</v>
      </c>
      <c r="C166" s="227">
        <v>785</v>
      </c>
      <c r="D166" s="227">
        <v>2213</v>
      </c>
      <c r="E166" s="227">
        <v>210</v>
      </c>
      <c r="F166" s="227">
        <v>133</v>
      </c>
      <c r="G166" s="227">
        <v>96</v>
      </c>
      <c r="H166" s="227">
        <v>138</v>
      </c>
      <c r="I166" s="227">
        <v>4085</v>
      </c>
      <c r="J166" s="227">
        <v>1</v>
      </c>
      <c r="K166" s="227">
        <v>0</v>
      </c>
      <c r="L166" s="227">
        <v>2193</v>
      </c>
      <c r="M166" s="227">
        <v>151</v>
      </c>
      <c r="N166" s="227">
        <v>547</v>
      </c>
      <c r="O166" s="227">
        <v>2222</v>
      </c>
      <c r="P166" s="227">
        <v>13230</v>
      </c>
      <c r="Q166" s="228">
        <v>0.23920157659693722</v>
      </c>
    </row>
    <row r="167" spans="1:17" ht="22.5" customHeight="1">
      <c r="A167" s="536" t="s">
        <v>809</v>
      </c>
      <c r="B167" s="227">
        <v>16</v>
      </c>
      <c r="C167" s="227">
        <v>7</v>
      </c>
      <c r="D167" s="227">
        <v>413</v>
      </c>
      <c r="E167" s="227">
        <v>31</v>
      </c>
      <c r="F167" s="227">
        <v>45</v>
      </c>
      <c r="G167" s="227">
        <v>10</v>
      </c>
      <c r="H167" s="227">
        <v>27</v>
      </c>
      <c r="I167" s="227">
        <v>797</v>
      </c>
      <c r="J167" s="227">
        <v>0</v>
      </c>
      <c r="K167" s="227">
        <v>0</v>
      </c>
      <c r="L167" s="227">
        <v>600</v>
      </c>
      <c r="M167" s="227">
        <v>88</v>
      </c>
      <c r="N167" s="227">
        <v>122</v>
      </c>
      <c r="O167" s="227">
        <v>424</v>
      </c>
      <c r="P167" s="227">
        <v>2580</v>
      </c>
      <c r="Q167" s="228">
        <v>4.6647019472418595E-2</v>
      </c>
    </row>
    <row r="168" spans="1:17" ht="22.5" customHeight="1" thickBot="1">
      <c r="A168" s="536" t="s">
        <v>810</v>
      </c>
      <c r="B168" s="227">
        <v>260</v>
      </c>
      <c r="C168" s="227">
        <v>0</v>
      </c>
      <c r="D168" s="227">
        <v>1197</v>
      </c>
      <c r="E168" s="227">
        <v>8</v>
      </c>
      <c r="F168" s="227">
        <v>7</v>
      </c>
      <c r="G168" s="227">
        <v>14</v>
      </c>
      <c r="H168" s="227">
        <v>5</v>
      </c>
      <c r="I168" s="227">
        <v>1946</v>
      </c>
      <c r="J168" s="227">
        <v>0</v>
      </c>
      <c r="K168" s="227">
        <v>0</v>
      </c>
      <c r="L168" s="227">
        <v>3721</v>
      </c>
      <c r="M168" s="227">
        <v>163</v>
      </c>
      <c r="N168" s="227">
        <v>106</v>
      </c>
      <c r="O168" s="227">
        <v>542</v>
      </c>
      <c r="P168" s="227">
        <v>7969</v>
      </c>
      <c r="Q168" s="228">
        <v>0.14408143340143556</v>
      </c>
    </row>
    <row r="169" spans="1:17" ht="22.5" customHeight="1" thickTop="1" thickBot="1">
      <c r="A169" s="535" t="s">
        <v>6</v>
      </c>
      <c r="B169" s="351">
        <v>2856</v>
      </c>
      <c r="C169" s="351">
        <v>2825</v>
      </c>
      <c r="D169" s="351">
        <v>9774</v>
      </c>
      <c r="E169" s="351">
        <v>1995</v>
      </c>
      <c r="F169" s="351">
        <v>2032</v>
      </c>
      <c r="G169" s="351">
        <v>1163</v>
      </c>
      <c r="H169" s="351">
        <v>1856</v>
      </c>
      <c r="I169" s="351">
        <v>12122</v>
      </c>
      <c r="J169" s="351">
        <v>9</v>
      </c>
      <c r="K169" s="351">
        <v>37</v>
      </c>
      <c r="L169" s="351">
        <v>10323</v>
      </c>
      <c r="M169" s="351">
        <v>1124</v>
      </c>
      <c r="N169" s="351">
        <v>2827</v>
      </c>
      <c r="O169" s="351">
        <v>6366</v>
      </c>
      <c r="P169" s="351">
        <v>55309</v>
      </c>
      <c r="Q169" s="352">
        <v>1</v>
      </c>
    </row>
    <row r="170" spans="1:17" ht="22.5" customHeight="1" thickTop="1">
      <c r="A170" s="537" t="s">
        <v>811</v>
      </c>
      <c r="B170" s="228">
        <v>5.1637165741561047E-2</v>
      </c>
      <c r="C170" s="228">
        <v>5.1076678298287805E-2</v>
      </c>
      <c r="D170" s="228">
        <v>0.17671626679202299</v>
      </c>
      <c r="E170" s="228">
        <v>3.6070079010649264E-2</v>
      </c>
      <c r="F170" s="228">
        <v>3.6739047894556037E-2</v>
      </c>
      <c r="G170" s="228">
        <v>2.1027319242799544E-2</v>
      </c>
      <c r="H170" s="228">
        <v>3.3556925635972443E-2</v>
      </c>
      <c r="I170" s="228">
        <v>0.21916867055994504</v>
      </c>
      <c r="J170" s="228">
        <v>1.6272216095029743E-4</v>
      </c>
      <c r="K170" s="228">
        <v>6.6896888390677832E-4</v>
      </c>
      <c r="L170" s="228">
        <v>0.18664231860999114</v>
      </c>
      <c r="M170" s="228">
        <v>2.032218987868159E-2</v>
      </c>
      <c r="N170" s="228">
        <v>5.1112838778498981E-2</v>
      </c>
      <c r="O170" s="228">
        <v>0.11509880851217705</v>
      </c>
      <c r="P170" s="228">
        <v>1</v>
      </c>
      <c r="Q170" s="354"/>
    </row>
    <row r="171" spans="1:17" ht="22.5" customHeight="1" thickBot="1">
      <c r="A171" s="539"/>
      <c r="B171" s="666"/>
      <c r="C171" s="355"/>
      <c r="D171" s="355"/>
      <c r="E171" s="355"/>
      <c r="F171" s="355"/>
      <c r="G171" s="355"/>
      <c r="H171" s="666"/>
      <c r="I171" s="666"/>
      <c r="J171" s="666"/>
      <c r="K171" s="666"/>
      <c r="L171" s="666"/>
      <c r="M171" s="666"/>
      <c r="N171" s="666"/>
      <c r="O171" s="666"/>
      <c r="P171" s="667"/>
      <c r="Q171" s="667"/>
    </row>
    <row r="172" spans="1:17" ht="22.5" customHeight="1" thickTop="1">
      <c r="A172" s="775" t="s">
        <v>820</v>
      </c>
      <c r="B172" s="69"/>
      <c r="C172" s="170"/>
      <c r="D172" s="170"/>
      <c r="E172" s="170"/>
      <c r="F172" s="170"/>
      <c r="G172" s="170"/>
      <c r="H172" s="69"/>
      <c r="I172" s="69"/>
      <c r="J172" s="69"/>
      <c r="K172" s="69"/>
      <c r="L172" s="69"/>
      <c r="M172" s="69"/>
      <c r="N172" s="69"/>
      <c r="O172" s="69"/>
      <c r="P172" s="237"/>
      <c r="Q172" s="534"/>
    </row>
    <row r="173" spans="1:17" ht="22.5" customHeight="1">
      <c r="A173" s="176"/>
      <c r="C173" s="70"/>
      <c r="D173" s="70"/>
      <c r="E173" s="70"/>
      <c r="F173" s="70"/>
      <c r="G173" s="70"/>
      <c r="P173" s="166"/>
    </row>
    <row r="174" spans="1:17" ht="38.25" customHeight="1">
      <c r="A174" s="1092" t="s">
        <v>1073</v>
      </c>
      <c r="B174" s="1092"/>
      <c r="C174" s="1092"/>
      <c r="D174" s="1092"/>
      <c r="E174" s="1092"/>
      <c r="F174" s="1092"/>
      <c r="G174" s="1092"/>
      <c r="H174" s="1092"/>
      <c r="I174" s="1092"/>
      <c r="J174" s="1092"/>
      <c r="K174" s="1092"/>
      <c r="L174" s="1092"/>
      <c r="M174" s="1092"/>
      <c r="N174" s="1092"/>
      <c r="O174" s="1092"/>
      <c r="P174" s="1092"/>
      <c r="Q174" s="1092"/>
    </row>
    <row r="175" spans="1:17" ht="38.25" customHeight="1">
      <c r="A175" s="1092" t="s">
        <v>821</v>
      </c>
      <c r="B175" s="1092"/>
      <c r="C175" s="1092"/>
      <c r="D175" s="1092"/>
      <c r="E175" s="1092"/>
      <c r="F175" s="1092"/>
      <c r="G175" s="1092"/>
      <c r="H175" s="1092"/>
      <c r="I175" s="1092"/>
      <c r="J175" s="1092"/>
      <c r="K175" s="1092"/>
      <c r="L175" s="1092"/>
      <c r="M175" s="1092"/>
      <c r="N175" s="1092"/>
      <c r="O175" s="1092"/>
      <c r="P175" s="1092"/>
      <c r="Q175" s="1092"/>
    </row>
    <row r="176" spans="1:17" ht="38.25" customHeight="1">
      <c r="A176" s="1092" t="s">
        <v>1467</v>
      </c>
      <c r="B176" s="1092"/>
      <c r="C176" s="1092"/>
      <c r="D176" s="1092"/>
      <c r="E176" s="1092"/>
      <c r="F176" s="1092"/>
      <c r="G176" s="1092"/>
      <c r="H176" s="1092"/>
      <c r="I176" s="1092"/>
      <c r="J176" s="1092"/>
      <c r="K176" s="1092"/>
      <c r="L176" s="1092"/>
      <c r="M176" s="1092"/>
      <c r="N176" s="1092"/>
      <c r="O176" s="1092"/>
      <c r="P176" s="1092"/>
      <c r="Q176" s="1092"/>
    </row>
    <row r="177" spans="1:17" ht="38.25" customHeight="1">
      <c r="A177" s="1091" t="s">
        <v>1336</v>
      </c>
      <c r="B177" s="1091"/>
      <c r="C177" s="1091"/>
      <c r="D177" s="1091"/>
      <c r="E177" s="1091"/>
      <c r="F177" s="1091"/>
      <c r="G177" s="1091"/>
      <c r="H177" s="1091"/>
      <c r="I177" s="1091"/>
      <c r="J177" s="1091"/>
      <c r="K177" s="1091"/>
      <c r="L177" s="1091"/>
      <c r="M177" s="1091"/>
      <c r="N177" s="1091"/>
      <c r="O177" s="1091"/>
      <c r="P177" s="1091"/>
      <c r="Q177" s="1091"/>
    </row>
    <row r="178" spans="1:17" ht="22.5" customHeight="1">
      <c r="A178" s="153"/>
    </row>
    <row r="179" spans="1:17" ht="22.5" customHeight="1" thickBot="1">
      <c r="A179" s="774"/>
      <c r="B179" s="647"/>
      <c r="C179" s="648"/>
      <c r="D179" s="647"/>
      <c r="E179" s="647"/>
      <c r="F179" s="647"/>
      <c r="G179" s="647"/>
      <c r="H179" s="647"/>
      <c r="I179" s="648"/>
      <c r="J179" s="806"/>
      <c r="K179" s="806"/>
      <c r="L179" s="647"/>
      <c r="M179" s="647"/>
      <c r="N179" s="647"/>
      <c r="O179" s="647"/>
      <c r="P179" s="647"/>
      <c r="Q179" s="663"/>
    </row>
    <row r="180" spans="1:17" ht="22.5" customHeight="1" thickTop="1" thickBot="1">
      <c r="A180" s="664" t="s">
        <v>795</v>
      </c>
      <c r="B180" s="664" t="s">
        <v>297</v>
      </c>
      <c r="C180" s="664" t="s">
        <v>298</v>
      </c>
      <c r="D180" s="664" t="s">
        <v>299</v>
      </c>
      <c r="E180" s="664" t="s">
        <v>300</v>
      </c>
      <c r="F180" s="664" t="s">
        <v>301</v>
      </c>
      <c r="G180" s="664" t="s">
        <v>302</v>
      </c>
      <c r="H180" s="664" t="s">
        <v>303</v>
      </c>
      <c r="I180" s="664" t="s">
        <v>304</v>
      </c>
      <c r="J180" s="664" t="s">
        <v>305</v>
      </c>
      <c r="K180" s="664" t="s">
        <v>306</v>
      </c>
      <c r="L180" s="664" t="s">
        <v>307</v>
      </c>
      <c r="M180" s="664" t="s">
        <v>308</v>
      </c>
      <c r="N180" s="664" t="s">
        <v>1075</v>
      </c>
      <c r="O180" s="664" t="s">
        <v>1076</v>
      </c>
      <c r="P180" s="665" t="s">
        <v>309</v>
      </c>
      <c r="Q180" s="664" t="s">
        <v>796</v>
      </c>
    </row>
    <row r="181" spans="1:17" ht="22.5" customHeight="1" thickTop="1">
      <c r="A181" s="536" t="s">
        <v>797</v>
      </c>
      <c r="B181" s="227">
        <v>262680.34730999998</v>
      </c>
      <c r="C181" s="227">
        <v>180555.23394999999</v>
      </c>
      <c r="D181" s="227">
        <v>41965.261100000003</v>
      </c>
      <c r="E181" s="227">
        <v>287497.12214999995</v>
      </c>
      <c r="F181" s="227">
        <v>259063.014</v>
      </c>
      <c r="G181" s="227">
        <v>0</v>
      </c>
      <c r="H181" s="227">
        <v>15447.5</v>
      </c>
      <c r="I181" s="227">
        <v>0</v>
      </c>
      <c r="J181" s="227">
        <v>0</v>
      </c>
      <c r="K181" s="227">
        <v>0</v>
      </c>
      <c r="L181" s="227">
        <v>0</v>
      </c>
      <c r="M181" s="227">
        <v>0</v>
      </c>
      <c r="N181" s="227">
        <v>15122.40905</v>
      </c>
      <c r="O181" s="227">
        <v>0</v>
      </c>
      <c r="P181" s="227">
        <v>1062330.8875599999</v>
      </c>
      <c r="Q181" s="228">
        <v>0.35141801551709562</v>
      </c>
    </row>
    <row r="182" spans="1:17" ht="22.5" customHeight="1">
      <c r="A182" s="536" t="s">
        <v>798</v>
      </c>
      <c r="B182" s="227">
        <v>43383.999670000005</v>
      </c>
      <c r="C182" s="227">
        <v>8318.1483399999997</v>
      </c>
      <c r="D182" s="227">
        <v>16493.797480000001</v>
      </c>
      <c r="E182" s="227">
        <v>108043.42925</v>
      </c>
      <c r="F182" s="227">
        <v>35879.090640000002</v>
      </c>
      <c r="G182" s="227">
        <v>6960</v>
      </c>
      <c r="H182" s="227">
        <v>15232</v>
      </c>
      <c r="I182" s="227">
        <v>0</v>
      </c>
      <c r="J182" s="227">
        <v>0</v>
      </c>
      <c r="K182" s="227">
        <v>0</v>
      </c>
      <c r="L182" s="227">
        <v>0</v>
      </c>
      <c r="M182" s="227">
        <v>0</v>
      </c>
      <c r="N182" s="227">
        <v>0</v>
      </c>
      <c r="O182" s="227">
        <v>10071.200000000001</v>
      </c>
      <c r="P182" s="227">
        <v>244381.66538000002</v>
      </c>
      <c r="Q182" s="228">
        <v>8.0841215182827914E-2</v>
      </c>
    </row>
    <row r="183" spans="1:17" ht="22.5" customHeight="1">
      <c r="A183" s="536" t="s">
        <v>799</v>
      </c>
      <c r="B183" s="227">
        <v>47653.733590000003</v>
      </c>
      <c r="C183" s="227">
        <v>41426.712299999999</v>
      </c>
      <c r="D183" s="227">
        <v>7670</v>
      </c>
      <c r="E183" s="227">
        <v>37358.619350000001</v>
      </c>
      <c r="F183" s="227">
        <v>8322</v>
      </c>
      <c r="G183" s="227">
        <v>177964.42550000001</v>
      </c>
      <c r="H183" s="227">
        <v>5330.2870199999998</v>
      </c>
      <c r="I183" s="227">
        <v>0</v>
      </c>
      <c r="J183" s="227">
        <v>0</v>
      </c>
      <c r="K183" s="227">
        <v>0</v>
      </c>
      <c r="L183" s="227">
        <v>3440.4964900000004</v>
      </c>
      <c r="M183" s="227">
        <v>17240.246320000002</v>
      </c>
      <c r="N183" s="227">
        <v>0</v>
      </c>
      <c r="O183" s="227">
        <v>0</v>
      </c>
      <c r="P183" s="227">
        <v>346406.52056999999</v>
      </c>
      <c r="Q183" s="228">
        <v>0.11459093719894868</v>
      </c>
    </row>
    <row r="184" spans="1:17" ht="22.5" customHeight="1">
      <c r="A184" s="536" t="s">
        <v>800</v>
      </c>
      <c r="B184" s="227">
        <v>55701.547130000006</v>
      </c>
      <c r="C184" s="227">
        <v>34204.649250000002</v>
      </c>
      <c r="D184" s="227">
        <v>41433.882600000004</v>
      </c>
      <c r="E184" s="227">
        <v>75884.538189999992</v>
      </c>
      <c r="F184" s="227">
        <v>19804.54161</v>
      </c>
      <c r="G184" s="227">
        <v>6533.0936300000003</v>
      </c>
      <c r="H184" s="227">
        <v>7628.4885199999999</v>
      </c>
      <c r="I184" s="227">
        <v>0</v>
      </c>
      <c r="J184" s="227">
        <v>0</v>
      </c>
      <c r="K184" s="227">
        <v>0</v>
      </c>
      <c r="L184" s="227">
        <v>2160.6999999999998</v>
      </c>
      <c r="M184" s="227">
        <v>6942.10347</v>
      </c>
      <c r="N184" s="227">
        <v>7000</v>
      </c>
      <c r="O184" s="227">
        <v>4901.0260799999996</v>
      </c>
      <c r="P184" s="227">
        <v>262194.57047999999</v>
      </c>
      <c r="Q184" s="228">
        <v>8.6733706716434752E-2</v>
      </c>
    </row>
    <row r="185" spans="1:17" ht="22.5" customHeight="1">
      <c r="A185" s="536" t="s">
        <v>801</v>
      </c>
      <c r="B185" s="227">
        <v>45338.9064</v>
      </c>
      <c r="C185" s="227">
        <v>25732.544760000001</v>
      </c>
      <c r="D185" s="227">
        <v>12041.45817</v>
      </c>
      <c r="E185" s="227">
        <v>45712.326099999998</v>
      </c>
      <c r="F185" s="227">
        <v>10097.069089999999</v>
      </c>
      <c r="G185" s="227">
        <v>17827.115890000001</v>
      </c>
      <c r="H185" s="227">
        <v>13475.15688</v>
      </c>
      <c r="I185" s="227">
        <v>0</v>
      </c>
      <c r="J185" s="227">
        <v>690.09</v>
      </c>
      <c r="K185" s="227">
        <v>0</v>
      </c>
      <c r="L185" s="227">
        <v>737.51873999999998</v>
      </c>
      <c r="M185" s="227">
        <v>17227.884850000002</v>
      </c>
      <c r="N185" s="227">
        <v>4978.8834699999998</v>
      </c>
      <c r="O185" s="227">
        <v>2386.4319500000001</v>
      </c>
      <c r="P185" s="227">
        <v>196245.38630000001</v>
      </c>
      <c r="Q185" s="228">
        <v>6.4917781282187156E-2</v>
      </c>
    </row>
    <row r="186" spans="1:17" ht="22.5" customHeight="1">
      <c r="A186" s="536" t="s">
        <v>802</v>
      </c>
      <c r="B186" s="227">
        <v>37965.093909999996</v>
      </c>
      <c r="C186" s="227">
        <v>20599.86104</v>
      </c>
      <c r="D186" s="227">
        <v>20100.820739999999</v>
      </c>
      <c r="E186" s="227">
        <v>46239.497510000001</v>
      </c>
      <c r="F186" s="227">
        <v>16401.12053</v>
      </c>
      <c r="G186" s="227">
        <v>15714.940140000001</v>
      </c>
      <c r="H186" s="227">
        <v>6470.0518600000005</v>
      </c>
      <c r="I186" s="227">
        <v>365.02506</v>
      </c>
      <c r="J186" s="227">
        <v>679.07100000000003</v>
      </c>
      <c r="K186" s="227">
        <v>0</v>
      </c>
      <c r="L186" s="227">
        <v>4366.7133300000005</v>
      </c>
      <c r="M186" s="227">
        <v>9554.9978800000008</v>
      </c>
      <c r="N186" s="227">
        <v>3613.2055699999996</v>
      </c>
      <c r="O186" s="227">
        <v>5203.75594</v>
      </c>
      <c r="P186" s="227">
        <v>187274.15451000002</v>
      </c>
      <c r="Q186" s="228">
        <v>6.1950106606336576E-2</v>
      </c>
    </row>
    <row r="187" spans="1:17" ht="22.5" customHeight="1">
      <c r="A187" s="536" t="s">
        <v>803</v>
      </c>
      <c r="B187" s="227">
        <v>28198.753280000001</v>
      </c>
      <c r="C187" s="227">
        <v>18380.702699999998</v>
      </c>
      <c r="D187" s="227">
        <v>20029.587629999998</v>
      </c>
      <c r="E187" s="227">
        <v>32255.621879999999</v>
      </c>
      <c r="F187" s="227">
        <v>17078.136579999999</v>
      </c>
      <c r="G187" s="227">
        <v>8208.2082399999999</v>
      </c>
      <c r="H187" s="227">
        <v>4585.1921500000008</v>
      </c>
      <c r="I187" s="227">
        <v>603.84500000000003</v>
      </c>
      <c r="J187" s="227">
        <v>485.81544000000002</v>
      </c>
      <c r="K187" s="227">
        <v>0</v>
      </c>
      <c r="L187" s="227">
        <v>4366.66147</v>
      </c>
      <c r="M187" s="227">
        <v>4157.8731900000002</v>
      </c>
      <c r="N187" s="227">
        <v>3038.7772400000003</v>
      </c>
      <c r="O187" s="227">
        <v>2689.6407000000004</v>
      </c>
      <c r="P187" s="227">
        <v>144078.8155</v>
      </c>
      <c r="Q187" s="228">
        <v>4.7661130834063307E-2</v>
      </c>
    </row>
    <row r="188" spans="1:17" ht="22.5" customHeight="1">
      <c r="A188" s="536" t="s">
        <v>804</v>
      </c>
      <c r="B188" s="227">
        <v>24211.24957</v>
      </c>
      <c r="C188" s="227">
        <v>11008.621070000001</v>
      </c>
      <c r="D188" s="227">
        <v>8512.2364099999995</v>
      </c>
      <c r="E188" s="227">
        <v>21027.876379999998</v>
      </c>
      <c r="F188" s="227">
        <v>19225.168289999998</v>
      </c>
      <c r="G188" s="227">
        <v>11503.227859999999</v>
      </c>
      <c r="H188" s="227">
        <v>3540.4926700000001</v>
      </c>
      <c r="I188" s="227">
        <v>782.77013999999997</v>
      </c>
      <c r="J188" s="227">
        <v>170.82223000000002</v>
      </c>
      <c r="K188" s="227">
        <v>0</v>
      </c>
      <c r="L188" s="227">
        <v>1981.69813</v>
      </c>
      <c r="M188" s="227">
        <v>2235.4771700000001</v>
      </c>
      <c r="N188" s="227">
        <v>1697.2418899999998</v>
      </c>
      <c r="O188" s="227">
        <v>3900.9333099999999</v>
      </c>
      <c r="P188" s="227">
        <v>109797.81512</v>
      </c>
      <c r="Q188" s="228">
        <v>3.6321009536121669E-2</v>
      </c>
    </row>
    <row r="189" spans="1:17" ht="22.5" customHeight="1">
      <c r="A189" s="536" t="s">
        <v>805</v>
      </c>
      <c r="B189" s="227">
        <v>11182.389369999999</v>
      </c>
      <c r="C189" s="227">
        <v>9640.4133699999984</v>
      </c>
      <c r="D189" s="227">
        <v>7168.2846</v>
      </c>
      <c r="E189" s="227">
        <v>12816.98056</v>
      </c>
      <c r="F189" s="227">
        <v>11249.81198</v>
      </c>
      <c r="G189" s="227">
        <v>3971.01667</v>
      </c>
      <c r="H189" s="227">
        <v>1721.72451</v>
      </c>
      <c r="I189" s="227">
        <v>611.0444399999999</v>
      </c>
      <c r="J189" s="227">
        <v>0</v>
      </c>
      <c r="K189" s="227">
        <v>0</v>
      </c>
      <c r="L189" s="227">
        <v>1598.2131999999999</v>
      </c>
      <c r="M189" s="227">
        <v>942.11050999999998</v>
      </c>
      <c r="N189" s="227">
        <v>648.87841000000003</v>
      </c>
      <c r="O189" s="227">
        <v>1394.91624</v>
      </c>
      <c r="P189" s="227">
        <v>62945.783859999981</v>
      </c>
      <c r="Q189" s="228">
        <v>2.0822403554560939E-2</v>
      </c>
    </row>
    <row r="190" spans="1:17" ht="22.5" customHeight="1">
      <c r="A190" s="536" t="s">
        <v>806</v>
      </c>
      <c r="B190" s="227">
        <v>19977.922750000002</v>
      </c>
      <c r="C190" s="227">
        <v>13815.277300000002</v>
      </c>
      <c r="D190" s="227">
        <v>9714.8475699999999</v>
      </c>
      <c r="E190" s="227">
        <v>17757.497370000001</v>
      </c>
      <c r="F190" s="227">
        <v>13287.12011</v>
      </c>
      <c r="G190" s="227">
        <v>6114.4956299999994</v>
      </c>
      <c r="H190" s="227">
        <v>2930.7663600000001</v>
      </c>
      <c r="I190" s="227">
        <v>4493.51307</v>
      </c>
      <c r="J190" s="227">
        <v>101.682</v>
      </c>
      <c r="K190" s="227">
        <v>0</v>
      </c>
      <c r="L190" s="227">
        <v>3144.8600899999997</v>
      </c>
      <c r="M190" s="227">
        <v>1566.54466</v>
      </c>
      <c r="N190" s="227">
        <v>822.91444999999999</v>
      </c>
      <c r="O190" s="227">
        <v>3849.7656400000001</v>
      </c>
      <c r="P190" s="227">
        <v>97577.206999999995</v>
      </c>
      <c r="Q190" s="228">
        <v>3.2278444357765265E-2</v>
      </c>
    </row>
    <row r="191" spans="1:17" ht="22.5" customHeight="1">
      <c r="A191" s="536" t="s">
        <v>807</v>
      </c>
      <c r="B191" s="227">
        <v>26140.17755</v>
      </c>
      <c r="C191" s="227">
        <v>19515.983230000002</v>
      </c>
      <c r="D191" s="227">
        <v>16465.44901</v>
      </c>
      <c r="E191" s="227">
        <v>22423.81985</v>
      </c>
      <c r="F191" s="227">
        <v>14339.01118</v>
      </c>
      <c r="G191" s="227">
        <v>6483.3136599999998</v>
      </c>
      <c r="H191" s="227">
        <v>3379.3141299999997</v>
      </c>
      <c r="I191" s="227">
        <v>3528.8338900000003</v>
      </c>
      <c r="J191" s="227">
        <v>722.73099999999999</v>
      </c>
      <c r="K191" s="227">
        <v>0</v>
      </c>
      <c r="L191" s="227">
        <v>4670.1062400000001</v>
      </c>
      <c r="M191" s="227">
        <v>3090.9620599999998</v>
      </c>
      <c r="N191" s="227">
        <v>1062.58402</v>
      </c>
      <c r="O191" s="227">
        <v>4074.4856199999999</v>
      </c>
      <c r="P191" s="227">
        <v>125896.77144</v>
      </c>
      <c r="Q191" s="228">
        <v>4.1646528494593327E-2</v>
      </c>
    </row>
    <row r="192" spans="1:17" ht="22.5" customHeight="1">
      <c r="A192" s="536" t="s">
        <v>808</v>
      </c>
      <c r="B192" s="227">
        <v>30357.386859999999</v>
      </c>
      <c r="C192" s="227">
        <v>31256.764800000001</v>
      </c>
      <c r="D192" s="227">
        <v>11709.98574</v>
      </c>
      <c r="E192" s="227">
        <v>20451.995320000002</v>
      </c>
      <c r="F192" s="227">
        <v>16300.561169999999</v>
      </c>
      <c r="G192" s="227">
        <v>5290.0849200000002</v>
      </c>
      <c r="H192" s="227">
        <v>2946.7466400000003</v>
      </c>
      <c r="I192" s="227">
        <v>3326.5647100000001</v>
      </c>
      <c r="J192" s="227">
        <v>314.29215000000005</v>
      </c>
      <c r="K192" s="227">
        <v>0</v>
      </c>
      <c r="L192" s="227">
        <v>7928.0440499999995</v>
      </c>
      <c r="M192" s="227">
        <v>2220.3579799999998</v>
      </c>
      <c r="N192" s="227">
        <v>655.31867</v>
      </c>
      <c r="O192" s="227">
        <v>3091.5303599999997</v>
      </c>
      <c r="P192" s="227">
        <v>135849.63337</v>
      </c>
      <c r="Q192" s="228">
        <v>4.4938925457831118E-2</v>
      </c>
    </row>
    <row r="193" spans="1:17" ht="22.5" customHeight="1">
      <c r="A193" s="536" t="s">
        <v>809</v>
      </c>
      <c r="B193" s="227">
        <v>5036.36114</v>
      </c>
      <c r="C193" s="227">
        <v>10391.7456</v>
      </c>
      <c r="D193" s="227">
        <v>1452.40778</v>
      </c>
      <c r="E193" s="227">
        <v>2665.5324900000001</v>
      </c>
      <c r="F193" s="227">
        <v>5149.4407499999998</v>
      </c>
      <c r="G193" s="227">
        <v>1895.7381200000002</v>
      </c>
      <c r="H193" s="227">
        <v>351.57607999999999</v>
      </c>
      <c r="I193" s="227">
        <v>37.557120000000005</v>
      </c>
      <c r="J193" s="227">
        <v>49.615730000000006</v>
      </c>
      <c r="K193" s="227">
        <v>0</v>
      </c>
      <c r="L193" s="227">
        <v>1270.89598</v>
      </c>
      <c r="M193" s="227">
        <v>270.86040000000003</v>
      </c>
      <c r="N193" s="227">
        <v>152.64612</v>
      </c>
      <c r="O193" s="227">
        <v>284.59558000000004</v>
      </c>
      <c r="P193" s="227">
        <v>29008.972890000012</v>
      </c>
      <c r="Q193" s="228">
        <v>9.5961397758165656E-3</v>
      </c>
    </row>
    <row r="194" spans="1:17" ht="22.5" customHeight="1" thickBot="1">
      <c r="A194" s="536" t="s">
        <v>810</v>
      </c>
      <c r="B194" s="227">
        <v>2450.12763</v>
      </c>
      <c r="C194" s="227">
        <v>12239.8688</v>
      </c>
      <c r="D194" s="227">
        <v>332.38065999999998</v>
      </c>
      <c r="E194" s="227">
        <v>1527.12194</v>
      </c>
      <c r="F194" s="227">
        <v>1134.62483</v>
      </c>
      <c r="G194" s="227">
        <v>483.55465000000004</v>
      </c>
      <c r="H194" s="227">
        <v>229.31455</v>
      </c>
      <c r="I194" s="227">
        <v>1</v>
      </c>
      <c r="J194" s="227">
        <v>14.819889999999999</v>
      </c>
      <c r="K194" s="227">
        <v>0</v>
      </c>
      <c r="L194" s="227">
        <v>232.56473</v>
      </c>
      <c r="M194" s="227">
        <v>158.28433999999999</v>
      </c>
      <c r="N194" s="227">
        <v>66.581969999999998</v>
      </c>
      <c r="O194" s="227">
        <v>125.14331</v>
      </c>
      <c r="P194" s="227">
        <v>18995.387299999991</v>
      </c>
      <c r="Q194" s="228">
        <v>6.2836554854173148E-3</v>
      </c>
    </row>
    <row r="195" spans="1:17" ht="22.5" customHeight="1" thickTop="1" thickBot="1">
      <c r="A195" s="535" t="s">
        <v>6</v>
      </c>
      <c r="B195" s="351">
        <v>640277.9961600001</v>
      </c>
      <c r="C195" s="351">
        <v>437086.52651000011</v>
      </c>
      <c r="D195" s="351">
        <v>215090.39949000007</v>
      </c>
      <c r="E195" s="351">
        <v>731661.97833999991</v>
      </c>
      <c r="F195" s="351">
        <v>447330.71075999999</v>
      </c>
      <c r="G195" s="351">
        <v>268949.21490999998</v>
      </c>
      <c r="H195" s="351">
        <v>83268.611369999999</v>
      </c>
      <c r="I195" s="351">
        <v>13750.15343</v>
      </c>
      <c r="J195" s="351">
        <v>3228.9394400000001</v>
      </c>
      <c r="K195" s="351">
        <v>0</v>
      </c>
      <c r="L195" s="351">
        <v>35898.472449999994</v>
      </c>
      <c r="M195" s="351">
        <v>65607.702829999995</v>
      </c>
      <c r="N195" s="351">
        <v>38859.440859999995</v>
      </c>
      <c r="O195" s="351">
        <v>41973.424729999992</v>
      </c>
      <c r="P195" s="351">
        <v>3022983.5712799993</v>
      </c>
      <c r="Q195" s="352">
        <v>1</v>
      </c>
    </row>
    <row r="196" spans="1:17" ht="22.5" customHeight="1" thickTop="1" thickBot="1">
      <c r="A196" s="537" t="s">
        <v>811</v>
      </c>
      <c r="B196" s="228">
        <v>0.21180333305248231</v>
      </c>
      <c r="C196" s="228">
        <v>0.14458779421183815</v>
      </c>
      <c r="D196" s="228">
        <v>7.1151693159525159E-2</v>
      </c>
      <c r="E196" s="228">
        <v>0.24203306471500199</v>
      </c>
      <c r="F196" s="228">
        <v>0.14797656031276085</v>
      </c>
      <c r="G196" s="228">
        <v>8.896813646794674E-2</v>
      </c>
      <c r="H196" s="228">
        <v>2.754517495930095E-2</v>
      </c>
      <c r="I196" s="228">
        <v>4.5485372665051817E-3</v>
      </c>
      <c r="J196" s="228">
        <v>1.068129999341278E-3</v>
      </c>
      <c r="K196" s="228">
        <v>0</v>
      </c>
      <c r="L196" s="228">
        <v>1.1875179472047137E-2</v>
      </c>
      <c r="M196" s="228">
        <v>2.1702963738641893E-2</v>
      </c>
      <c r="N196" s="228">
        <v>1.2854664917529152E-2</v>
      </c>
      <c r="O196" s="228">
        <v>1.3884767727079476E-2</v>
      </c>
      <c r="P196" s="228">
        <v>1</v>
      </c>
      <c r="Q196" s="353"/>
    </row>
    <row r="197" spans="1:17" ht="22.5" customHeight="1" thickTop="1" thickBot="1">
      <c r="A197" s="664" t="s">
        <v>815</v>
      </c>
      <c r="B197" s="664" t="s">
        <v>297</v>
      </c>
      <c r="C197" s="664" t="s">
        <v>298</v>
      </c>
      <c r="D197" s="664" t="s">
        <v>299</v>
      </c>
      <c r="E197" s="664" t="s">
        <v>300</v>
      </c>
      <c r="F197" s="664" t="s">
        <v>301</v>
      </c>
      <c r="G197" s="664" t="s">
        <v>302</v>
      </c>
      <c r="H197" s="664" t="s">
        <v>303</v>
      </c>
      <c r="I197" s="664" t="s">
        <v>304</v>
      </c>
      <c r="J197" s="664" t="s">
        <v>305</v>
      </c>
      <c r="K197" s="664" t="s">
        <v>306</v>
      </c>
      <c r="L197" s="664" t="s">
        <v>307</v>
      </c>
      <c r="M197" s="664" t="s">
        <v>308</v>
      </c>
      <c r="N197" s="664" t="s">
        <v>1075</v>
      </c>
      <c r="O197" s="664" t="s">
        <v>1076</v>
      </c>
      <c r="P197" s="665" t="s">
        <v>309</v>
      </c>
      <c r="Q197" s="664" t="s">
        <v>709</v>
      </c>
    </row>
    <row r="198" spans="1:17" ht="22.5" customHeight="1" thickTop="1">
      <c r="A198" s="536" t="s">
        <v>797</v>
      </c>
      <c r="B198" s="227">
        <v>8</v>
      </c>
      <c r="C198" s="227">
        <v>6</v>
      </c>
      <c r="D198" s="227">
        <v>1</v>
      </c>
      <c r="E198" s="227">
        <v>14</v>
      </c>
      <c r="F198" s="227">
        <v>8</v>
      </c>
      <c r="G198" s="227">
        <v>0</v>
      </c>
      <c r="H198" s="227">
        <v>1</v>
      </c>
      <c r="I198" s="227">
        <v>0</v>
      </c>
      <c r="J198" s="227">
        <v>0</v>
      </c>
      <c r="K198" s="227">
        <v>0</v>
      </c>
      <c r="L198" s="227">
        <v>0</v>
      </c>
      <c r="M198" s="227">
        <v>0</v>
      </c>
      <c r="N198" s="227">
        <v>1</v>
      </c>
      <c r="O198" s="227">
        <v>0</v>
      </c>
      <c r="P198" s="227">
        <v>39</v>
      </c>
      <c r="Q198" s="228">
        <v>6.8138933538332519E-4</v>
      </c>
    </row>
    <row r="199" spans="1:17" ht="22.5" customHeight="1">
      <c r="A199" s="536" t="s">
        <v>798</v>
      </c>
      <c r="B199" s="227">
        <v>5</v>
      </c>
      <c r="C199" s="227">
        <v>1</v>
      </c>
      <c r="D199" s="227">
        <v>2</v>
      </c>
      <c r="E199" s="227">
        <v>11</v>
      </c>
      <c r="F199" s="227">
        <v>4</v>
      </c>
      <c r="G199" s="227">
        <v>1</v>
      </c>
      <c r="H199" s="227">
        <v>2</v>
      </c>
      <c r="I199" s="227">
        <v>0</v>
      </c>
      <c r="J199" s="227">
        <v>0</v>
      </c>
      <c r="K199" s="227">
        <v>0</v>
      </c>
      <c r="L199" s="227">
        <v>0</v>
      </c>
      <c r="M199" s="227">
        <v>0</v>
      </c>
      <c r="N199" s="227">
        <v>0</v>
      </c>
      <c r="O199" s="227">
        <v>1</v>
      </c>
      <c r="P199" s="227">
        <v>27</v>
      </c>
      <c r="Q199" s="228">
        <v>4.7173107834230207E-4</v>
      </c>
    </row>
    <row r="200" spans="1:17" ht="22.5" customHeight="1">
      <c r="A200" s="536" t="s">
        <v>799</v>
      </c>
      <c r="B200" s="227">
        <v>11</v>
      </c>
      <c r="C200" s="227">
        <v>8</v>
      </c>
      <c r="D200" s="227">
        <v>2</v>
      </c>
      <c r="E200" s="227">
        <v>7</v>
      </c>
      <c r="F200" s="227">
        <v>2</v>
      </c>
      <c r="G200" s="227">
        <v>36</v>
      </c>
      <c r="H200" s="227">
        <v>1</v>
      </c>
      <c r="I200" s="227">
        <v>0</v>
      </c>
      <c r="J200" s="227">
        <v>0</v>
      </c>
      <c r="K200" s="227">
        <v>0</v>
      </c>
      <c r="L200" s="227">
        <v>1</v>
      </c>
      <c r="M200" s="227">
        <v>4</v>
      </c>
      <c r="N200" s="227">
        <v>0</v>
      </c>
      <c r="O200" s="227">
        <v>0</v>
      </c>
      <c r="P200" s="227">
        <v>72</v>
      </c>
      <c r="Q200" s="228">
        <v>1.2579495422461388E-3</v>
      </c>
    </row>
    <row r="201" spans="1:17" ht="22.5" customHeight="1">
      <c r="A201" s="536" t="s">
        <v>800</v>
      </c>
      <c r="B201" s="227">
        <v>26</v>
      </c>
      <c r="C201" s="227">
        <v>14</v>
      </c>
      <c r="D201" s="227">
        <v>18</v>
      </c>
      <c r="E201" s="227">
        <v>40</v>
      </c>
      <c r="F201" s="227">
        <v>7</v>
      </c>
      <c r="G201" s="227">
        <v>3</v>
      </c>
      <c r="H201" s="227">
        <v>4</v>
      </c>
      <c r="I201" s="227">
        <v>0</v>
      </c>
      <c r="J201" s="227">
        <v>0</v>
      </c>
      <c r="K201" s="227">
        <v>0</v>
      </c>
      <c r="L201" s="227">
        <v>1</v>
      </c>
      <c r="M201" s="227">
        <v>3</v>
      </c>
      <c r="N201" s="227">
        <v>3</v>
      </c>
      <c r="O201" s="227">
        <v>2</v>
      </c>
      <c r="P201" s="227">
        <v>121</v>
      </c>
      <c r="Q201" s="228">
        <v>2.1140540918303165E-3</v>
      </c>
    </row>
    <row r="202" spans="1:17" ht="22.5" customHeight="1">
      <c r="A202" s="536" t="s">
        <v>801</v>
      </c>
      <c r="B202" s="227">
        <v>46</v>
      </c>
      <c r="C202" s="227">
        <v>27</v>
      </c>
      <c r="D202" s="227">
        <v>13</v>
      </c>
      <c r="E202" s="227">
        <v>47</v>
      </c>
      <c r="F202" s="227">
        <v>11</v>
      </c>
      <c r="G202" s="227">
        <v>19</v>
      </c>
      <c r="H202" s="227">
        <v>14</v>
      </c>
      <c r="I202" s="227">
        <v>0</v>
      </c>
      <c r="J202" s="227">
        <v>1</v>
      </c>
      <c r="K202" s="227">
        <v>0</v>
      </c>
      <c r="L202" s="227">
        <v>1</v>
      </c>
      <c r="M202" s="227">
        <v>18</v>
      </c>
      <c r="N202" s="227">
        <v>6</v>
      </c>
      <c r="O202" s="227">
        <v>3</v>
      </c>
      <c r="P202" s="227">
        <v>206</v>
      </c>
      <c r="Q202" s="228">
        <v>3.5991334125375636E-3</v>
      </c>
    </row>
    <row r="203" spans="1:17" ht="22.5" customHeight="1">
      <c r="A203" s="536" t="s">
        <v>802</v>
      </c>
      <c r="B203" s="227">
        <v>79</v>
      </c>
      <c r="C203" s="227">
        <v>43</v>
      </c>
      <c r="D203" s="227">
        <v>41</v>
      </c>
      <c r="E203" s="227">
        <v>104</v>
      </c>
      <c r="F203" s="227">
        <v>35</v>
      </c>
      <c r="G203" s="227">
        <v>36</v>
      </c>
      <c r="H203" s="227">
        <v>14</v>
      </c>
      <c r="I203" s="227">
        <v>1</v>
      </c>
      <c r="J203" s="227">
        <v>1</v>
      </c>
      <c r="K203" s="227">
        <v>0</v>
      </c>
      <c r="L203" s="227">
        <v>9</v>
      </c>
      <c r="M203" s="227">
        <v>21</v>
      </c>
      <c r="N203" s="227">
        <v>8</v>
      </c>
      <c r="O203" s="227">
        <v>11</v>
      </c>
      <c r="P203" s="227">
        <v>403</v>
      </c>
      <c r="Q203" s="228">
        <v>7.0410231322943599E-3</v>
      </c>
    </row>
    <row r="204" spans="1:17" ht="22.5" customHeight="1">
      <c r="A204" s="536" t="s">
        <v>803</v>
      </c>
      <c r="B204" s="227">
        <v>106</v>
      </c>
      <c r="C204" s="227">
        <v>69</v>
      </c>
      <c r="D204" s="227">
        <v>70</v>
      </c>
      <c r="E204" s="227">
        <v>122</v>
      </c>
      <c r="F204" s="227">
        <v>65</v>
      </c>
      <c r="G204" s="227">
        <v>33</v>
      </c>
      <c r="H204" s="227">
        <v>17</v>
      </c>
      <c r="I204" s="227">
        <v>2</v>
      </c>
      <c r="J204" s="227">
        <v>2</v>
      </c>
      <c r="K204" s="227">
        <v>0</v>
      </c>
      <c r="L204" s="227">
        <v>16</v>
      </c>
      <c r="M204" s="227">
        <v>16</v>
      </c>
      <c r="N204" s="227">
        <v>11</v>
      </c>
      <c r="O204" s="227">
        <v>10</v>
      </c>
      <c r="P204" s="227">
        <v>539</v>
      </c>
      <c r="Q204" s="228">
        <v>9.4171500454259555E-3</v>
      </c>
    </row>
    <row r="205" spans="1:17" ht="22.5" customHeight="1">
      <c r="A205" s="536" t="s">
        <v>804</v>
      </c>
      <c r="B205" s="227">
        <v>148</v>
      </c>
      <c r="C205" s="227">
        <v>68</v>
      </c>
      <c r="D205" s="227">
        <v>51</v>
      </c>
      <c r="E205" s="227">
        <v>128</v>
      </c>
      <c r="F205" s="227">
        <v>114</v>
      </c>
      <c r="G205" s="227">
        <v>68</v>
      </c>
      <c r="H205" s="227">
        <v>22</v>
      </c>
      <c r="I205" s="227">
        <v>5</v>
      </c>
      <c r="J205" s="227">
        <v>1</v>
      </c>
      <c r="K205" s="227">
        <v>0</v>
      </c>
      <c r="L205" s="227">
        <v>12</v>
      </c>
      <c r="M205" s="227">
        <v>13</v>
      </c>
      <c r="N205" s="227">
        <v>10</v>
      </c>
      <c r="O205" s="227">
        <v>23</v>
      </c>
      <c r="P205" s="227">
        <v>663</v>
      </c>
      <c r="Q205" s="228">
        <v>1.1583618701516528E-2</v>
      </c>
    </row>
    <row r="206" spans="1:17" ht="22.5" customHeight="1">
      <c r="A206" s="536" t="s">
        <v>805</v>
      </c>
      <c r="B206" s="227">
        <v>94</v>
      </c>
      <c r="C206" s="227">
        <v>83</v>
      </c>
      <c r="D206" s="227">
        <v>60</v>
      </c>
      <c r="E206" s="227">
        <v>108</v>
      </c>
      <c r="F206" s="227">
        <v>95</v>
      </c>
      <c r="G206" s="227">
        <v>33</v>
      </c>
      <c r="H206" s="227">
        <v>15</v>
      </c>
      <c r="I206" s="227">
        <v>5</v>
      </c>
      <c r="J206" s="227">
        <v>0</v>
      </c>
      <c r="K206" s="227">
        <v>0</v>
      </c>
      <c r="L206" s="227">
        <v>13</v>
      </c>
      <c r="M206" s="227">
        <v>8</v>
      </c>
      <c r="N206" s="227">
        <v>5</v>
      </c>
      <c r="O206" s="227">
        <v>12</v>
      </c>
      <c r="P206" s="227">
        <v>531</v>
      </c>
      <c r="Q206" s="228">
        <v>9.2773778740652731E-3</v>
      </c>
    </row>
    <row r="207" spans="1:17" ht="22.5" customHeight="1">
      <c r="A207" s="536" t="s">
        <v>806</v>
      </c>
      <c r="B207" s="227">
        <v>252</v>
      </c>
      <c r="C207" s="227">
        <v>170</v>
      </c>
      <c r="D207" s="227">
        <v>122</v>
      </c>
      <c r="E207" s="227">
        <v>218</v>
      </c>
      <c r="F207" s="227">
        <v>159</v>
      </c>
      <c r="G207" s="227">
        <v>74</v>
      </c>
      <c r="H207" s="227">
        <v>37</v>
      </c>
      <c r="I207" s="227">
        <v>61</v>
      </c>
      <c r="J207" s="227">
        <v>1</v>
      </c>
      <c r="K207" s="227">
        <v>0</v>
      </c>
      <c r="L207" s="227">
        <v>40</v>
      </c>
      <c r="M207" s="227">
        <v>19</v>
      </c>
      <c r="N207" s="227">
        <v>10</v>
      </c>
      <c r="O207" s="227">
        <v>49</v>
      </c>
      <c r="P207" s="227">
        <v>1212</v>
      </c>
      <c r="Q207" s="228">
        <v>2.1175483961143337E-2</v>
      </c>
    </row>
    <row r="208" spans="1:17" ht="22.5" customHeight="1">
      <c r="A208" s="536" t="s">
        <v>807</v>
      </c>
      <c r="B208" s="227">
        <v>565</v>
      </c>
      <c r="C208" s="227">
        <v>398</v>
      </c>
      <c r="D208" s="227">
        <v>320</v>
      </c>
      <c r="E208" s="227">
        <v>468</v>
      </c>
      <c r="F208" s="227">
        <v>301</v>
      </c>
      <c r="G208" s="227">
        <v>134</v>
      </c>
      <c r="H208" s="227">
        <v>69</v>
      </c>
      <c r="I208" s="227">
        <v>75</v>
      </c>
      <c r="J208" s="227">
        <v>12</v>
      </c>
      <c r="K208" s="227">
        <v>0</v>
      </c>
      <c r="L208" s="227">
        <v>97</v>
      </c>
      <c r="M208" s="227">
        <v>63</v>
      </c>
      <c r="N208" s="227">
        <v>24</v>
      </c>
      <c r="O208" s="227">
        <v>85</v>
      </c>
      <c r="P208" s="227">
        <v>2611</v>
      </c>
      <c r="Q208" s="228">
        <v>4.5618142427842616E-2</v>
      </c>
    </row>
    <row r="209" spans="1:17" ht="22.5" customHeight="1">
      <c r="A209" s="536" t="s">
        <v>808</v>
      </c>
      <c r="B209" s="227">
        <v>1997</v>
      </c>
      <c r="C209" s="227">
        <v>2036</v>
      </c>
      <c r="D209" s="227">
        <v>674</v>
      </c>
      <c r="E209" s="227">
        <v>1340</v>
      </c>
      <c r="F209" s="227">
        <v>1027</v>
      </c>
      <c r="G209" s="227">
        <v>329</v>
      </c>
      <c r="H209" s="227">
        <v>177</v>
      </c>
      <c r="I209" s="227">
        <v>176</v>
      </c>
      <c r="J209" s="227">
        <v>18</v>
      </c>
      <c r="K209" s="227">
        <v>0</v>
      </c>
      <c r="L209" s="227">
        <v>766</v>
      </c>
      <c r="M209" s="227">
        <v>131</v>
      </c>
      <c r="N209" s="227">
        <v>41</v>
      </c>
      <c r="O209" s="227">
        <v>167</v>
      </c>
      <c r="P209" s="227">
        <v>8879</v>
      </c>
      <c r="Q209" s="228">
        <v>0.15512963868893703</v>
      </c>
    </row>
    <row r="210" spans="1:17" ht="22.5" customHeight="1">
      <c r="A210" s="536" t="s">
        <v>809</v>
      </c>
      <c r="B210" s="227">
        <v>898</v>
      </c>
      <c r="C210" s="227">
        <v>2046</v>
      </c>
      <c r="D210" s="227">
        <v>273</v>
      </c>
      <c r="E210" s="227">
        <v>551</v>
      </c>
      <c r="F210" s="227">
        <v>892</v>
      </c>
      <c r="G210" s="227">
        <v>302</v>
      </c>
      <c r="H210" s="227">
        <v>66</v>
      </c>
      <c r="I210" s="227">
        <v>8</v>
      </c>
      <c r="J210" s="227">
        <v>10</v>
      </c>
      <c r="K210" s="227">
        <v>0</v>
      </c>
      <c r="L210" s="227">
        <v>207</v>
      </c>
      <c r="M210" s="227">
        <v>55</v>
      </c>
      <c r="N210" s="227">
        <v>28</v>
      </c>
      <c r="O210" s="227">
        <v>51</v>
      </c>
      <c r="P210" s="227">
        <v>5387</v>
      </c>
      <c r="Q210" s="228">
        <v>9.4119085889999302E-2</v>
      </c>
    </row>
    <row r="211" spans="1:17" ht="22.5" customHeight="1" thickBot="1">
      <c r="A211" s="536" t="s">
        <v>810</v>
      </c>
      <c r="B211" s="227">
        <v>1455</v>
      </c>
      <c r="C211" s="227">
        <v>32545</v>
      </c>
      <c r="D211" s="227">
        <v>195</v>
      </c>
      <c r="E211" s="227">
        <v>942</v>
      </c>
      <c r="F211" s="227">
        <v>588</v>
      </c>
      <c r="G211" s="227">
        <v>366</v>
      </c>
      <c r="H211" s="227">
        <v>123</v>
      </c>
      <c r="I211" s="227">
        <v>1</v>
      </c>
      <c r="J211" s="227">
        <v>10</v>
      </c>
      <c r="K211" s="227">
        <v>0</v>
      </c>
      <c r="L211" s="227">
        <v>138</v>
      </c>
      <c r="M211" s="227">
        <v>81</v>
      </c>
      <c r="N211" s="227">
        <v>36</v>
      </c>
      <c r="O211" s="227">
        <v>66</v>
      </c>
      <c r="P211" s="227">
        <v>36546</v>
      </c>
      <c r="Q211" s="228">
        <v>0.63851422181843598</v>
      </c>
    </row>
    <row r="212" spans="1:17" ht="22.5" customHeight="1" thickTop="1" thickBot="1">
      <c r="A212" s="535" t="s">
        <v>6</v>
      </c>
      <c r="B212" s="351">
        <v>5690</v>
      </c>
      <c r="C212" s="351">
        <v>37514</v>
      </c>
      <c r="D212" s="351">
        <v>1842</v>
      </c>
      <c r="E212" s="351">
        <v>4100</v>
      </c>
      <c r="F212" s="351">
        <v>3308</v>
      </c>
      <c r="G212" s="351">
        <v>1434</v>
      </c>
      <c r="H212" s="351">
        <v>562</v>
      </c>
      <c r="I212" s="351">
        <v>334</v>
      </c>
      <c r="J212" s="351">
        <v>56</v>
      </c>
      <c r="K212" s="351">
        <v>0</v>
      </c>
      <c r="L212" s="351">
        <v>1301</v>
      </c>
      <c r="M212" s="351">
        <v>432</v>
      </c>
      <c r="N212" s="351">
        <v>183</v>
      </c>
      <c r="O212" s="351">
        <v>480</v>
      </c>
      <c r="P212" s="351">
        <v>57236</v>
      </c>
      <c r="Q212" s="352">
        <v>1</v>
      </c>
    </row>
    <row r="213" spans="1:17" ht="22.5" customHeight="1" thickTop="1">
      <c r="A213" s="537" t="s">
        <v>811</v>
      </c>
      <c r="B213" s="228">
        <v>9.9412956880285133E-2</v>
      </c>
      <c r="C213" s="228">
        <v>0.65542665455307847</v>
      </c>
      <c r="D213" s="228">
        <v>3.2182542455797047E-2</v>
      </c>
      <c r="E213" s="228">
        <v>7.1633237822349566E-2</v>
      </c>
      <c r="F213" s="228">
        <v>5.7795792857642046E-2</v>
      </c>
      <c r="G213" s="228">
        <v>2.5054161716402266E-2</v>
      </c>
      <c r="H213" s="228">
        <v>9.818995038087917E-3</v>
      </c>
      <c r="I213" s="228">
        <v>5.8354881543084772E-3</v>
      </c>
      <c r="J213" s="228">
        <v>9.7840519952477464E-4</v>
      </c>
      <c r="K213" s="228">
        <v>0</v>
      </c>
      <c r="L213" s="228">
        <v>2.2730449367530926E-2</v>
      </c>
      <c r="M213" s="228">
        <v>7.5476972534768332E-3</v>
      </c>
      <c r="N213" s="228">
        <v>3.1972884198756026E-3</v>
      </c>
      <c r="O213" s="228">
        <v>8.386330281640925E-3</v>
      </c>
      <c r="P213" s="228">
        <v>1</v>
      </c>
      <c r="Q213" s="354"/>
    </row>
    <row r="214" spans="1:17" ht="22.5" customHeight="1" thickBot="1">
      <c r="A214" s="539"/>
      <c r="B214" s="666"/>
      <c r="C214" s="355"/>
      <c r="D214" s="355"/>
      <c r="E214" s="355"/>
      <c r="F214" s="355"/>
      <c r="G214" s="666"/>
      <c r="H214" s="666"/>
      <c r="I214" s="666"/>
      <c r="J214" s="666"/>
      <c r="K214" s="666"/>
      <c r="L214" s="666"/>
      <c r="M214" s="666"/>
      <c r="N214" s="666"/>
      <c r="O214" s="666"/>
      <c r="P214" s="667"/>
      <c r="Q214" s="667"/>
    </row>
    <row r="215" spans="1:17" ht="22.5" customHeight="1" thickTop="1">
      <c r="A215" s="775" t="s">
        <v>822</v>
      </c>
      <c r="B215" s="69"/>
      <c r="C215" s="170"/>
      <c r="D215" s="170"/>
      <c r="E215" s="170"/>
      <c r="F215" s="170"/>
      <c r="G215" s="69"/>
      <c r="H215" s="69"/>
      <c r="I215" s="69"/>
      <c r="J215" s="69"/>
      <c r="K215" s="69"/>
      <c r="L215" s="69"/>
      <c r="M215" s="69"/>
      <c r="N215" s="69"/>
      <c r="O215" s="69"/>
      <c r="P215" s="237"/>
      <c r="Q215" s="255"/>
    </row>
    <row r="216" spans="1:17" ht="22.5" customHeight="1">
      <c r="A216" s="61"/>
      <c r="C216" s="70"/>
      <c r="D216" s="70"/>
      <c r="E216" s="70"/>
      <c r="F216" s="70"/>
      <c r="G216" s="70"/>
    </row>
    <row r="217" spans="1:17" ht="22.5" customHeight="1">
      <c r="A217" s="61"/>
      <c r="C217" s="70"/>
      <c r="D217" s="70"/>
      <c r="E217" s="70"/>
      <c r="F217" s="70"/>
      <c r="G217" s="70"/>
    </row>
    <row r="218" spans="1:17" ht="22.5" customHeight="1">
      <c r="A218" s="61"/>
      <c r="C218" s="70"/>
      <c r="D218" s="70"/>
      <c r="E218" s="70"/>
      <c r="F218" s="70"/>
      <c r="G218" s="70"/>
    </row>
    <row r="219" spans="1:17" ht="22.5" customHeight="1">
      <c r="A219" s="61"/>
      <c r="C219" s="70"/>
      <c r="D219" s="70"/>
      <c r="E219" s="70"/>
      <c r="F219" s="70"/>
      <c r="G219" s="70"/>
    </row>
    <row r="220" spans="1:17" ht="22.5" customHeight="1">
      <c r="A220" s="61"/>
      <c r="C220" s="70"/>
      <c r="D220" s="70"/>
      <c r="E220" s="70"/>
      <c r="F220" s="70"/>
      <c r="G220" s="70"/>
    </row>
    <row r="221" spans="1:17" ht="22.5" customHeight="1">
      <c r="A221" s="61"/>
      <c r="C221" s="70"/>
      <c r="D221" s="70"/>
      <c r="E221" s="70"/>
      <c r="F221" s="70"/>
      <c r="G221" s="70"/>
    </row>
    <row r="222" spans="1:17" ht="22.5" customHeight="1">
      <c r="A222" s="61"/>
      <c r="C222" s="70"/>
      <c r="D222" s="70"/>
      <c r="E222" s="70"/>
      <c r="F222" s="70"/>
      <c r="G222" s="70"/>
    </row>
    <row r="223" spans="1:17" ht="22.5" customHeight="1">
      <c r="A223" s="61"/>
      <c r="C223" s="70"/>
      <c r="D223" s="70"/>
      <c r="E223" s="70"/>
      <c r="F223" s="70"/>
      <c r="G223" s="70"/>
    </row>
    <row r="224" spans="1:17" ht="22.5" customHeight="1">
      <c r="A224" s="61"/>
      <c r="C224" s="70"/>
      <c r="D224" s="70"/>
      <c r="E224" s="70"/>
      <c r="F224" s="70"/>
      <c r="G224" s="70"/>
    </row>
    <row r="225" spans="1:7" ht="22.5" customHeight="1">
      <c r="A225" s="61"/>
      <c r="C225" s="70"/>
      <c r="D225" s="70"/>
      <c r="E225" s="70"/>
      <c r="F225" s="70"/>
      <c r="G225" s="70"/>
    </row>
    <row r="226" spans="1:7" ht="22.5" customHeight="1">
      <c r="A226" s="61"/>
      <c r="C226" s="70"/>
      <c r="D226" s="70"/>
      <c r="E226" s="70"/>
      <c r="F226" s="70"/>
      <c r="G226" s="70"/>
    </row>
    <row r="227" spans="1:7" ht="22.5" customHeight="1">
      <c r="A227" s="61"/>
      <c r="C227" s="70"/>
      <c r="D227" s="70"/>
      <c r="E227" s="70"/>
      <c r="F227" s="70"/>
      <c r="G227" s="70"/>
    </row>
    <row r="228" spans="1:7" ht="22.5" customHeight="1">
      <c r="A228" s="61"/>
      <c r="C228" s="70"/>
      <c r="D228" s="70"/>
      <c r="E228" s="70"/>
      <c r="F228" s="70"/>
      <c r="G228" s="70"/>
    </row>
    <row r="229" spans="1:7" ht="22.5" customHeight="1">
      <c r="A229" s="61"/>
      <c r="C229" s="70"/>
      <c r="D229" s="70"/>
      <c r="E229" s="70"/>
      <c r="F229" s="70"/>
      <c r="G229" s="70"/>
    </row>
    <row r="230" spans="1:7" ht="22.5" customHeight="1">
      <c r="A230" s="61"/>
      <c r="C230" s="70"/>
      <c r="D230" s="70"/>
      <c r="E230" s="70"/>
      <c r="F230" s="70"/>
      <c r="G230" s="70"/>
    </row>
    <row r="231" spans="1:7" ht="22.5" customHeight="1">
      <c r="A231" s="61"/>
      <c r="C231" s="70"/>
      <c r="D231" s="70"/>
      <c r="E231" s="70"/>
      <c r="F231" s="70"/>
      <c r="G231" s="70"/>
    </row>
    <row r="232" spans="1:7" ht="22.5" customHeight="1">
      <c r="A232" s="61"/>
      <c r="C232" s="70"/>
      <c r="D232" s="70"/>
      <c r="E232" s="70"/>
      <c r="F232" s="70"/>
      <c r="G232" s="70"/>
    </row>
    <row r="233" spans="1:7" ht="22.5" customHeight="1">
      <c r="A233" s="61"/>
      <c r="C233" s="70"/>
      <c r="D233" s="70"/>
      <c r="E233" s="70"/>
      <c r="F233" s="70"/>
      <c r="G233" s="70"/>
    </row>
    <row r="234" spans="1:7" ht="22.5" customHeight="1">
      <c r="A234" s="61"/>
      <c r="C234" s="70"/>
      <c r="D234" s="70"/>
      <c r="E234" s="70"/>
      <c r="F234" s="70"/>
      <c r="G234" s="70"/>
    </row>
    <row r="235" spans="1:7" ht="22.5" customHeight="1">
      <c r="A235" s="61"/>
      <c r="C235" s="70"/>
      <c r="D235" s="70"/>
      <c r="E235" s="70"/>
      <c r="F235" s="70"/>
      <c r="G235" s="70"/>
    </row>
    <row r="236" spans="1:7" ht="22.5" customHeight="1">
      <c r="A236" s="61"/>
      <c r="C236" s="70"/>
      <c r="D236" s="70"/>
      <c r="E236" s="70"/>
      <c r="F236" s="70"/>
      <c r="G236" s="70"/>
    </row>
    <row r="237" spans="1:7" ht="22.5" customHeight="1">
      <c r="A237" s="61"/>
      <c r="C237" s="70"/>
      <c r="D237" s="70"/>
      <c r="E237" s="70"/>
      <c r="F237" s="70"/>
      <c r="G237" s="70"/>
    </row>
    <row r="238" spans="1:7" ht="22.5" customHeight="1">
      <c r="A238" s="61"/>
      <c r="C238" s="70"/>
      <c r="D238" s="70"/>
      <c r="E238" s="70"/>
      <c r="F238" s="70"/>
      <c r="G238" s="70"/>
    </row>
    <row r="239" spans="1:7" ht="22.5" customHeight="1">
      <c r="A239" s="61"/>
      <c r="C239" s="70"/>
      <c r="D239" s="70"/>
      <c r="E239" s="70"/>
      <c r="F239" s="70"/>
      <c r="G239" s="70"/>
    </row>
    <row r="240" spans="1:7" ht="22.5" customHeight="1">
      <c r="A240" s="61"/>
      <c r="C240" s="70"/>
      <c r="D240" s="70"/>
      <c r="E240" s="70"/>
      <c r="F240" s="70"/>
      <c r="G240" s="70"/>
    </row>
    <row r="241" spans="1:7" ht="22.5" customHeight="1">
      <c r="A241" s="61"/>
      <c r="C241" s="70"/>
      <c r="D241" s="70"/>
      <c r="E241" s="70"/>
      <c r="F241" s="70"/>
      <c r="G241" s="70"/>
    </row>
    <row r="242" spans="1:7" ht="22.5" customHeight="1">
      <c r="A242" s="61"/>
      <c r="C242" s="70"/>
      <c r="D242" s="70"/>
      <c r="E242" s="70"/>
      <c r="F242" s="70"/>
      <c r="G242" s="70"/>
    </row>
    <row r="243" spans="1:7" ht="22.5" customHeight="1">
      <c r="A243" s="61"/>
      <c r="C243" s="70"/>
      <c r="D243" s="70"/>
      <c r="E243" s="70"/>
      <c r="F243" s="70"/>
      <c r="G243" s="70"/>
    </row>
    <row r="244" spans="1:7" ht="22.5" customHeight="1">
      <c r="A244" s="61"/>
      <c r="C244" s="70"/>
      <c r="D244" s="70"/>
      <c r="E244" s="70"/>
      <c r="F244" s="70"/>
      <c r="G244" s="70"/>
    </row>
    <row r="245" spans="1:7" ht="22.5" customHeight="1">
      <c r="A245" s="61"/>
      <c r="C245" s="70"/>
      <c r="D245" s="70"/>
      <c r="E245" s="70"/>
      <c r="F245" s="70"/>
      <c r="G245" s="70"/>
    </row>
    <row r="246" spans="1:7" ht="22.5" customHeight="1">
      <c r="A246" s="61"/>
      <c r="C246" s="70"/>
      <c r="D246" s="70"/>
      <c r="E246" s="70"/>
      <c r="F246" s="70"/>
      <c r="G246" s="70"/>
    </row>
    <row r="247" spans="1:7" ht="22.5" customHeight="1">
      <c r="A247" s="61"/>
      <c r="C247" s="70"/>
      <c r="D247" s="70"/>
      <c r="E247" s="70"/>
      <c r="F247" s="70"/>
      <c r="G247" s="70"/>
    </row>
    <row r="248" spans="1:7" ht="22.5" customHeight="1">
      <c r="A248" s="61"/>
      <c r="C248" s="70"/>
      <c r="D248" s="70"/>
      <c r="E248" s="70"/>
      <c r="F248" s="70"/>
      <c r="G248" s="70"/>
    </row>
    <row r="249" spans="1:7" ht="22.5" customHeight="1">
      <c r="A249" s="61"/>
      <c r="C249" s="70"/>
      <c r="D249" s="70"/>
      <c r="E249" s="70"/>
      <c r="F249" s="70"/>
      <c r="G249" s="70"/>
    </row>
    <row r="250" spans="1:7" ht="22.5" customHeight="1">
      <c r="A250" s="61"/>
      <c r="C250" s="70"/>
      <c r="D250" s="70"/>
      <c r="E250" s="70"/>
      <c r="F250" s="70"/>
      <c r="G250" s="70"/>
    </row>
    <row r="251" spans="1:7" ht="22.5" customHeight="1">
      <c r="A251" s="61"/>
      <c r="C251" s="70"/>
      <c r="D251" s="70"/>
      <c r="E251" s="70"/>
      <c r="F251" s="70"/>
      <c r="G251" s="70"/>
    </row>
    <row r="252" spans="1:7" ht="22.5" customHeight="1">
      <c r="A252" s="61"/>
      <c r="C252" s="70"/>
      <c r="D252" s="70"/>
      <c r="E252" s="70"/>
      <c r="F252" s="70"/>
      <c r="G252" s="70"/>
    </row>
    <row r="253" spans="1:7" ht="22.5" customHeight="1">
      <c r="A253" s="61"/>
      <c r="C253" s="70"/>
      <c r="D253" s="70"/>
      <c r="E253" s="70"/>
      <c r="F253" s="70"/>
      <c r="G253" s="70"/>
    </row>
    <row r="254" spans="1:7" ht="22.5" customHeight="1">
      <c r="A254" s="61"/>
      <c r="C254" s="70"/>
      <c r="D254" s="70"/>
      <c r="E254" s="70"/>
      <c r="F254" s="70"/>
      <c r="G254" s="70"/>
    </row>
    <row r="255" spans="1:7" ht="22.5" customHeight="1">
      <c r="A255" s="61"/>
      <c r="C255" s="70"/>
      <c r="D255" s="70"/>
      <c r="E255" s="70"/>
      <c r="F255" s="70"/>
      <c r="G255" s="70"/>
    </row>
    <row r="256" spans="1:7" ht="22.5" customHeight="1">
      <c r="A256" s="61"/>
      <c r="C256" s="70"/>
      <c r="D256" s="70"/>
      <c r="E256" s="70"/>
      <c r="F256" s="70"/>
      <c r="G256" s="70"/>
    </row>
    <row r="257" spans="1:7" ht="22.5" customHeight="1">
      <c r="A257" s="61"/>
      <c r="C257" s="70"/>
      <c r="D257" s="70"/>
      <c r="E257" s="70"/>
      <c r="F257" s="70"/>
      <c r="G257" s="70"/>
    </row>
    <row r="258" spans="1:7" ht="22.5" customHeight="1">
      <c r="A258" s="61"/>
      <c r="C258" s="70"/>
      <c r="D258" s="70"/>
      <c r="E258" s="70"/>
      <c r="F258" s="70"/>
      <c r="G258" s="70"/>
    </row>
    <row r="259" spans="1:7" ht="22.5" customHeight="1">
      <c r="A259" s="61"/>
      <c r="C259" s="70"/>
      <c r="D259" s="70"/>
      <c r="E259" s="70"/>
      <c r="F259" s="70"/>
      <c r="G259" s="70"/>
    </row>
    <row r="260" spans="1:7" ht="22.5" customHeight="1">
      <c r="A260" s="61"/>
      <c r="C260" s="70"/>
      <c r="D260" s="70"/>
      <c r="E260" s="70"/>
      <c r="F260" s="70"/>
      <c r="G260" s="70"/>
    </row>
    <row r="261" spans="1:7" ht="22.5" customHeight="1">
      <c r="A261" s="61"/>
      <c r="C261" s="70"/>
      <c r="D261" s="70"/>
      <c r="E261" s="70"/>
      <c r="F261" s="70"/>
      <c r="G261" s="70"/>
    </row>
    <row r="262" spans="1:7" ht="22.5" customHeight="1">
      <c r="A262" s="61"/>
      <c r="C262" s="70"/>
      <c r="D262" s="70"/>
      <c r="E262" s="70"/>
      <c r="F262" s="70"/>
      <c r="G262" s="70"/>
    </row>
    <row r="263" spans="1:7" ht="22.5" customHeight="1">
      <c r="A263" s="61"/>
      <c r="C263" s="70"/>
      <c r="D263" s="70"/>
      <c r="E263" s="70"/>
      <c r="F263" s="70"/>
      <c r="G263" s="70"/>
    </row>
    <row r="264" spans="1:7" ht="22.5" customHeight="1">
      <c r="A264" s="61"/>
      <c r="C264" s="70"/>
      <c r="D264" s="70"/>
      <c r="E264" s="70"/>
      <c r="F264" s="70"/>
      <c r="G264" s="70"/>
    </row>
    <row r="265" spans="1:7" ht="22.5" customHeight="1">
      <c r="A265" s="61"/>
      <c r="C265" s="70"/>
      <c r="D265" s="70"/>
      <c r="E265" s="70"/>
      <c r="F265" s="70"/>
      <c r="G265" s="70"/>
    </row>
    <row r="266" spans="1:7" ht="22.5" customHeight="1">
      <c r="A266" s="61"/>
    </row>
    <row r="267" spans="1:7" ht="22.5" customHeight="1">
      <c r="A267" s="61"/>
    </row>
    <row r="268" spans="1:7" ht="22.5" customHeight="1">
      <c r="A268" s="61"/>
    </row>
    <row r="269" spans="1:7" ht="22.5" customHeight="1">
      <c r="A269" s="61"/>
    </row>
    <row r="270" spans="1:7" ht="22.5" customHeight="1">
      <c r="A270" s="61"/>
    </row>
    <row r="271" spans="1:7" ht="22.5" customHeight="1">
      <c r="A271" s="61"/>
    </row>
    <row r="272" spans="1:7" ht="22.5" customHeight="1">
      <c r="A272" s="61"/>
    </row>
    <row r="273" spans="1:1" ht="22.5" customHeight="1">
      <c r="A273" s="61"/>
    </row>
    <row r="274" spans="1:1" ht="22.5" customHeight="1">
      <c r="A274" s="61"/>
    </row>
    <row r="275" spans="1:1" ht="22.5" customHeight="1">
      <c r="A275" s="61"/>
    </row>
    <row r="276" spans="1:1" ht="22.5" customHeight="1">
      <c r="A276" s="61"/>
    </row>
    <row r="277" spans="1:1" ht="22.5" customHeight="1">
      <c r="A277" s="61"/>
    </row>
    <row r="278" spans="1:1" ht="22.5" customHeight="1">
      <c r="A278" s="61"/>
    </row>
    <row r="279" spans="1:1" ht="22.5" customHeight="1">
      <c r="A279" s="61"/>
    </row>
    <row r="280" spans="1:1" ht="22.5" customHeight="1">
      <c r="A280" s="61"/>
    </row>
    <row r="281" spans="1:1" ht="22.5" customHeight="1">
      <c r="A281" s="61"/>
    </row>
    <row r="282" spans="1:1" ht="22.5" customHeight="1">
      <c r="A282" s="61"/>
    </row>
    <row r="283" spans="1:1" ht="22.5" customHeight="1">
      <c r="A283" s="61"/>
    </row>
    <row r="284" spans="1:1" ht="22.5" customHeight="1">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row r="617" spans="1:1" ht="15.75">
      <c r="A617" s="61"/>
    </row>
    <row r="618" spans="1:1" ht="15.75">
      <c r="A618" s="61"/>
    </row>
    <row r="619" spans="1:1" ht="15.75">
      <c r="A619" s="61"/>
    </row>
    <row r="620" spans="1:1" ht="15.75">
      <c r="A620" s="61"/>
    </row>
    <row r="621" spans="1:1" ht="15.75">
      <c r="A621" s="61"/>
    </row>
    <row r="622" spans="1:1" ht="15.75">
      <c r="A622" s="61"/>
    </row>
    <row r="623" spans="1:1" ht="15.75">
      <c r="A623" s="61"/>
    </row>
    <row r="624" spans="1:1" ht="15.75">
      <c r="A624" s="61"/>
    </row>
    <row r="625" spans="1:1" ht="15.75">
      <c r="A625" s="61"/>
    </row>
    <row r="626" spans="1:1" ht="15.75">
      <c r="A626" s="61"/>
    </row>
    <row r="627" spans="1:1" ht="15.75">
      <c r="A627" s="61"/>
    </row>
    <row r="628" spans="1:1" ht="15.75">
      <c r="A628" s="61"/>
    </row>
    <row r="629" spans="1:1" ht="15.75">
      <c r="A629" s="61"/>
    </row>
    <row r="630" spans="1:1" ht="15.75">
      <c r="A630" s="61"/>
    </row>
    <row r="631" spans="1:1" ht="15.75">
      <c r="A631" s="61"/>
    </row>
    <row r="632" spans="1:1" ht="15.75">
      <c r="A632" s="61"/>
    </row>
    <row r="633" spans="1:1" ht="15.75">
      <c r="A633" s="61"/>
    </row>
    <row r="634" spans="1:1" ht="15.75">
      <c r="A634" s="61"/>
    </row>
    <row r="635" spans="1:1" ht="15.75">
      <c r="A635" s="61"/>
    </row>
    <row r="636" spans="1:1" ht="15.75">
      <c r="A636" s="61"/>
    </row>
    <row r="637" spans="1:1" ht="15.75">
      <c r="A637" s="61"/>
    </row>
    <row r="638" spans="1:1" ht="15.75">
      <c r="A638" s="61"/>
    </row>
    <row r="639" spans="1:1" ht="15.75">
      <c r="A639" s="61"/>
    </row>
    <row r="640" spans="1:1" ht="15.75">
      <c r="A640" s="61"/>
    </row>
    <row r="641" spans="1:1" ht="15.75">
      <c r="A641" s="61"/>
    </row>
    <row r="642" spans="1:1" ht="15.75">
      <c r="A642" s="61"/>
    </row>
    <row r="643" spans="1:1" ht="15.75">
      <c r="A643" s="61"/>
    </row>
    <row r="644" spans="1:1" ht="15.75">
      <c r="A644" s="61"/>
    </row>
    <row r="645" spans="1:1" ht="15.75">
      <c r="A645" s="61"/>
    </row>
    <row r="646" spans="1:1" ht="15.75">
      <c r="A646" s="61"/>
    </row>
    <row r="647" spans="1:1" ht="15.75">
      <c r="A647" s="61"/>
    </row>
    <row r="648" spans="1:1" ht="15.75">
      <c r="A648" s="61"/>
    </row>
    <row r="649" spans="1:1" ht="15.75">
      <c r="A649" s="61"/>
    </row>
  </sheetData>
  <mergeCells count="22">
    <mergeCell ref="A133:Q133"/>
    <mergeCell ref="A90:Q90"/>
    <mergeCell ref="A91:Q91"/>
    <mergeCell ref="A134:Q134"/>
    <mergeCell ref="A177:Q177"/>
    <mergeCell ref="A131:Q131"/>
    <mergeCell ref="A132:Q132"/>
    <mergeCell ref="A174:Q174"/>
    <mergeCell ref="A175:Q175"/>
    <mergeCell ref="A176:Q176"/>
    <mergeCell ref="A48:Q48"/>
    <mergeCell ref="A89:Q89"/>
    <mergeCell ref="A2:Q2"/>
    <mergeCell ref="A3:Q3"/>
    <mergeCell ref="A4:Q4"/>
    <mergeCell ref="A5:Q5"/>
    <mergeCell ref="A47:Q47"/>
    <mergeCell ref="A43:Q43"/>
    <mergeCell ref="A46:Q46"/>
    <mergeCell ref="A45:Q45"/>
    <mergeCell ref="A86:H86"/>
    <mergeCell ref="A88:Q88"/>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M9" sqref="M9"/>
    </sheetView>
  </sheetViews>
  <sheetFormatPr baseColWidth="10" defaultColWidth="9.140625" defaultRowHeight="15"/>
  <cols>
    <col min="1" max="1" width="76.5703125" style="63" customWidth="1"/>
    <col min="2" max="6" width="10.5703125" style="863" customWidth="1"/>
    <col min="7" max="7" width="1.85546875" style="907" customWidth="1"/>
    <col min="8" max="8" width="9.140625" style="863" customWidth="1"/>
    <col min="9" max="9" width="10.7109375" style="863" bestFit="1" customWidth="1"/>
    <col min="10" max="256" width="9.140625" style="863"/>
    <col min="257" max="257" width="76.5703125" style="863" customWidth="1"/>
    <col min="258" max="262" width="10.5703125" style="863" customWidth="1"/>
    <col min="263" max="263" width="1.85546875" style="863" customWidth="1"/>
    <col min="264" max="264" width="9.140625" style="863" customWidth="1"/>
    <col min="265" max="265" width="10.7109375" style="863" bestFit="1" customWidth="1"/>
    <col min="266" max="512" width="9.140625" style="863"/>
    <col min="513" max="513" width="76.5703125" style="863" customWidth="1"/>
    <col min="514" max="518" width="10.5703125" style="863" customWidth="1"/>
    <col min="519" max="519" width="1.85546875" style="863" customWidth="1"/>
    <col min="520" max="520" width="9.140625" style="863" customWidth="1"/>
    <col min="521" max="521" width="10.7109375" style="863" bestFit="1" customWidth="1"/>
    <col min="522" max="768" width="9.140625" style="863"/>
    <col min="769" max="769" width="76.5703125" style="863" customWidth="1"/>
    <col min="770" max="774" width="10.5703125" style="863" customWidth="1"/>
    <col min="775" max="775" width="1.85546875" style="863" customWidth="1"/>
    <col min="776" max="776" width="9.140625" style="863" customWidth="1"/>
    <col min="777" max="777" width="10.7109375" style="863" bestFit="1" customWidth="1"/>
    <col min="778" max="1024" width="9.140625" style="863"/>
    <col min="1025" max="1025" width="76.5703125" style="863" customWidth="1"/>
    <col min="1026" max="1030" width="10.5703125" style="863" customWidth="1"/>
    <col min="1031" max="1031" width="1.85546875" style="863" customWidth="1"/>
    <col min="1032" max="1032" width="9.140625" style="863" customWidth="1"/>
    <col min="1033" max="1033" width="10.7109375" style="863" bestFit="1" customWidth="1"/>
    <col min="1034" max="1280" width="9.140625" style="863"/>
    <col min="1281" max="1281" width="76.5703125" style="863" customWidth="1"/>
    <col min="1282" max="1286" width="10.5703125" style="863" customWidth="1"/>
    <col min="1287" max="1287" width="1.85546875" style="863" customWidth="1"/>
    <col min="1288" max="1288" width="9.140625" style="863" customWidth="1"/>
    <col min="1289" max="1289" width="10.7109375" style="863" bestFit="1" customWidth="1"/>
    <col min="1290" max="1536" width="9.140625" style="863"/>
    <col min="1537" max="1537" width="76.5703125" style="863" customWidth="1"/>
    <col min="1538" max="1542" width="10.5703125" style="863" customWidth="1"/>
    <col min="1543" max="1543" width="1.85546875" style="863" customWidth="1"/>
    <col min="1544" max="1544" width="9.140625" style="863" customWidth="1"/>
    <col min="1545" max="1545" width="10.7109375" style="863" bestFit="1" customWidth="1"/>
    <col min="1546" max="1792" width="9.140625" style="863"/>
    <col min="1793" max="1793" width="76.5703125" style="863" customWidth="1"/>
    <col min="1794" max="1798" width="10.5703125" style="863" customWidth="1"/>
    <col min="1799" max="1799" width="1.85546875" style="863" customWidth="1"/>
    <col min="1800" max="1800" width="9.140625" style="863" customWidth="1"/>
    <col min="1801" max="1801" width="10.7109375" style="863" bestFit="1" customWidth="1"/>
    <col min="1802" max="2048" width="9.140625" style="863"/>
    <col min="2049" max="2049" width="76.5703125" style="863" customWidth="1"/>
    <col min="2050" max="2054" width="10.5703125" style="863" customWidth="1"/>
    <col min="2055" max="2055" width="1.85546875" style="863" customWidth="1"/>
    <col min="2056" max="2056" width="9.140625" style="863" customWidth="1"/>
    <col min="2057" max="2057" width="10.7109375" style="863" bestFit="1" customWidth="1"/>
    <col min="2058" max="2304" width="9.140625" style="863"/>
    <col min="2305" max="2305" width="76.5703125" style="863" customWidth="1"/>
    <col min="2306" max="2310" width="10.5703125" style="863" customWidth="1"/>
    <col min="2311" max="2311" width="1.85546875" style="863" customWidth="1"/>
    <col min="2312" max="2312" width="9.140625" style="863" customWidth="1"/>
    <col min="2313" max="2313" width="10.7109375" style="863" bestFit="1" customWidth="1"/>
    <col min="2314" max="2560" width="9.140625" style="863"/>
    <col min="2561" max="2561" width="76.5703125" style="863" customWidth="1"/>
    <col min="2562" max="2566" width="10.5703125" style="863" customWidth="1"/>
    <col min="2567" max="2567" width="1.85546875" style="863" customWidth="1"/>
    <col min="2568" max="2568" width="9.140625" style="863" customWidth="1"/>
    <col min="2569" max="2569" width="10.7109375" style="863" bestFit="1" customWidth="1"/>
    <col min="2570" max="2816" width="9.140625" style="863"/>
    <col min="2817" max="2817" width="76.5703125" style="863" customWidth="1"/>
    <col min="2818" max="2822" width="10.5703125" style="863" customWidth="1"/>
    <col min="2823" max="2823" width="1.85546875" style="863" customWidth="1"/>
    <col min="2824" max="2824" width="9.140625" style="863" customWidth="1"/>
    <col min="2825" max="2825" width="10.7109375" style="863" bestFit="1" customWidth="1"/>
    <col min="2826" max="3072" width="9.140625" style="863"/>
    <col min="3073" max="3073" width="76.5703125" style="863" customWidth="1"/>
    <col min="3074" max="3078" width="10.5703125" style="863" customWidth="1"/>
    <col min="3079" max="3079" width="1.85546875" style="863" customWidth="1"/>
    <col min="3080" max="3080" width="9.140625" style="863" customWidth="1"/>
    <col min="3081" max="3081" width="10.7109375" style="863" bestFit="1" customWidth="1"/>
    <col min="3082" max="3328" width="9.140625" style="863"/>
    <col min="3329" max="3329" width="76.5703125" style="863" customWidth="1"/>
    <col min="3330" max="3334" width="10.5703125" style="863" customWidth="1"/>
    <col min="3335" max="3335" width="1.85546875" style="863" customWidth="1"/>
    <col min="3336" max="3336" width="9.140625" style="863" customWidth="1"/>
    <col min="3337" max="3337" width="10.7109375" style="863" bestFit="1" customWidth="1"/>
    <col min="3338" max="3584" width="9.140625" style="863"/>
    <col min="3585" max="3585" width="76.5703125" style="863" customWidth="1"/>
    <col min="3586" max="3590" width="10.5703125" style="863" customWidth="1"/>
    <col min="3591" max="3591" width="1.85546875" style="863" customWidth="1"/>
    <col min="3592" max="3592" width="9.140625" style="863" customWidth="1"/>
    <col min="3593" max="3593" width="10.7109375" style="863" bestFit="1" customWidth="1"/>
    <col min="3594" max="3840" width="9.140625" style="863"/>
    <col min="3841" max="3841" width="76.5703125" style="863" customWidth="1"/>
    <col min="3842" max="3846" width="10.5703125" style="863" customWidth="1"/>
    <col min="3847" max="3847" width="1.85546875" style="863" customWidth="1"/>
    <col min="3848" max="3848" width="9.140625" style="863" customWidth="1"/>
    <col min="3849" max="3849" width="10.7109375" style="863" bestFit="1" customWidth="1"/>
    <col min="3850" max="4096" width="9.140625" style="863"/>
    <col min="4097" max="4097" width="76.5703125" style="863" customWidth="1"/>
    <col min="4098" max="4102" width="10.5703125" style="863" customWidth="1"/>
    <col min="4103" max="4103" width="1.85546875" style="863" customWidth="1"/>
    <col min="4104" max="4104" width="9.140625" style="863" customWidth="1"/>
    <col min="4105" max="4105" width="10.7109375" style="863" bestFit="1" customWidth="1"/>
    <col min="4106" max="4352" width="9.140625" style="863"/>
    <col min="4353" max="4353" width="76.5703125" style="863" customWidth="1"/>
    <col min="4354" max="4358" width="10.5703125" style="863" customWidth="1"/>
    <col min="4359" max="4359" width="1.85546875" style="863" customWidth="1"/>
    <col min="4360" max="4360" width="9.140625" style="863" customWidth="1"/>
    <col min="4361" max="4361" width="10.7109375" style="863" bestFit="1" customWidth="1"/>
    <col min="4362" max="4608" width="9.140625" style="863"/>
    <col min="4609" max="4609" width="76.5703125" style="863" customWidth="1"/>
    <col min="4610" max="4614" width="10.5703125" style="863" customWidth="1"/>
    <col min="4615" max="4615" width="1.85546875" style="863" customWidth="1"/>
    <col min="4616" max="4616" width="9.140625" style="863" customWidth="1"/>
    <col min="4617" max="4617" width="10.7109375" style="863" bestFit="1" customWidth="1"/>
    <col min="4618" max="4864" width="9.140625" style="863"/>
    <col min="4865" max="4865" width="76.5703125" style="863" customWidth="1"/>
    <col min="4866" max="4870" width="10.5703125" style="863" customWidth="1"/>
    <col min="4871" max="4871" width="1.85546875" style="863" customWidth="1"/>
    <col min="4872" max="4872" width="9.140625" style="863" customWidth="1"/>
    <col min="4873" max="4873" width="10.7109375" style="863" bestFit="1" customWidth="1"/>
    <col min="4874" max="5120" width="9.140625" style="863"/>
    <col min="5121" max="5121" width="76.5703125" style="863" customWidth="1"/>
    <col min="5122" max="5126" width="10.5703125" style="863" customWidth="1"/>
    <col min="5127" max="5127" width="1.85546875" style="863" customWidth="1"/>
    <col min="5128" max="5128" width="9.140625" style="863" customWidth="1"/>
    <col min="5129" max="5129" width="10.7109375" style="863" bestFit="1" customWidth="1"/>
    <col min="5130" max="5376" width="9.140625" style="863"/>
    <col min="5377" max="5377" width="76.5703125" style="863" customWidth="1"/>
    <col min="5378" max="5382" width="10.5703125" style="863" customWidth="1"/>
    <col min="5383" max="5383" width="1.85546875" style="863" customWidth="1"/>
    <col min="5384" max="5384" width="9.140625" style="863" customWidth="1"/>
    <col min="5385" max="5385" width="10.7109375" style="863" bestFit="1" customWidth="1"/>
    <col min="5386" max="5632" width="9.140625" style="863"/>
    <col min="5633" max="5633" width="76.5703125" style="863" customWidth="1"/>
    <col min="5634" max="5638" width="10.5703125" style="863" customWidth="1"/>
    <col min="5639" max="5639" width="1.85546875" style="863" customWidth="1"/>
    <col min="5640" max="5640" width="9.140625" style="863" customWidth="1"/>
    <col min="5641" max="5641" width="10.7109375" style="863" bestFit="1" customWidth="1"/>
    <col min="5642" max="5888" width="9.140625" style="863"/>
    <col min="5889" max="5889" width="76.5703125" style="863" customWidth="1"/>
    <col min="5890" max="5894" width="10.5703125" style="863" customWidth="1"/>
    <col min="5895" max="5895" width="1.85546875" style="863" customWidth="1"/>
    <col min="5896" max="5896" width="9.140625" style="863" customWidth="1"/>
    <col min="5897" max="5897" width="10.7109375" style="863" bestFit="1" customWidth="1"/>
    <col min="5898" max="6144" width="9.140625" style="863"/>
    <col min="6145" max="6145" width="76.5703125" style="863" customWidth="1"/>
    <col min="6146" max="6150" width="10.5703125" style="863" customWidth="1"/>
    <col min="6151" max="6151" width="1.85546875" style="863" customWidth="1"/>
    <col min="6152" max="6152" width="9.140625" style="863" customWidth="1"/>
    <col min="6153" max="6153" width="10.7109375" style="863" bestFit="1" customWidth="1"/>
    <col min="6154" max="6400" width="9.140625" style="863"/>
    <col min="6401" max="6401" width="76.5703125" style="863" customWidth="1"/>
    <col min="6402" max="6406" width="10.5703125" style="863" customWidth="1"/>
    <col min="6407" max="6407" width="1.85546875" style="863" customWidth="1"/>
    <col min="6408" max="6408" width="9.140625" style="863" customWidth="1"/>
    <col min="6409" max="6409" width="10.7109375" style="863" bestFit="1" customWidth="1"/>
    <col min="6410" max="6656" width="9.140625" style="863"/>
    <col min="6657" max="6657" width="76.5703125" style="863" customWidth="1"/>
    <col min="6658" max="6662" width="10.5703125" style="863" customWidth="1"/>
    <col min="6663" max="6663" width="1.85546875" style="863" customWidth="1"/>
    <col min="6664" max="6664" width="9.140625" style="863" customWidth="1"/>
    <col min="6665" max="6665" width="10.7109375" style="863" bestFit="1" customWidth="1"/>
    <col min="6666" max="6912" width="9.140625" style="863"/>
    <col min="6913" max="6913" width="76.5703125" style="863" customWidth="1"/>
    <col min="6914" max="6918" width="10.5703125" style="863" customWidth="1"/>
    <col min="6919" max="6919" width="1.85546875" style="863" customWidth="1"/>
    <col min="6920" max="6920" width="9.140625" style="863" customWidth="1"/>
    <col min="6921" max="6921" width="10.7109375" style="863" bestFit="1" customWidth="1"/>
    <col min="6922" max="7168" width="9.140625" style="863"/>
    <col min="7169" max="7169" width="76.5703125" style="863" customWidth="1"/>
    <col min="7170" max="7174" width="10.5703125" style="863" customWidth="1"/>
    <col min="7175" max="7175" width="1.85546875" style="863" customWidth="1"/>
    <col min="7176" max="7176" width="9.140625" style="863" customWidth="1"/>
    <col min="7177" max="7177" width="10.7109375" style="863" bestFit="1" customWidth="1"/>
    <col min="7178" max="7424" width="9.140625" style="863"/>
    <col min="7425" max="7425" width="76.5703125" style="863" customWidth="1"/>
    <col min="7426" max="7430" width="10.5703125" style="863" customWidth="1"/>
    <col min="7431" max="7431" width="1.85546875" style="863" customWidth="1"/>
    <col min="7432" max="7432" width="9.140625" style="863" customWidth="1"/>
    <col min="7433" max="7433" width="10.7109375" style="863" bestFit="1" customWidth="1"/>
    <col min="7434" max="7680" width="9.140625" style="863"/>
    <col min="7681" max="7681" width="76.5703125" style="863" customWidth="1"/>
    <col min="7682" max="7686" width="10.5703125" style="863" customWidth="1"/>
    <col min="7687" max="7687" width="1.85546875" style="863" customWidth="1"/>
    <col min="7688" max="7688" width="9.140625" style="863" customWidth="1"/>
    <col min="7689" max="7689" width="10.7109375" style="863" bestFit="1" customWidth="1"/>
    <col min="7690" max="7936" width="9.140625" style="863"/>
    <col min="7937" max="7937" width="76.5703125" style="863" customWidth="1"/>
    <col min="7938" max="7942" width="10.5703125" style="863" customWidth="1"/>
    <col min="7943" max="7943" width="1.85546875" style="863" customWidth="1"/>
    <col min="7944" max="7944" width="9.140625" style="863" customWidth="1"/>
    <col min="7945" max="7945" width="10.7109375" style="863" bestFit="1" customWidth="1"/>
    <col min="7946" max="8192" width="9.140625" style="863"/>
    <col min="8193" max="8193" width="76.5703125" style="863" customWidth="1"/>
    <col min="8194" max="8198" width="10.5703125" style="863" customWidth="1"/>
    <col min="8199" max="8199" width="1.85546875" style="863" customWidth="1"/>
    <col min="8200" max="8200" width="9.140625" style="863" customWidth="1"/>
    <col min="8201" max="8201" width="10.7109375" style="863" bestFit="1" customWidth="1"/>
    <col min="8202" max="8448" width="9.140625" style="863"/>
    <col min="8449" max="8449" width="76.5703125" style="863" customWidth="1"/>
    <col min="8450" max="8454" width="10.5703125" style="863" customWidth="1"/>
    <col min="8455" max="8455" width="1.85546875" style="863" customWidth="1"/>
    <col min="8456" max="8456" width="9.140625" style="863" customWidth="1"/>
    <col min="8457" max="8457" width="10.7109375" style="863" bestFit="1" customWidth="1"/>
    <col min="8458" max="8704" width="9.140625" style="863"/>
    <col min="8705" max="8705" width="76.5703125" style="863" customWidth="1"/>
    <col min="8706" max="8710" width="10.5703125" style="863" customWidth="1"/>
    <col min="8711" max="8711" width="1.85546875" style="863" customWidth="1"/>
    <col min="8712" max="8712" width="9.140625" style="863" customWidth="1"/>
    <col min="8713" max="8713" width="10.7109375" style="863" bestFit="1" customWidth="1"/>
    <col min="8714" max="8960" width="9.140625" style="863"/>
    <col min="8961" max="8961" width="76.5703125" style="863" customWidth="1"/>
    <col min="8962" max="8966" width="10.5703125" style="863" customWidth="1"/>
    <col min="8967" max="8967" width="1.85546875" style="863" customWidth="1"/>
    <col min="8968" max="8968" width="9.140625" style="863" customWidth="1"/>
    <col min="8969" max="8969" width="10.7109375" style="863" bestFit="1" customWidth="1"/>
    <col min="8970" max="9216" width="9.140625" style="863"/>
    <col min="9217" max="9217" width="76.5703125" style="863" customWidth="1"/>
    <col min="9218" max="9222" width="10.5703125" style="863" customWidth="1"/>
    <col min="9223" max="9223" width="1.85546875" style="863" customWidth="1"/>
    <col min="9224" max="9224" width="9.140625" style="863" customWidth="1"/>
    <col min="9225" max="9225" width="10.7109375" style="863" bestFit="1" customWidth="1"/>
    <col min="9226" max="9472" width="9.140625" style="863"/>
    <col min="9473" max="9473" width="76.5703125" style="863" customWidth="1"/>
    <col min="9474" max="9478" width="10.5703125" style="863" customWidth="1"/>
    <col min="9479" max="9479" width="1.85546875" style="863" customWidth="1"/>
    <col min="9480" max="9480" width="9.140625" style="863" customWidth="1"/>
    <col min="9481" max="9481" width="10.7109375" style="863" bestFit="1" customWidth="1"/>
    <col min="9482" max="9728" width="9.140625" style="863"/>
    <col min="9729" max="9729" width="76.5703125" style="863" customWidth="1"/>
    <col min="9730" max="9734" width="10.5703125" style="863" customWidth="1"/>
    <col min="9735" max="9735" width="1.85546875" style="863" customWidth="1"/>
    <col min="9736" max="9736" width="9.140625" style="863" customWidth="1"/>
    <col min="9737" max="9737" width="10.7109375" style="863" bestFit="1" customWidth="1"/>
    <col min="9738" max="9984" width="9.140625" style="863"/>
    <col min="9985" max="9985" width="76.5703125" style="863" customWidth="1"/>
    <col min="9986" max="9990" width="10.5703125" style="863" customWidth="1"/>
    <col min="9991" max="9991" width="1.85546875" style="863" customWidth="1"/>
    <col min="9992" max="9992" width="9.140625" style="863" customWidth="1"/>
    <col min="9993" max="9993" width="10.7109375" style="863" bestFit="1" customWidth="1"/>
    <col min="9994" max="10240" width="9.140625" style="863"/>
    <col min="10241" max="10241" width="76.5703125" style="863" customWidth="1"/>
    <col min="10242" max="10246" width="10.5703125" style="863" customWidth="1"/>
    <col min="10247" max="10247" width="1.85546875" style="863" customWidth="1"/>
    <col min="10248" max="10248" width="9.140625" style="863" customWidth="1"/>
    <col min="10249" max="10249" width="10.7109375" style="863" bestFit="1" customWidth="1"/>
    <col min="10250" max="10496" width="9.140625" style="863"/>
    <col min="10497" max="10497" width="76.5703125" style="863" customWidth="1"/>
    <col min="10498" max="10502" width="10.5703125" style="863" customWidth="1"/>
    <col min="10503" max="10503" width="1.85546875" style="863" customWidth="1"/>
    <col min="10504" max="10504" width="9.140625" style="863" customWidth="1"/>
    <col min="10505" max="10505" width="10.7109375" style="863" bestFit="1" customWidth="1"/>
    <col min="10506" max="10752" width="9.140625" style="863"/>
    <col min="10753" max="10753" width="76.5703125" style="863" customWidth="1"/>
    <col min="10754" max="10758" width="10.5703125" style="863" customWidth="1"/>
    <col min="10759" max="10759" width="1.85546875" style="863" customWidth="1"/>
    <col min="10760" max="10760" width="9.140625" style="863" customWidth="1"/>
    <col min="10761" max="10761" width="10.7109375" style="863" bestFit="1" customWidth="1"/>
    <col min="10762" max="11008" width="9.140625" style="863"/>
    <col min="11009" max="11009" width="76.5703125" style="863" customWidth="1"/>
    <col min="11010" max="11014" width="10.5703125" style="863" customWidth="1"/>
    <col min="11015" max="11015" width="1.85546875" style="863" customWidth="1"/>
    <col min="11016" max="11016" width="9.140625" style="863" customWidth="1"/>
    <col min="11017" max="11017" width="10.7109375" style="863" bestFit="1" customWidth="1"/>
    <col min="11018" max="11264" width="9.140625" style="863"/>
    <col min="11265" max="11265" width="76.5703125" style="863" customWidth="1"/>
    <col min="11266" max="11270" width="10.5703125" style="863" customWidth="1"/>
    <col min="11271" max="11271" width="1.85546875" style="863" customWidth="1"/>
    <col min="11272" max="11272" width="9.140625" style="863" customWidth="1"/>
    <col min="11273" max="11273" width="10.7109375" style="863" bestFit="1" customWidth="1"/>
    <col min="11274" max="11520" width="9.140625" style="863"/>
    <col min="11521" max="11521" width="76.5703125" style="863" customWidth="1"/>
    <col min="11522" max="11526" width="10.5703125" style="863" customWidth="1"/>
    <col min="11527" max="11527" width="1.85546875" style="863" customWidth="1"/>
    <col min="11528" max="11528" width="9.140625" style="863" customWidth="1"/>
    <col min="11529" max="11529" width="10.7109375" style="863" bestFit="1" customWidth="1"/>
    <col min="11530" max="11776" width="9.140625" style="863"/>
    <col min="11777" max="11777" width="76.5703125" style="863" customWidth="1"/>
    <col min="11778" max="11782" width="10.5703125" style="863" customWidth="1"/>
    <col min="11783" max="11783" width="1.85546875" style="863" customWidth="1"/>
    <col min="11784" max="11784" width="9.140625" style="863" customWidth="1"/>
    <col min="11785" max="11785" width="10.7109375" style="863" bestFit="1" customWidth="1"/>
    <col min="11786" max="12032" width="9.140625" style="863"/>
    <col min="12033" max="12033" width="76.5703125" style="863" customWidth="1"/>
    <col min="12034" max="12038" width="10.5703125" style="863" customWidth="1"/>
    <col min="12039" max="12039" width="1.85546875" style="863" customWidth="1"/>
    <col min="12040" max="12040" width="9.140625" style="863" customWidth="1"/>
    <col min="12041" max="12041" width="10.7109375" style="863" bestFit="1" customWidth="1"/>
    <col min="12042" max="12288" width="9.140625" style="863"/>
    <col min="12289" max="12289" width="76.5703125" style="863" customWidth="1"/>
    <col min="12290" max="12294" width="10.5703125" style="863" customWidth="1"/>
    <col min="12295" max="12295" width="1.85546875" style="863" customWidth="1"/>
    <col min="12296" max="12296" width="9.140625" style="863" customWidth="1"/>
    <col min="12297" max="12297" width="10.7109375" style="863" bestFit="1" customWidth="1"/>
    <col min="12298" max="12544" width="9.140625" style="863"/>
    <col min="12545" max="12545" width="76.5703125" style="863" customWidth="1"/>
    <col min="12546" max="12550" width="10.5703125" style="863" customWidth="1"/>
    <col min="12551" max="12551" width="1.85546875" style="863" customWidth="1"/>
    <col min="12552" max="12552" width="9.140625" style="863" customWidth="1"/>
    <col min="12553" max="12553" width="10.7109375" style="863" bestFit="1" customWidth="1"/>
    <col min="12554" max="12800" width="9.140625" style="863"/>
    <col min="12801" max="12801" width="76.5703125" style="863" customWidth="1"/>
    <col min="12802" max="12806" width="10.5703125" style="863" customWidth="1"/>
    <col min="12807" max="12807" width="1.85546875" style="863" customWidth="1"/>
    <col min="12808" max="12808" width="9.140625" style="863" customWidth="1"/>
    <col min="12809" max="12809" width="10.7109375" style="863" bestFit="1" customWidth="1"/>
    <col min="12810" max="13056" width="9.140625" style="863"/>
    <col min="13057" max="13057" width="76.5703125" style="863" customWidth="1"/>
    <col min="13058" max="13062" width="10.5703125" style="863" customWidth="1"/>
    <col min="13063" max="13063" width="1.85546875" style="863" customWidth="1"/>
    <col min="13064" max="13064" width="9.140625" style="863" customWidth="1"/>
    <col min="13065" max="13065" width="10.7109375" style="863" bestFit="1" customWidth="1"/>
    <col min="13066" max="13312" width="9.140625" style="863"/>
    <col min="13313" max="13313" width="76.5703125" style="863" customWidth="1"/>
    <col min="13314" max="13318" width="10.5703125" style="863" customWidth="1"/>
    <col min="13319" max="13319" width="1.85546875" style="863" customWidth="1"/>
    <col min="13320" max="13320" width="9.140625" style="863" customWidth="1"/>
    <col min="13321" max="13321" width="10.7109375" style="863" bestFit="1" customWidth="1"/>
    <col min="13322" max="13568" width="9.140625" style="863"/>
    <col min="13569" max="13569" width="76.5703125" style="863" customWidth="1"/>
    <col min="13570" max="13574" width="10.5703125" style="863" customWidth="1"/>
    <col min="13575" max="13575" width="1.85546875" style="863" customWidth="1"/>
    <col min="13576" max="13576" width="9.140625" style="863" customWidth="1"/>
    <col min="13577" max="13577" width="10.7109375" style="863" bestFit="1" customWidth="1"/>
    <col min="13578" max="13824" width="9.140625" style="863"/>
    <col min="13825" max="13825" width="76.5703125" style="863" customWidth="1"/>
    <col min="13826" max="13830" width="10.5703125" style="863" customWidth="1"/>
    <col min="13831" max="13831" width="1.85546875" style="863" customWidth="1"/>
    <col min="13832" max="13832" width="9.140625" style="863" customWidth="1"/>
    <col min="13833" max="13833" width="10.7109375" style="863" bestFit="1" customWidth="1"/>
    <col min="13834" max="14080" width="9.140625" style="863"/>
    <col min="14081" max="14081" width="76.5703125" style="863" customWidth="1"/>
    <col min="14082" max="14086" width="10.5703125" style="863" customWidth="1"/>
    <col min="14087" max="14087" width="1.85546875" style="863" customWidth="1"/>
    <col min="14088" max="14088" width="9.140625" style="863" customWidth="1"/>
    <col min="14089" max="14089" width="10.7109375" style="863" bestFit="1" customWidth="1"/>
    <col min="14090" max="14336" width="9.140625" style="863"/>
    <col min="14337" max="14337" width="76.5703125" style="863" customWidth="1"/>
    <col min="14338" max="14342" width="10.5703125" style="863" customWidth="1"/>
    <col min="14343" max="14343" width="1.85546875" style="863" customWidth="1"/>
    <col min="14344" max="14344" width="9.140625" style="863" customWidth="1"/>
    <col min="14345" max="14345" width="10.7109375" style="863" bestFit="1" customWidth="1"/>
    <col min="14346" max="14592" width="9.140625" style="863"/>
    <col min="14593" max="14593" width="76.5703125" style="863" customWidth="1"/>
    <col min="14594" max="14598" width="10.5703125" style="863" customWidth="1"/>
    <col min="14599" max="14599" width="1.85546875" style="863" customWidth="1"/>
    <col min="14600" max="14600" width="9.140625" style="863" customWidth="1"/>
    <col min="14601" max="14601" width="10.7109375" style="863" bestFit="1" customWidth="1"/>
    <col min="14602" max="14848" width="9.140625" style="863"/>
    <col min="14849" max="14849" width="76.5703125" style="863" customWidth="1"/>
    <col min="14850" max="14854" width="10.5703125" style="863" customWidth="1"/>
    <col min="14855" max="14855" width="1.85546875" style="863" customWidth="1"/>
    <col min="14856" max="14856" width="9.140625" style="863" customWidth="1"/>
    <col min="14857" max="14857" width="10.7109375" style="863" bestFit="1" customWidth="1"/>
    <col min="14858" max="15104" width="9.140625" style="863"/>
    <col min="15105" max="15105" width="76.5703125" style="863" customWidth="1"/>
    <col min="15106" max="15110" width="10.5703125" style="863" customWidth="1"/>
    <col min="15111" max="15111" width="1.85546875" style="863" customWidth="1"/>
    <col min="15112" max="15112" width="9.140625" style="863" customWidth="1"/>
    <col min="15113" max="15113" width="10.7109375" style="863" bestFit="1" customWidth="1"/>
    <col min="15114" max="15360" width="9.140625" style="863"/>
    <col min="15361" max="15361" width="76.5703125" style="863" customWidth="1"/>
    <col min="15362" max="15366" width="10.5703125" style="863" customWidth="1"/>
    <col min="15367" max="15367" width="1.85546875" style="863" customWidth="1"/>
    <col min="15368" max="15368" width="9.140625" style="863" customWidth="1"/>
    <col min="15369" max="15369" width="10.7109375" style="863" bestFit="1" customWidth="1"/>
    <col min="15370" max="15616" width="9.140625" style="863"/>
    <col min="15617" max="15617" width="76.5703125" style="863" customWidth="1"/>
    <col min="15618" max="15622" width="10.5703125" style="863" customWidth="1"/>
    <col min="15623" max="15623" width="1.85546875" style="863" customWidth="1"/>
    <col min="15624" max="15624" width="9.140625" style="863" customWidth="1"/>
    <col min="15625" max="15625" width="10.7109375" style="863" bestFit="1" customWidth="1"/>
    <col min="15626" max="15872" width="9.140625" style="863"/>
    <col min="15873" max="15873" width="76.5703125" style="863" customWidth="1"/>
    <col min="15874" max="15878" width="10.5703125" style="863" customWidth="1"/>
    <col min="15879" max="15879" width="1.85546875" style="863" customWidth="1"/>
    <col min="15880" max="15880" width="9.140625" style="863" customWidth="1"/>
    <col min="15881" max="15881" width="10.7109375" style="863" bestFit="1" customWidth="1"/>
    <col min="15882" max="16128" width="9.140625" style="863"/>
    <col min="16129" max="16129" width="76.5703125" style="863" customWidth="1"/>
    <col min="16130" max="16134" width="10.5703125" style="863" customWidth="1"/>
    <col min="16135" max="16135" width="1.85546875" style="863" customWidth="1"/>
    <col min="16136" max="16136" width="9.140625" style="863" customWidth="1"/>
    <col min="16137" max="16137" width="10.7109375" style="863" bestFit="1" customWidth="1"/>
    <col min="16138" max="16384" width="9.140625" style="863"/>
  </cols>
  <sheetData>
    <row r="1" spans="1:6" s="66" customFormat="1" ht="2.25" customHeight="1">
      <c r="A1" s="64"/>
      <c r="B1" s="65"/>
      <c r="C1" s="65"/>
      <c r="D1" s="65"/>
      <c r="E1" s="65"/>
      <c r="F1" s="65"/>
    </row>
    <row r="2" spans="1:6" s="56" customFormat="1" ht="39" customHeight="1">
      <c r="A2" s="1061" t="s">
        <v>1074</v>
      </c>
      <c r="B2" s="1061"/>
      <c r="C2" s="1061"/>
      <c r="D2" s="1061"/>
      <c r="E2" s="1061"/>
      <c r="F2" s="1061"/>
    </row>
    <row r="3" spans="1:6" s="56" customFormat="1" ht="20.25">
      <c r="A3" s="1061" t="s">
        <v>1215</v>
      </c>
      <c r="B3" s="1061"/>
      <c r="C3" s="1061"/>
      <c r="D3" s="1061"/>
      <c r="E3" s="1061"/>
      <c r="F3" s="1061"/>
    </row>
    <row r="4" spans="1:6" s="56" customFormat="1" ht="20.25">
      <c r="A4" s="1061" t="s">
        <v>1467</v>
      </c>
      <c r="B4" s="1061"/>
      <c r="C4" s="1061"/>
      <c r="D4" s="1061"/>
      <c r="E4" s="1061"/>
      <c r="F4" s="1061"/>
    </row>
    <row r="5" spans="1:6" s="57" customFormat="1" ht="39" customHeight="1">
      <c r="A5" s="1067" t="s">
        <v>1336</v>
      </c>
      <c r="B5" s="1067"/>
      <c r="C5" s="1067"/>
      <c r="D5" s="1067"/>
      <c r="E5" s="1067"/>
      <c r="F5" s="1067"/>
    </row>
    <row r="6" spans="1:6" s="863" customFormat="1" ht="6" customHeight="1">
      <c r="A6" s="63"/>
    </row>
    <row r="7" spans="1:6" s="863" customFormat="1" ht="4.5" customHeight="1" thickBot="1">
      <c r="A7" s="384"/>
      <c r="B7" s="692"/>
      <c r="C7" s="692"/>
      <c r="D7" s="692"/>
      <c r="E7" s="692"/>
      <c r="F7" s="692"/>
    </row>
    <row r="8" spans="1:6" s="863" customFormat="1" ht="16.5" thickTop="1" thickBot="1">
      <c r="A8" s="770"/>
      <c r="B8" s="693" t="s">
        <v>2</v>
      </c>
      <c r="C8" s="693" t="s">
        <v>3</v>
      </c>
      <c r="D8" s="693" t="s">
        <v>4</v>
      </c>
      <c r="E8" s="693" t="s">
        <v>5</v>
      </c>
      <c r="F8" s="693" t="s">
        <v>6</v>
      </c>
    </row>
    <row r="9" spans="1:6" s="863" customFormat="1" ht="18" customHeight="1" thickTop="1" thickBot="1">
      <c r="A9" s="51" t="s">
        <v>7</v>
      </c>
      <c r="B9" s="55">
        <v>4315585.1976399999</v>
      </c>
      <c r="C9" s="55">
        <v>297079.11358</v>
      </c>
      <c r="D9" s="55">
        <v>0</v>
      </c>
      <c r="E9" s="55">
        <v>1103.0262700000001</v>
      </c>
      <c r="F9" s="55">
        <v>4613767.3374899998</v>
      </c>
    </row>
    <row r="10" spans="1:6" s="863" customFormat="1" ht="12.75" customHeight="1" thickTop="1" thickBot="1">
      <c r="A10" s="405" t="s">
        <v>8</v>
      </c>
      <c r="B10" s="52">
        <v>297487.42481</v>
      </c>
      <c r="C10" s="52">
        <v>101172.98889000001</v>
      </c>
      <c r="D10" s="52">
        <v>0</v>
      </c>
      <c r="E10" s="52">
        <v>731.52721999999994</v>
      </c>
      <c r="F10" s="52">
        <v>399391.94092000002</v>
      </c>
    </row>
    <row r="11" spans="1:6" s="863" customFormat="1" ht="12.75" customHeight="1" thickTop="1">
      <c r="A11" s="439" t="s">
        <v>9</v>
      </c>
      <c r="B11" s="53">
        <v>109246.8606</v>
      </c>
      <c r="C11" s="53">
        <v>24257.035500000002</v>
      </c>
      <c r="D11" s="53">
        <v>0</v>
      </c>
      <c r="E11" s="53">
        <v>0</v>
      </c>
      <c r="F11" s="53">
        <v>133503.89609999998</v>
      </c>
    </row>
    <row r="12" spans="1:6" s="863" customFormat="1" ht="12.75" customHeight="1">
      <c r="A12" s="439" t="s">
        <v>10</v>
      </c>
      <c r="B12" s="53">
        <v>171241.45124000002</v>
      </c>
      <c r="C12" s="53">
        <v>63579.126700000001</v>
      </c>
      <c r="D12" s="53">
        <v>0</v>
      </c>
      <c r="E12" s="53">
        <v>731.52721999999994</v>
      </c>
      <c r="F12" s="53">
        <v>235552.10516000001</v>
      </c>
    </row>
    <row r="13" spans="1:6" s="863" customFormat="1" ht="12.75" customHeight="1">
      <c r="A13" s="439" t="s">
        <v>11</v>
      </c>
      <c r="B13" s="53">
        <v>16933.00073</v>
      </c>
      <c r="C13" s="53">
        <v>8312.8635099999992</v>
      </c>
      <c r="D13" s="53">
        <v>0</v>
      </c>
      <c r="E13" s="53">
        <v>0</v>
      </c>
      <c r="F13" s="53">
        <v>25245.864239999999</v>
      </c>
    </row>
    <row r="14" spans="1:6" s="863" customFormat="1" ht="12.75" customHeight="1">
      <c r="A14" s="439" t="s">
        <v>12</v>
      </c>
      <c r="B14" s="53">
        <v>0</v>
      </c>
      <c r="C14" s="53">
        <v>0</v>
      </c>
      <c r="D14" s="53">
        <v>0</v>
      </c>
      <c r="E14" s="53">
        <v>0</v>
      </c>
      <c r="F14" s="53">
        <v>0</v>
      </c>
    </row>
    <row r="15" spans="1:6" s="863" customFormat="1" ht="12.75" customHeight="1">
      <c r="A15" s="439" t="s">
        <v>13</v>
      </c>
      <c r="B15" s="53">
        <v>0</v>
      </c>
      <c r="C15" s="53">
        <v>5023.9631799999997</v>
      </c>
      <c r="D15" s="53">
        <v>0</v>
      </c>
      <c r="E15" s="53">
        <v>0</v>
      </c>
      <c r="F15" s="53">
        <v>5023.9631799999997</v>
      </c>
    </row>
    <row r="16" spans="1:6" s="863" customFormat="1" ht="12.75" customHeight="1">
      <c r="A16" s="439" t="s">
        <v>14</v>
      </c>
      <c r="B16" s="53">
        <v>66.11224</v>
      </c>
      <c r="C16" s="53">
        <v>0</v>
      </c>
      <c r="D16" s="53">
        <v>0</v>
      </c>
      <c r="E16" s="53">
        <v>0</v>
      </c>
      <c r="F16" s="53">
        <v>66.11224</v>
      </c>
    </row>
    <row r="17" spans="1:6" s="863" customFormat="1" ht="12.75" customHeight="1">
      <c r="A17" s="439" t="s">
        <v>15</v>
      </c>
      <c r="B17" s="53">
        <v>0</v>
      </c>
      <c r="C17" s="53">
        <v>0</v>
      </c>
      <c r="D17" s="53">
        <v>0</v>
      </c>
      <c r="E17" s="53">
        <v>0</v>
      </c>
      <c r="F17" s="53">
        <v>0</v>
      </c>
    </row>
    <row r="18" spans="1:6" s="863" customFormat="1" ht="12.75" customHeight="1" thickBot="1">
      <c r="A18" s="439" t="s">
        <v>16</v>
      </c>
      <c r="B18" s="53">
        <v>0</v>
      </c>
      <c r="C18" s="53">
        <v>0</v>
      </c>
      <c r="D18" s="53">
        <v>0</v>
      </c>
      <c r="E18" s="53">
        <v>0</v>
      </c>
      <c r="F18" s="53">
        <v>0</v>
      </c>
    </row>
    <row r="19" spans="1:6" s="863" customFormat="1" ht="12.75" customHeight="1" thickTop="1" thickBot="1">
      <c r="A19" s="405" t="s">
        <v>17</v>
      </c>
      <c r="B19" s="52">
        <v>137372.69128999999</v>
      </c>
      <c r="C19" s="52">
        <v>96170.439629999993</v>
      </c>
      <c r="D19" s="52">
        <v>0</v>
      </c>
      <c r="E19" s="52">
        <v>52.956499999999998</v>
      </c>
      <c r="F19" s="52">
        <v>233596.08742</v>
      </c>
    </row>
    <row r="20" spans="1:6" s="863" customFormat="1" ht="12.75" customHeight="1" thickTop="1">
      <c r="A20" s="439" t="s">
        <v>18</v>
      </c>
      <c r="B20" s="53">
        <v>0</v>
      </c>
      <c r="C20" s="53">
        <v>0</v>
      </c>
      <c r="D20" s="53">
        <v>0</v>
      </c>
      <c r="E20" s="53">
        <v>0</v>
      </c>
      <c r="F20" s="53">
        <v>0</v>
      </c>
    </row>
    <row r="21" spans="1:6" s="863" customFormat="1" ht="12.75" customHeight="1">
      <c r="A21" s="439" t="s">
        <v>19</v>
      </c>
      <c r="B21" s="53">
        <v>26310.82516</v>
      </c>
      <c r="C21" s="53">
        <v>16348.06313</v>
      </c>
      <c r="D21" s="53">
        <v>0</v>
      </c>
      <c r="E21" s="53">
        <v>0</v>
      </c>
      <c r="F21" s="53">
        <v>42658.888290000003</v>
      </c>
    </row>
    <row r="22" spans="1:6" s="863" customFormat="1" ht="12.75" customHeight="1">
      <c r="A22" s="439" t="s">
        <v>20</v>
      </c>
      <c r="B22" s="53">
        <v>0</v>
      </c>
      <c r="C22" s="53">
        <v>0</v>
      </c>
      <c r="D22" s="53">
        <v>0</v>
      </c>
      <c r="E22" s="53">
        <v>0</v>
      </c>
      <c r="F22" s="53">
        <v>0</v>
      </c>
    </row>
    <row r="23" spans="1:6" s="863" customFormat="1" ht="12.75" customHeight="1">
      <c r="A23" s="439" t="s">
        <v>21</v>
      </c>
      <c r="B23" s="53">
        <v>0</v>
      </c>
      <c r="C23" s="53">
        <v>0</v>
      </c>
      <c r="D23" s="53">
        <v>0</v>
      </c>
      <c r="E23" s="53">
        <v>0</v>
      </c>
      <c r="F23" s="53">
        <v>0</v>
      </c>
    </row>
    <row r="24" spans="1:6" s="863" customFormat="1" ht="12.75" customHeight="1">
      <c r="A24" s="439" t="s">
        <v>22</v>
      </c>
      <c r="B24" s="53">
        <v>4983.8711399999993</v>
      </c>
      <c r="C24" s="53">
        <v>7847.1430999999993</v>
      </c>
      <c r="D24" s="53">
        <v>0</v>
      </c>
      <c r="E24" s="53">
        <v>52.019359999999999</v>
      </c>
      <c r="F24" s="53">
        <v>12883.033599999999</v>
      </c>
    </row>
    <row r="25" spans="1:6" s="863" customFormat="1" ht="12.75" customHeight="1">
      <c r="A25" s="439" t="s">
        <v>23</v>
      </c>
      <c r="B25" s="53">
        <v>106024.67831999999</v>
      </c>
      <c r="C25" s="53">
        <v>71974.551999999996</v>
      </c>
      <c r="D25" s="53">
        <v>0</v>
      </c>
      <c r="E25" s="53">
        <v>0.93713999999999997</v>
      </c>
      <c r="F25" s="53">
        <v>178000.16746</v>
      </c>
    </row>
    <row r="26" spans="1:6" s="863" customFormat="1" ht="12.75" customHeight="1">
      <c r="A26" s="439" t="s">
        <v>24</v>
      </c>
      <c r="B26" s="53">
        <v>53.316669999999995</v>
      </c>
      <c r="C26" s="53">
        <v>0.68140000000000001</v>
      </c>
      <c r="D26" s="53">
        <v>0</v>
      </c>
      <c r="E26" s="53">
        <v>0</v>
      </c>
      <c r="F26" s="53">
        <v>53.998069999999998</v>
      </c>
    </row>
    <row r="27" spans="1:6" s="863" customFormat="1" ht="12.75" customHeight="1" thickBot="1">
      <c r="A27" s="439" t="s">
        <v>25</v>
      </c>
      <c r="B27" s="53">
        <v>0</v>
      </c>
      <c r="C27" s="53">
        <v>0</v>
      </c>
      <c r="D27" s="53">
        <v>0</v>
      </c>
      <c r="E27" s="53">
        <v>0</v>
      </c>
      <c r="F27" s="53">
        <v>0</v>
      </c>
    </row>
    <row r="28" spans="1:6" s="863" customFormat="1" ht="12.75" customHeight="1" thickTop="1" thickBot="1">
      <c r="A28" s="405" t="s">
        <v>26</v>
      </c>
      <c r="B28" s="52">
        <v>3617282.0503600002</v>
      </c>
      <c r="C28" s="52">
        <v>95937.12977</v>
      </c>
      <c r="D28" s="52">
        <v>0</v>
      </c>
      <c r="E28" s="52">
        <v>318.54255000000001</v>
      </c>
      <c r="F28" s="52">
        <v>3713537.7226799997</v>
      </c>
    </row>
    <row r="29" spans="1:6" s="863" customFormat="1" ht="12.75" customHeight="1" thickTop="1">
      <c r="A29" s="440" t="s">
        <v>27</v>
      </c>
      <c r="B29" s="53">
        <v>3564197.18603</v>
      </c>
      <c r="C29" s="53">
        <v>129543.07524999999</v>
      </c>
      <c r="D29" s="53">
        <v>0</v>
      </c>
      <c r="E29" s="53">
        <v>317.87488000000002</v>
      </c>
      <c r="F29" s="53">
        <v>3694058.1361599998</v>
      </c>
    </row>
    <row r="30" spans="1:6" s="863" customFormat="1" ht="12.75" customHeight="1">
      <c r="A30" s="439" t="s">
        <v>28</v>
      </c>
      <c r="B30" s="53">
        <v>3476908.6485900003</v>
      </c>
      <c r="C30" s="53">
        <v>120255.53214</v>
      </c>
      <c r="D30" s="53">
        <v>0</v>
      </c>
      <c r="E30" s="53">
        <v>317.87488000000002</v>
      </c>
      <c r="F30" s="53">
        <v>3597482.0556100002</v>
      </c>
    </row>
    <row r="31" spans="1:6" s="863" customFormat="1" ht="12.75" customHeight="1">
      <c r="A31" s="439" t="s">
        <v>29</v>
      </c>
      <c r="B31" s="53">
        <v>83122.223450000005</v>
      </c>
      <c r="C31" s="53">
        <v>8122.3462499999996</v>
      </c>
      <c r="D31" s="53">
        <v>0</v>
      </c>
      <c r="E31" s="53">
        <v>0</v>
      </c>
      <c r="F31" s="53">
        <v>91244.569700000007</v>
      </c>
    </row>
    <row r="32" spans="1:6" s="863" customFormat="1" ht="12.75" customHeight="1">
      <c r="A32" s="439" t="s">
        <v>30</v>
      </c>
      <c r="B32" s="53">
        <v>4166.3139900000006</v>
      </c>
      <c r="C32" s="53">
        <v>1165.19686</v>
      </c>
      <c r="D32" s="53">
        <v>0</v>
      </c>
      <c r="E32" s="53">
        <v>0</v>
      </c>
      <c r="F32" s="53">
        <v>5331.5108499999997</v>
      </c>
    </row>
    <row r="33" spans="1:6" s="863" customFormat="1" ht="12.75" customHeight="1">
      <c r="A33" s="440" t="s">
        <v>31</v>
      </c>
      <c r="B33" s="53">
        <v>30470.074149999997</v>
      </c>
      <c r="C33" s="53">
        <v>2317.36796</v>
      </c>
      <c r="D33" s="53">
        <v>0</v>
      </c>
      <c r="E33" s="53">
        <v>0</v>
      </c>
      <c r="F33" s="53">
        <v>32787.442109999996</v>
      </c>
    </row>
    <row r="34" spans="1:6" s="863" customFormat="1" ht="12.75" customHeight="1">
      <c r="A34" s="439" t="s">
        <v>32</v>
      </c>
      <c r="B34" s="53">
        <v>27424.9113</v>
      </c>
      <c r="C34" s="53">
        <v>1914.30619</v>
      </c>
      <c r="D34" s="53">
        <v>0</v>
      </c>
      <c r="E34" s="53">
        <v>0</v>
      </c>
      <c r="F34" s="53">
        <v>29339.217489999999</v>
      </c>
    </row>
    <row r="35" spans="1:6" s="863" customFormat="1" ht="12.75" customHeight="1">
      <c r="A35" s="439" t="s">
        <v>33</v>
      </c>
      <c r="B35" s="53">
        <v>3011.9307000000003</v>
      </c>
      <c r="C35" s="53">
        <v>403.06177000000002</v>
      </c>
      <c r="D35" s="53">
        <v>0</v>
      </c>
      <c r="E35" s="53">
        <v>0</v>
      </c>
      <c r="F35" s="53">
        <v>3414.9924700000001</v>
      </c>
    </row>
    <row r="36" spans="1:6" s="863" customFormat="1" ht="12.75" customHeight="1">
      <c r="A36" s="439" t="s">
        <v>34</v>
      </c>
      <c r="B36" s="53">
        <v>33.232150000000004</v>
      </c>
      <c r="C36" s="53">
        <v>0</v>
      </c>
      <c r="D36" s="53">
        <v>0</v>
      </c>
      <c r="E36" s="53">
        <v>0</v>
      </c>
      <c r="F36" s="53">
        <v>33.232150000000004</v>
      </c>
    </row>
    <row r="37" spans="1:6" s="863" customFormat="1" ht="12.75" customHeight="1">
      <c r="A37" s="440" t="s">
        <v>35</v>
      </c>
      <c r="B37" s="53">
        <v>79727.817290000006</v>
      </c>
      <c r="C37" s="53">
        <v>6925.2633900000001</v>
      </c>
      <c r="D37" s="53">
        <v>0</v>
      </c>
      <c r="E37" s="53">
        <v>0</v>
      </c>
      <c r="F37" s="53">
        <v>86653.080680000014</v>
      </c>
    </row>
    <row r="38" spans="1:6" s="863" customFormat="1" ht="12.75" customHeight="1">
      <c r="A38" s="439" t="s">
        <v>36</v>
      </c>
      <c r="B38" s="53">
        <v>66984.891329999999</v>
      </c>
      <c r="C38" s="53">
        <v>2378.3686699999998</v>
      </c>
      <c r="D38" s="53">
        <v>0</v>
      </c>
      <c r="E38" s="53">
        <v>0</v>
      </c>
      <c r="F38" s="53">
        <v>69363.259999999995</v>
      </c>
    </row>
    <row r="39" spans="1:6" s="863" customFormat="1" ht="12.75" customHeight="1">
      <c r="A39" s="439" t="s">
        <v>37</v>
      </c>
      <c r="B39" s="53">
        <v>12584.80672</v>
      </c>
      <c r="C39" s="53">
        <v>4546.8947199999993</v>
      </c>
      <c r="D39" s="53">
        <v>0</v>
      </c>
      <c r="E39" s="53">
        <v>0</v>
      </c>
      <c r="F39" s="53">
        <v>17131.701440000001</v>
      </c>
    </row>
    <row r="40" spans="1:6" s="863" customFormat="1" ht="12.75" customHeight="1">
      <c r="A40" s="439" t="s">
        <v>38</v>
      </c>
      <c r="B40" s="53">
        <v>158.11923999999999</v>
      </c>
      <c r="C40" s="53">
        <v>0</v>
      </c>
      <c r="D40" s="53">
        <v>0</v>
      </c>
      <c r="E40" s="53">
        <v>0</v>
      </c>
      <c r="F40" s="53">
        <v>158.11923999999999</v>
      </c>
    </row>
    <row r="41" spans="1:6" s="863" customFormat="1" ht="12.75" customHeight="1">
      <c r="A41" s="440" t="s">
        <v>39</v>
      </c>
      <c r="B41" s="53">
        <v>50696.583570000003</v>
      </c>
      <c r="C41" s="53">
        <v>1995.41452</v>
      </c>
      <c r="D41" s="53">
        <v>0</v>
      </c>
      <c r="E41" s="53">
        <v>1.0649999999999999</v>
      </c>
      <c r="F41" s="53">
        <v>52693.063090000003</v>
      </c>
    </row>
    <row r="42" spans="1:6" s="863" customFormat="1" ht="12.75" customHeight="1">
      <c r="A42" s="439" t="s">
        <v>40</v>
      </c>
      <c r="B42" s="53">
        <v>48204.7186</v>
      </c>
      <c r="C42" s="53">
        <v>1536.2764199999999</v>
      </c>
      <c r="D42" s="53">
        <v>0</v>
      </c>
      <c r="E42" s="53">
        <v>1.0649999999999999</v>
      </c>
      <c r="F42" s="53">
        <v>49742.060020000004</v>
      </c>
    </row>
    <row r="43" spans="1:6" s="863" customFormat="1" ht="12.75" customHeight="1">
      <c r="A43" s="439" t="s">
        <v>41</v>
      </c>
      <c r="B43" s="53">
        <v>1871.3366000000001</v>
      </c>
      <c r="C43" s="53">
        <v>446.03783000000004</v>
      </c>
      <c r="D43" s="53">
        <v>0</v>
      </c>
      <c r="E43" s="53">
        <v>0</v>
      </c>
      <c r="F43" s="53">
        <v>2317.3744300000003</v>
      </c>
    </row>
    <row r="44" spans="1:6" s="863" customFormat="1" ht="12.75" customHeight="1">
      <c r="A44" s="439" t="s">
        <v>42</v>
      </c>
      <c r="B44" s="53">
        <v>526.92123000000004</v>
      </c>
      <c r="C44" s="53">
        <v>13.10027</v>
      </c>
      <c r="D44" s="53">
        <v>0</v>
      </c>
      <c r="E44" s="53">
        <v>0</v>
      </c>
      <c r="F44" s="53">
        <v>540.02149999999995</v>
      </c>
    </row>
    <row r="45" spans="1:6" s="863" customFormat="1" ht="12.75" customHeight="1">
      <c r="A45" s="439" t="s">
        <v>43</v>
      </c>
      <c r="B45" s="53">
        <v>91.484940000000009</v>
      </c>
      <c r="C45" s="53">
        <v>0</v>
      </c>
      <c r="D45" s="53">
        <v>0</v>
      </c>
      <c r="E45" s="53">
        <v>0</v>
      </c>
      <c r="F45" s="53">
        <v>91.484940000000009</v>
      </c>
    </row>
    <row r="46" spans="1:6" s="863" customFormat="1" ht="12.75" customHeight="1">
      <c r="A46" s="439" t="s">
        <v>44</v>
      </c>
      <c r="B46" s="53">
        <v>2.1221999999999999</v>
      </c>
      <c r="C46" s="53">
        <v>0</v>
      </c>
      <c r="D46" s="53">
        <v>0</v>
      </c>
      <c r="E46" s="53">
        <v>0</v>
      </c>
      <c r="F46" s="53">
        <v>2.1221999999999999</v>
      </c>
    </row>
    <row r="47" spans="1:6" s="863" customFormat="1" ht="12.75" customHeight="1">
      <c r="A47" s="439" t="s">
        <v>45</v>
      </c>
      <c r="B47" s="53">
        <v>0</v>
      </c>
      <c r="C47" s="53">
        <v>0</v>
      </c>
      <c r="D47" s="53">
        <v>0</v>
      </c>
      <c r="E47" s="53">
        <v>0</v>
      </c>
      <c r="F47" s="53">
        <v>0</v>
      </c>
    </row>
    <row r="48" spans="1:6" s="863" customFormat="1" ht="12.75" customHeight="1">
      <c r="A48" s="440" t="s">
        <v>46</v>
      </c>
      <c r="B48" s="53">
        <v>-107809.61068000001</v>
      </c>
      <c r="C48" s="53">
        <v>-44843.991350000004</v>
      </c>
      <c r="D48" s="53">
        <v>0</v>
      </c>
      <c r="E48" s="53">
        <v>-0.39732999999999996</v>
      </c>
      <c r="F48" s="53">
        <v>-152653.99936000002</v>
      </c>
    </row>
    <row r="49" spans="1:6" s="863" customFormat="1" ht="12.75" customHeight="1">
      <c r="A49" s="441" t="s">
        <v>47</v>
      </c>
      <c r="B49" s="53">
        <v>-18172.96862</v>
      </c>
      <c r="C49" s="53">
        <v>-2019.14435</v>
      </c>
      <c r="D49" s="53">
        <v>0</v>
      </c>
      <c r="E49" s="53">
        <v>-0.39732999999999996</v>
      </c>
      <c r="F49" s="53">
        <v>-20192.510300000002</v>
      </c>
    </row>
    <row r="50" spans="1:6" s="863" customFormat="1" ht="12.75" customHeight="1">
      <c r="A50" s="439" t="s">
        <v>48</v>
      </c>
      <c r="B50" s="53">
        <v>-275.05996000000005</v>
      </c>
      <c r="C50" s="53">
        <v>-195.09269</v>
      </c>
      <c r="D50" s="53">
        <v>0</v>
      </c>
      <c r="E50" s="53">
        <v>0</v>
      </c>
      <c r="F50" s="53">
        <v>-470.15265000000005</v>
      </c>
    </row>
    <row r="51" spans="1:6" s="863" customFormat="1" ht="12.75" customHeight="1">
      <c r="A51" s="439" t="s">
        <v>49</v>
      </c>
      <c r="B51" s="53">
        <v>-8600.1780099999996</v>
      </c>
      <c r="C51" s="53">
        <v>-669.89771999999994</v>
      </c>
      <c r="D51" s="53">
        <v>0</v>
      </c>
      <c r="E51" s="53">
        <v>0</v>
      </c>
      <c r="F51" s="53">
        <v>-9270.0757300000005</v>
      </c>
    </row>
    <row r="52" spans="1:6" s="863" customFormat="1" ht="12.75" customHeight="1">
      <c r="A52" s="439" t="s">
        <v>50</v>
      </c>
      <c r="B52" s="53">
        <v>-511.99953999999997</v>
      </c>
      <c r="C52" s="53">
        <v>-193.75185000000002</v>
      </c>
      <c r="D52" s="53">
        <v>0</v>
      </c>
      <c r="E52" s="53">
        <v>0</v>
      </c>
      <c r="F52" s="53">
        <v>-705.75139000000001</v>
      </c>
    </row>
    <row r="53" spans="1:6" s="863" customFormat="1" ht="12.75" customHeight="1">
      <c r="A53" s="439" t="s">
        <v>51</v>
      </c>
      <c r="B53" s="53">
        <v>-47951.152099999999</v>
      </c>
      <c r="C53" s="53">
        <v>-1591.0274899999999</v>
      </c>
      <c r="D53" s="53">
        <v>0</v>
      </c>
      <c r="E53" s="53">
        <v>0</v>
      </c>
      <c r="F53" s="53">
        <v>-49542.179590000007</v>
      </c>
    </row>
    <row r="54" spans="1:6" s="863" customFormat="1" ht="12.75" customHeight="1">
      <c r="A54" s="439" t="s">
        <v>52</v>
      </c>
      <c r="B54" s="53">
        <v>-10035.050650000001</v>
      </c>
      <c r="C54" s="53">
        <v>-3823.0306700000001</v>
      </c>
      <c r="D54" s="53">
        <v>0</v>
      </c>
      <c r="E54" s="53">
        <v>0</v>
      </c>
      <c r="F54" s="53">
        <v>-13858.081320000001</v>
      </c>
    </row>
    <row r="55" spans="1:6" s="863" customFormat="1" ht="12.75" customHeight="1">
      <c r="A55" s="441" t="s">
        <v>53</v>
      </c>
      <c r="B55" s="53">
        <v>-13285.463</v>
      </c>
      <c r="C55" s="53">
        <v>-35275.594549999994</v>
      </c>
      <c r="D55" s="53">
        <v>0</v>
      </c>
      <c r="E55" s="53">
        <v>0</v>
      </c>
      <c r="F55" s="53">
        <v>-48561.057549999998</v>
      </c>
    </row>
    <row r="56" spans="1:6" s="863" customFormat="1" ht="12.75" customHeight="1">
      <c r="A56" s="439" t="s">
        <v>54</v>
      </c>
      <c r="B56" s="53">
        <v>-8977.738800000001</v>
      </c>
      <c r="C56" s="53">
        <v>-1076.4520299999999</v>
      </c>
      <c r="D56" s="53">
        <v>0</v>
      </c>
      <c r="E56" s="53">
        <v>0</v>
      </c>
      <c r="F56" s="53">
        <v>-10054.19083</v>
      </c>
    </row>
    <row r="57" spans="1:6" s="863" customFormat="1" ht="12.75" customHeight="1">
      <c r="A57" s="439" t="s">
        <v>55</v>
      </c>
      <c r="B57" s="53">
        <v>0</v>
      </c>
      <c r="C57" s="53">
        <v>0</v>
      </c>
      <c r="D57" s="53">
        <v>0</v>
      </c>
      <c r="E57" s="53">
        <v>0</v>
      </c>
      <c r="F57" s="53">
        <v>0</v>
      </c>
    </row>
    <row r="58" spans="1:6" s="863" customFormat="1" ht="12.75" customHeight="1" thickBot="1">
      <c r="A58" s="439" t="s">
        <v>56</v>
      </c>
      <c r="B58" s="53">
        <v>0</v>
      </c>
      <c r="C58" s="53">
        <v>0</v>
      </c>
      <c r="D58" s="53">
        <v>0</v>
      </c>
      <c r="E58" s="53">
        <v>0</v>
      </c>
      <c r="F58" s="53">
        <v>0</v>
      </c>
    </row>
    <row r="59" spans="1:6" s="863" customFormat="1" ht="12.75" customHeight="1" thickTop="1" thickBot="1">
      <c r="A59" s="405" t="s">
        <v>57</v>
      </c>
      <c r="B59" s="52">
        <v>38988.348189999997</v>
      </c>
      <c r="C59" s="52">
        <v>3153.37264</v>
      </c>
      <c r="D59" s="52">
        <v>0</v>
      </c>
      <c r="E59" s="52">
        <v>0</v>
      </c>
      <c r="F59" s="52">
        <v>42141.720829999998</v>
      </c>
    </row>
    <row r="60" spans="1:6" s="863" customFormat="1" ht="12.75" customHeight="1" thickTop="1">
      <c r="A60" s="439" t="s">
        <v>58</v>
      </c>
      <c r="B60" s="53">
        <v>0</v>
      </c>
      <c r="C60" s="53">
        <v>0</v>
      </c>
      <c r="D60" s="53">
        <v>0</v>
      </c>
      <c r="E60" s="53">
        <v>0</v>
      </c>
      <c r="F60" s="53">
        <v>0</v>
      </c>
    </row>
    <row r="61" spans="1:6" s="863" customFormat="1" ht="12.75" customHeight="1">
      <c r="A61" s="441" t="s">
        <v>59</v>
      </c>
      <c r="B61" s="53">
        <v>30502.557390000002</v>
      </c>
      <c r="C61" s="53">
        <v>1783.4287899999999</v>
      </c>
      <c r="D61" s="53">
        <v>0</v>
      </c>
      <c r="E61" s="53">
        <v>0</v>
      </c>
      <c r="F61" s="53">
        <v>32285.98618</v>
      </c>
    </row>
    <row r="62" spans="1:6" s="863" customFormat="1" ht="12.75" customHeight="1">
      <c r="A62" s="439" t="s">
        <v>60</v>
      </c>
      <c r="B62" s="53">
        <v>8485.7908000000007</v>
      </c>
      <c r="C62" s="53">
        <v>1369.9438500000001</v>
      </c>
      <c r="D62" s="53">
        <v>0</v>
      </c>
      <c r="E62" s="53">
        <v>0</v>
      </c>
      <c r="F62" s="53">
        <v>9855.7346500000003</v>
      </c>
    </row>
    <row r="63" spans="1:6" s="863" customFormat="1" ht="12.75" customHeight="1">
      <c r="A63" s="439" t="s">
        <v>61</v>
      </c>
      <c r="B63" s="53">
        <v>0</v>
      </c>
      <c r="C63" s="53">
        <v>0</v>
      </c>
      <c r="D63" s="53">
        <v>0</v>
      </c>
      <c r="E63" s="53">
        <v>0</v>
      </c>
      <c r="F63" s="53">
        <v>0</v>
      </c>
    </row>
    <row r="64" spans="1:6" s="863" customFormat="1" ht="12.75" customHeight="1" thickBot="1">
      <c r="A64" s="439" t="s">
        <v>62</v>
      </c>
      <c r="B64" s="53">
        <v>0</v>
      </c>
      <c r="C64" s="53">
        <v>0</v>
      </c>
      <c r="D64" s="53">
        <v>0</v>
      </c>
      <c r="E64" s="53">
        <v>0</v>
      </c>
      <c r="F64" s="53">
        <v>0</v>
      </c>
    </row>
    <row r="65" spans="1:6" s="863" customFormat="1" ht="12.75" customHeight="1" thickTop="1" thickBot="1">
      <c r="A65" s="405" t="s">
        <v>63</v>
      </c>
      <c r="B65" s="52">
        <v>8408.1771499999995</v>
      </c>
      <c r="C65" s="52">
        <v>0</v>
      </c>
      <c r="D65" s="52">
        <v>0</v>
      </c>
      <c r="E65" s="52">
        <v>0</v>
      </c>
      <c r="F65" s="52">
        <v>8408.1771499999995</v>
      </c>
    </row>
    <row r="66" spans="1:6" s="863" customFormat="1" ht="12.75" customHeight="1" thickTop="1">
      <c r="A66" s="439" t="s">
        <v>64</v>
      </c>
      <c r="B66" s="53">
        <v>0</v>
      </c>
      <c r="C66" s="53">
        <v>0</v>
      </c>
      <c r="D66" s="53">
        <v>0</v>
      </c>
      <c r="E66" s="53">
        <v>0</v>
      </c>
      <c r="F66" s="53">
        <v>0</v>
      </c>
    </row>
    <row r="67" spans="1:6" s="863" customFormat="1" ht="12.75" customHeight="1">
      <c r="A67" s="439" t="s">
        <v>65</v>
      </c>
      <c r="B67" s="53">
        <v>14194.51584</v>
      </c>
      <c r="C67" s="53">
        <v>0</v>
      </c>
      <c r="D67" s="53">
        <v>0</v>
      </c>
      <c r="E67" s="53">
        <v>0</v>
      </c>
      <c r="F67" s="53">
        <v>14194.51584</v>
      </c>
    </row>
    <row r="68" spans="1:6" s="863" customFormat="1" ht="12.75" customHeight="1">
      <c r="A68" s="439" t="s">
        <v>66</v>
      </c>
      <c r="B68" s="53">
        <v>0</v>
      </c>
      <c r="C68" s="53">
        <v>0</v>
      </c>
      <c r="D68" s="53">
        <v>0</v>
      </c>
      <c r="E68" s="53">
        <v>0</v>
      </c>
      <c r="F68" s="53">
        <v>0</v>
      </c>
    </row>
    <row r="69" spans="1:6" s="863" customFormat="1" ht="12.75" customHeight="1">
      <c r="A69" s="439" t="s">
        <v>67</v>
      </c>
      <c r="B69" s="53">
        <v>0</v>
      </c>
      <c r="C69" s="53">
        <v>0</v>
      </c>
      <c r="D69" s="53">
        <v>0</v>
      </c>
      <c r="E69" s="53">
        <v>0</v>
      </c>
      <c r="F69" s="53">
        <v>0</v>
      </c>
    </row>
    <row r="70" spans="1:6" s="863" customFormat="1" ht="12.75" customHeight="1" thickBot="1">
      <c r="A70" s="439" t="s">
        <v>68</v>
      </c>
      <c r="B70" s="53">
        <v>-5786.3386900000005</v>
      </c>
      <c r="C70" s="53">
        <v>0</v>
      </c>
      <c r="D70" s="53">
        <v>0</v>
      </c>
      <c r="E70" s="53">
        <v>0</v>
      </c>
      <c r="F70" s="53">
        <v>-5786.3386900000005</v>
      </c>
    </row>
    <row r="71" spans="1:6" s="863" customFormat="1" ht="12.75" customHeight="1" thickTop="1" thickBot="1">
      <c r="A71" s="405" t="s">
        <v>69</v>
      </c>
      <c r="B71" s="52">
        <v>36896.986189999996</v>
      </c>
      <c r="C71" s="52">
        <v>290.15926999999999</v>
      </c>
      <c r="D71" s="52">
        <v>0</v>
      </c>
      <c r="E71" s="52">
        <v>0</v>
      </c>
      <c r="F71" s="52">
        <v>37187.14546</v>
      </c>
    </row>
    <row r="72" spans="1:6" s="863" customFormat="1" ht="12.75" customHeight="1" thickTop="1">
      <c r="A72" s="439" t="s">
        <v>18</v>
      </c>
      <c r="B72" s="53">
        <v>0</v>
      </c>
      <c r="C72" s="53">
        <v>0</v>
      </c>
      <c r="D72" s="53">
        <v>0</v>
      </c>
      <c r="E72" s="53">
        <v>0</v>
      </c>
      <c r="F72" s="53">
        <v>0</v>
      </c>
    </row>
    <row r="73" spans="1:6" s="863" customFormat="1" ht="12.75" customHeight="1">
      <c r="A73" s="439" t="s">
        <v>19</v>
      </c>
      <c r="B73" s="53">
        <v>0</v>
      </c>
      <c r="C73" s="53">
        <v>0</v>
      </c>
      <c r="D73" s="53">
        <v>0</v>
      </c>
      <c r="E73" s="53">
        <v>0</v>
      </c>
      <c r="F73" s="53">
        <v>0</v>
      </c>
    </row>
    <row r="74" spans="1:6" s="863" customFormat="1" ht="12.75" customHeight="1">
      <c r="A74" s="439" t="s">
        <v>20</v>
      </c>
      <c r="B74" s="53">
        <v>0</v>
      </c>
      <c r="C74" s="53">
        <v>0</v>
      </c>
      <c r="D74" s="53">
        <v>0</v>
      </c>
      <c r="E74" s="53">
        <v>0</v>
      </c>
      <c r="F74" s="53">
        <v>0</v>
      </c>
    </row>
    <row r="75" spans="1:6" s="863" customFormat="1" ht="12.75" customHeight="1">
      <c r="A75" s="439" t="s">
        <v>21</v>
      </c>
      <c r="B75" s="53">
        <v>0</v>
      </c>
      <c r="C75" s="53">
        <v>0</v>
      </c>
      <c r="D75" s="53">
        <v>0</v>
      </c>
      <c r="E75" s="53">
        <v>0</v>
      </c>
      <c r="F75" s="53">
        <v>0</v>
      </c>
    </row>
    <row r="76" spans="1:6" s="863" customFormat="1" ht="12.75" customHeight="1">
      <c r="A76" s="439" t="s">
        <v>70</v>
      </c>
      <c r="B76" s="53">
        <v>948.69368000000009</v>
      </c>
      <c r="C76" s="53">
        <v>0</v>
      </c>
      <c r="D76" s="53">
        <v>0</v>
      </c>
      <c r="E76" s="53">
        <v>0</v>
      </c>
      <c r="F76" s="53">
        <v>948.69368000000009</v>
      </c>
    </row>
    <row r="77" spans="1:6" s="863" customFormat="1" ht="12.75" customHeight="1">
      <c r="A77" s="439" t="s">
        <v>71</v>
      </c>
      <c r="B77" s="53">
        <v>35754.071810000001</v>
      </c>
      <c r="C77" s="53">
        <v>408.71433000000002</v>
      </c>
      <c r="D77" s="53">
        <v>0</v>
      </c>
      <c r="E77" s="53">
        <v>0</v>
      </c>
      <c r="F77" s="53">
        <v>36162.786140000004</v>
      </c>
    </row>
    <row r="78" spans="1:6" s="863" customFormat="1" ht="12.75" customHeight="1">
      <c r="A78" s="439" t="s">
        <v>23</v>
      </c>
      <c r="B78" s="53">
        <v>0</v>
      </c>
      <c r="C78" s="53">
        <v>0</v>
      </c>
      <c r="D78" s="53">
        <v>0</v>
      </c>
      <c r="E78" s="53">
        <v>0</v>
      </c>
      <c r="F78" s="53">
        <v>0</v>
      </c>
    </row>
    <row r="79" spans="1:6" s="863" customFormat="1" ht="12.75" customHeight="1">
      <c r="A79" s="439" t="s">
        <v>72</v>
      </c>
      <c r="B79" s="53">
        <v>201.51438000000002</v>
      </c>
      <c r="C79" s="53">
        <v>0</v>
      </c>
      <c r="D79" s="53">
        <v>0</v>
      </c>
      <c r="E79" s="53">
        <v>0</v>
      </c>
      <c r="F79" s="53">
        <v>201.51438000000002</v>
      </c>
    </row>
    <row r="80" spans="1:6" s="863" customFormat="1" ht="12.75" customHeight="1" thickBot="1">
      <c r="A80" s="439" t="s">
        <v>73</v>
      </c>
      <c r="B80" s="53">
        <v>-7.2936800000000002</v>
      </c>
      <c r="C80" s="53">
        <v>-118.55506</v>
      </c>
      <c r="D80" s="53">
        <v>0</v>
      </c>
      <c r="E80" s="53">
        <v>0</v>
      </c>
      <c r="F80" s="53">
        <v>-125.84874000000001</v>
      </c>
    </row>
    <row r="81" spans="1:6" s="863" customFormat="1" ht="12.75" customHeight="1" thickTop="1" thickBot="1">
      <c r="A81" s="405" t="s">
        <v>74</v>
      </c>
      <c r="B81" s="52">
        <v>158808.15409999999</v>
      </c>
      <c r="C81" s="52">
        <v>0</v>
      </c>
      <c r="D81" s="52">
        <v>0</v>
      </c>
      <c r="E81" s="52">
        <v>0</v>
      </c>
      <c r="F81" s="52">
        <v>158808.15409999999</v>
      </c>
    </row>
    <row r="82" spans="1:6" s="863" customFormat="1" ht="12.75" customHeight="1" thickTop="1">
      <c r="A82" s="439" t="s">
        <v>75</v>
      </c>
      <c r="B82" s="53">
        <v>28970.796600000001</v>
      </c>
      <c r="C82" s="53">
        <v>0</v>
      </c>
      <c r="D82" s="53">
        <v>0</v>
      </c>
      <c r="E82" s="53">
        <v>0</v>
      </c>
      <c r="F82" s="53">
        <v>28970.796600000001</v>
      </c>
    </row>
    <row r="83" spans="1:6" s="863" customFormat="1" ht="12.75" customHeight="1">
      <c r="A83" s="439" t="s">
        <v>76</v>
      </c>
      <c r="B83" s="53">
        <v>99056.914369999999</v>
      </c>
      <c r="C83" s="53">
        <v>0</v>
      </c>
      <c r="D83" s="53">
        <v>0</v>
      </c>
      <c r="E83" s="53">
        <v>0</v>
      </c>
      <c r="F83" s="53">
        <v>99056.914369999999</v>
      </c>
    </row>
    <row r="84" spans="1:6" s="863" customFormat="1" ht="12.75" customHeight="1">
      <c r="A84" s="439" t="s">
        <v>77</v>
      </c>
      <c r="B84" s="53">
        <v>9247.380509999999</v>
      </c>
      <c r="C84" s="53">
        <v>0</v>
      </c>
      <c r="D84" s="53">
        <v>0</v>
      </c>
      <c r="E84" s="53">
        <v>0</v>
      </c>
      <c r="F84" s="53">
        <v>9247.380509999999</v>
      </c>
    </row>
    <row r="85" spans="1:6" s="863" customFormat="1" ht="12.75" customHeight="1">
      <c r="A85" s="439" t="s">
        <v>78</v>
      </c>
      <c r="B85" s="53">
        <v>6740.0198</v>
      </c>
      <c r="C85" s="53">
        <v>0</v>
      </c>
      <c r="D85" s="53">
        <v>0</v>
      </c>
      <c r="E85" s="53">
        <v>0</v>
      </c>
      <c r="F85" s="53">
        <v>6740.0198</v>
      </c>
    </row>
    <row r="86" spans="1:6" s="863" customFormat="1" ht="12.75" customHeight="1">
      <c r="A86" s="439" t="s">
        <v>79</v>
      </c>
      <c r="B86" s="53">
        <v>10643.758800000001</v>
      </c>
      <c r="C86" s="53">
        <v>0</v>
      </c>
      <c r="D86" s="53">
        <v>0</v>
      </c>
      <c r="E86" s="53">
        <v>0</v>
      </c>
      <c r="F86" s="53">
        <v>10643.758800000001</v>
      </c>
    </row>
    <row r="87" spans="1:6" s="863" customFormat="1" ht="12.75" customHeight="1">
      <c r="A87" s="439" t="s">
        <v>80</v>
      </c>
      <c r="B87" s="53">
        <v>3988.84274</v>
      </c>
      <c r="C87" s="53">
        <v>0</v>
      </c>
      <c r="D87" s="53">
        <v>0</v>
      </c>
      <c r="E87" s="53">
        <v>0</v>
      </c>
      <c r="F87" s="53">
        <v>3988.84274</v>
      </c>
    </row>
    <row r="88" spans="1:6" s="863" customFormat="1" ht="12.75" customHeight="1">
      <c r="A88" s="439" t="s">
        <v>81</v>
      </c>
      <c r="B88" s="53">
        <v>160.44128000000001</v>
      </c>
      <c r="C88" s="53">
        <v>0</v>
      </c>
      <c r="D88" s="53">
        <v>0</v>
      </c>
      <c r="E88" s="53">
        <v>0</v>
      </c>
      <c r="F88" s="53">
        <v>160.44128000000001</v>
      </c>
    </row>
    <row r="89" spans="1:6" s="863" customFormat="1" ht="12.75" customHeight="1">
      <c r="A89" s="439" t="s">
        <v>82</v>
      </c>
      <c r="B89" s="53">
        <v>0</v>
      </c>
      <c r="C89" s="53">
        <v>0</v>
      </c>
      <c r="D89" s="53">
        <v>0</v>
      </c>
      <c r="E89" s="53">
        <v>0</v>
      </c>
      <c r="F89" s="53">
        <v>0</v>
      </c>
    </row>
    <row r="90" spans="1:6" s="863" customFormat="1" ht="12.75" customHeight="1" thickBot="1">
      <c r="A90" s="439" t="s">
        <v>83</v>
      </c>
      <c r="B90" s="53">
        <v>0</v>
      </c>
      <c r="C90" s="53">
        <v>0</v>
      </c>
      <c r="D90" s="53">
        <v>0</v>
      </c>
      <c r="E90" s="53">
        <v>0</v>
      </c>
      <c r="F90" s="53">
        <v>0</v>
      </c>
    </row>
    <row r="91" spans="1:6" s="863" customFormat="1" ht="12.75" customHeight="1" thickTop="1" thickBot="1">
      <c r="A91" s="405" t="s">
        <v>84</v>
      </c>
      <c r="B91" s="52">
        <v>20341.365550000002</v>
      </c>
      <c r="C91" s="52">
        <v>355.02338000000003</v>
      </c>
      <c r="D91" s="52">
        <v>0</v>
      </c>
      <c r="E91" s="52">
        <v>0</v>
      </c>
      <c r="F91" s="52">
        <v>20696.388930000001</v>
      </c>
    </row>
    <row r="92" spans="1:6" s="863" customFormat="1" ht="12.75" customHeight="1" thickTop="1">
      <c r="A92" s="439" t="s">
        <v>85</v>
      </c>
      <c r="B92" s="53">
        <v>2026.37156</v>
      </c>
      <c r="C92" s="53">
        <v>0</v>
      </c>
      <c r="D92" s="53">
        <v>0</v>
      </c>
      <c r="E92" s="53">
        <v>0</v>
      </c>
      <c r="F92" s="53">
        <v>2026.37156</v>
      </c>
    </row>
    <row r="93" spans="1:6" s="863" customFormat="1" ht="12.75" customHeight="1">
      <c r="A93" s="439" t="s">
        <v>86</v>
      </c>
      <c r="B93" s="53">
        <v>5478.4462400000002</v>
      </c>
      <c r="C93" s="53">
        <v>0</v>
      </c>
      <c r="D93" s="53">
        <v>0</v>
      </c>
      <c r="E93" s="53">
        <v>0</v>
      </c>
      <c r="F93" s="53">
        <v>5478.4462400000002</v>
      </c>
    </row>
    <row r="94" spans="1:6" s="863" customFormat="1" ht="12.75" customHeight="1">
      <c r="A94" s="439" t="s">
        <v>87</v>
      </c>
      <c r="B94" s="53">
        <v>8069.4459999999999</v>
      </c>
      <c r="C94" s="53">
        <v>231.54338000000001</v>
      </c>
      <c r="D94" s="53">
        <v>0</v>
      </c>
      <c r="E94" s="53">
        <v>0</v>
      </c>
      <c r="F94" s="53">
        <v>8300.9893799999991</v>
      </c>
    </row>
    <row r="95" spans="1:6" s="863" customFormat="1" ht="12.75" customHeight="1">
      <c r="A95" s="439" t="s">
        <v>88</v>
      </c>
      <c r="B95" s="53">
        <v>4767.1017499999998</v>
      </c>
      <c r="C95" s="53">
        <v>123.48</v>
      </c>
      <c r="D95" s="53">
        <v>0</v>
      </c>
      <c r="E95" s="53">
        <v>0</v>
      </c>
      <c r="F95" s="53">
        <v>4890.5817500000003</v>
      </c>
    </row>
    <row r="96" spans="1:6" s="863" customFormat="1" ht="12.75" customHeight="1" thickBot="1">
      <c r="A96" s="439" t="s">
        <v>89</v>
      </c>
      <c r="B96" s="422">
        <v>0</v>
      </c>
      <c r="C96" s="422">
        <v>0</v>
      </c>
      <c r="D96" s="422">
        <v>0</v>
      </c>
      <c r="E96" s="422">
        <v>0</v>
      </c>
      <c r="F96" s="422">
        <v>0</v>
      </c>
    </row>
    <row r="97" spans="1:6" s="863" customFormat="1" ht="12.75" customHeight="1" thickTop="1" thickBot="1">
      <c r="A97" s="405" t="s">
        <v>1454</v>
      </c>
      <c r="B97" s="52">
        <v>0</v>
      </c>
      <c r="C97" s="52">
        <v>0</v>
      </c>
      <c r="D97" s="52">
        <v>0</v>
      </c>
      <c r="E97" s="52">
        <v>0</v>
      </c>
      <c r="F97" s="52">
        <v>0</v>
      </c>
    </row>
    <row r="98" spans="1:6" s="863" customFormat="1" ht="12.75" customHeight="1" thickTop="1">
      <c r="A98" s="439" t="s">
        <v>1455</v>
      </c>
      <c r="B98" s="53">
        <v>0</v>
      </c>
      <c r="C98" s="53">
        <v>0</v>
      </c>
      <c r="D98" s="53">
        <v>0</v>
      </c>
      <c r="E98" s="53">
        <v>0</v>
      </c>
      <c r="F98" s="53">
        <v>0</v>
      </c>
    </row>
    <row r="99" spans="1:6" s="863" customFormat="1" ht="12.75" customHeight="1">
      <c r="A99" s="439" t="s">
        <v>1456</v>
      </c>
      <c r="B99" s="53">
        <v>0</v>
      </c>
      <c r="C99" s="53">
        <v>0</v>
      </c>
      <c r="D99" s="53">
        <v>0</v>
      </c>
      <c r="E99" s="53">
        <v>0</v>
      </c>
      <c r="F99" s="53">
        <v>0</v>
      </c>
    </row>
    <row r="100" spans="1:6" s="863" customFormat="1" ht="12.75" customHeight="1">
      <c r="A100" s="439" t="s">
        <v>1457</v>
      </c>
      <c r="B100" s="53">
        <v>0</v>
      </c>
      <c r="C100" s="53">
        <v>0</v>
      </c>
      <c r="D100" s="53">
        <v>0</v>
      </c>
      <c r="E100" s="53">
        <v>0</v>
      </c>
      <c r="F100" s="53">
        <v>0</v>
      </c>
    </row>
    <row r="101" spans="1:6" s="863" customFormat="1" ht="12.75" customHeight="1">
      <c r="A101" s="439" t="s">
        <v>1458</v>
      </c>
      <c r="B101" s="53">
        <v>0</v>
      </c>
      <c r="C101" s="53">
        <v>0</v>
      </c>
      <c r="D101" s="53">
        <v>0</v>
      </c>
      <c r="E101" s="53">
        <v>0</v>
      </c>
      <c r="F101" s="53">
        <v>0</v>
      </c>
    </row>
    <row r="102" spans="1:6" s="863" customFormat="1" ht="12.75" customHeight="1">
      <c r="A102" s="439" t="s">
        <v>1468</v>
      </c>
      <c r="B102" s="422">
        <v>0</v>
      </c>
      <c r="C102" s="422">
        <v>0</v>
      </c>
      <c r="D102" s="422">
        <v>0</v>
      </c>
      <c r="E102" s="422">
        <v>0</v>
      </c>
      <c r="F102" s="422">
        <v>0</v>
      </c>
    </row>
    <row r="103" spans="1:6" s="863" customFormat="1" ht="12.75" customHeight="1" thickBot="1">
      <c r="A103" s="439" t="s">
        <v>1460</v>
      </c>
      <c r="B103" s="422">
        <v>0</v>
      </c>
      <c r="C103" s="422">
        <v>0</v>
      </c>
      <c r="D103" s="422">
        <v>0</v>
      </c>
      <c r="E103" s="422">
        <v>0</v>
      </c>
      <c r="F103" s="422">
        <v>0</v>
      </c>
    </row>
    <row r="104" spans="1:6" s="863" customFormat="1" ht="12.75" customHeight="1" thickTop="1" thickBot="1">
      <c r="A104" s="406" t="s">
        <v>90</v>
      </c>
      <c r="B104" s="55">
        <v>3991246.15148</v>
      </c>
      <c r="C104" s="55">
        <v>289692.19900999998</v>
      </c>
      <c r="D104" s="55">
        <v>0</v>
      </c>
      <c r="E104" s="55">
        <v>40.927699999999994</v>
      </c>
      <c r="F104" s="55">
        <v>4280979.27819</v>
      </c>
    </row>
    <row r="105" spans="1:6" s="863" customFormat="1" ht="12.75" customHeight="1" thickTop="1" thickBot="1">
      <c r="A105" s="407" t="s">
        <v>743</v>
      </c>
      <c r="B105" s="52">
        <v>3555211.81617</v>
      </c>
      <c r="C105" s="52">
        <v>187249.77819000001</v>
      </c>
      <c r="D105" s="52">
        <v>0</v>
      </c>
      <c r="E105" s="52">
        <v>18.705950000000001</v>
      </c>
      <c r="F105" s="52">
        <v>3742480.3003099998</v>
      </c>
    </row>
    <row r="106" spans="1:6" s="863" customFormat="1" ht="12.75" customHeight="1" thickTop="1">
      <c r="A106" s="81" t="s">
        <v>92</v>
      </c>
      <c r="B106" s="53">
        <v>69063.107749999996</v>
      </c>
      <c r="C106" s="53">
        <v>5103.8324400000001</v>
      </c>
      <c r="D106" s="53">
        <v>0</v>
      </c>
      <c r="E106" s="53">
        <v>0</v>
      </c>
      <c r="F106" s="53">
        <v>74166.940189999994</v>
      </c>
    </row>
    <row r="107" spans="1:6" s="863" customFormat="1" ht="12.75" customHeight="1">
      <c r="A107" s="81" t="s">
        <v>93</v>
      </c>
      <c r="B107" s="53">
        <v>68988.78181</v>
      </c>
      <c r="C107" s="53">
        <v>5103.4894400000003</v>
      </c>
      <c r="D107" s="53">
        <v>0</v>
      </c>
      <c r="E107" s="53">
        <v>0</v>
      </c>
      <c r="F107" s="53">
        <v>74092.271250000005</v>
      </c>
    </row>
    <row r="108" spans="1:6" s="863" customFormat="1" ht="12.75" customHeight="1">
      <c r="A108" s="81" t="s">
        <v>94</v>
      </c>
      <c r="B108" s="53">
        <v>74.325940000000003</v>
      </c>
      <c r="C108" s="53">
        <v>0.34300000000000003</v>
      </c>
      <c r="D108" s="53">
        <v>0</v>
      </c>
      <c r="E108" s="53">
        <v>0</v>
      </c>
      <c r="F108" s="53">
        <v>74.668940000000006</v>
      </c>
    </row>
    <row r="109" spans="1:6" s="863" customFormat="1" ht="12.75" customHeight="1">
      <c r="A109" s="81" t="s">
        <v>95</v>
      </c>
      <c r="B109" s="53">
        <v>490078.17383999994</v>
      </c>
      <c r="C109" s="53">
        <v>51853.757229999996</v>
      </c>
      <c r="D109" s="53">
        <v>0</v>
      </c>
      <c r="E109" s="53">
        <v>18.705950000000001</v>
      </c>
      <c r="F109" s="53">
        <v>541950.63702000002</v>
      </c>
    </row>
    <row r="110" spans="1:6" s="863" customFormat="1" ht="12.75" customHeight="1">
      <c r="A110" s="81" t="s">
        <v>96</v>
      </c>
      <c r="B110" s="53">
        <v>3820.4009700000001</v>
      </c>
      <c r="C110" s="53">
        <v>1455.2833600000001</v>
      </c>
      <c r="D110" s="53">
        <v>0</v>
      </c>
      <c r="E110" s="53">
        <v>0</v>
      </c>
      <c r="F110" s="53">
        <v>5275.68433</v>
      </c>
    </row>
    <row r="111" spans="1:6" s="863" customFormat="1" ht="12.75" customHeight="1">
      <c r="A111" s="421" t="s">
        <v>97</v>
      </c>
      <c r="B111" s="53">
        <v>660.35529000000008</v>
      </c>
      <c r="C111" s="53">
        <v>765.85335999999995</v>
      </c>
      <c r="D111" s="53">
        <v>0</v>
      </c>
      <c r="E111" s="53">
        <v>0</v>
      </c>
      <c r="F111" s="53">
        <v>1426.2086499999998</v>
      </c>
    </row>
    <row r="112" spans="1:6" s="863" customFormat="1" ht="12.75" customHeight="1">
      <c r="A112" s="421" t="s">
        <v>98</v>
      </c>
      <c r="B112" s="53">
        <v>0</v>
      </c>
      <c r="C112" s="53">
        <v>0</v>
      </c>
      <c r="D112" s="53">
        <v>0</v>
      </c>
      <c r="E112" s="53">
        <v>0</v>
      </c>
      <c r="F112" s="53">
        <v>0</v>
      </c>
    </row>
    <row r="113" spans="1:6" s="863" customFormat="1" ht="12.75" customHeight="1">
      <c r="A113" s="42" t="s">
        <v>99</v>
      </c>
      <c r="B113" s="53">
        <v>0</v>
      </c>
      <c r="C113" s="53">
        <v>0</v>
      </c>
      <c r="D113" s="53">
        <v>0</v>
      </c>
      <c r="E113" s="53">
        <v>0</v>
      </c>
      <c r="F113" s="53">
        <v>0</v>
      </c>
    </row>
    <row r="114" spans="1:6" s="863" customFormat="1" ht="12.75" customHeight="1">
      <c r="A114" s="42" t="s">
        <v>100</v>
      </c>
      <c r="B114" s="53">
        <v>0</v>
      </c>
      <c r="C114" s="53">
        <v>0</v>
      </c>
      <c r="D114" s="53">
        <v>0</v>
      </c>
      <c r="E114" s="53">
        <v>0</v>
      </c>
      <c r="F114" s="53">
        <v>0</v>
      </c>
    </row>
    <row r="115" spans="1:6" s="863" customFormat="1" ht="12.75" customHeight="1">
      <c r="A115" s="42" t="s">
        <v>101</v>
      </c>
      <c r="B115" s="53">
        <v>593.71667000000002</v>
      </c>
      <c r="C115" s="53">
        <v>0</v>
      </c>
      <c r="D115" s="53">
        <v>0</v>
      </c>
      <c r="E115" s="53">
        <v>0</v>
      </c>
      <c r="F115" s="53">
        <v>593.71667000000002</v>
      </c>
    </row>
    <row r="116" spans="1:6" s="863" customFormat="1" ht="12.75" customHeight="1">
      <c r="A116" s="42" t="s">
        <v>102</v>
      </c>
      <c r="B116" s="53">
        <v>518.63478999999995</v>
      </c>
      <c r="C116" s="53">
        <v>3.43</v>
      </c>
      <c r="D116" s="53">
        <v>0</v>
      </c>
      <c r="E116" s="53">
        <v>0</v>
      </c>
      <c r="F116" s="53">
        <v>522.06479000000002</v>
      </c>
    </row>
    <row r="117" spans="1:6" s="863" customFormat="1" ht="12.75" customHeight="1">
      <c r="A117" s="42" t="s">
        <v>103</v>
      </c>
      <c r="B117" s="53">
        <v>0</v>
      </c>
      <c r="C117" s="53">
        <v>0</v>
      </c>
      <c r="D117" s="53">
        <v>0</v>
      </c>
      <c r="E117" s="53">
        <v>0</v>
      </c>
      <c r="F117" s="53">
        <v>0</v>
      </c>
    </row>
    <row r="118" spans="1:6" s="863" customFormat="1" ht="12.75" customHeight="1">
      <c r="A118" s="42" t="s">
        <v>104</v>
      </c>
      <c r="B118" s="53">
        <v>2047.6942199999999</v>
      </c>
      <c r="C118" s="53">
        <v>686</v>
      </c>
      <c r="D118" s="53">
        <v>0</v>
      </c>
      <c r="E118" s="53">
        <v>0</v>
      </c>
      <c r="F118" s="53">
        <v>2733.6942200000003</v>
      </c>
    </row>
    <row r="119" spans="1:6" s="863" customFormat="1" ht="12.75" customHeight="1">
      <c r="A119" s="43" t="s">
        <v>105</v>
      </c>
      <c r="B119" s="53">
        <v>38109.914250000002</v>
      </c>
      <c r="C119" s="53">
        <v>6056.3717400000005</v>
      </c>
      <c r="D119" s="53">
        <v>0</v>
      </c>
      <c r="E119" s="53">
        <v>0</v>
      </c>
      <c r="F119" s="53">
        <v>44166.285990000004</v>
      </c>
    </row>
    <row r="120" spans="1:6" s="863" customFormat="1" ht="12.75" customHeight="1">
      <c r="A120" s="43" t="s">
        <v>106</v>
      </c>
      <c r="B120" s="53">
        <v>2686449.9795300001</v>
      </c>
      <c r="C120" s="53">
        <v>121672.84964</v>
      </c>
      <c r="D120" s="53">
        <v>0</v>
      </c>
      <c r="E120" s="53">
        <v>0</v>
      </c>
      <c r="F120" s="53">
        <v>2808122.8291700003</v>
      </c>
    </row>
    <row r="121" spans="1:6" s="863" customFormat="1" ht="12.75" customHeight="1" thickBot="1">
      <c r="A121" s="81" t="s">
        <v>107</v>
      </c>
      <c r="B121" s="53">
        <v>267690.23983000003</v>
      </c>
      <c r="C121" s="53">
        <v>1107.6837800000001</v>
      </c>
      <c r="D121" s="53">
        <v>0</v>
      </c>
      <c r="E121" s="53">
        <v>0</v>
      </c>
      <c r="F121" s="53">
        <v>268797.92361</v>
      </c>
    </row>
    <row r="122" spans="1:6" s="863" customFormat="1" ht="12.75" customHeight="1" thickTop="1" thickBot="1">
      <c r="A122" s="408" t="s">
        <v>108</v>
      </c>
      <c r="B122" s="55">
        <v>45.754289999999997</v>
      </c>
      <c r="C122" s="55">
        <v>20.797609999999999</v>
      </c>
      <c r="D122" s="55">
        <v>0</v>
      </c>
      <c r="E122" s="55">
        <v>0</v>
      </c>
      <c r="F122" s="55">
        <v>66.551899999999989</v>
      </c>
    </row>
    <row r="123" spans="1:6" s="863" customFormat="1" ht="12.75" customHeight="1" thickTop="1" thickBot="1">
      <c r="A123" s="407" t="s">
        <v>109</v>
      </c>
      <c r="B123" s="52">
        <v>0</v>
      </c>
      <c r="C123" s="52">
        <v>0</v>
      </c>
      <c r="D123" s="52">
        <v>0</v>
      </c>
      <c r="E123" s="52">
        <v>0</v>
      </c>
      <c r="F123" s="52">
        <v>0</v>
      </c>
    </row>
    <row r="124" spans="1:6" s="863" customFormat="1" ht="12.75" customHeight="1" thickTop="1">
      <c r="A124" s="81" t="s">
        <v>110</v>
      </c>
      <c r="B124" s="53">
        <v>0</v>
      </c>
      <c r="C124" s="53">
        <v>0</v>
      </c>
      <c r="D124" s="53">
        <v>0</v>
      </c>
      <c r="E124" s="53">
        <v>0</v>
      </c>
      <c r="F124" s="53">
        <v>0</v>
      </c>
    </row>
    <row r="125" spans="1:6" s="863" customFormat="1" ht="12.75" customHeight="1">
      <c r="A125" s="81" t="s">
        <v>111</v>
      </c>
      <c r="B125" s="53">
        <v>0</v>
      </c>
      <c r="C125" s="53">
        <v>0</v>
      </c>
      <c r="D125" s="53">
        <v>0</v>
      </c>
      <c r="E125" s="53">
        <v>0</v>
      </c>
      <c r="F125" s="53">
        <v>0</v>
      </c>
    </row>
    <row r="126" spans="1:6" s="863" customFormat="1" ht="12.75" customHeight="1">
      <c r="A126" s="81" t="s">
        <v>112</v>
      </c>
      <c r="B126" s="53">
        <v>0</v>
      </c>
      <c r="C126" s="53">
        <v>0</v>
      </c>
      <c r="D126" s="53">
        <v>0</v>
      </c>
      <c r="E126" s="53">
        <v>0</v>
      </c>
      <c r="F126" s="53">
        <v>0</v>
      </c>
    </row>
    <row r="127" spans="1:6" s="863" customFormat="1" ht="12.75" customHeight="1">
      <c r="A127" s="81" t="s">
        <v>113</v>
      </c>
      <c r="B127" s="53">
        <v>0</v>
      </c>
      <c r="C127" s="53">
        <v>0</v>
      </c>
      <c r="D127" s="53">
        <v>0</v>
      </c>
      <c r="E127" s="53">
        <v>0</v>
      </c>
      <c r="F127" s="53">
        <v>0</v>
      </c>
    </row>
    <row r="128" spans="1:6" s="863" customFormat="1" ht="12.75" customHeight="1">
      <c r="A128" s="81" t="s">
        <v>114</v>
      </c>
      <c r="B128" s="53">
        <v>0</v>
      </c>
      <c r="C128" s="53">
        <v>0</v>
      </c>
      <c r="D128" s="53">
        <v>0</v>
      </c>
      <c r="E128" s="53">
        <v>0</v>
      </c>
      <c r="F128" s="53">
        <v>0</v>
      </c>
    </row>
    <row r="129" spans="1:6" s="863" customFormat="1" ht="12.75" customHeight="1" thickBot="1">
      <c r="A129" s="81" t="s">
        <v>115</v>
      </c>
      <c r="B129" s="53">
        <v>0</v>
      </c>
      <c r="C129" s="53">
        <v>0</v>
      </c>
      <c r="D129" s="53">
        <v>0</v>
      </c>
      <c r="E129" s="53">
        <v>0</v>
      </c>
      <c r="F129" s="53">
        <v>0</v>
      </c>
    </row>
    <row r="130" spans="1:6" s="863" customFormat="1" ht="12.75" customHeight="1" thickTop="1" thickBot="1">
      <c r="A130" s="407" t="s">
        <v>116</v>
      </c>
      <c r="B130" s="52">
        <v>197320.86081000001</v>
      </c>
      <c r="C130" s="52">
        <v>37026.057399999998</v>
      </c>
      <c r="D130" s="52">
        <v>0</v>
      </c>
      <c r="E130" s="52">
        <v>0</v>
      </c>
      <c r="F130" s="52">
        <v>234346.91821</v>
      </c>
    </row>
    <row r="131" spans="1:6" s="863" customFormat="1" ht="12.75" customHeight="1" thickTop="1">
      <c r="A131" s="81" t="s">
        <v>117</v>
      </c>
      <c r="B131" s="53">
        <v>0</v>
      </c>
      <c r="C131" s="53">
        <v>0</v>
      </c>
      <c r="D131" s="53">
        <v>0</v>
      </c>
      <c r="E131" s="53">
        <v>0</v>
      </c>
      <c r="F131" s="53">
        <v>0</v>
      </c>
    </row>
    <row r="132" spans="1:6" s="863" customFormat="1" ht="12.75" customHeight="1">
      <c r="A132" s="81" t="s">
        <v>1469</v>
      </c>
      <c r="B132" s="53">
        <v>0</v>
      </c>
      <c r="C132" s="53">
        <v>0</v>
      </c>
      <c r="D132" s="53">
        <v>0</v>
      </c>
      <c r="E132" s="53">
        <v>0</v>
      </c>
      <c r="F132" s="53">
        <v>0</v>
      </c>
    </row>
    <row r="133" spans="1:6" s="863" customFormat="1" ht="12.75" customHeight="1">
      <c r="A133" s="81" t="s">
        <v>119</v>
      </c>
      <c r="B133" s="53">
        <v>0</v>
      </c>
      <c r="C133" s="53">
        <v>0</v>
      </c>
      <c r="D133" s="53">
        <v>0</v>
      </c>
      <c r="E133" s="53">
        <v>0</v>
      </c>
      <c r="F133" s="53">
        <v>0</v>
      </c>
    </row>
    <row r="134" spans="1:6" s="863" customFormat="1" ht="12.75" customHeight="1">
      <c r="A134" s="81" t="s">
        <v>1315</v>
      </c>
      <c r="B134" s="53">
        <v>43187.5</v>
      </c>
      <c r="C134" s="53">
        <v>1543.5</v>
      </c>
      <c r="D134" s="53">
        <v>0</v>
      </c>
      <c r="E134" s="53">
        <v>0</v>
      </c>
      <c r="F134" s="53">
        <v>44731</v>
      </c>
    </row>
    <row r="135" spans="1:6" s="863" customFormat="1" ht="12.75" customHeight="1">
      <c r="A135" s="81" t="s">
        <v>120</v>
      </c>
      <c r="B135" s="53">
        <v>147249.52505000003</v>
      </c>
      <c r="C135" s="53">
        <v>16.17266</v>
      </c>
      <c r="D135" s="53">
        <v>0</v>
      </c>
      <c r="E135" s="53">
        <v>0</v>
      </c>
      <c r="F135" s="53">
        <v>147265.69771000001</v>
      </c>
    </row>
    <row r="136" spans="1:6" s="863" customFormat="1" ht="12.75" customHeight="1">
      <c r="A136" s="81" t="s">
        <v>121</v>
      </c>
      <c r="B136" s="53">
        <v>0</v>
      </c>
      <c r="C136" s="53">
        <v>0</v>
      </c>
      <c r="D136" s="53">
        <v>0</v>
      </c>
      <c r="E136" s="53">
        <v>0</v>
      </c>
      <c r="F136" s="53">
        <v>0</v>
      </c>
    </row>
    <row r="137" spans="1:6" s="863" customFormat="1" ht="12.75" customHeight="1">
      <c r="A137" s="81" t="s">
        <v>122</v>
      </c>
      <c r="B137" s="53">
        <v>0</v>
      </c>
      <c r="C137" s="53">
        <v>35110.74224</v>
      </c>
      <c r="D137" s="53">
        <v>0</v>
      </c>
      <c r="E137" s="53">
        <v>0</v>
      </c>
      <c r="F137" s="53">
        <v>35110.74224</v>
      </c>
    </row>
    <row r="138" spans="1:6" s="863" customFormat="1" ht="12.75" customHeight="1" thickBot="1">
      <c r="A138" s="81" t="s">
        <v>123</v>
      </c>
      <c r="B138" s="53">
        <v>6883.8357599999999</v>
      </c>
      <c r="C138" s="53">
        <v>355.64249999999998</v>
      </c>
      <c r="D138" s="53">
        <v>0</v>
      </c>
      <c r="E138" s="53">
        <v>0</v>
      </c>
      <c r="F138" s="53">
        <v>7239.4782599999999</v>
      </c>
    </row>
    <row r="139" spans="1:6" s="863" customFormat="1" ht="12.75" customHeight="1" thickTop="1" thickBot="1">
      <c r="A139" s="407" t="s">
        <v>124</v>
      </c>
      <c r="B139" s="52">
        <v>118986.42909999999</v>
      </c>
      <c r="C139" s="52">
        <v>4055.6155699999999</v>
      </c>
      <c r="D139" s="52">
        <v>0</v>
      </c>
      <c r="E139" s="52">
        <v>6.9227700000000008</v>
      </c>
      <c r="F139" s="52">
        <v>123048.96743999999</v>
      </c>
    </row>
    <row r="140" spans="1:6" s="863" customFormat="1" ht="12.75" customHeight="1" thickTop="1">
      <c r="A140" s="81" t="s">
        <v>58</v>
      </c>
      <c r="B140" s="53">
        <v>109.30467</v>
      </c>
      <c r="C140" s="53">
        <v>49.734660000000005</v>
      </c>
      <c r="D140" s="53">
        <v>0</v>
      </c>
      <c r="E140" s="53">
        <v>0</v>
      </c>
      <c r="F140" s="53">
        <v>159.03932999999998</v>
      </c>
    </row>
    <row r="141" spans="1:6" s="863" customFormat="1" ht="12.75" customHeight="1">
      <c r="A141" s="81" t="s">
        <v>60</v>
      </c>
      <c r="B141" s="53">
        <v>42633.755420000001</v>
      </c>
      <c r="C141" s="53">
        <v>3046.59031</v>
      </c>
      <c r="D141" s="53">
        <v>0</v>
      </c>
      <c r="E141" s="53">
        <v>6.9227700000000008</v>
      </c>
      <c r="F141" s="53">
        <v>45687.268499999998</v>
      </c>
    </row>
    <row r="142" spans="1:6" s="863" customFormat="1" ht="12.75" customHeight="1">
      <c r="A142" s="81" t="s">
        <v>125</v>
      </c>
      <c r="B142" s="53">
        <v>75676.59663</v>
      </c>
      <c r="C142" s="53">
        <v>884.13436000000002</v>
      </c>
      <c r="D142" s="53">
        <v>0</v>
      </c>
      <c r="E142" s="53">
        <v>0</v>
      </c>
      <c r="F142" s="53">
        <v>76560.730989999996</v>
      </c>
    </row>
    <row r="143" spans="1:6" s="863" customFormat="1" ht="12.75" customHeight="1">
      <c r="A143" s="81" t="s">
        <v>87</v>
      </c>
      <c r="B143" s="53">
        <v>566.77238</v>
      </c>
      <c r="C143" s="53">
        <v>75.156240000000011</v>
      </c>
      <c r="D143" s="53">
        <v>0</v>
      </c>
      <c r="E143" s="53">
        <v>0</v>
      </c>
      <c r="F143" s="53">
        <v>641.92862000000002</v>
      </c>
    </row>
    <row r="144" spans="1:6" s="863" customFormat="1" ht="12.75" customHeight="1" thickBot="1">
      <c r="A144" s="81" t="s">
        <v>126</v>
      </c>
      <c r="B144" s="53">
        <v>0</v>
      </c>
      <c r="C144" s="53">
        <v>0</v>
      </c>
      <c r="D144" s="53">
        <v>0</v>
      </c>
      <c r="E144" s="53">
        <v>0</v>
      </c>
      <c r="F144" s="53">
        <v>0</v>
      </c>
    </row>
    <row r="145" spans="1:6" s="863" customFormat="1" ht="12.75" customHeight="1" thickTop="1" thickBot="1">
      <c r="A145" s="407" t="s">
        <v>127</v>
      </c>
      <c r="B145" s="52">
        <v>31474.1325</v>
      </c>
      <c r="C145" s="52">
        <v>17231.108920000002</v>
      </c>
      <c r="D145" s="52">
        <v>0</v>
      </c>
      <c r="E145" s="52">
        <v>15.29898</v>
      </c>
      <c r="F145" s="52">
        <v>48720.540399999998</v>
      </c>
    </row>
    <row r="146" spans="1:6" s="863" customFormat="1" ht="12.75" customHeight="1" thickTop="1">
      <c r="A146" s="81" t="s">
        <v>128</v>
      </c>
      <c r="B146" s="53">
        <v>584.83861000000002</v>
      </c>
      <c r="C146" s="53">
        <v>50.874160000000003</v>
      </c>
      <c r="D146" s="53">
        <v>0</v>
      </c>
      <c r="E146" s="53">
        <v>2.5221300000000002</v>
      </c>
      <c r="F146" s="53">
        <v>638.23490000000004</v>
      </c>
    </row>
    <row r="147" spans="1:6" s="863" customFormat="1" ht="12.75" customHeight="1">
      <c r="A147" s="81" t="s">
        <v>129</v>
      </c>
      <c r="B147" s="53">
        <v>0</v>
      </c>
      <c r="C147" s="53">
        <v>0</v>
      </c>
      <c r="D147" s="53">
        <v>0</v>
      </c>
      <c r="E147" s="53">
        <v>0</v>
      </c>
      <c r="F147" s="53">
        <v>0</v>
      </c>
    </row>
    <row r="148" spans="1:6" s="863" customFormat="1" ht="12.75" customHeight="1">
      <c r="A148" s="81" t="s">
        <v>130</v>
      </c>
      <c r="B148" s="53">
        <v>0</v>
      </c>
      <c r="C148" s="53">
        <v>15707.601789999999</v>
      </c>
      <c r="D148" s="53">
        <v>0</v>
      </c>
      <c r="E148" s="53">
        <v>0</v>
      </c>
      <c r="F148" s="53">
        <v>15707.601789999999</v>
      </c>
    </row>
    <row r="149" spans="1:6" s="863" customFormat="1" ht="12.75" customHeight="1">
      <c r="A149" s="81" t="s">
        <v>131</v>
      </c>
      <c r="B149" s="53">
        <v>30889.293890000001</v>
      </c>
      <c r="C149" s="53">
        <v>1472.6329699999999</v>
      </c>
      <c r="D149" s="53">
        <v>0</v>
      </c>
      <c r="E149" s="53">
        <v>12.77685</v>
      </c>
      <c r="F149" s="53">
        <v>32374.703710000002</v>
      </c>
    </row>
    <row r="150" spans="1:6" s="863" customFormat="1" ht="12.75" customHeight="1" thickBot="1">
      <c r="A150" s="81" t="s">
        <v>132</v>
      </c>
      <c r="B150" s="53">
        <v>0</v>
      </c>
      <c r="C150" s="53">
        <v>0</v>
      </c>
      <c r="D150" s="53">
        <v>0</v>
      </c>
      <c r="E150" s="53">
        <v>0</v>
      </c>
      <c r="F150" s="53">
        <v>0</v>
      </c>
    </row>
    <row r="151" spans="1:6" s="863" customFormat="1" ht="12.75" customHeight="1" thickTop="1" thickBot="1">
      <c r="A151" s="407" t="s">
        <v>133</v>
      </c>
      <c r="B151" s="52">
        <v>0</v>
      </c>
      <c r="C151" s="52">
        <v>20603.781360000001</v>
      </c>
      <c r="D151" s="52">
        <v>0</v>
      </c>
      <c r="E151" s="52">
        <v>0</v>
      </c>
      <c r="F151" s="52">
        <v>20603.781360000001</v>
      </c>
    </row>
    <row r="152" spans="1:6" s="863" customFormat="1" ht="12.75" customHeight="1" thickTop="1">
      <c r="A152" s="81" t="s">
        <v>134</v>
      </c>
      <c r="B152" s="53">
        <v>0</v>
      </c>
      <c r="C152" s="53">
        <v>20580</v>
      </c>
      <c r="D152" s="53">
        <v>0</v>
      </c>
      <c r="E152" s="53">
        <v>0</v>
      </c>
      <c r="F152" s="53">
        <v>20580</v>
      </c>
    </row>
    <row r="153" spans="1:6" s="863" customFormat="1" ht="12.75" customHeight="1">
      <c r="A153" s="81" t="s">
        <v>135</v>
      </c>
      <c r="B153" s="53">
        <v>0</v>
      </c>
      <c r="C153" s="53">
        <v>0</v>
      </c>
      <c r="D153" s="53">
        <v>0</v>
      </c>
      <c r="E153" s="53">
        <v>0</v>
      </c>
      <c r="F153" s="53">
        <v>0</v>
      </c>
    </row>
    <row r="154" spans="1:6" s="863" customFormat="1" ht="12.75" customHeight="1">
      <c r="A154" s="81" t="s">
        <v>136</v>
      </c>
      <c r="B154" s="53">
        <v>0</v>
      </c>
      <c r="C154" s="53">
        <v>0</v>
      </c>
      <c r="D154" s="53">
        <v>0</v>
      </c>
      <c r="E154" s="53">
        <v>0</v>
      </c>
      <c r="F154" s="53">
        <v>0</v>
      </c>
    </row>
    <row r="155" spans="1:6" s="863" customFormat="1" ht="12.75" customHeight="1" thickBot="1">
      <c r="A155" s="81" t="s">
        <v>137</v>
      </c>
      <c r="B155" s="53">
        <v>0</v>
      </c>
      <c r="C155" s="53">
        <v>23.781359999999999</v>
      </c>
      <c r="D155" s="53">
        <v>0</v>
      </c>
      <c r="E155" s="53">
        <v>0</v>
      </c>
      <c r="F155" s="53">
        <v>23.781359999999999</v>
      </c>
    </row>
    <row r="156" spans="1:6" s="863" customFormat="1" ht="12.75" customHeight="1" thickTop="1" thickBot="1">
      <c r="A156" s="407" t="s">
        <v>138</v>
      </c>
      <c r="B156" s="52">
        <v>88207.158609999999</v>
      </c>
      <c r="C156" s="52">
        <v>23505.059960000002</v>
      </c>
      <c r="D156" s="52">
        <v>0</v>
      </c>
      <c r="E156" s="52">
        <v>0</v>
      </c>
      <c r="F156" s="52">
        <v>111712.21857</v>
      </c>
    </row>
    <row r="157" spans="1:6" s="863" customFormat="1" ht="12.75" customHeight="1" thickTop="1">
      <c r="A157" s="81" t="s">
        <v>139</v>
      </c>
      <c r="B157" s="53">
        <v>0</v>
      </c>
      <c r="C157" s="53">
        <v>54.536999999999999</v>
      </c>
      <c r="D157" s="53">
        <v>0</v>
      </c>
      <c r="E157" s="53">
        <v>0</v>
      </c>
      <c r="F157" s="53">
        <v>54.536999999999999</v>
      </c>
    </row>
    <row r="158" spans="1:6" s="863" customFormat="1" ht="12.75" customHeight="1">
      <c r="A158" s="81" t="s">
        <v>140</v>
      </c>
      <c r="B158" s="53">
        <v>0</v>
      </c>
      <c r="C158" s="53">
        <v>0</v>
      </c>
      <c r="D158" s="53">
        <v>0</v>
      </c>
      <c r="E158" s="53">
        <v>0</v>
      </c>
      <c r="F158" s="53">
        <v>0</v>
      </c>
    </row>
    <row r="159" spans="1:6" s="863" customFormat="1" ht="12.75" customHeight="1">
      <c r="A159" s="81" t="s">
        <v>141</v>
      </c>
      <c r="B159" s="53">
        <v>0</v>
      </c>
      <c r="C159" s="53">
        <v>54.536999999999999</v>
      </c>
      <c r="D159" s="53">
        <v>0</v>
      </c>
      <c r="E159" s="53">
        <v>0</v>
      </c>
      <c r="F159" s="53">
        <v>54.536999999999999</v>
      </c>
    </row>
    <row r="160" spans="1:6" s="863" customFormat="1" ht="12.75" customHeight="1">
      <c r="A160" s="81" t="s">
        <v>142</v>
      </c>
      <c r="B160" s="53">
        <v>0</v>
      </c>
      <c r="C160" s="53">
        <v>0</v>
      </c>
      <c r="D160" s="53">
        <v>0</v>
      </c>
      <c r="E160" s="53">
        <v>0</v>
      </c>
      <c r="F160" s="53">
        <v>0</v>
      </c>
    </row>
    <row r="161" spans="1:6" s="863" customFormat="1" ht="12.75" customHeight="1">
      <c r="A161" s="81" t="s">
        <v>143</v>
      </c>
      <c r="B161" s="53">
        <v>0</v>
      </c>
      <c r="C161" s="53">
        <v>0</v>
      </c>
      <c r="D161" s="53">
        <v>0</v>
      </c>
      <c r="E161" s="53">
        <v>0</v>
      </c>
      <c r="F161" s="53">
        <v>0</v>
      </c>
    </row>
    <row r="162" spans="1:6" s="863" customFormat="1" ht="12.75" customHeight="1">
      <c r="A162" s="81" t="s">
        <v>144</v>
      </c>
      <c r="B162" s="53">
        <v>0</v>
      </c>
      <c r="C162" s="53">
        <v>0</v>
      </c>
      <c r="D162" s="53">
        <v>0</v>
      </c>
      <c r="E162" s="53">
        <v>0</v>
      </c>
      <c r="F162" s="53">
        <v>0</v>
      </c>
    </row>
    <row r="163" spans="1:6" s="863" customFormat="1" ht="12.75" customHeight="1">
      <c r="A163" s="81" t="s">
        <v>145</v>
      </c>
      <c r="B163" s="53">
        <v>87690</v>
      </c>
      <c r="C163" s="53">
        <v>22865.752</v>
      </c>
      <c r="D163" s="53">
        <v>0</v>
      </c>
      <c r="E163" s="53">
        <v>0</v>
      </c>
      <c r="F163" s="53">
        <v>110555.75199999999</v>
      </c>
    </row>
    <row r="164" spans="1:6" s="863" customFormat="1" ht="12.75" customHeight="1" thickBot="1">
      <c r="A164" s="81" t="s">
        <v>146</v>
      </c>
      <c r="B164" s="422">
        <v>517.15860999999995</v>
      </c>
      <c r="C164" s="422">
        <v>584.77095999999995</v>
      </c>
      <c r="D164" s="422">
        <v>0</v>
      </c>
      <c r="E164" s="422">
        <v>0</v>
      </c>
      <c r="F164" s="422">
        <v>1101.92957</v>
      </c>
    </row>
    <row r="165" spans="1:6" s="863" customFormat="1" ht="12.75" customHeight="1" thickTop="1" thickBot="1">
      <c r="A165" s="409" t="s">
        <v>147</v>
      </c>
      <c r="B165" s="52">
        <v>332788.05930000002</v>
      </c>
      <c r="C165" s="52">
        <v>0</v>
      </c>
      <c r="D165" s="52">
        <v>0</v>
      </c>
      <c r="E165" s="52">
        <v>0</v>
      </c>
      <c r="F165" s="52">
        <v>332788.05930000002</v>
      </c>
    </row>
    <row r="166" spans="1:6" s="863" customFormat="1" ht="12.75" customHeight="1" thickTop="1">
      <c r="A166" s="423" t="s">
        <v>148</v>
      </c>
      <c r="B166" s="53">
        <v>262736.37</v>
      </c>
      <c r="C166" s="53">
        <v>0</v>
      </c>
      <c r="D166" s="53">
        <v>0</v>
      </c>
      <c r="E166" s="53">
        <v>0</v>
      </c>
      <c r="F166" s="53">
        <v>262736.37</v>
      </c>
    </row>
    <row r="167" spans="1:6" s="863" customFormat="1" ht="12.75" customHeight="1">
      <c r="A167" s="81" t="s">
        <v>149</v>
      </c>
      <c r="B167" s="53">
        <v>262736.37</v>
      </c>
      <c r="C167" s="53">
        <v>0</v>
      </c>
      <c r="D167" s="53">
        <v>0</v>
      </c>
      <c r="E167" s="53">
        <v>0</v>
      </c>
      <c r="F167" s="53">
        <v>262736.37</v>
      </c>
    </row>
    <row r="168" spans="1:6" s="863" customFormat="1" ht="12.75" customHeight="1">
      <c r="A168" s="81" t="s">
        <v>150</v>
      </c>
      <c r="B168" s="53">
        <v>0</v>
      </c>
      <c r="C168" s="53">
        <v>0</v>
      </c>
      <c r="D168" s="53">
        <v>0</v>
      </c>
      <c r="E168" s="53">
        <v>0</v>
      </c>
      <c r="F168" s="53">
        <v>0</v>
      </c>
    </row>
    <row r="169" spans="1:6" s="863" customFormat="1" ht="12.75" customHeight="1">
      <c r="A169" s="81" t="s">
        <v>151</v>
      </c>
      <c r="B169" s="53">
        <v>0</v>
      </c>
      <c r="C169" s="53">
        <v>0</v>
      </c>
      <c r="D169" s="53">
        <v>0</v>
      </c>
      <c r="E169" s="53">
        <v>0</v>
      </c>
      <c r="F169" s="53">
        <v>0</v>
      </c>
    </row>
    <row r="170" spans="1:6" s="863" customFormat="1" ht="12.75" customHeight="1">
      <c r="A170" s="423" t="s">
        <v>152</v>
      </c>
      <c r="B170" s="53">
        <v>9447.9793000000009</v>
      </c>
      <c r="C170" s="53">
        <v>0</v>
      </c>
      <c r="D170" s="53">
        <v>0</v>
      </c>
      <c r="E170" s="53">
        <v>0</v>
      </c>
      <c r="F170" s="53">
        <v>9447.9793000000009</v>
      </c>
    </row>
    <row r="171" spans="1:6" s="863" customFormat="1" ht="12.75" customHeight="1">
      <c r="A171" s="81" t="s">
        <v>153</v>
      </c>
      <c r="B171" s="53">
        <v>0</v>
      </c>
      <c r="C171" s="53">
        <v>0</v>
      </c>
      <c r="D171" s="53">
        <v>0</v>
      </c>
      <c r="E171" s="53">
        <v>0</v>
      </c>
      <c r="F171" s="53">
        <v>0</v>
      </c>
    </row>
    <row r="172" spans="1:6" s="863" customFormat="1" ht="12.75" customHeight="1">
      <c r="A172" s="81" t="s">
        <v>154</v>
      </c>
      <c r="B172" s="53">
        <v>8565.6933900000004</v>
      </c>
      <c r="C172" s="53">
        <v>0</v>
      </c>
      <c r="D172" s="53">
        <v>0</v>
      </c>
      <c r="E172" s="53">
        <v>0</v>
      </c>
      <c r="F172" s="53">
        <v>8565.6933900000004</v>
      </c>
    </row>
    <row r="173" spans="1:6" s="863" customFormat="1" ht="12.75" customHeight="1">
      <c r="A173" s="81" t="s">
        <v>155</v>
      </c>
      <c r="B173" s="53">
        <v>882.28591000000006</v>
      </c>
      <c r="C173" s="53">
        <v>0</v>
      </c>
      <c r="D173" s="53">
        <v>0</v>
      </c>
      <c r="E173" s="53">
        <v>0</v>
      </c>
      <c r="F173" s="53">
        <v>882.28591000000006</v>
      </c>
    </row>
    <row r="174" spans="1:6" s="863" customFormat="1" ht="12.75" customHeight="1">
      <c r="A174" s="423" t="s">
        <v>156</v>
      </c>
      <c r="B174" s="53">
        <v>0</v>
      </c>
      <c r="C174" s="53">
        <v>0</v>
      </c>
      <c r="D174" s="53">
        <v>0</v>
      </c>
      <c r="E174" s="53">
        <v>0</v>
      </c>
      <c r="F174" s="53">
        <v>0</v>
      </c>
    </row>
    <row r="175" spans="1:6" s="863" customFormat="1" ht="12.75" customHeight="1">
      <c r="A175" s="81" t="s">
        <v>157</v>
      </c>
      <c r="B175" s="53">
        <v>0</v>
      </c>
      <c r="C175" s="53">
        <v>0</v>
      </c>
      <c r="D175" s="53">
        <v>0</v>
      </c>
      <c r="E175" s="53">
        <v>0</v>
      </c>
      <c r="F175" s="53">
        <v>0</v>
      </c>
    </row>
    <row r="176" spans="1:6" s="863" customFormat="1" ht="12.75" customHeight="1">
      <c r="A176" s="81" t="s">
        <v>158</v>
      </c>
      <c r="B176" s="53">
        <v>0</v>
      </c>
      <c r="C176" s="53">
        <v>0</v>
      </c>
      <c r="D176" s="53">
        <v>0</v>
      </c>
      <c r="E176" s="53">
        <v>0</v>
      </c>
      <c r="F176" s="53">
        <v>0</v>
      </c>
    </row>
    <row r="177" spans="1:6" s="863" customFormat="1" ht="12.75" customHeight="1">
      <c r="A177" s="81" t="s">
        <v>159</v>
      </c>
      <c r="B177" s="53">
        <v>0</v>
      </c>
      <c r="C177" s="53">
        <v>0</v>
      </c>
      <c r="D177" s="53">
        <v>0</v>
      </c>
      <c r="E177" s="53">
        <v>0</v>
      </c>
      <c r="F177" s="53">
        <v>0</v>
      </c>
    </row>
    <row r="178" spans="1:6" s="863" customFormat="1" ht="12.75" customHeight="1">
      <c r="A178" s="423" t="s">
        <v>160</v>
      </c>
      <c r="B178" s="53">
        <v>36626.966369999995</v>
      </c>
      <c r="C178" s="53">
        <v>0</v>
      </c>
      <c r="D178" s="53">
        <v>0</v>
      </c>
      <c r="E178" s="53">
        <v>0</v>
      </c>
      <c r="F178" s="53">
        <v>36626.966369999995</v>
      </c>
    </row>
    <row r="179" spans="1:6" s="863" customFormat="1" ht="12.75" customHeight="1">
      <c r="A179" s="81" t="s">
        <v>161</v>
      </c>
      <c r="B179" s="53">
        <v>27214.786219999998</v>
      </c>
      <c r="C179" s="53">
        <v>0</v>
      </c>
      <c r="D179" s="53">
        <v>0</v>
      </c>
      <c r="E179" s="53">
        <v>0</v>
      </c>
      <c r="F179" s="53">
        <v>27214.786219999998</v>
      </c>
    </row>
    <row r="180" spans="1:6" s="863" customFormat="1" ht="12.75" customHeight="1">
      <c r="A180" s="81" t="s">
        <v>162</v>
      </c>
      <c r="B180" s="53">
        <v>9412.1801500000001</v>
      </c>
      <c r="C180" s="53">
        <v>0</v>
      </c>
      <c r="D180" s="53">
        <v>0</v>
      </c>
      <c r="E180" s="53">
        <v>0</v>
      </c>
      <c r="F180" s="53">
        <v>9412.1801500000001</v>
      </c>
    </row>
    <row r="181" spans="1:6" s="863" customFormat="1" ht="12.75" customHeight="1">
      <c r="A181" s="81" t="s">
        <v>163</v>
      </c>
      <c r="B181" s="53">
        <v>0</v>
      </c>
      <c r="C181" s="53">
        <v>0</v>
      </c>
      <c r="D181" s="53">
        <v>0</v>
      </c>
      <c r="E181" s="53">
        <v>0</v>
      </c>
      <c r="F181" s="53">
        <v>0</v>
      </c>
    </row>
    <row r="182" spans="1:6" s="863" customFormat="1" ht="12.75" customHeight="1">
      <c r="A182" s="423" t="s">
        <v>164</v>
      </c>
      <c r="B182" s="53">
        <v>23976.743629999997</v>
      </c>
      <c r="C182" s="53">
        <v>0</v>
      </c>
      <c r="D182" s="53">
        <v>0</v>
      </c>
      <c r="E182" s="53">
        <v>0</v>
      </c>
      <c r="F182" s="53">
        <v>23976.743629999997</v>
      </c>
    </row>
    <row r="183" spans="1:6" s="863" customFormat="1" ht="12.75" customHeight="1">
      <c r="A183" s="81" t="s">
        <v>165</v>
      </c>
      <c r="B183" s="53">
        <v>22722.217350000003</v>
      </c>
      <c r="C183" s="53">
        <v>0</v>
      </c>
      <c r="D183" s="53">
        <v>0</v>
      </c>
      <c r="E183" s="53">
        <v>0</v>
      </c>
      <c r="F183" s="53">
        <v>22722.217350000003</v>
      </c>
    </row>
    <row r="184" spans="1:6" s="863" customFormat="1" ht="12.75" customHeight="1" thickBot="1">
      <c r="A184" s="81" t="s">
        <v>166</v>
      </c>
      <c r="B184" s="53">
        <v>1254.52628</v>
      </c>
      <c r="C184" s="53">
        <v>0</v>
      </c>
      <c r="D184" s="53">
        <v>0</v>
      </c>
      <c r="E184" s="53">
        <v>0</v>
      </c>
      <c r="F184" s="53">
        <v>1254.52628</v>
      </c>
    </row>
    <row r="185" spans="1:6" s="863" customFormat="1" ht="12.75" customHeight="1" thickTop="1" thickBot="1">
      <c r="A185" s="442" t="s">
        <v>167</v>
      </c>
      <c r="B185" s="55">
        <v>4324034.2107799994</v>
      </c>
      <c r="C185" s="55">
        <v>289692.19900999998</v>
      </c>
      <c r="D185" s="55">
        <v>0</v>
      </c>
      <c r="E185" s="55">
        <v>40.927699999999994</v>
      </c>
      <c r="F185" s="55">
        <v>4613767.3374899998</v>
      </c>
    </row>
    <row r="186" spans="1:6" s="863" customFormat="1" ht="12.75" customHeight="1" thickTop="1" thickBot="1">
      <c r="A186" s="443" t="s">
        <v>168</v>
      </c>
      <c r="B186" s="52">
        <v>86599.837419999996</v>
      </c>
      <c r="C186" s="52">
        <v>7874.4521399999994</v>
      </c>
      <c r="D186" s="52">
        <v>0</v>
      </c>
      <c r="E186" s="52">
        <v>1806.82698</v>
      </c>
      <c r="F186" s="52">
        <v>96281.116540000003</v>
      </c>
    </row>
    <row r="187" spans="1:6" s="863" customFormat="1" ht="12.75" customHeight="1" thickTop="1">
      <c r="A187" s="438" t="s">
        <v>169</v>
      </c>
      <c r="B187" s="53">
        <v>0</v>
      </c>
      <c r="C187" s="53">
        <v>0</v>
      </c>
      <c r="D187" s="53">
        <v>0</v>
      </c>
      <c r="E187" s="53">
        <v>0</v>
      </c>
      <c r="F187" s="53">
        <v>0</v>
      </c>
    </row>
    <row r="188" spans="1:6" s="863" customFormat="1" ht="12.75" customHeight="1">
      <c r="A188" s="81" t="s">
        <v>170</v>
      </c>
      <c r="B188" s="53">
        <v>0</v>
      </c>
      <c r="C188" s="53">
        <v>0</v>
      </c>
      <c r="D188" s="53">
        <v>0</v>
      </c>
      <c r="E188" s="53">
        <v>0</v>
      </c>
      <c r="F188" s="53">
        <v>0</v>
      </c>
    </row>
    <row r="189" spans="1:6" s="863" customFormat="1" ht="12.75" customHeight="1">
      <c r="A189" s="81" t="s">
        <v>171</v>
      </c>
      <c r="B189" s="53">
        <v>0</v>
      </c>
      <c r="C189" s="53">
        <v>0</v>
      </c>
      <c r="D189" s="53">
        <v>0</v>
      </c>
      <c r="E189" s="53">
        <v>0</v>
      </c>
      <c r="F189" s="53">
        <v>0</v>
      </c>
    </row>
    <row r="190" spans="1:6" s="863" customFormat="1" ht="12.75" customHeight="1">
      <c r="A190" s="81" t="s">
        <v>172</v>
      </c>
      <c r="B190" s="53">
        <v>0</v>
      </c>
      <c r="C190" s="53">
        <v>0</v>
      </c>
      <c r="D190" s="53">
        <v>0</v>
      </c>
      <c r="E190" s="53">
        <v>0</v>
      </c>
      <c r="F190" s="53">
        <v>0</v>
      </c>
    </row>
    <row r="191" spans="1:6" s="863" customFormat="1" ht="12.75" customHeight="1">
      <c r="A191" s="81" t="s">
        <v>173</v>
      </c>
      <c r="B191" s="53">
        <v>0</v>
      </c>
      <c r="C191" s="53">
        <v>0</v>
      </c>
      <c r="D191" s="53">
        <v>0</v>
      </c>
      <c r="E191" s="53">
        <v>0</v>
      </c>
      <c r="F191" s="53">
        <v>0</v>
      </c>
    </row>
    <row r="192" spans="1:6" s="863" customFormat="1" ht="12.75" customHeight="1">
      <c r="A192" s="81" t="s">
        <v>174</v>
      </c>
      <c r="B192" s="53">
        <v>0</v>
      </c>
      <c r="C192" s="53">
        <v>0</v>
      </c>
      <c r="D192" s="53">
        <v>0</v>
      </c>
      <c r="E192" s="53">
        <v>0</v>
      </c>
      <c r="F192" s="53">
        <v>0</v>
      </c>
    </row>
    <row r="193" spans="1:7" ht="12.75" customHeight="1">
      <c r="A193" s="423" t="s">
        <v>175</v>
      </c>
      <c r="B193" s="53">
        <v>77494.572060000006</v>
      </c>
      <c r="C193" s="53">
        <v>7874.4521399999994</v>
      </c>
      <c r="D193" s="53">
        <v>0</v>
      </c>
      <c r="E193" s="53">
        <v>1806.82698</v>
      </c>
      <c r="F193" s="53">
        <v>87175.851180000012</v>
      </c>
      <c r="G193" s="863"/>
    </row>
    <row r="194" spans="1:7" ht="12.75" customHeight="1">
      <c r="A194" s="81" t="s">
        <v>176</v>
      </c>
      <c r="B194" s="53">
        <v>0</v>
      </c>
      <c r="C194" s="53">
        <v>0</v>
      </c>
      <c r="D194" s="53">
        <v>0</v>
      </c>
      <c r="E194" s="53">
        <v>0</v>
      </c>
      <c r="F194" s="53">
        <v>0</v>
      </c>
      <c r="G194" s="863"/>
    </row>
    <row r="195" spans="1:7" ht="12.75" customHeight="1">
      <c r="A195" s="81" t="s">
        <v>177</v>
      </c>
      <c r="B195" s="53">
        <v>0</v>
      </c>
      <c r="C195" s="53">
        <v>0</v>
      </c>
      <c r="D195" s="53">
        <v>0</v>
      </c>
      <c r="E195" s="53">
        <v>0</v>
      </c>
      <c r="F195" s="53">
        <v>0</v>
      </c>
      <c r="G195" s="863"/>
    </row>
    <row r="196" spans="1:7" ht="12.75" customHeight="1">
      <c r="A196" s="81" t="s">
        <v>178</v>
      </c>
      <c r="B196" s="53">
        <v>3778.99206</v>
      </c>
      <c r="C196" s="53">
        <v>1269.7860000000001</v>
      </c>
      <c r="D196" s="53">
        <v>0</v>
      </c>
      <c r="E196" s="53">
        <v>0</v>
      </c>
      <c r="F196" s="53">
        <v>5048.7780599999996</v>
      </c>
      <c r="G196" s="863"/>
    </row>
    <row r="197" spans="1:7" ht="12.75" customHeight="1">
      <c r="A197" s="81" t="s">
        <v>179</v>
      </c>
      <c r="B197" s="53">
        <v>0</v>
      </c>
      <c r="C197" s="53">
        <v>0</v>
      </c>
      <c r="D197" s="53">
        <v>0</v>
      </c>
      <c r="E197" s="53">
        <v>0</v>
      </c>
      <c r="F197" s="53">
        <v>0</v>
      </c>
      <c r="G197" s="863"/>
    </row>
    <row r="198" spans="1:7" ht="12.75" customHeight="1">
      <c r="A198" s="81" t="s">
        <v>180</v>
      </c>
      <c r="B198" s="53">
        <v>73715.58</v>
      </c>
      <c r="C198" s="53">
        <v>6604.6661399999994</v>
      </c>
      <c r="D198" s="53">
        <v>0</v>
      </c>
      <c r="E198" s="53">
        <v>1806.82698</v>
      </c>
      <c r="F198" s="53">
        <v>82127.073120000001</v>
      </c>
      <c r="G198" s="863"/>
    </row>
    <row r="199" spans="1:7" ht="12.75" customHeight="1">
      <c r="A199" s="423" t="s">
        <v>181</v>
      </c>
      <c r="B199" s="53">
        <v>0</v>
      </c>
      <c r="C199" s="53">
        <v>0</v>
      </c>
      <c r="D199" s="53">
        <v>0</v>
      </c>
      <c r="E199" s="53">
        <v>0</v>
      </c>
      <c r="F199" s="53">
        <v>0</v>
      </c>
      <c r="G199" s="863"/>
    </row>
    <row r="200" spans="1:7" ht="12.75" customHeight="1">
      <c r="A200" s="423" t="s">
        <v>182</v>
      </c>
      <c r="B200" s="53">
        <v>9105.2653599999994</v>
      </c>
      <c r="C200" s="53">
        <v>0</v>
      </c>
      <c r="D200" s="53">
        <v>0</v>
      </c>
      <c r="E200" s="53">
        <v>0</v>
      </c>
      <c r="F200" s="53">
        <v>9105.2653599999994</v>
      </c>
      <c r="G200" s="863"/>
    </row>
    <row r="201" spans="1:7" ht="12.75" customHeight="1">
      <c r="A201" s="81" t="s">
        <v>183</v>
      </c>
      <c r="B201" s="53">
        <v>0</v>
      </c>
      <c r="C201" s="53">
        <v>0</v>
      </c>
      <c r="D201" s="53">
        <v>0</v>
      </c>
      <c r="E201" s="53">
        <v>0</v>
      </c>
      <c r="F201" s="53">
        <v>0</v>
      </c>
    </row>
    <row r="202" spans="1:7" ht="12.75" customHeight="1">
      <c r="A202" s="81" t="s">
        <v>184</v>
      </c>
      <c r="B202" s="53">
        <v>8652.2782999999999</v>
      </c>
      <c r="C202" s="53">
        <v>0</v>
      </c>
      <c r="D202" s="53">
        <v>0</v>
      </c>
      <c r="E202" s="53">
        <v>0</v>
      </c>
      <c r="F202" s="53">
        <v>8652.2782999999999</v>
      </c>
    </row>
    <row r="203" spans="1:7" ht="12.75" customHeight="1">
      <c r="A203" s="81" t="s">
        <v>185</v>
      </c>
      <c r="B203" s="53">
        <v>0</v>
      </c>
      <c r="C203" s="53">
        <v>0</v>
      </c>
      <c r="D203" s="53">
        <v>0</v>
      </c>
      <c r="E203" s="53">
        <v>0</v>
      </c>
      <c r="F203" s="53">
        <v>0</v>
      </c>
    </row>
    <row r="204" spans="1:7" ht="12.75" customHeight="1">
      <c r="A204" s="81" t="s">
        <v>186</v>
      </c>
      <c r="B204" s="53">
        <v>452.98705999999999</v>
      </c>
      <c r="C204" s="53">
        <v>0</v>
      </c>
      <c r="D204" s="53">
        <v>0</v>
      </c>
      <c r="E204" s="53">
        <v>0</v>
      </c>
      <c r="F204" s="53">
        <v>452.98705999999999</v>
      </c>
    </row>
    <row r="205" spans="1:7" ht="12.75" customHeight="1" thickBot="1">
      <c r="A205" s="423" t="s">
        <v>187</v>
      </c>
      <c r="B205" s="53">
        <v>0</v>
      </c>
      <c r="C205" s="53">
        <v>0</v>
      </c>
      <c r="D205" s="53">
        <v>0</v>
      </c>
      <c r="E205" s="53">
        <v>0</v>
      </c>
      <c r="F205" s="53">
        <v>0</v>
      </c>
    </row>
    <row r="206" spans="1:7" ht="12.75" customHeight="1" thickTop="1" thickBot="1">
      <c r="A206" s="407" t="s">
        <v>188</v>
      </c>
      <c r="B206" s="52">
        <v>1717088.3226700001</v>
      </c>
      <c r="C206" s="52">
        <v>5879115.5203500008</v>
      </c>
      <c r="D206" s="52">
        <v>0</v>
      </c>
      <c r="E206" s="52">
        <v>552.30474000000004</v>
      </c>
      <c r="F206" s="52">
        <v>7596756.1477600001</v>
      </c>
    </row>
    <row r="207" spans="1:7" ht="12.75" customHeight="1" thickTop="1">
      <c r="A207" s="423" t="s">
        <v>189</v>
      </c>
      <c r="B207" s="53">
        <v>1.2E-2</v>
      </c>
      <c r="C207" s="53">
        <v>0</v>
      </c>
      <c r="D207" s="53">
        <v>0</v>
      </c>
      <c r="E207" s="53">
        <v>0</v>
      </c>
      <c r="F207" s="53">
        <v>1.2E-2</v>
      </c>
    </row>
    <row r="208" spans="1:7" ht="12.75" customHeight="1">
      <c r="A208" s="81" t="s">
        <v>190</v>
      </c>
      <c r="B208" s="53">
        <v>0</v>
      </c>
      <c r="C208" s="53">
        <v>0</v>
      </c>
      <c r="D208" s="53">
        <v>0</v>
      </c>
      <c r="E208" s="53">
        <v>0</v>
      </c>
      <c r="F208" s="53">
        <v>0</v>
      </c>
    </row>
    <row r="209" spans="1:6" ht="12.75" customHeight="1">
      <c r="A209" s="81" t="s">
        <v>191</v>
      </c>
      <c r="B209" s="53">
        <v>0</v>
      </c>
      <c r="C209" s="53">
        <v>0</v>
      </c>
      <c r="D209" s="53">
        <v>0</v>
      </c>
      <c r="E209" s="53">
        <v>0</v>
      </c>
      <c r="F209" s="53">
        <v>0</v>
      </c>
    </row>
    <row r="210" spans="1:6" ht="12.75" customHeight="1">
      <c r="A210" s="81" t="s">
        <v>192</v>
      </c>
      <c r="B210" s="53">
        <v>1.2E-2</v>
      </c>
      <c r="C210" s="53">
        <v>0</v>
      </c>
      <c r="D210" s="53">
        <v>0</v>
      </c>
      <c r="E210" s="53">
        <v>0</v>
      </c>
      <c r="F210" s="53">
        <v>1.2E-2</v>
      </c>
    </row>
    <row r="211" spans="1:6" ht="12.75" customHeight="1">
      <c r="A211" s="423" t="s">
        <v>193</v>
      </c>
      <c r="B211" s="53">
        <v>12073.63084</v>
      </c>
      <c r="C211" s="53">
        <v>0</v>
      </c>
      <c r="D211" s="53">
        <v>0</v>
      </c>
      <c r="E211" s="53">
        <v>0</v>
      </c>
      <c r="F211" s="53">
        <v>12073.63084</v>
      </c>
    </row>
    <row r="212" spans="1:6" ht="12.75" customHeight="1">
      <c r="A212" s="81" t="s">
        <v>194</v>
      </c>
      <c r="B212" s="53">
        <v>0</v>
      </c>
      <c r="C212" s="53">
        <v>0</v>
      </c>
      <c r="D212" s="53">
        <v>0</v>
      </c>
      <c r="E212" s="53">
        <v>0</v>
      </c>
      <c r="F212" s="53">
        <v>0</v>
      </c>
    </row>
    <row r="213" spans="1:6" ht="12.75" customHeight="1">
      <c r="A213" s="81" t="s">
        <v>195</v>
      </c>
      <c r="B213" s="53">
        <v>12073.63084</v>
      </c>
      <c r="C213" s="53">
        <v>0</v>
      </c>
      <c r="D213" s="53">
        <v>0</v>
      </c>
      <c r="E213" s="53">
        <v>0</v>
      </c>
      <c r="F213" s="53">
        <v>12073.63084</v>
      </c>
    </row>
    <row r="214" spans="1:6" ht="12.75" customHeight="1">
      <c r="A214" s="81" t="s">
        <v>196</v>
      </c>
      <c r="B214" s="53">
        <v>0</v>
      </c>
      <c r="C214" s="53">
        <v>0</v>
      </c>
      <c r="D214" s="53">
        <v>0</v>
      </c>
      <c r="E214" s="53">
        <v>0</v>
      </c>
      <c r="F214" s="53">
        <v>0</v>
      </c>
    </row>
    <row r="215" spans="1:6" ht="12.75" customHeight="1">
      <c r="A215" s="421" t="s">
        <v>1361</v>
      </c>
      <c r="B215" s="53">
        <v>0</v>
      </c>
      <c r="C215" s="53">
        <v>0</v>
      </c>
      <c r="D215" s="53">
        <v>0</v>
      </c>
      <c r="E215" s="53">
        <v>0</v>
      </c>
      <c r="F215" s="53">
        <v>0</v>
      </c>
    </row>
    <row r="216" spans="1:6" ht="12.75" customHeight="1">
      <c r="A216" s="81" t="s">
        <v>197</v>
      </c>
      <c r="B216" s="53">
        <v>0</v>
      </c>
      <c r="C216" s="53">
        <v>0</v>
      </c>
      <c r="D216" s="53">
        <v>0</v>
      </c>
      <c r="E216" s="53">
        <v>0</v>
      </c>
      <c r="F216" s="53">
        <v>0</v>
      </c>
    </row>
    <row r="217" spans="1:6" ht="12.75" customHeight="1">
      <c r="A217" s="423" t="s">
        <v>198</v>
      </c>
      <c r="B217" s="53">
        <v>0</v>
      </c>
      <c r="C217" s="53">
        <v>0</v>
      </c>
      <c r="D217" s="53">
        <v>0</v>
      </c>
      <c r="E217" s="53">
        <v>0</v>
      </c>
      <c r="F217" s="53">
        <v>0</v>
      </c>
    </row>
    <row r="218" spans="1:6" ht="12.75" customHeight="1">
      <c r="A218" s="81" t="s">
        <v>199</v>
      </c>
      <c r="B218" s="53">
        <v>0</v>
      </c>
      <c r="C218" s="53">
        <v>0</v>
      </c>
      <c r="D218" s="53">
        <v>0</v>
      </c>
      <c r="E218" s="53">
        <v>0</v>
      </c>
      <c r="F218" s="53">
        <v>0</v>
      </c>
    </row>
    <row r="219" spans="1:6" ht="12.75" customHeight="1">
      <c r="A219" s="81" t="s">
        <v>200</v>
      </c>
      <c r="B219" s="53">
        <v>0</v>
      </c>
      <c r="C219" s="53">
        <v>0</v>
      </c>
      <c r="D219" s="53">
        <v>0</v>
      </c>
      <c r="E219" s="53">
        <v>0</v>
      </c>
      <c r="F219" s="53">
        <v>0</v>
      </c>
    </row>
    <row r="220" spans="1:6" ht="12.75" customHeight="1">
      <c r="A220" s="423" t="s">
        <v>201</v>
      </c>
      <c r="B220" s="53">
        <v>0</v>
      </c>
      <c r="C220" s="53">
        <v>0</v>
      </c>
      <c r="D220" s="53">
        <v>0</v>
      </c>
      <c r="E220" s="53">
        <v>0</v>
      </c>
      <c r="F220" s="53">
        <v>0</v>
      </c>
    </row>
    <row r="221" spans="1:6" ht="12.75" customHeight="1">
      <c r="A221" s="81" t="s">
        <v>202</v>
      </c>
      <c r="B221" s="53">
        <v>0</v>
      </c>
      <c r="C221" s="53">
        <v>0</v>
      </c>
      <c r="D221" s="53">
        <v>0</v>
      </c>
      <c r="E221" s="53">
        <v>0</v>
      </c>
      <c r="F221" s="53">
        <v>0</v>
      </c>
    </row>
    <row r="222" spans="1:6" ht="12.75" customHeight="1">
      <c r="A222" s="81" t="s">
        <v>203</v>
      </c>
      <c r="B222" s="53">
        <v>0</v>
      </c>
      <c r="C222" s="53">
        <v>0</v>
      </c>
      <c r="D222" s="53">
        <v>0</v>
      </c>
      <c r="E222" s="53">
        <v>0</v>
      </c>
      <c r="F222" s="53">
        <v>0</v>
      </c>
    </row>
    <row r="223" spans="1:6" ht="12.75" customHeight="1">
      <c r="A223" s="423" t="s">
        <v>204</v>
      </c>
      <c r="B223" s="53">
        <v>532030.16576</v>
      </c>
      <c r="C223" s="53">
        <v>5329168.8234700002</v>
      </c>
      <c r="D223" s="53">
        <v>0</v>
      </c>
      <c r="E223" s="53">
        <v>552.30474000000004</v>
      </c>
      <c r="F223" s="53">
        <v>5861751.29397</v>
      </c>
    </row>
    <row r="224" spans="1:6" ht="12.75" customHeight="1">
      <c r="A224" s="81" t="s">
        <v>205</v>
      </c>
      <c r="B224" s="53">
        <v>138287.42559</v>
      </c>
      <c r="C224" s="53">
        <v>4609582.7732100002</v>
      </c>
      <c r="D224" s="53">
        <v>0</v>
      </c>
      <c r="E224" s="53">
        <v>552.30474000000004</v>
      </c>
      <c r="F224" s="53">
        <v>4748422.5035399999</v>
      </c>
    </row>
    <row r="225" spans="1:6" ht="12.75" customHeight="1">
      <c r="A225" s="81" t="s">
        <v>206</v>
      </c>
      <c r="B225" s="53">
        <v>0</v>
      </c>
      <c r="C225" s="53">
        <v>0</v>
      </c>
      <c r="D225" s="53">
        <v>0</v>
      </c>
      <c r="E225" s="53">
        <v>0</v>
      </c>
      <c r="F225" s="53">
        <v>0</v>
      </c>
    </row>
    <row r="226" spans="1:6" ht="12.75" customHeight="1">
      <c r="A226" s="81" t="s">
        <v>207</v>
      </c>
      <c r="B226" s="53">
        <v>304214.44614000001</v>
      </c>
      <c r="C226" s="53">
        <v>680639.87670999998</v>
      </c>
      <c r="D226" s="53">
        <v>0</v>
      </c>
      <c r="E226" s="53">
        <v>0</v>
      </c>
      <c r="F226" s="53">
        <v>984854.32285</v>
      </c>
    </row>
    <row r="227" spans="1:6" ht="12.75" customHeight="1">
      <c r="A227" s="81" t="s">
        <v>208</v>
      </c>
      <c r="B227" s="53">
        <v>0</v>
      </c>
      <c r="C227" s="53">
        <v>0</v>
      </c>
      <c r="D227" s="53">
        <v>0</v>
      </c>
      <c r="E227" s="53">
        <v>0</v>
      </c>
      <c r="F227" s="53">
        <v>0</v>
      </c>
    </row>
    <row r="228" spans="1:6" ht="12.75" customHeight="1">
      <c r="A228" s="81" t="s">
        <v>209</v>
      </c>
      <c r="B228" s="53">
        <v>31478.002909999999</v>
      </c>
      <c r="C228" s="53">
        <v>5466.5918600000005</v>
      </c>
      <c r="D228" s="53">
        <v>0</v>
      </c>
      <c r="E228" s="53">
        <v>0</v>
      </c>
      <c r="F228" s="53">
        <v>36944.594770000003</v>
      </c>
    </row>
    <row r="229" spans="1:6" ht="12.75" customHeight="1">
      <c r="A229" s="81" t="s">
        <v>210</v>
      </c>
      <c r="B229" s="53">
        <v>0</v>
      </c>
      <c r="C229" s="53">
        <v>76.489000000000004</v>
      </c>
      <c r="D229" s="53">
        <v>0</v>
      </c>
      <c r="E229" s="53">
        <v>0</v>
      </c>
      <c r="F229" s="53">
        <v>76.489000000000004</v>
      </c>
    </row>
    <row r="230" spans="1:6" ht="12.75" customHeight="1">
      <c r="A230" s="81" t="s">
        <v>211</v>
      </c>
      <c r="B230" s="53">
        <v>0</v>
      </c>
      <c r="C230" s="53">
        <v>0</v>
      </c>
      <c r="D230" s="53">
        <v>0</v>
      </c>
      <c r="E230" s="53">
        <v>0</v>
      </c>
      <c r="F230" s="53">
        <v>0</v>
      </c>
    </row>
    <row r="231" spans="1:6" ht="12.75" customHeight="1">
      <c r="A231" s="81" t="s">
        <v>212</v>
      </c>
      <c r="B231" s="53">
        <v>0</v>
      </c>
      <c r="C231" s="53">
        <v>0</v>
      </c>
      <c r="D231" s="53">
        <v>0</v>
      </c>
      <c r="E231" s="53">
        <v>0</v>
      </c>
      <c r="F231" s="53">
        <v>0</v>
      </c>
    </row>
    <row r="232" spans="1:6" ht="12.75" customHeight="1">
      <c r="A232" s="81" t="s">
        <v>213</v>
      </c>
      <c r="B232" s="53">
        <v>58050.291119999994</v>
      </c>
      <c r="C232" s="53">
        <v>33403.092690000005</v>
      </c>
      <c r="D232" s="53">
        <v>0</v>
      </c>
      <c r="E232" s="53">
        <v>0</v>
      </c>
      <c r="F232" s="53">
        <v>91453.383809999999</v>
      </c>
    </row>
    <row r="233" spans="1:6" ht="12.75" customHeight="1">
      <c r="A233" s="423" t="s">
        <v>214</v>
      </c>
      <c r="B233" s="53">
        <v>1155701.15567</v>
      </c>
      <c r="C233" s="53">
        <v>547351.34326999995</v>
      </c>
      <c r="D233" s="53">
        <v>0</v>
      </c>
      <c r="E233" s="53">
        <v>0</v>
      </c>
      <c r="F233" s="53">
        <v>1703052.4989400001</v>
      </c>
    </row>
    <row r="234" spans="1:6" ht="12.75" customHeight="1">
      <c r="A234" s="81" t="s">
        <v>215</v>
      </c>
      <c r="B234" s="53">
        <v>623463.32608000003</v>
      </c>
      <c r="C234" s="53">
        <v>322759.04749999999</v>
      </c>
      <c r="D234" s="53">
        <v>0</v>
      </c>
      <c r="E234" s="53">
        <v>0</v>
      </c>
      <c r="F234" s="53">
        <v>946222.37358000001</v>
      </c>
    </row>
    <row r="235" spans="1:6" ht="12.75" customHeight="1">
      <c r="A235" s="81" t="s">
        <v>216</v>
      </c>
      <c r="B235" s="53">
        <v>0</v>
      </c>
      <c r="C235" s="53">
        <v>0</v>
      </c>
      <c r="D235" s="53">
        <v>0</v>
      </c>
      <c r="E235" s="53">
        <v>0</v>
      </c>
      <c r="F235" s="53">
        <v>0</v>
      </c>
    </row>
    <row r="236" spans="1:6" ht="12.75" customHeight="1">
      <c r="A236" s="81" t="s">
        <v>217</v>
      </c>
      <c r="B236" s="53">
        <v>115594.62070999999</v>
      </c>
      <c r="C236" s="53">
        <v>30208.517899999999</v>
      </c>
      <c r="D236" s="53">
        <v>0</v>
      </c>
      <c r="E236" s="53">
        <v>0</v>
      </c>
      <c r="F236" s="53">
        <v>145803.13861000002</v>
      </c>
    </row>
    <row r="237" spans="1:6" ht="12.75" customHeight="1">
      <c r="A237" s="81" t="s">
        <v>218</v>
      </c>
      <c r="B237" s="53">
        <v>17342.026730000001</v>
      </c>
      <c r="C237" s="53">
        <v>1702.5294699999999</v>
      </c>
      <c r="D237" s="53">
        <v>0</v>
      </c>
      <c r="E237" s="53">
        <v>0</v>
      </c>
      <c r="F237" s="53">
        <v>19044.556199999999</v>
      </c>
    </row>
    <row r="238" spans="1:6" ht="12.75" customHeight="1">
      <c r="A238" s="81" t="s">
        <v>219</v>
      </c>
      <c r="B238" s="53">
        <v>0</v>
      </c>
      <c r="C238" s="53">
        <v>0</v>
      </c>
      <c r="D238" s="53">
        <v>0</v>
      </c>
      <c r="E238" s="53">
        <v>0</v>
      </c>
      <c r="F238" s="53">
        <v>0</v>
      </c>
    </row>
    <row r="239" spans="1:6" ht="12.75" customHeight="1">
      <c r="A239" s="81" t="s">
        <v>220</v>
      </c>
      <c r="B239" s="53">
        <v>399301.18214999995</v>
      </c>
      <c r="C239" s="53">
        <v>192681.24840000001</v>
      </c>
      <c r="D239" s="53">
        <v>0</v>
      </c>
      <c r="E239" s="53">
        <v>0</v>
      </c>
      <c r="F239" s="53">
        <v>591982.43054999993</v>
      </c>
    </row>
    <row r="240" spans="1:6" ht="12.75" customHeight="1">
      <c r="A240" s="81" t="s">
        <v>221</v>
      </c>
      <c r="B240" s="53">
        <v>0</v>
      </c>
      <c r="C240" s="53">
        <v>0</v>
      </c>
      <c r="D240" s="53">
        <v>0</v>
      </c>
      <c r="E240" s="53">
        <v>0</v>
      </c>
      <c r="F240" s="53">
        <v>0</v>
      </c>
    </row>
    <row r="241" spans="1:6" ht="12.75" customHeight="1">
      <c r="A241" s="423" t="s">
        <v>1345</v>
      </c>
      <c r="B241" s="53">
        <v>17283.358399999997</v>
      </c>
      <c r="C241" s="53">
        <v>2595.3536099999997</v>
      </c>
      <c r="D241" s="53">
        <v>0</v>
      </c>
      <c r="E241" s="53">
        <v>0</v>
      </c>
      <c r="F241" s="53">
        <v>19878.712010000003</v>
      </c>
    </row>
    <row r="242" spans="1:6" ht="12.75" customHeight="1">
      <c r="A242" s="81" t="s">
        <v>1346</v>
      </c>
      <c r="B242" s="53">
        <v>17180.130880000001</v>
      </c>
      <c r="C242" s="53">
        <v>2595.3536099999997</v>
      </c>
      <c r="D242" s="53">
        <v>0</v>
      </c>
      <c r="E242" s="53">
        <v>0</v>
      </c>
      <c r="F242" s="53">
        <v>19775.484489999999</v>
      </c>
    </row>
    <row r="243" spans="1:6" ht="12.75" customHeight="1">
      <c r="A243" s="81" t="s">
        <v>1347</v>
      </c>
      <c r="B243" s="53">
        <v>103.22752</v>
      </c>
      <c r="C243" s="53">
        <v>0</v>
      </c>
      <c r="D243" s="53">
        <v>0</v>
      </c>
      <c r="E243" s="53">
        <v>0</v>
      </c>
      <c r="F243" s="53">
        <v>103.22752</v>
      </c>
    </row>
    <row r="244" spans="1:6" ht="12.75" customHeight="1">
      <c r="A244" s="423" t="s">
        <v>1348</v>
      </c>
      <c r="B244" s="53">
        <v>0</v>
      </c>
      <c r="C244" s="53">
        <v>0</v>
      </c>
      <c r="D244" s="53">
        <v>0</v>
      </c>
      <c r="E244" s="53">
        <v>0</v>
      </c>
      <c r="F244" s="53">
        <v>0</v>
      </c>
    </row>
    <row r="245" spans="1:6" ht="12.75" customHeight="1">
      <c r="A245" s="81" t="s">
        <v>1346</v>
      </c>
      <c r="B245" s="53">
        <v>0</v>
      </c>
      <c r="C245" s="53">
        <v>0</v>
      </c>
      <c r="D245" s="53">
        <v>0</v>
      </c>
      <c r="E245" s="53">
        <v>0</v>
      </c>
      <c r="F245" s="53">
        <v>0</v>
      </c>
    </row>
    <row r="246" spans="1:6" ht="12.75" customHeight="1">
      <c r="A246" s="81" t="s">
        <v>1347</v>
      </c>
      <c r="B246" s="422">
        <v>0</v>
      </c>
      <c r="C246" s="422">
        <v>0</v>
      </c>
      <c r="D246" s="422">
        <v>0</v>
      </c>
      <c r="E246" s="422">
        <v>0</v>
      </c>
      <c r="F246" s="422">
        <v>0</v>
      </c>
    </row>
    <row r="247" spans="1:6" ht="12.75" customHeight="1">
      <c r="A247" s="423" t="s">
        <v>1349</v>
      </c>
      <c r="B247" s="460">
        <v>16427.398740000001</v>
      </c>
      <c r="C247" s="460">
        <v>3451.3132700000001</v>
      </c>
      <c r="D247" s="460">
        <v>0</v>
      </c>
      <c r="E247" s="460">
        <v>0</v>
      </c>
      <c r="F247" s="460">
        <v>19878.712010000003</v>
      </c>
    </row>
    <row r="248" spans="1:6" ht="12.75" customHeight="1" thickBot="1">
      <c r="A248" s="423" t="s">
        <v>1350</v>
      </c>
      <c r="B248" s="461">
        <v>0</v>
      </c>
      <c r="C248" s="461">
        <v>0</v>
      </c>
      <c r="D248" s="461">
        <v>0</v>
      </c>
      <c r="E248" s="461">
        <v>0</v>
      </c>
      <c r="F248" s="461">
        <v>0</v>
      </c>
    </row>
    <row r="249" spans="1:6" ht="12.75" customHeight="1" thickTop="1" thickBot="1">
      <c r="A249" s="41" t="s">
        <v>222</v>
      </c>
      <c r="B249" s="52">
        <v>44989.275170000001</v>
      </c>
      <c r="C249" s="52">
        <v>1573.1247599999999</v>
      </c>
      <c r="D249" s="52">
        <v>0</v>
      </c>
      <c r="E249" s="52">
        <v>7.0345000000000004</v>
      </c>
      <c r="F249" s="52">
        <v>46569.434430000001</v>
      </c>
    </row>
    <row r="250" spans="1:6" ht="12.75" customHeight="1" thickTop="1">
      <c r="A250" s="42" t="s">
        <v>223</v>
      </c>
      <c r="B250" s="53">
        <v>0</v>
      </c>
      <c r="C250" s="53">
        <v>0</v>
      </c>
      <c r="D250" s="53">
        <v>0</v>
      </c>
      <c r="E250" s="53">
        <v>0</v>
      </c>
      <c r="F250" s="53">
        <v>0</v>
      </c>
    </row>
    <row r="251" spans="1:6" ht="12.75" customHeight="1">
      <c r="A251" s="42" t="s">
        <v>224</v>
      </c>
      <c r="B251" s="53">
        <v>155.47067000000001</v>
      </c>
      <c r="C251" s="53">
        <v>152.97740999999999</v>
      </c>
      <c r="D251" s="53">
        <v>0</v>
      </c>
      <c r="E251" s="53">
        <v>-3.5380000000000002E-2</v>
      </c>
      <c r="F251" s="53">
        <v>308.41270000000003</v>
      </c>
    </row>
    <row r="252" spans="1:6" ht="12.75" customHeight="1">
      <c r="A252" s="42" t="s">
        <v>225</v>
      </c>
      <c r="B252" s="53">
        <v>42277.030310000002</v>
      </c>
      <c r="C252" s="53">
        <v>1150.9937</v>
      </c>
      <c r="D252" s="53">
        <v>0</v>
      </c>
      <c r="E252" s="53">
        <v>1.6477299999999999</v>
      </c>
      <c r="F252" s="53">
        <v>43429.671740000005</v>
      </c>
    </row>
    <row r="253" spans="1:6" ht="12.75" customHeight="1">
      <c r="A253" s="42" t="s">
        <v>226</v>
      </c>
      <c r="B253" s="53">
        <v>1212.31423</v>
      </c>
      <c r="C253" s="53">
        <v>98.061329999999998</v>
      </c>
      <c r="D253" s="53">
        <v>0</v>
      </c>
      <c r="E253" s="53">
        <v>0</v>
      </c>
      <c r="F253" s="53">
        <v>1310.37556</v>
      </c>
    </row>
    <row r="254" spans="1:6" ht="12.75" customHeight="1">
      <c r="A254" s="42" t="s">
        <v>227</v>
      </c>
      <c r="B254" s="53">
        <v>448.52547999999996</v>
      </c>
      <c r="C254" s="53">
        <v>15.505120000000002</v>
      </c>
      <c r="D254" s="53">
        <v>0</v>
      </c>
      <c r="E254" s="53">
        <v>0</v>
      </c>
      <c r="F254" s="53">
        <v>464.03059999999999</v>
      </c>
    </row>
    <row r="255" spans="1:6" ht="12.75" customHeight="1">
      <c r="A255" s="42" t="s">
        <v>228</v>
      </c>
      <c r="B255" s="53">
        <v>29.501009999999997</v>
      </c>
      <c r="C255" s="53">
        <v>1.3700000000000001E-3</v>
      </c>
      <c r="D255" s="53">
        <v>0</v>
      </c>
      <c r="E255" s="53">
        <v>0</v>
      </c>
      <c r="F255" s="53">
        <v>29.502380000000002</v>
      </c>
    </row>
    <row r="256" spans="1:6" ht="12.75" customHeight="1">
      <c r="A256" s="42" t="s">
        <v>229</v>
      </c>
      <c r="B256" s="53">
        <v>443.02671000000004</v>
      </c>
      <c r="C256" s="53">
        <v>2.06576</v>
      </c>
      <c r="D256" s="53">
        <v>0</v>
      </c>
      <c r="E256" s="53">
        <v>0</v>
      </c>
      <c r="F256" s="53">
        <v>445.09246999999999</v>
      </c>
    </row>
    <row r="257" spans="1:6" ht="12.75" customHeight="1">
      <c r="A257" s="42" t="s">
        <v>230</v>
      </c>
      <c r="B257" s="53">
        <v>4.2061999999999999</v>
      </c>
      <c r="C257" s="53">
        <v>18.384259999999998</v>
      </c>
      <c r="D257" s="53">
        <v>0</v>
      </c>
      <c r="E257" s="53">
        <v>0</v>
      </c>
      <c r="F257" s="53">
        <v>22.59046</v>
      </c>
    </row>
    <row r="258" spans="1:6" ht="12.75" customHeight="1">
      <c r="A258" s="42" t="s">
        <v>231</v>
      </c>
      <c r="B258" s="53">
        <v>0</v>
      </c>
      <c r="C258" s="53">
        <v>0</v>
      </c>
      <c r="D258" s="53">
        <v>0</v>
      </c>
      <c r="E258" s="53">
        <v>0</v>
      </c>
      <c r="F258" s="53">
        <v>0</v>
      </c>
    </row>
    <row r="259" spans="1:6" ht="12.75" customHeight="1">
      <c r="A259" s="42" t="s">
        <v>232</v>
      </c>
      <c r="B259" s="53">
        <v>99.359200000000001</v>
      </c>
      <c r="C259" s="53">
        <v>0</v>
      </c>
      <c r="D259" s="53">
        <v>0</v>
      </c>
      <c r="E259" s="53">
        <v>0</v>
      </c>
      <c r="F259" s="53">
        <v>99.359200000000001</v>
      </c>
    </row>
    <row r="260" spans="1:6" ht="12.75" customHeight="1" thickBot="1">
      <c r="A260" s="42" t="s">
        <v>233</v>
      </c>
      <c r="B260" s="53">
        <v>319.84136000000001</v>
      </c>
      <c r="C260" s="53">
        <v>135.13580999999999</v>
      </c>
      <c r="D260" s="53">
        <v>0</v>
      </c>
      <c r="E260" s="53">
        <v>5.4221499999999994</v>
      </c>
      <c r="F260" s="53">
        <v>460.39931999999999</v>
      </c>
    </row>
    <row r="261" spans="1:6" ht="12.75" customHeight="1" thickTop="1" thickBot="1">
      <c r="A261" s="41" t="s">
        <v>234</v>
      </c>
      <c r="B261" s="52">
        <v>-10889.750970000001</v>
      </c>
      <c r="C261" s="52">
        <v>-531.01973999999996</v>
      </c>
      <c r="D261" s="52">
        <v>0</v>
      </c>
      <c r="E261" s="52">
        <v>-2.0000000000000002E-5</v>
      </c>
      <c r="F261" s="52">
        <v>-11420.77073</v>
      </c>
    </row>
    <row r="262" spans="1:6" ht="12.75" customHeight="1" thickTop="1">
      <c r="A262" s="42" t="s">
        <v>235</v>
      </c>
      <c r="B262" s="53">
        <v>-9893.8746699999992</v>
      </c>
      <c r="C262" s="53">
        <v>-170.29670999999999</v>
      </c>
      <c r="D262" s="53">
        <v>0</v>
      </c>
      <c r="E262" s="53">
        <v>-2.0000000000000002E-5</v>
      </c>
      <c r="F262" s="53">
        <v>-10064.171400000001</v>
      </c>
    </row>
    <row r="263" spans="1:6" ht="12.75" customHeight="1">
      <c r="A263" s="42" t="s">
        <v>236</v>
      </c>
      <c r="B263" s="53">
        <v>0</v>
      </c>
      <c r="C263" s="53">
        <v>0</v>
      </c>
      <c r="D263" s="53">
        <v>0</v>
      </c>
      <c r="E263" s="53">
        <v>0</v>
      </c>
      <c r="F263" s="53">
        <v>0</v>
      </c>
    </row>
    <row r="264" spans="1:6" ht="12.75" customHeight="1">
      <c r="A264" s="42" t="s">
        <v>237</v>
      </c>
      <c r="B264" s="53">
        <v>-591.58716000000004</v>
      </c>
      <c r="C264" s="53">
        <v>-203.57737</v>
      </c>
      <c r="D264" s="53">
        <v>0</v>
      </c>
      <c r="E264" s="53">
        <v>0</v>
      </c>
      <c r="F264" s="53">
        <v>-795.16453000000001</v>
      </c>
    </row>
    <row r="265" spans="1:6" ht="12.75" customHeight="1">
      <c r="A265" s="42" t="s">
        <v>238</v>
      </c>
      <c r="B265" s="53">
        <v>0</v>
      </c>
      <c r="C265" s="53">
        <v>0</v>
      </c>
      <c r="D265" s="53">
        <v>0</v>
      </c>
      <c r="E265" s="53">
        <v>0</v>
      </c>
      <c r="F265" s="53">
        <v>0</v>
      </c>
    </row>
    <row r="266" spans="1:6" ht="12.75" customHeight="1">
      <c r="A266" s="42" t="s">
        <v>239</v>
      </c>
      <c r="B266" s="53">
        <v>0</v>
      </c>
      <c r="C266" s="53">
        <v>-58.0854</v>
      </c>
      <c r="D266" s="53">
        <v>0</v>
      </c>
      <c r="E266" s="53">
        <v>0</v>
      </c>
      <c r="F266" s="53">
        <v>-58.0854</v>
      </c>
    </row>
    <row r="267" spans="1:6" ht="12.75" customHeight="1">
      <c r="A267" s="43" t="s">
        <v>240</v>
      </c>
      <c r="B267" s="53">
        <v>-404.28914000000003</v>
      </c>
      <c r="C267" s="53">
        <v>-99.06026</v>
      </c>
      <c r="D267" s="53">
        <v>0</v>
      </c>
      <c r="E267" s="53">
        <v>0</v>
      </c>
      <c r="F267" s="53">
        <v>-503.3494</v>
      </c>
    </row>
    <row r="268" spans="1:6" ht="12.75" customHeight="1" thickBot="1">
      <c r="A268" s="42" t="s">
        <v>241</v>
      </c>
      <c r="B268" s="53">
        <v>0</v>
      </c>
      <c r="C268" s="53">
        <v>0</v>
      </c>
      <c r="D268" s="53">
        <v>0</v>
      </c>
      <c r="E268" s="53">
        <v>0</v>
      </c>
      <c r="F268" s="53">
        <v>0</v>
      </c>
    </row>
    <row r="269" spans="1:6" ht="12.75" customHeight="1" thickTop="1" thickBot="1">
      <c r="A269" s="44" t="s">
        <v>242</v>
      </c>
      <c r="B269" s="54">
        <v>34099.5242</v>
      </c>
      <c r="C269" s="54">
        <v>1042.10502</v>
      </c>
      <c r="D269" s="54">
        <v>0</v>
      </c>
      <c r="E269" s="54">
        <v>7.0344799999999994</v>
      </c>
      <c r="F269" s="54">
        <v>35148.663700000005</v>
      </c>
    </row>
    <row r="270" spans="1:6" ht="12.75" customHeight="1" thickTop="1" thickBot="1">
      <c r="A270" s="45" t="s">
        <v>243</v>
      </c>
      <c r="B270" s="52">
        <v>2813.4019800000001</v>
      </c>
      <c r="C270" s="52">
        <v>727.92909999999995</v>
      </c>
      <c r="D270" s="52">
        <v>0</v>
      </c>
      <c r="E270" s="52">
        <v>0</v>
      </c>
      <c r="F270" s="52">
        <v>3541.3310799999999</v>
      </c>
    </row>
    <row r="271" spans="1:6" ht="12.75" customHeight="1" thickTop="1">
      <c r="A271" s="42" t="s">
        <v>244</v>
      </c>
      <c r="B271" s="53">
        <v>2668.5750499999999</v>
      </c>
      <c r="C271" s="53">
        <v>457.41275999999999</v>
      </c>
      <c r="D271" s="53">
        <v>0</v>
      </c>
      <c r="E271" s="53">
        <v>0</v>
      </c>
      <c r="F271" s="53">
        <v>3125.9878100000001</v>
      </c>
    </row>
    <row r="272" spans="1:6" ht="12.75" customHeight="1">
      <c r="A272" s="42" t="s">
        <v>245</v>
      </c>
      <c r="B272" s="53">
        <v>0</v>
      </c>
      <c r="C272" s="53">
        <v>264.18622999999997</v>
      </c>
      <c r="D272" s="53">
        <v>0</v>
      </c>
      <c r="E272" s="53">
        <v>0</v>
      </c>
      <c r="F272" s="53">
        <v>264.18622999999997</v>
      </c>
    </row>
    <row r="273" spans="1:6" ht="12.75" customHeight="1">
      <c r="A273" s="42" t="s">
        <v>246</v>
      </c>
      <c r="B273" s="53">
        <v>0</v>
      </c>
      <c r="C273" s="53">
        <v>0</v>
      </c>
      <c r="D273" s="53">
        <v>0</v>
      </c>
      <c r="E273" s="53">
        <v>0</v>
      </c>
      <c r="F273" s="53">
        <v>0</v>
      </c>
    </row>
    <row r="274" spans="1:6" ht="12.75" customHeight="1">
      <c r="A274" s="42" t="s">
        <v>247</v>
      </c>
      <c r="B274" s="53">
        <v>0</v>
      </c>
      <c r="C274" s="53">
        <v>0</v>
      </c>
      <c r="D274" s="53">
        <v>0</v>
      </c>
      <c r="E274" s="53">
        <v>0</v>
      </c>
      <c r="F274" s="53">
        <v>0</v>
      </c>
    </row>
    <row r="275" spans="1:6" ht="12.75" customHeight="1" thickBot="1">
      <c r="A275" s="42" t="s">
        <v>248</v>
      </c>
      <c r="B275" s="53">
        <v>144.82693</v>
      </c>
      <c r="C275" s="53">
        <v>6.3301099999999995</v>
      </c>
      <c r="D275" s="53">
        <v>0</v>
      </c>
      <c r="E275" s="53">
        <v>0</v>
      </c>
      <c r="F275" s="53">
        <v>151.15703999999999</v>
      </c>
    </row>
    <row r="276" spans="1:6" ht="12.75" customHeight="1" thickTop="1" thickBot="1">
      <c r="A276" s="46" t="s">
        <v>249</v>
      </c>
      <c r="B276" s="52">
        <v>-2322.0851699999998</v>
      </c>
      <c r="C276" s="52">
        <v>-601.13520999999992</v>
      </c>
      <c r="D276" s="52">
        <v>0</v>
      </c>
      <c r="E276" s="52">
        <v>-4.0000000000000003E-5</v>
      </c>
      <c r="F276" s="52">
        <v>-2923.2204200000001</v>
      </c>
    </row>
    <row r="277" spans="1:6" ht="12.75" customHeight="1" thickTop="1">
      <c r="A277" s="42" t="s">
        <v>244</v>
      </c>
      <c r="B277" s="53">
        <v>-1163.4930099999999</v>
      </c>
      <c r="C277" s="53">
        <v>-375.56576000000001</v>
      </c>
      <c r="D277" s="53">
        <v>0</v>
      </c>
      <c r="E277" s="53">
        <v>-4.0000000000000003E-5</v>
      </c>
      <c r="F277" s="53">
        <v>-1539.05881</v>
      </c>
    </row>
    <row r="278" spans="1:6" ht="12.75" customHeight="1">
      <c r="A278" s="42" t="s">
        <v>250</v>
      </c>
      <c r="B278" s="53">
        <v>-820.45901000000003</v>
      </c>
      <c r="C278" s="53">
        <v>0</v>
      </c>
      <c r="D278" s="53">
        <v>0</v>
      </c>
      <c r="E278" s="53">
        <v>0</v>
      </c>
      <c r="F278" s="53">
        <v>-820.45901000000003</v>
      </c>
    </row>
    <row r="279" spans="1:6" ht="12.75" customHeight="1">
      <c r="A279" s="42" t="s">
        <v>251</v>
      </c>
      <c r="B279" s="53">
        <v>0</v>
      </c>
      <c r="C279" s="53">
        <v>0</v>
      </c>
      <c r="D279" s="53">
        <v>0</v>
      </c>
      <c r="E279" s="53">
        <v>0</v>
      </c>
      <c r="F279" s="53">
        <v>0</v>
      </c>
    </row>
    <row r="280" spans="1:6" ht="12.75" customHeight="1">
      <c r="A280" s="42" t="s">
        <v>252</v>
      </c>
      <c r="B280" s="53">
        <v>0</v>
      </c>
      <c r="C280" s="53">
        <v>0</v>
      </c>
      <c r="D280" s="53">
        <v>0</v>
      </c>
      <c r="E280" s="53">
        <v>0</v>
      </c>
      <c r="F280" s="53">
        <v>0</v>
      </c>
    </row>
    <row r="281" spans="1:6" ht="12.75" customHeight="1" thickBot="1">
      <c r="A281" s="42" t="s">
        <v>253</v>
      </c>
      <c r="B281" s="53">
        <v>-338.13315</v>
      </c>
      <c r="C281" s="53">
        <v>-225.56945000000002</v>
      </c>
      <c r="D281" s="53">
        <v>0</v>
      </c>
      <c r="E281" s="53">
        <v>0</v>
      </c>
      <c r="F281" s="53">
        <v>-563.70259999999996</v>
      </c>
    </row>
    <row r="282" spans="1:6" ht="12.75" customHeight="1" thickTop="1" thickBot="1">
      <c r="A282" s="41" t="s">
        <v>254</v>
      </c>
      <c r="B282" s="52">
        <v>34590.841009999996</v>
      </c>
      <c r="C282" s="52">
        <v>1168.8989099999999</v>
      </c>
      <c r="D282" s="52">
        <v>0</v>
      </c>
      <c r="E282" s="52">
        <v>7.03444</v>
      </c>
      <c r="F282" s="52">
        <v>35766.774359999996</v>
      </c>
    </row>
    <row r="283" spans="1:6" ht="12.75" customHeight="1" thickTop="1">
      <c r="A283" s="47" t="s">
        <v>255</v>
      </c>
      <c r="B283" s="53">
        <v>3206.51505</v>
      </c>
      <c r="C283" s="53">
        <v>578.60688000000005</v>
      </c>
      <c r="D283" s="53">
        <v>0</v>
      </c>
      <c r="E283" s="53">
        <v>2.5400000000000002E-3</v>
      </c>
      <c r="F283" s="53">
        <v>3785.1244700000002</v>
      </c>
    </row>
    <row r="284" spans="1:6" ht="12.75" customHeight="1">
      <c r="A284" s="42" t="s">
        <v>256</v>
      </c>
      <c r="B284" s="53">
        <v>665.47908999999993</v>
      </c>
      <c r="C284" s="53">
        <v>65.196820000000002</v>
      </c>
      <c r="D284" s="53">
        <v>0</v>
      </c>
      <c r="E284" s="53">
        <v>0</v>
      </c>
      <c r="F284" s="53">
        <v>730.67591000000004</v>
      </c>
    </row>
    <row r="285" spans="1:6" ht="12.75" customHeight="1">
      <c r="A285" s="42" t="s">
        <v>257</v>
      </c>
      <c r="B285" s="53">
        <v>2541.0359600000002</v>
      </c>
      <c r="C285" s="53">
        <v>513.41006000000004</v>
      </c>
      <c r="D285" s="53">
        <v>0</v>
      </c>
      <c r="E285" s="53">
        <v>2.5400000000000002E-3</v>
      </c>
      <c r="F285" s="53">
        <v>3054.4485600000003</v>
      </c>
    </row>
    <row r="286" spans="1:6" ht="12.75" customHeight="1">
      <c r="A286" s="42" t="s">
        <v>258</v>
      </c>
      <c r="B286" s="53">
        <v>0</v>
      </c>
      <c r="C286" s="53">
        <v>0</v>
      </c>
      <c r="D286" s="53">
        <v>0</v>
      </c>
      <c r="E286" s="53">
        <v>0</v>
      </c>
      <c r="F286" s="53">
        <v>0</v>
      </c>
    </row>
    <row r="287" spans="1:6" ht="12.75" customHeight="1">
      <c r="A287" s="42" t="s">
        <v>259</v>
      </c>
      <c r="B287" s="53">
        <v>0</v>
      </c>
      <c r="C287" s="53">
        <v>0</v>
      </c>
      <c r="D287" s="53">
        <v>0</v>
      </c>
      <c r="E287" s="53">
        <v>0</v>
      </c>
      <c r="F287" s="53">
        <v>0</v>
      </c>
    </row>
    <row r="288" spans="1:6" ht="12.75" customHeight="1">
      <c r="A288" s="42" t="s">
        <v>260</v>
      </c>
      <c r="B288" s="53">
        <v>0</v>
      </c>
      <c r="C288" s="53">
        <v>0</v>
      </c>
      <c r="D288" s="53">
        <v>0</v>
      </c>
      <c r="E288" s="53">
        <v>0</v>
      </c>
      <c r="F288" s="53">
        <v>0</v>
      </c>
    </row>
    <row r="289" spans="1:6" ht="12.75" customHeight="1">
      <c r="A289" s="42" t="s">
        <v>261</v>
      </c>
      <c r="B289" s="53">
        <v>0</v>
      </c>
      <c r="C289" s="53">
        <v>0</v>
      </c>
      <c r="D289" s="53">
        <v>0</v>
      </c>
      <c r="E289" s="53">
        <v>0</v>
      </c>
      <c r="F289" s="53">
        <v>0</v>
      </c>
    </row>
    <row r="290" spans="1:6" ht="12.75" customHeight="1">
      <c r="A290" s="47" t="s">
        <v>262</v>
      </c>
      <c r="B290" s="53">
        <v>-9710.8644499999991</v>
      </c>
      <c r="C290" s="53">
        <v>-599.86793999999998</v>
      </c>
      <c r="D290" s="53">
        <v>0</v>
      </c>
      <c r="E290" s="53">
        <v>-4.5398500000000004</v>
      </c>
      <c r="F290" s="53">
        <v>-10315.27224</v>
      </c>
    </row>
    <row r="291" spans="1:6" ht="12.75" customHeight="1">
      <c r="A291" s="42" t="s">
        <v>263</v>
      </c>
      <c r="B291" s="53">
        <v>-9607.3315899999998</v>
      </c>
      <c r="C291" s="53">
        <v>-599.86793999999998</v>
      </c>
      <c r="D291" s="53">
        <v>0</v>
      </c>
      <c r="E291" s="53">
        <v>-4.5398500000000004</v>
      </c>
      <c r="F291" s="53">
        <v>-10211.739380000001</v>
      </c>
    </row>
    <row r="292" spans="1:6" ht="12.75" customHeight="1">
      <c r="A292" s="42" t="s">
        <v>264</v>
      </c>
      <c r="B292" s="53">
        <v>0</v>
      </c>
      <c r="C292" s="53">
        <v>0</v>
      </c>
      <c r="D292" s="53">
        <v>0</v>
      </c>
      <c r="E292" s="53">
        <v>0</v>
      </c>
      <c r="F292" s="53">
        <v>0</v>
      </c>
    </row>
    <row r="293" spans="1:6" ht="12.75" customHeight="1">
      <c r="A293" s="42" t="s">
        <v>265</v>
      </c>
      <c r="B293" s="53">
        <v>0</v>
      </c>
      <c r="C293" s="53">
        <v>0</v>
      </c>
      <c r="D293" s="53">
        <v>0</v>
      </c>
      <c r="E293" s="53">
        <v>0</v>
      </c>
      <c r="F293" s="53">
        <v>0</v>
      </c>
    </row>
    <row r="294" spans="1:6" ht="12.75" customHeight="1">
      <c r="A294" s="43" t="s">
        <v>266</v>
      </c>
      <c r="B294" s="53">
        <v>-103.53286</v>
      </c>
      <c r="C294" s="53">
        <v>0</v>
      </c>
      <c r="D294" s="53">
        <v>0</v>
      </c>
      <c r="E294" s="53">
        <v>0</v>
      </c>
      <c r="F294" s="53">
        <v>-103.53286</v>
      </c>
    </row>
    <row r="295" spans="1:6" ht="12.75" customHeight="1">
      <c r="A295" s="43" t="s">
        <v>267</v>
      </c>
      <c r="B295" s="53">
        <v>0</v>
      </c>
      <c r="C295" s="53">
        <v>0</v>
      </c>
      <c r="D295" s="53">
        <v>0</v>
      </c>
      <c r="E295" s="53">
        <v>0</v>
      </c>
      <c r="F295" s="53">
        <v>0</v>
      </c>
    </row>
    <row r="296" spans="1:6" ht="12.75" customHeight="1" thickBot="1">
      <c r="A296" s="43" t="s">
        <v>268</v>
      </c>
      <c r="B296" s="53">
        <v>0</v>
      </c>
      <c r="C296" s="53">
        <v>0</v>
      </c>
      <c r="D296" s="53">
        <v>0</v>
      </c>
      <c r="E296" s="53">
        <v>0</v>
      </c>
      <c r="F296" s="53">
        <v>0</v>
      </c>
    </row>
    <row r="297" spans="1:6" ht="12.75" customHeight="1" thickTop="1" thickBot="1">
      <c r="A297" s="48" t="s">
        <v>269</v>
      </c>
      <c r="B297" s="55">
        <v>28086.491610000001</v>
      </c>
      <c r="C297" s="55">
        <v>1147.6378500000001</v>
      </c>
      <c r="D297" s="55">
        <v>0</v>
      </c>
      <c r="E297" s="55">
        <v>2.4971300000000003</v>
      </c>
      <c r="F297" s="55">
        <v>29236.62659</v>
      </c>
    </row>
    <row r="298" spans="1:6" ht="12.75" customHeight="1" thickTop="1" thickBot="1">
      <c r="A298" s="41" t="s">
        <v>270</v>
      </c>
      <c r="B298" s="52">
        <v>-23856.810539999999</v>
      </c>
      <c r="C298" s="52">
        <v>-1180.9032299999999</v>
      </c>
      <c r="D298" s="52">
        <v>0</v>
      </c>
      <c r="E298" s="52">
        <v>0</v>
      </c>
      <c r="F298" s="52">
        <v>-25037.713769999998</v>
      </c>
    </row>
    <row r="299" spans="1:6" ht="12.75" customHeight="1" thickTop="1">
      <c r="A299" s="42" t="s">
        <v>271</v>
      </c>
      <c r="B299" s="53">
        <v>-15862.551609999999</v>
      </c>
      <c r="C299" s="53">
        <v>0</v>
      </c>
      <c r="D299" s="53">
        <v>0</v>
      </c>
      <c r="E299" s="53">
        <v>0</v>
      </c>
      <c r="F299" s="53">
        <v>-15862.551609999999</v>
      </c>
    </row>
    <row r="300" spans="1:6" ht="12.75" customHeight="1">
      <c r="A300" s="42" t="s">
        <v>272</v>
      </c>
      <c r="B300" s="53">
        <v>-2228.45136</v>
      </c>
      <c r="C300" s="53">
        <v>-105.05728999999999</v>
      </c>
      <c r="D300" s="53">
        <v>0</v>
      </c>
      <c r="E300" s="53">
        <v>0</v>
      </c>
      <c r="F300" s="53">
        <v>-2333.5086499999998</v>
      </c>
    </row>
    <row r="301" spans="1:6" ht="12.75" customHeight="1">
      <c r="A301" s="42" t="s">
        <v>273</v>
      </c>
      <c r="B301" s="53">
        <v>-3.7644299999999999</v>
      </c>
      <c r="C301" s="53">
        <v>-79.511160000000004</v>
      </c>
      <c r="D301" s="53">
        <v>0</v>
      </c>
      <c r="E301" s="53">
        <v>0</v>
      </c>
      <c r="F301" s="53">
        <v>-83.275589999999994</v>
      </c>
    </row>
    <row r="302" spans="1:6" ht="12.75" customHeight="1">
      <c r="A302" s="42" t="s">
        <v>274</v>
      </c>
      <c r="B302" s="53">
        <v>-803.88756999999998</v>
      </c>
      <c r="C302" s="53">
        <v>-150.97182999999998</v>
      </c>
      <c r="D302" s="53">
        <v>0</v>
      </c>
      <c r="E302" s="53">
        <v>0</v>
      </c>
      <c r="F302" s="53">
        <v>-954.85940000000005</v>
      </c>
    </row>
    <row r="303" spans="1:6" ht="12.75" customHeight="1">
      <c r="A303" s="42" t="s">
        <v>275</v>
      </c>
      <c r="B303" s="53">
        <v>-512.10443999999995</v>
      </c>
      <c r="C303" s="53">
        <v>0</v>
      </c>
      <c r="D303" s="53">
        <v>0</v>
      </c>
      <c r="E303" s="53">
        <v>0</v>
      </c>
      <c r="F303" s="53">
        <v>-512.10443999999995</v>
      </c>
    </row>
    <row r="304" spans="1:6" ht="12.75" customHeight="1">
      <c r="A304" s="42" t="s">
        <v>276</v>
      </c>
      <c r="B304" s="53">
        <v>-374.03985</v>
      </c>
      <c r="C304" s="53">
        <v>0</v>
      </c>
      <c r="D304" s="53">
        <v>0</v>
      </c>
      <c r="E304" s="53">
        <v>0</v>
      </c>
      <c r="F304" s="53">
        <v>-374.03985</v>
      </c>
    </row>
    <row r="305" spans="1:6" ht="12.75" customHeight="1">
      <c r="A305" s="42" t="s">
        <v>277</v>
      </c>
      <c r="B305" s="53">
        <v>-1218.8552</v>
      </c>
      <c r="C305" s="53">
        <v>0</v>
      </c>
      <c r="D305" s="53">
        <v>0</v>
      </c>
      <c r="E305" s="53">
        <v>0</v>
      </c>
      <c r="F305" s="53">
        <v>-1218.8552</v>
      </c>
    </row>
    <row r="306" spans="1:6" ht="12.75" customHeight="1">
      <c r="A306" s="42" t="s">
        <v>278</v>
      </c>
      <c r="B306" s="53">
        <v>-361.71861000000001</v>
      </c>
      <c r="C306" s="53">
        <v>-4.1159999999999997</v>
      </c>
      <c r="D306" s="53">
        <v>0</v>
      </c>
      <c r="E306" s="53">
        <v>0</v>
      </c>
      <c r="F306" s="53">
        <v>-365.83461</v>
      </c>
    </row>
    <row r="307" spans="1:6" ht="12.75" customHeight="1" thickBot="1">
      <c r="A307" s="42" t="s">
        <v>279</v>
      </c>
      <c r="B307" s="53">
        <v>-2491.4374700000003</v>
      </c>
      <c r="C307" s="53">
        <v>-841.24694999999997</v>
      </c>
      <c r="D307" s="53">
        <v>0</v>
      </c>
      <c r="E307" s="53">
        <v>0</v>
      </c>
      <c r="F307" s="53">
        <v>-3332.68442</v>
      </c>
    </row>
    <row r="308" spans="1:6" ht="12.75" customHeight="1" thickTop="1" thickBot="1">
      <c r="A308" s="45" t="s">
        <v>280</v>
      </c>
      <c r="B308" s="52">
        <v>4229.6810700000005</v>
      </c>
      <c r="C308" s="52">
        <v>-33.26538</v>
      </c>
      <c r="D308" s="52">
        <v>0</v>
      </c>
      <c r="E308" s="52">
        <v>2.4971300000000003</v>
      </c>
      <c r="F308" s="52">
        <v>4198.9128200000005</v>
      </c>
    </row>
    <row r="309" spans="1:6" ht="12.75" customHeight="1" thickTop="1">
      <c r="A309" s="49" t="s">
        <v>281</v>
      </c>
      <c r="B309" s="53">
        <v>0</v>
      </c>
      <c r="C309" s="53">
        <v>1.4999999999999999E-4</v>
      </c>
      <c r="D309" s="53">
        <v>0</v>
      </c>
      <c r="E309" s="53">
        <v>2.4430300000000003</v>
      </c>
      <c r="F309" s="53">
        <v>2.4431799999999999</v>
      </c>
    </row>
    <row r="310" spans="1:6" ht="12.75" customHeight="1">
      <c r="A310" s="43" t="s">
        <v>282</v>
      </c>
      <c r="B310" s="53">
        <v>0</v>
      </c>
      <c r="C310" s="53">
        <v>1.4999999999999999E-4</v>
      </c>
      <c r="D310" s="53">
        <v>0</v>
      </c>
      <c r="E310" s="53">
        <v>0</v>
      </c>
      <c r="F310" s="53">
        <v>1.4999999999999999E-4</v>
      </c>
    </row>
    <row r="311" spans="1:6" ht="12.75" customHeight="1">
      <c r="A311" s="43" t="s">
        <v>283</v>
      </c>
      <c r="B311" s="53">
        <v>0</v>
      </c>
      <c r="C311" s="53">
        <v>0</v>
      </c>
      <c r="D311" s="53">
        <v>0</v>
      </c>
      <c r="E311" s="53">
        <v>2.4430300000000003</v>
      </c>
      <c r="F311" s="53">
        <v>2.4430300000000003</v>
      </c>
    </row>
    <row r="312" spans="1:6" ht="12.75" customHeight="1">
      <c r="A312" s="49" t="s">
        <v>284</v>
      </c>
      <c r="B312" s="53">
        <v>0</v>
      </c>
      <c r="C312" s="53">
        <v>-1.541E-2</v>
      </c>
      <c r="D312" s="53">
        <v>0</v>
      </c>
      <c r="E312" s="53">
        <v>-8.1049999999999997E-2</v>
      </c>
      <c r="F312" s="53">
        <v>-9.645999999999999E-2</v>
      </c>
    </row>
    <row r="313" spans="1:6" ht="12.75" customHeight="1">
      <c r="A313" s="43" t="s">
        <v>285</v>
      </c>
      <c r="B313" s="53">
        <v>0</v>
      </c>
      <c r="C313" s="53">
        <v>-1.541E-2</v>
      </c>
      <c r="D313" s="53">
        <v>0</v>
      </c>
      <c r="E313" s="53">
        <v>0</v>
      </c>
      <c r="F313" s="53">
        <v>-1.541E-2</v>
      </c>
    </row>
    <row r="314" spans="1:6" ht="12.75" customHeight="1" thickBot="1">
      <c r="A314" s="43" t="s">
        <v>286</v>
      </c>
      <c r="B314" s="53">
        <v>0</v>
      </c>
      <c r="C314" s="53">
        <v>0</v>
      </c>
      <c r="D314" s="53">
        <v>0</v>
      </c>
      <c r="E314" s="53">
        <v>-8.1049999999999997E-2</v>
      </c>
      <c r="F314" s="53">
        <v>-8.1049999999999997E-2</v>
      </c>
    </row>
    <row r="315" spans="1:6" ht="12.75" customHeight="1" thickTop="1" thickBot="1">
      <c r="A315" s="45" t="s">
        <v>287</v>
      </c>
      <c r="B315" s="52">
        <v>4229.6810700000005</v>
      </c>
      <c r="C315" s="52">
        <v>-33.280639999999998</v>
      </c>
      <c r="D315" s="52">
        <v>0</v>
      </c>
      <c r="E315" s="52">
        <v>4.8591099999999994</v>
      </c>
      <c r="F315" s="52">
        <v>4201.25954</v>
      </c>
    </row>
    <row r="316" spans="1:6" ht="12.75" customHeight="1" thickTop="1" thickBot="1">
      <c r="A316" s="42" t="s">
        <v>288</v>
      </c>
      <c r="B316" s="669">
        <v>0.42757000000000001</v>
      </c>
      <c r="C316" s="669">
        <v>0</v>
      </c>
      <c r="D316" s="669">
        <v>0</v>
      </c>
      <c r="E316" s="669">
        <v>0</v>
      </c>
      <c r="F316" s="669">
        <v>0.42757000000000001</v>
      </c>
    </row>
    <row r="317" spans="1:6" ht="12.75" customHeight="1" thickTop="1" thickBot="1">
      <c r="A317" s="45" t="s">
        <v>289</v>
      </c>
      <c r="B317" s="694">
        <v>4230.1086399999995</v>
      </c>
      <c r="C317" s="694">
        <v>-33.280639999999998</v>
      </c>
      <c r="D317" s="694">
        <v>0</v>
      </c>
      <c r="E317" s="694">
        <v>4.8591099999999994</v>
      </c>
      <c r="F317" s="694">
        <v>4201.6871100000008</v>
      </c>
    </row>
    <row r="318" spans="1:6" ht="12.75" customHeight="1" thickTop="1" thickBot="1">
      <c r="A318" s="43" t="s">
        <v>290</v>
      </c>
      <c r="B318" s="669">
        <v>-2738.2112700000002</v>
      </c>
      <c r="C318" s="669">
        <v>-208.94955999999999</v>
      </c>
      <c r="D318" s="669">
        <v>0</v>
      </c>
      <c r="E318" s="669">
        <v>0</v>
      </c>
      <c r="F318" s="669">
        <v>-2947.1608300000003</v>
      </c>
    </row>
    <row r="319" spans="1:6" ht="12.75" customHeight="1" thickTop="1" thickBot="1">
      <c r="A319" s="41" t="s">
        <v>291</v>
      </c>
      <c r="B319" s="694">
        <v>1491.8973700000001</v>
      </c>
      <c r="C319" s="694">
        <v>-242.23020000000002</v>
      </c>
      <c r="D319" s="694">
        <v>0</v>
      </c>
      <c r="E319" s="694">
        <v>4.8591099999999994</v>
      </c>
      <c r="F319" s="694">
        <v>1254.52628</v>
      </c>
    </row>
    <row r="320" spans="1:6" ht="12.75" customHeight="1" thickTop="1" thickBot="1">
      <c r="A320" s="43" t="s">
        <v>292</v>
      </c>
      <c r="B320" s="669">
        <v>0</v>
      </c>
      <c r="C320" s="669">
        <v>0</v>
      </c>
      <c r="D320" s="669">
        <v>0</v>
      </c>
      <c r="E320" s="669">
        <v>0</v>
      </c>
      <c r="F320" s="669">
        <v>0</v>
      </c>
    </row>
    <row r="321" spans="1:6" ht="12.75" customHeight="1" thickTop="1" thickBot="1">
      <c r="A321" s="45" t="s">
        <v>293</v>
      </c>
      <c r="B321" s="694">
        <v>1491.8973700000001</v>
      </c>
      <c r="C321" s="694">
        <v>-242.23020000000002</v>
      </c>
      <c r="D321" s="694">
        <v>0</v>
      </c>
      <c r="E321" s="694">
        <v>4.8591099999999994</v>
      </c>
      <c r="F321" s="694">
        <v>1254.52628</v>
      </c>
    </row>
    <row r="322" spans="1:6" ht="12.75" customHeight="1" thickTop="1" thickBot="1">
      <c r="A322" s="49" t="s">
        <v>294</v>
      </c>
      <c r="B322" s="669">
        <v>0</v>
      </c>
      <c r="C322" s="669">
        <v>0</v>
      </c>
      <c r="D322" s="669">
        <v>0</v>
      </c>
      <c r="E322" s="669">
        <v>0</v>
      </c>
      <c r="F322" s="669">
        <v>0</v>
      </c>
    </row>
    <row r="323" spans="1:6" ht="12.75" customHeight="1" thickTop="1" thickBot="1">
      <c r="A323" s="45" t="s">
        <v>295</v>
      </c>
      <c r="B323" s="695">
        <v>1491.8973700000001</v>
      </c>
      <c r="C323" s="695">
        <v>-242.23020000000002</v>
      </c>
      <c r="D323" s="695">
        <v>0</v>
      </c>
      <c r="E323" s="695">
        <v>4.8591099999999994</v>
      </c>
      <c r="F323" s="695">
        <v>1254.52628</v>
      </c>
    </row>
    <row r="324" spans="1:6" ht="16.5" thickTop="1">
      <c r="A324" s="61"/>
      <c r="B324" s="62"/>
      <c r="C324" s="62"/>
      <c r="D324" s="62"/>
      <c r="E324" s="62"/>
      <c r="F324" s="62"/>
    </row>
    <row r="325" spans="1:6" ht="15.75">
      <c r="A325" s="61"/>
      <c r="B325" s="62"/>
      <c r="C325" s="62"/>
      <c r="D325" s="62"/>
      <c r="E325" s="62"/>
      <c r="F325" s="62"/>
    </row>
    <row r="326" spans="1:6" ht="15.75">
      <c r="A326" s="61"/>
      <c r="B326" s="62"/>
      <c r="C326" s="62"/>
      <c r="D326" s="62"/>
      <c r="E326" s="62"/>
      <c r="F326" s="62"/>
    </row>
    <row r="327" spans="1:6" ht="15.75">
      <c r="A327" s="61"/>
      <c r="B327" s="62"/>
      <c r="C327" s="62"/>
      <c r="D327" s="62"/>
      <c r="E327" s="62"/>
      <c r="F327" s="62"/>
    </row>
    <row r="328" spans="1:6" ht="15.75">
      <c r="A328" s="61"/>
      <c r="B328" s="62"/>
      <c r="C328" s="62"/>
      <c r="D328" s="62"/>
      <c r="E328" s="62"/>
      <c r="F328" s="62"/>
    </row>
    <row r="329" spans="1:6" ht="15.75">
      <c r="A329" s="61"/>
      <c r="B329" s="62"/>
      <c r="C329" s="62"/>
      <c r="D329" s="62"/>
      <c r="E329" s="62"/>
      <c r="F329" s="62"/>
    </row>
    <row r="330" spans="1:6" ht="15.75">
      <c r="A330" s="61"/>
      <c r="B330" s="62"/>
      <c r="C330" s="62"/>
      <c r="D330" s="62"/>
      <c r="E330" s="62"/>
      <c r="F330" s="62"/>
    </row>
    <row r="331" spans="1:6" ht="15.75">
      <c r="A331" s="61"/>
      <c r="B331" s="62"/>
      <c r="C331" s="62"/>
      <c r="D331" s="62"/>
      <c r="E331" s="62"/>
      <c r="F331" s="62"/>
    </row>
    <row r="332" spans="1:6" ht="15.75">
      <c r="A332" s="61"/>
      <c r="B332" s="62"/>
      <c r="C332" s="62"/>
      <c r="D332" s="62"/>
      <c r="E332" s="62"/>
      <c r="F332" s="62"/>
    </row>
    <row r="333" spans="1:6" ht="15.75">
      <c r="A333" s="61"/>
      <c r="B333" s="62"/>
      <c r="C333" s="62"/>
      <c r="D333" s="62"/>
      <c r="E333" s="62"/>
      <c r="F333" s="62"/>
    </row>
    <row r="334" spans="1:6" ht="15.75">
      <c r="A334" s="61"/>
      <c r="B334" s="62"/>
      <c r="C334" s="62"/>
      <c r="D334" s="62"/>
      <c r="E334" s="62"/>
      <c r="F334" s="62"/>
    </row>
    <row r="335" spans="1:6" ht="15.75">
      <c r="A335" s="61"/>
      <c r="B335" s="62"/>
      <c r="C335" s="62"/>
      <c r="D335" s="62"/>
      <c r="E335" s="62"/>
      <c r="F335" s="62"/>
    </row>
    <row r="336" spans="1:6" ht="15.75">
      <c r="A336" s="61"/>
      <c r="B336" s="62"/>
      <c r="C336" s="62"/>
      <c r="D336" s="62"/>
      <c r="E336" s="62"/>
      <c r="F336" s="62"/>
    </row>
    <row r="337" spans="1:6" ht="15.75">
      <c r="A337" s="61"/>
      <c r="B337" s="62"/>
      <c r="C337" s="62"/>
      <c r="D337" s="62"/>
      <c r="E337" s="62"/>
      <c r="F337" s="62"/>
    </row>
    <row r="338" spans="1:6" ht="15.75">
      <c r="A338" s="61"/>
      <c r="B338" s="62"/>
      <c r="C338" s="62"/>
      <c r="D338" s="62"/>
      <c r="E338" s="62"/>
      <c r="F338" s="62"/>
    </row>
    <row r="339" spans="1:6" ht="15.75">
      <c r="A339" s="61"/>
      <c r="B339" s="62"/>
      <c r="C339" s="62"/>
      <c r="D339" s="62"/>
      <c r="E339" s="62"/>
      <c r="F339" s="62"/>
    </row>
    <row r="340" spans="1:6" ht="15.75">
      <c r="A340" s="61"/>
      <c r="B340" s="62"/>
      <c r="C340" s="62"/>
      <c r="D340" s="62"/>
      <c r="E340" s="62"/>
      <c r="F340" s="62"/>
    </row>
    <row r="341" spans="1:6" ht="15.75">
      <c r="A341" s="61"/>
      <c r="B341" s="62"/>
      <c r="C341" s="62"/>
      <c r="D341" s="62"/>
      <c r="E341" s="62"/>
      <c r="F341" s="62"/>
    </row>
    <row r="342" spans="1:6" ht="15.75">
      <c r="A342" s="61"/>
      <c r="B342" s="62"/>
      <c r="C342" s="62"/>
      <c r="D342" s="62"/>
      <c r="E342" s="62"/>
      <c r="F342" s="62"/>
    </row>
    <row r="343" spans="1:6" ht="15.75">
      <c r="A343" s="61"/>
      <c r="B343" s="62"/>
      <c r="C343" s="62"/>
      <c r="D343" s="62"/>
      <c r="E343" s="62"/>
      <c r="F343" s="62"/>
    </row>
    <row r="344" spans="1:6" ht="15.75">
      <c r="A344" s="61"/>
      <c r="B344" s="62"/>
      <c r="C344" s="62"/>
      <c r="D344" s="62"/>
      <c r="E344" s="62"/>
      <c r="F344" s="62"/>
    </row>
    <row r="345" spans="1:6" ht="15.75">
      <c r="A345" s="61"/>
      <c r="B345" s="62"/>
      <c r="C345" s="62"/>
      <c r="D345" s="62"/>
      <c r="E345" s="62"/>
      <c r="F345" s="62"/>
    </row>
    <row r="346" spans="1:6" ht="15.75">
      <c r="A346" s="61"/>
      <c r="B346" s="62"/>
      <c r="C346" s="62"/>
      <c r="D346" s="62"/>
      <c r="E346" s="62"/>
      <c r="F346" s="62"/>
    </row>
    <row r="347" spans="1:6" ht="15.75">
      <c r="A347" s="61"/>
      <c r="B347" s="62"/>
      <c r="C347" s="62"/>
      <c r="D347" s="62"/>
      <c r="E347" s="62"/>
      <c r="F347" s="62"/>
    </row>
    <row r="348" spans="1:6" ht="15.75">
      <c r="A348" s="61"/>
      <c r="B348" s="62"/>
      <c r="C348" s="62"/>
      <c r="D348" s="62"/>
      <c r="E348" s="62"/>
      <c r="F348" s="62"/>
    </row>
    <row r="349" spans="1:6" ht="15.75">
      <c r="A349" s="61"/>
      <c r="B349" s="62"/>
      <c r="C349" s="62"/>
      <c r="D349" s="62"/>
      <c r="E349" s="62"/>
      <c r="F349" s="62"/>
    </row>
    <row r="350" spans="1:6" ht="15.75">
      <c r="A350" s="61"/>
      <c r="B350" s="62"/>
      <c r="C350" s="62"/>
      <c r="D350" s="62"/>
      <c r="E350" s="62"/>
      <c r="F350" s="62"/>
    </row>
    <row r="351" spans="1:6" ht="15.75">
      <c r="A351" s="61"/>
      <c r="B351" s="62"/>
      <c r="C351" s="62"/>
      <c r="D351" s="62"/>
      <c r="E351" s="62"/>
      <c r="F351" s="62"/>
    </row>
    <row r="352" spans="1:6" ht="15.75">
      <c r="A352" s="61"/>
      <c r="B352" s="62"/>
      <c r="C352" s="62"/>
      <c r="D352" s="62"/>
      <c r="E352" s="62"/>
      <c r="F352" s="62"/>
    </row>
    <row r="353" spans="1:6" ht="15.75">
      <c r="A353" s="61"/>
      <c r="B353" s="62"/>
      <c r="C353" s="62"/>
      <c r="D353" s="62"/>
      <c r="E353" s="62"/>
      <c r="F353" s="62"/>
    </row>
    <row r="354" spans="1:6" ht="15.75">
      <c r="A354" s="61"/>
      <c r="B354" s="62"/>
      <c r="C354" s="62"/>
      <c r="D354" s="62"/>
      <c r="E354" s="62"/>
      <c r="F354" s="62"/>
    </row>
    <row r="355" spans="1:6" ht="15.75">
      <c r="A355" s="61"/>
      <c r="B355" s="62"/>
      <c r="C355" s="62"/>
      <c r="D355" s="62"/>
      <c r="E355" s="62"/>
      <c r="F355" s="62"/>
    </row>
    <row r="356" spans="1:6" ht="15.75">
      <c r="A356" s="61"/>
      <c r="B356" s="62"/>
      <c r="C356" s="62"/>
      <c r="D356" s="62"/>
      <c r="E356" s="62"/>
      <c r="F356" s="62"/>
    </row>
    <row r="357" spans="1:6" ht="15.75">
      <c r="A357" s="61"/>
      <c r="B357" s="62"/>
      <c r="C357" s="62"/>
      <c r="D357" s="62"/>
      <c r="E357" s="62"/>
      <c r="F357" s="62"/>
    </row>
    <row r="358" spans="1:6" ht="15.75">
      <c r="A358" s="61"/>
      <c r="B358" s="62"/>
      <c r="C358" s="62"/>
      <c r="D358" s="62"/>
      <c r="E358" s="62"/>
      <c r="F358" s="62"/>
    </row>
    <row r="359" spans="1:6" ht="15.75">
      <c r="A359" s="61"/>
      <c r="B359" s="62"/>
      <c r="C359" s="62"/>
      <c r="D359" s="62"/>
      <c r="E359" s="62"/>
      <c r="F359" s="62"/>
    </row>
    <row r="360" spans="1:6" ht="15.75">
      <c r="A360" s="61"/>
      <c r="B360" s="62"/>
      <c r="C360" s="62"/>
      <c r="D360" s="62"/>
      <c r="E360" s="62"/>
      <c r="F360" s="62"/>
    </row>
    <row r="361" spans="1:6" ht="15.75">
      <c r="A361" s="61"/>
      <c r="B361" s="62"/>
      <c r="C361" s="62"/>
      <c r="D361" s="62"/>
      <c r="E361" s="62"/>
      <c r="F361" s="62"/>
    </row>
    <row r="362" spans="1:6" ht="15.75">
      <c r="A362" s="61"/>
      <c r="B362" s="62"/>
      <c r="C362" s="62"/>
      <c r="D362" s="62"/>
      <c r="E362" s="62"/>
      <c r="F362" s="62"/>
    </row>
    <row r="363" spans="1:6" ht="15.75">
      <c r="A363" s="61"/>
      <c r="B363" s="62"/>
      <c r="C363" s="62"/>
      <c r="D363" s="62"/>
      <c r="E363" s="62"/>
      <c r="F363" s="62"/>
    </row>
    <row r="364" spans="1:6" ht="15.75">
      <c r="A364" s="61"/>
      <c r="B364" s="62"/>
      <c r="C364" s="62"/>
      <c r="D364" s="62"/>
      <c r="E364" s="62"/>
      <c r="F364" s="62"/>
    </row>
    <row r="365" spans="1:6" ht="15.75">
      <c r="A365" s="61"/>
      <c r="B365" s="62"/>
      <c r="C365" s="62"/>
      <c r="D365" s="62"/>
      <c r="E365" s="62"/>
      <c r="F365" s="62"/>
    </row>
    <row r="366" spans="1:6" ht="15.75">
      <c r="A366" s="61"/>
      <c r="B366" s="62"/>
      <c r="C366" s="62"/>
      <c r="D366" s="62"/>
      <c r="E366" s="62"/>
      <c r="F366" s="62"/>
    </row>
    <row r="367" spans="1:6" ht="15.75">
      <c r="A367" s="61"/>
      <c r="B367" s="62"/>
      <c r="C367" s="62"/>
      <c r="D367" s="62"/>
      <c r="E367" s="62"/>
      <c r="F367" s="62"/>
    </row>
    <row r="368" spans="1:6" ht="15.75">
      <c r="A368" s="61"/>
      <c r="B368" s="62"/>
      <c r="C368" s="62"/>
      <c r="D368" s="62"/>
      <c r="E368" s="62"/>
      <c r="F368" s="62"/>
    </row>
    <row r="369" spans="1:6" ht="15.75">
      <c r="A369" s="61"/>
      <c r="B369" s="62"/>
      <c r="C369" s="62"/>
      <c r="D369" s="62"/>
      <c r="E369" s="62"/>
      <c r="F369" s="62"/>
    </row>
    <row r="370" spans="1:6" ht="15.75">
      <c r="A370" s="61"/>
      <c r="B370" s="62"/>
      <c r="C370" s="62"/>
      <c r="D370" s="62"/>
      <c r="E370" s="62"/>
      <c r="F370" s="62"/>
    </row>
    <row r="371" spans="1:6" ht="15.75">
      <c r="A371" s="61"/>
      <c r="B371" s="62"/>
      <c r="C371" s="62"/>
      <c r="D371" s="62"/>
      <c r="E371" s="62"/>
      <c r="F371" s="62"/>
    </row>
    <row r="372" spans="1:6" ht="15.75">
      <c r="A372" s="61"/>
      <c r="B372" s="62"/>
      <c r="C372" s="62"/>
      <c r="D372" s="62"/>
      <c r="E372" s="62"/>
      <c r="F372" s="62"/>
    </row>
    <row r="373" spans="1:6" ht="15.75">
      <c r="A373" s="61"/>
      <c r="B373" s="62"/>
      <c r="C373" s="62"/>
      <c r="D373" s="62"/>
      <c r="E373" s="62"/>
      <c r="F373" s="62"/>
    </row>
    <row r="374" spans="1:6" ht="15.75">
      <c r="A374" s="61"/>
      <c r="B374" s="62"/>
      <c r="C374" s="62"/>
      <c r="D374" s="62"/>
      <c r="E374" s="62"/>
      <c r="F374" s="62"/>
    </row>
    <row r="375" spans="1:6" ht="15.75">
      <c r="A375" s="61"/>
      <c r="B375" s="62"/>
      <c r="C375" s="62"/>
      <c r="D375" s="62"/>
      <c r="E375" s="62"/>
      <c r="F375" s="62"/>
    </row>
    <row r="376" spans="1:6" ht="15.75">
      <c r="A376" s="61"/>
      <c r="B376" s="62"/>
      <c r="C376" s="62"/>
      <c r="D376" s="62"/>
      <c r="E376" s="62"/>
      <c r="F376" s="62"/>
    </row>
    <row r="377" spans="1:6" ht="15.75">
      <c r="A377" s="61"/>
      <c r="B377" s="62"/>
      <c r="C377" s="62"/>
      <c r="D377" s="62"/>
      <c r="E377" s="62"/>
      <c r="F377" s="62"/>
    </row>
    <row r="378" spans="1:6" ht="15.75">
      <c r="A378" s="61"/>
      <c r="B378" s="62"/>
      <c r="C378" s="62"/>
      <c r="D378" s="62"/>
      <c r="E378" s="62"/>
      <c r="F378" s="62"/>
    </row>
    <row r="379" spans="1:6" ht="15.75">
      <c r="A379" s="61"/>
      <c r="B379" s="62"/>
      <c r="C379" s="62"/>
      <c r="D379" s="62"/>
      <c r="E379" s="62"/>
      <c r="F379" s="62"/>
    </row>
    <row r="380" spans="1:6" ht="15.75">
      <c r="A380" s="61"/>
      <c r="B380" s="62"/>
      <c r="C380" s="62"/>
      <c r="D380" s="62"/>
      <c r="E380" s="62"/>
      <c r="F380" s="62"/>
    </row>
    <row r="381" spans="1:6" ht="15.75">
      <c r="A381" s="61"/>
      <c r="B381" s="62"/>
      <c r="C381" s="62"/>
      <c r="D381" s="62"/>
      <c r="E381" s="62"/>
      <c r="F381" s="62"/>
    </row>
    <row r="382" spans="1:6" ht="15.75">
      <c r="A382" s="61"/>
      <c r="B382" s="62"/>
      <c r="C382" s="62"/>
      <c r="D382" s="62"/>
      <c r="E382" s="62"/>
      <c r="F382" s="62"/>
    </row>
    <row r="383" spans="1:6" ht="15.75">
      <c r="A383" s="61"/>
      <c r="B383" s="62"/>
      <c r="C383" s="62"/>
      <c r="D383" s="62"/>
      <c r="E383" s="62"/>
      <c r="F383" s="62"/>
    </row>
    <row r="384" spans="1:6" ht="15.75">
      <c r="A384" s="61"/>
      <c r="B384" s="62"/>
      <c r="C384" s="62"/>
      <c r="D384" s="62"/>
      <c r="E384" s="62"/>
      <c r="F384" s="62"/>
    </row>
    <row r="385" spans="1:6" ht="15.75">
      <c r="A385" s="61"/>
      <c r="B385" s="62"/>
      <c r="C385" s="62"/>
      <c r="D385" s="62"/>
      <c r="E385" s="62"/>
      <c r="F385" s="62"/>
    </row>
    <row r="386" spans="1:6" ht="15.75">
      <c r="A386" s="61"/>
      <c r="B386" s="62"/>
      <c r="C386" s="62"/>
      <c r="D386" s="62"/>
      <c r="E386" s="62"/>
      <c r="F386" s="62"/>
    </row>
    <row r="387" spans="1:6" ht="15.75">
      <c r="A387" s="61"/>
      <c r="B387" s="62"/>
      <c r="C387" s="62"/>
      <c r="D387" s="62"/>
      <c r="E387" s="62"/>
      <c r="F387" s="62"/>
    </row>
    <row r="388" spans="1:6" ht="15.75">
      <c r="A388" s="61"/>
      <c r="B388" s="62"/>
      <c r="C388" s="62"/>
      <c r="D388" s="62"/>
      <c r="E388" s="62"/>
      <c r="F388" s="62"/>
    </row>
    <row r="389" spans="1:6" ht="15.75">
      <c r="A389" s="61"/>
      <c r="B389" s="62"/>
      <c r="C389" s="62"/>
      <c r="D389" s="62"/>
      <c r="E389" s="62"/>
      <c r="F389" s="62"/>
    </row>
    <row r="390" spans="1:6" ht="15.75">
      <c r="A390" s="61"/>
      <c r="B390" s="62"/>
      <c r="C390" s="62"/>
      <c r="D390" s="62"/>
      <c r="E390" s="62"/>
      <c r="F390" s="62"/>
    </row>
    <row r="391" spans="1:6" ht="15.75">
      <c r="A391" s="61"/>
      <c r="B391" s="62"/>
      <c r="C391" s="62"/>
      <c r="D391" s="62"/>
      <c r="E391" s="62"/>
      <c r="F391" s="62"/>
    </row>
    <row r="392" spans="1:6" ht="15.75">
      <c r="A392" s="61"/>
      <c r="B392" s="62"/>
      <c r="C392" s="62"/>
      <c r="D392" s="62"/>
      <c r="E392" s="62"/>
      <c r="F392" s="62"/>
    </row>
    <row r="393" spans="1:6" ht="15.75">
      <c r="A393" s="61"/>
      <c r="B393" s="62"/>
      <c r="C393" s="62"/>
      <c r="D393" s="62"/>
      <c r="E393" s="62"/>
      <c r="F393" s="62"/>
    </row>
    <row r="394" spans="1:6" ht="15.75">
      <c r="A394" s="61"/>
      <c r="B394" s="62"/>
      <c r="C394" s="62"/>
      <c r="D394" s="62"/>
      <c r="E394" s="62"/>
      <c r="F394" s="62"/>
    </row>
    <row r="395" spans="1:6" ht="15.75">
      <c r="A395" s="61"/>
      <c r="B395" s="62"/>
      <c r="C395" s="62"/>
      <c r="D395" s="62"/>
      <c r="E395" s="62"/>
      <c r="F395" s="62"/>
    </row>
    <row r="396" spans="1:6" ht="15.75">
      <c r="A396" s="61"/>
      <c r="B396" s="62"/>
      <c r="C396" s="62"/>
      <c r="D396" s="62"/>
      <c r="E396" s="62"/>
      <c r="F396" s="62"/>
    </row>
    <row r="397" spans="1:6" ht="15.75">
      <c r="A397" s="61"/>
      <c r="B397" s="62"/>
      <c r="C397" s="62"/>
      <c r="D397" s="62"/>
      <c r="E397" s="62"/>
      <c r="F397" s="62"/>
    </row>
    <row r="398" spans="1:6" ht="15.75">
      <c r="A398" s="61"/>
      <c r="B398" s="62"/>
      <c r="C398" s="62"/>
      <c r="D398" s="62"/>
      <c r="E398" s="62"/>
      <c r="F398" s="62"/>
    </row>
    <row r="399" spans="1:6" ht="15.75">
      <c r="A399" s="61"/>
      <c r="B399" s="62"/>
      <c r="C399" s="62"/>
      <c r="D399" s="62"/>
      <c r="E399" s="62"/>
      <c r="F399" s="62"/>
    </row>
    <row r="400" spans="1:6" ht="15.75">
      <c r="A400" s="61"/>
      <c r="B400" s="62"/>
      <c r="C400" s="62"/>
      <c r="D400" s="62"/>
      <c r="E400" s="62"/>
      <c r="F400" s="62"/>
    </row>
    <row r="401" spans="1:6" ht="15.75">
      <c r="A401" s="61"/>
      <c r="B401" s="62"/>
      <c r="C401" s="62"/>
      <c r="D401" s="62"/>
      <c r="E401" s="62"/>
      <c r="F401" s="62"/>
    </row>
    <row r="402" spans="1:6" ht="15.75">
      <c r="A402" s="61"/>
      <c r="B402" s="62"/>
      <c r="C402" s="62"/>
      <c r="D402" s="62"/>
      <c r="E402" s="62"/>
      <c r="F402" s="62"/>
    </row>
    <row r="403" spans="1:6" ht="15.75">
      <c r="A403" s="61"/>
      <c r="B403" s="62"/>
      <c r="C403" s="62"/>
      <c r="D403" s="62"/>
      <c r="E403" s="62"/>
      <c r="F403" s="62"/>
    </row>
    <row r="404" spans="1:6" ht="15.75">
      <c r="A404" s="61"/>
      <c r="B404" s="62"/>
      <c r="C404" s="62"/>
      <c r="D404" s="62"/>
      <c r="E404" s="62"/>
      <c r="F404" s="62"/>
    </row>
    <row r="405" spans="1:6" ht="15.75">
      <c r="A405" s="61"/>
      <c r="B405" s="62"/>
      <c r="C405" s="62"/>
      <c r="D405" s="62"/>
      <c r="E405" s="62"/>
      <c r="F405" s="62"/>
    </row>
    <row r="406" spans="1:6" ht="15.75">
      <c r="A406" s="61"/>
      <c r="B406" s="62"/>
      <c r="C406" s="62"/>
      <c r="D406" s="62"/>
      <c r="E406" s="62"/>
      <c r="F406" s="62"/>
    </row>
    <row r="407" spans="1:6" ht="15.75">
      <c r="A407" s="61"/>
      <c r="B407" s="62"/>
      <c r="C407" s="62"/>
      <c r="D407" s="62"/>
      <c r="E407" s="62"/>
      <c r="F407" s="62"/>
    </row>
    <row r="408" spans="1:6" ht="15.75">
      <c r="A408" s="61"/>
      <c r="B408" s="62"/>
      <c r="C408" s="62"/>
      <c r="D408" s="62"/>
      <c r="E408" s="62"/>
      <c r="F408" s="62"/>
    </row>
    <row r="409" spans="1:6" ht="15.75">
      <c r="A409" s="61"/>
      <c r="B409" s="62"/>
      <c r="C409" s="62"/>
      <c r="D409" s="62"/>
      <c r="E409" s="62"/>
      <c r="F409" s="62"/>
    </row>
    <row r="410" spans="1:6" ht="15.75">
      <c r="A410" s="61"/>
      <c r="B410" s="62"/>
      <c r="C410" s="62"/>
      <c r="D410" s="62"/>
      <c r="E410" s="62"/>
      <c r="F410" s="62"/>
    </row>
    <row r="411" spans="1:6" ht="15.75">
      <c r="A411" s="61"/>
      <c r="B411" s="62"/>
      <c r="C411" s="62"/>
      <c r="D411" s="62"/>
      <c r="E411" s="62"/>
      <c r="F411" s="62"/>
    </row>
    <row r="412" spans="1:6" ht="15.75">
      <c r="A412" s="61"/>
      <c r="B412" s="62"/>
      <c r="C412" s="62"/>
      <c r="D412" s="62"/>
      <c r="E412" s="62"/>
      <c r="F412" s="62"/>
    </row>
    <row r="413" spans="1:6" ht="15.75">
      <c r="A413" s="61"/>
      <c r="B413" s="62"/>
      <c r="C413" s="62"/>
      <c r="D413" s="62"/>
      <c r="E413" s="62"/>
      <c r="F413" s="62"/>
    </row>
    <row r="414" spans="1:6" ht="15.75">
      <c r="A414" s="61"/>
      <c r="B414" s="62"/>
      <c r="C414" s="62"/>
      <c r="D414" s="62"/>
      <c r="E414" s="62"/>
      <c r="F414" s="62"/>
    </row>
    <row r="415" spans="1:6" ht="15.75">
      <c r="A415" s="61"/>
      <c r="B415" s="62"/>
      <c r="C415" s="62"/>
      <c r="D415" s="62"/>
      <c r="E415" s="62"/>
      <c r="F415" s="62"/>
    </row>
    <row r="416" spans="1:6" ht="15.75">
      <c r="A416" s="61"/>
      <c r="B416" s="62"/>
      <c r="C416" s="62"/>
      <c r="D416" s="62"/>
      <c r="E416" s="62"/>
      <c r="F416" s="62"/>
    </row>
    <row r="417" spans="1:6" ht="15.75">
      <c r="A417" s="61"/>
      <c r="B417" s="62"/>
      <c r="C417" s="62"/>
      <c r="D417" s="62"/>
      <c r="E417" s="62"/>
      <c r="F417" s="62"/>
    </row>
    <row r="418" spans="1:6" ht="15.75">
      <c r="A418" s="61"/>
      <c r="B418" s="62"/>
      <c r="C418" s="62"/>
      <c r="D418" s="62"/>
      <c r="E418" s="62"/>
      <c r="F418" s="62"/>
    </row>
    <row r="419" spans="1:6" ht="15.75">
      <c r="A419" s="61"/>
      <c r="B419" s="62"/>
      <c r="C419" s="62"/>
      <c r="D419" s="62"/>
      <c r="E419" s="62"/>
      <c r="F419" s="62"/>
    </row>
    <row r="420" spans="1:6" ht="15.75">
      <c r="A420" s="61"/>
      <c r="B420" s="62"/>
      <c r="C420" s="62"/>
      <c r="D420" s="62"/>
      <c r="E420" s="62"/>
      <c r="F420" s="62"/>
    </row>
    <row r="421" spans="1:6" ht="15.75">
      <c r="A421" s="61"/>
      <c r="B421" s="62"/>
      <c r="C421" s="62"/>
      <c r="D421" s="62"/>
      <c r="E421" s="62"/>
      <c r="F421" s="62"/>
    </row>
    <row r="422" spans="1:6" ht="15.75">
      <c r="A422" s="61"/>
      <c r="B422" s="62"/>
      <c r="C422" s="62"/>
      <c r="D422" s="62"/>
      <c r="E422" s="62"/>
      <c r="F422" s="62"/>
    </row>
    <row r="423" spans="1:6" ht="15.75">
      <c r="A423" s="61"/>
      <c r="B423" s="62"/>
      <c r="C423" s="62"/>
      <c r="D423" s="62"/>
      <c r="E423" s="62"/>
      <c r="F423" s="62"/>
    </row>
    <row r="424" spans="1:6" ht="15.75">
      <c r="A424" s="61"/>
      <c r="B424" s="62"/>
      <c r="C424" s="62"/>
      <c r="D424" s="62"/>
      <c r="E424" s="62"/>
      <c r="F424" s="62"/>
    </row>
    <row r="425" spans="1:6" ht="15.75">
      <c r="A425" s="61"/>
      <c r="B425" s="62"/>
      <c r="C425" s="62"/>
      <c r="D425" s="62"/>
      <c r="E425" s="62"/>
      <c r="F425" s="62"/>
    </row>
    <row r="426" spans="1:6" ht="15.75">
      <c r="A426" s="61"/>
      <c r="B426" s="62"/>
      <c r="C426" s="62"/>
      <c r="D426" s="62"/>
      <c r="E426" s="62"/>
      <c r="F426" s="62"/>
    </row>
    <row r="427" spans="1:6" ht="15.75">
      <c r="A427" s="61"/>
      <c r="B427" s="62"/>
      <c r="C427" s="62"/>
      <c r="D427" s="62"/>
      <c r="E427" s="62"/>
      <c r="F427" s="62"/>
    </row>
    <row r="428" spans="1:6" ht="15.75">
      <c r="A428" s="61"/>
      <c r="B428" s="62"/>
      <c r="C428" s="62"/>
      <c r="D428" s="62"/>
      <c r="E428" s="62"/>
      <c r="F428" s="62"/>
    </row>
    <row r="429" spans="1:6" ht="15.75">
      <c r="A429" s="61"/>
      <c r="B429" s="62"/>
      <c r="C429" s="62"/>
      <c r="D429" s="62"/>
      <c r="E429" s="62"/>
      <c r="F429" s="62"/>
    </row>
    <row r="430" spans="1:6" ht="15.75">
      <c r="A430" s="61"/>
      <c r="B430" s="62"/>
      <c r="C430" s="62"/>
      <c r="D430" s="62"/>
      <c r="E430" s="62"/>
      <c r="F430" s="62"/>
    </row>
    <row r="431" spans="1:6" ht="15.75">
      <c r="A431" s="61"/>
      <c r="B431" s="62"/>
      <c r="C431" s="62"/>
      <c r="D431" s="62"/>
      <c r="E431" s="62"/>
      <c r="F431" s="62"/>
    </row>
    <row r="432" spans="1:6" ht="15.75">
      <c r="A432" s="61"/>
      <c r="B432" s="62"/>
      <c r="C432" s="62"/>
      <c r="D432" s="62"/>
      <c r="E432" s="62"/>
      <c r="F432" s="62"/>
    </row>
    <row r="433" spans="1:6" ht="15.75">
      <c r="A433" s="61"/>
      <c r="B433" s="62"/>
      <c r="C433" s="62"/>
      <c r="D433" s="62"/>
      <c r="E433" s="62"/>
      <c r="F433" s="62"/>
    </row>
    <row r="434" spans="1:6" ht="15.75">
      <c r="A434" s="61"/>
      <c r="B434" s="62"/>
      <c r="C434" s="62"/>
      <c r="D434" s="62"/>
      <c r="E434" s="62"/>
      <c r="F434" s="62"/>
    </row>
    <row r="435" spans="1:6" ht="15.75">
      <c r="A435" s="61"/>
      <c r="B435" s="62"/>
      <c r="C435" s="62"/>
      <c r="D435" s="62"/>
      <c r="E435" s="62"/>
      <c r="F435" s="62"/>
    </row>
    <row r="436" spans="1:6" ht="15.75">
      <c r="A436" s="61"/>
      <c r="B436" s="62"/>
      <c r="C436" s="62"/>
      <c r="D436" s="62"/>
      <c r="E436" s="62"/>
      <c r="F436" s="62"/>
    </row>
    <row r="437" spans="1:6" ht="15.75">
      <c r="A437" s="61"/>
      <c r="B437" s="62"/>
      <c r="C437" s="62"/>
      <c r="D437" s="62"/>
      <c r="E437" s="62"/>
      <c r="F437" s="62"/>
    </row>
    <row r="438" spans="1:6" ht="15.75">
      <c r="A438" s="61"/>
      <c r="B438" s="62"/>
      <c r="C438" s="62"/>
      <c r="D438" s="62"/>
      <c r="E438" s="62"/>
      <c r="F438" s="62"/>
    </row>
    <row r="439" spans="1:6" ht="15.75">
      <c r="A439" s="61"/>
      <c r="B439" s="62"/>
      <c r="C439" s="62"/>
      <c r="D439" s="62"/>
      <c r="E439" s="62"/>
      <c r="F439" s="62"/>
    </row>
    <row r="440" spans="1:6" ht="15.75">
      <c r="A440" s="61"/>
      <c r="B440" s="62"/>
      <c r="C440" s="62"/>
      <c r="D440" s="62"/>
      <c r="E440" s="62"/>
      <c r="F440" s="62"/>
    </row>
    <row r="441" spans="1:6" ht="15.75">
      <c r="A441" s="61"/>
      <c r="B441" s="62"/>
      <c r="C441" s="62"/>
      <c r="D441" s="62"/>
      <c r="E441" s="62"/>
      <c r="F441" s="62"/>
    </row>
    <row r="442" spans="1:6" ht="15.75">
      <c r="A442" s="61"/>
      <c r="B442" s="62"/>
      <c r="C442" s="62"/>
      <c r="D442" s="62"/>
      <c r="E442" s="62"/>
      <c r="F442" s="62"/>
    </row>
    <row r="443" spans="1:6" ht="15.75">
      <c r="A443" s="61"/>
      <c r="B443" s="62"/>
      <c r="C443" s="62"/>
      <c r="D443" s="62"/>
      <c r="E443" s="62"/>
      <c r="F443" s="62"/>
    </row>
    <row r="444" spans="1:6" ht="15.75">
      <c r="A444" s="61"/>
      <c r="B444" s="62"/>
      <c r="C444" s="62"/>
      <c r="D444" s="62"/>
      <c r="E444" s="62"/>
      <c r="F444" s="62"/>
    </row>
    <row r="445" spans="1:6" ht="15.75">
      <c r="A445" s="61"/>
      <c r="B445" s="62"/>
      <c r="C445" s="62"/>
      <c r="D445" s="62"/>
      <c r="E445" s="62"/>
      <c r="F445" s="62"/>
    </row>
    <row r="446" spans="1:6" ht="15.75">
      <c r="A446" s="61"/>
      <c r="B446" s="62"/>
      <c r="C446" s="62"/>
      <c r="D446" s="62"/>
      <c r="E446" s="62"/>
      <c r="F446" s="62"/>
    </row>
    <row r="447" spans="1:6" ht="15.75">
      <c r="A447" s="61"/>
      <c r="B447" s="62"/>
      <c r="C447" s="62"/>
      <c r="D447" s="62"/>
      <c r="E447" s="62"/>
      <c r="F447" s="62"/>
    </row>
    <row r="448" spans="1:6" ht="15.75">
      <c r="A448" s="61"/>
      <c r="B448" s="62"/>
      <c r="C448" s="62"/>
      <c r="D448" s="62"/>
      <c r="E448" s="62"/>
      <c r="F448" s="62"/>
    </row>
    <row r="449" spans="1:6" ht="15.75">
      <c r="A449" s="61"/>
      <c r="B449" s="62"/>
      <c r="C449" s="62"/>
      <c r="D449" s="62"/>
      <c r="E449" s="62"/>
      <c r="F449" s="62"/>
    </row>
    <row r="450" spans="1:6" ht="15.75">
      <c r="A450" s="61"/>
      <c r="B450" s="62"/>
      <c r="C450" s="62"/>
      <c r="D450" s="62"/>
      <c r="E450" s="62"/>
      <c r="F450" s="62"/>
    </row>
    <row r="451" spans="1:6" ht="15.75">
      <c r="A451" s="61"/>
      <c r="B451" s="62"/>
      <c r="C451" s="62"/>
      <c r="D451" s="62"/>
      <c r="E451" s="62"/>
      <c r="F451" s="62"/>
    </row>
    <row r="452" spans="1:6" ht="15.75">
      <c r="A452" s="61"/>
      <c r="B452" s="62"/>
      <c r="C452" s="62"/>
      <c r="D452" s="62"/>
      <c r="E452" s="62"/>
      <c r="F452" s="62"/>
    </row>
    <row r="453" spans="1:6" ht="15.75">
      <c r="A453" s="61"/>
      <c r="B453" s="62"/>
      <c r="C453" s="62"/>
      <c r="D453" s="62"/>
      <c r="E453" s="62"/>
      <c r="F453" s="62"/>
    </row>
    <row r="454" spans="1:6" ht="15.75">
      <c r="A454" s="61"/>
      <c r="B454" s="62"/>
      <c r="C454" s="62"/>
      <c r="D454" s="62"/>
      <c r="E454" s="62"/>
      <c r="F454" s="62"/>
    </row>
    <row r="455" spans="1:6" ht="15.75">
      <c r="A455" s="61"/>
      <c r="B455" s="62"/>
      <c r="C455" s="62"/>
      <c r="D455" s="62"/>
      <c r="E455" s="62"/>
      <c r="F455" s="62"/>
    </row>
    <row r="456" spans="1:6" ht="15.75">
      <c r="A456" s="61"/>
      <c r="B456" s="62"/>
      <c r="C456" s="62"/>
      <c r="D456" s="62"/>
      <c r="E456" s="62"/>
      <c r="F456" s="62"/>
    </row>
    <row r="457" spans="1:6" ht="15.75">
      <c r="A457" s="61"/>
      <c r="B457" s="62"/>
      <c r="C457" s="62"/>
      <c r="D457" s="62"/>
      <c r="E457" s="62"/>
      <c r="F457" s="62"/>
    </row>
    <row r="458" spans="1:6" ht="15.75">
      <c r="A458" s="61"/>
      <c r="B458" s="62"/>
      <c r="C458" s="62"/>
      <c r="D458" s="62"/>
      <c r="E458" s="62"/>
      <c r="F458" s="62"/>
    </row>
    <row r="459" spans="1:6" ht="15.75">
      <c r="A459" s="61"/>
      <c r="B459" s="62"/>
      <c r="C459" s="62"/>
      <c r="D459" s="62"/>
      <c r="E459" s="62"/>
      <c r="F459" s="62"/>
    </row>
    <row r="460" spans="1:6" ht="15.75">
      <c r="A460" s="61"/>
      <c r="B460" s="62"/>
      <c r="C460" s="62"/>
      <c r="D460" s="62"/>
      <c r="E460" s="62"/>
      <c r="F460" s="62"/>
    </row>
    <row r="461" spans="1:6" ht="15.75">
      <c r="A461" s="61"/>
      <c r="B461" s="62"/>
      <c r="C461" s="62"/>
      <c r="D461" s="62"/>
      <c r="E461" s="62"/>
      <c r="F461" s="62"/>
    </row>
    <row r="462" spans="1:6" ht="15.75">
      <c r="A462" s="61"/>
      <c r="B462" s="62"/>
      <c r="C462" s="62"/>
      <c r="D462" s="62"/>
      <c r="E462" s="62"/>
      <c r="F462" s="62"/>
    </row>
    <row r="463" spans="1:6" ht="15.75">
      <c r="A463" s="61"/>
      <c r="B463" s="62"/>
      <c r="C463" s="62"/>
      <c r="D463" s="62"/>
      <c r="E463" s="62"/>
      <c r="F463" s="62"/>
    </row>
    <row r="464" spans="1:6" ht="15.75">
      <c r="A464" s="61"/>
      <c r="B464" s="62"/>
      <c r="C464" s="62"/>
      <c r="D464" s="62"/>
      <c r="E464" s="62"/>
      <c r="F464" s="62"/>
    </row>
    <row r="465" spans="1:6" ht="15.75">
      <c r="A465" s="61"/>
      <c r="B465" s="62"/>
      <c r="C465" s="62"/>
      <c r="D465" s="62"/>
      <c r="E465" s="62"/>
      <c r="F465" s="62"/>
    </row>
    <row r="466" spans="1:6" ht="15.75">
      <c r="A466" s="61"/>
      <c r="B466" s="62"/>
      <c r="C466" s="62"/>
      <c r="D466" s="62"/>
      <c r="E466" s="62"/>
      <c r="F466" s="62"/>
    </row>
    <row r="467" spans="1:6" ht="15.75">
      <c r="A467" s="61"/>
      <c r="B467" s="62"/>
      <c r="C467" s="62"/>
      <c r="D467" s="62"/>
      <c r="E467" s="62"/>
      <c r="F467" s="62"/>
    </row>
    <row r="468" spans="1:6" ht="15.75">
      <c r="A468" s="61"/>
      <c r="B468" s="62"/>
      <c r="C468" s="62"/>
      <c r="D468" s="62"/>
      <c r="E468" s="62"/>
      <c r="F468" s="62"/>
    </row>
    <row r="469" spans="1:6" ht="15.75">
      <c r="A469" s="61"/>
      <c r="B469" s="62"/>
      <c r="C469" s="62"/>
      <c r="D469" s="62"/>
      <c r="E469" s="62"/>
      <c r="F469" s="62"/>
    </row>
    <row r="470" spans="1:6" ht="15.75">
      <c r="A470" s="61"/>
      <c r="B470" s="62"/>
      <c r="C470" s="62"/>
      <c r="D470" s="62"/>
      <c r="E470" s="62"/>
      <c r="F470" s="62"/>
    </row>
    <row r="471" spans="1:6" ht="15.75">
      <c r="A471" s="61"/>
      <c r="B471" s="62"/>
      <c r="C471" s="62"/>
      <c r="D471" s="62"/>
      <c r="E471" s="62"/>
      <c r="F471" s="62"/>
    </row>
    <row r="472" spans="1:6" ht="15.75">
      <c r="A472" s="61"/>
      <c r="B472" s="62"/>
      <c r="C472" s="62"/>
      <c r="D472" s="62"/>
      <c r="E472" s="62"/>
      <c r="F472" s="62"/>
    </row>
    <row r="473" spans="1:6" ht="15.75">
      <c r="A473" s="61"/>
      <c r="B473" s="62"/>
      <c r="C473" s="62"/>
      <c r="D473" s="62"/>
      <c r="E473" s="62"/>
      <c r="F473" s="62"/>
    </row>
    <row r="474" spans="1:6" ht="15.75">
      <c r="A474" s="61"/>
      <c r="B474" s="62"/>
      <c r="C474" s="62"/>
      <c r="D474" s="62"/>
      <c r="E474" s="62"/>
      <c r="F474" s="62"/>
    </row>
    <row r="475" spans="1:6" ht="15.75">
      <c r="A475" s="61"/>
      <c r="B475" s="62"/>
      <c r="C475" s="62"/>
      <c r="D475" s="62"/>
      <c r="E475" s="62"/>
      <c r="F475" s="62"/>
    </row>
    <row r="476" spans="1:6" ht="15.75">
      <c r="A476" s="61"/>
      <c r="B476" s="62"/>
      <c r="C476" s="62"/>
      <c r="D476" s="62"/>
      <c r="E476" s="62"/>
      <c r="F476" s="62"/>
    </row>
    <row r="477" spans="1:6" ht="15.75">
      <c r="A477" s="61"/>
      <c r="B477" s="62"/>
      <c r="C477" s="62"/>
      <c r="D477" s="62"/>
      <c r="E477" s="62"/>
      <c r="F477" s="62"/>
    </row>
    <row r="478" spans="1:6" ht="15.75">
      <c r="A478" s="61"/>
      <c r="B478" s="62"/>
      <c r="C478" s="62"/>
      <c r="D478" s="62"/>
      <c r="E478" s="62"/>
      <c r="F478" s="62"/>
    </row>
    <row r="479" spans="1:6" ht="15.75">
      <c r="A479" s="61"/>
      <c r="B479" s="62"/>
      <c r="C479" s="62"/>
      <c r="D479" s="62"/>
      <c r="E479" s="62"/>
      <c r="F479" s="62"/>
    </row>
    <row r="480" spans="1:6" ht="15.75">
      <c r="A480" s="61"/>
      <c r="B480" s="62"/>
      <c r="C480" s="62"/>
      <c r="D480" s="62"/>
      <c r="E480" s="62"/>
      <c r="F480" s="62"/>
    </row>
    <row r="481" spans="1:6" ht="15.75">
      <c r="A481" s="61"/>
      <c r="B481" s="62"/>
      <c r="C481" s="62"/>
      <c r="D481" s="62"/>
      <c r="E481" s="62"/>
      <c r="F481" s="62"/>
    </row>
    <row r="482" spans="1:6" ht="15.75">
      <c r="A482" s="61"/>
      <c r="B482" s="62"/>
      <c r="C482" s="62"/>
      <c r="D482" s="62"/>
      <c r="E482" s="62"/>
      <c r="F482" s="62"/>
    </row>
    <row r="483" spans="1:6" ht="15.75">
      <c r="A483" s="61"/>
      <c r="B483" s="62"/>
      <c r="C483" s="62"/>
      <c r="D483" s="62"/>
      <c r="E483" s="62"/>
      <c r="F483" s="62"/>
    </row>
    <row r="484" spans="1:6" ht="15.75">
      <c r="A484" s="61"/>
      <c r="B484" s="62"/>
      <c r="C484" s="62"/>
      <c r="D484" s="62"/>
      <c r="E484" s="62"/>
      <c r="F484" s="62"/>
    </row>
    <row r="485" spans="1:6" ht="15.75">
      <c r="A485" s="61"/>
      <c r="B485" s="62"/>
      <c r="C485" s="62"/>
      <c r="D485" s="62"/>
      <c r="E485" s="62"/>
      <c r="F485" s="62"/>
    </row>
    <row r="486" spans="1:6" ht="15.75">
      <c r="A486" s="61"/>
      <c r="B486" s="62"/>
      <c r="C486" s="62"/>
      <c r="D486" s="62"/>
      <c r="E486" s="62"/>
      <c r="F486" s="62"/>
    </row>
    <row r="487" spans="1:6" ht="15.75">
      <c r="A487" s="61"/>
      <c r="B487" s="62"/>
      <c r="C487" s="62"/>
      <c r="D487" s="62"/>
      <c r="E487" s="62"/>
      <c r="F487" s="62"/>
    </row>
    <row r="488" spans="1:6" ht="15.75">
      <c r="A488" s="61"/>
      <c r="B488" s="62"/>
      <c r="C488" s="62"/>
      <c r="D488" s="62"/>
      <c r="E488" s="62"/>
      <c r="F488" s="62"/>
    </row>
    <row r="489" spans="1:6" ht="15.75">
      <c r="A489" s="61"/>
      <c r="B489" s="62"/>
      <c r="C489" s="62"/>
      <c r="D489" s="62"/>
      <c r="E489" s="62"/>
      <c r="F489" s="62"/>
    </row>
    <row r="490" spans="1:6" ht="15.75">
      <c r="A490" s="61"/>
      <c r="B490" s="62"/>
      <c r="C490" s="62"/>
      <c r="D490" s="62"/>
      <c r="E490" s="62"/>
      <c r="F490" s="62"/>
    </row>
    <row r="491" spans="1:6" ht="15.75">
      <c r="A491" s="61"/>
      <c r="B491" s="62"/>
      <c r="C491" s="62"/>
      <c r="D491" s="62"/>
      <c r="E491" s="62"/>
      <c r="F491" s="62"/>
    </row>
    <row r="492" spans="1:6" ht="15.75">
      <c r="A492" s="61"/>
      <c r="B492" s="62"/>
      <c r="C492" s="62"/>
      <c r="D492" s="62"/>
      <c r="E492" s="62"/>
      <c r="F492" s="62"/>
    </row>
    <row r="493" spans="1:6" ht="15.75">
      <c r="A493" s="61"/>
      <c r="B493" s="62"/>
      <c r="C493" s="62"/>
      <c r="D493" s="62"/>
      <c r="E493" s="62"/>
      <c r="F493" s="62"/>
    </row>
    <row r="494" spans="1:6" ht="15.75">
      <c r="A494" s="61"/>
      <c r="B494" s="62"/>
      <c r="C494" s="62"/>
      <c r="D494" s="62"/>
      <c r="E494" s="62"/>
      <c r="F494" s="62"/>
    </row>
    <row r="495" spans="1:6" ht="15.75">
      <c r="A495" s="61"/>
      <c r="B495" s="62"/>
      <c r="C495" s="62"/>
      <c r="D495" s="62"/>
      <c r="E495" s="62"/>
      <c r="F495" s="62"/>
    </row>
    <row r="496" spans="1:6" ht="15.75">
      <c r="A496" s="61"/>
      <c r="B496" s="62"/>
      <c r="C496" s="62"/>
      <c r="D496" s="62"/>
      <c r="E496" s="62"/>
      <c r="F496" s="62"/>
    </row>
    <row r="497" spans="1:6" ht="15.75">
      <c r="A497" s="61"/>
      <c r="B497" s="62"/>
      <c r="C497" s="62"/>
      <c r="D497" s="62"/>
      <c r="E497" s="62"/>
      <c r="F497" s="62"/>
    </row>
    <row r="498" spans="1:6" ht="15.75">
      <c r="A498" s="61"/>
      <c r="B498" s="62"/>
      <c r="C498" s="62"/>
      <c r="D498" s="62"/>
      <c r="E498" s="62"/>
      <c r="F498" s="62"/>
    </row>
    <row r="499" spans="1:6" ht="15.75">
      <c r="A499" s="61"/>
      <c r="B499" s="62"/>
      <c r="C499" s="62"/>
      <c r="D499" s="62"/>
      <c r="E499" s="62"/>
      <c r="F499" s="62"/>
    </row>
    <row r="500" spans="1:6" ht="15.75">
      <c r="A500" s="61"/>
      <c r="B500" s="62"/>
      <c r="C500" s="62"/>
      <c r="D500" s="62"/>
      <c r="E500" s="62"/>
      <c r="F500" s="62"/>
    </row>
    <row r="501" spans="1:6" ht="15.75">
      <c r="A501" s="61"/>
      <c r="B501" s="62"/>
      <c r="C501" s="62"/>
      <c r="D501" s="62"/>
      <c r="E501" s="62"/>
      <c r="F501" s="62"/>
    </row>
    <row r="502" spans="1:6" ht="15.75">
      <c r="A502" s="61"/>
      <c r="B502" s="62"/>
      <c r="C502" s="62"/>
      <c r="D502" s="62"/>
      <c r="E502" s="62"/>
      <c r="F502" s="62"/>
    </row>
    <row r="503" spans="1:6" ht="15.75">
      <c r="A503" s="61"/>
      <c r="B503" s="62"/>
      <c r="C503" s="62"/>
      <c r="D503" s="62"/>
      <c r="E503" s="62"/>
      <c r="F503" s="62"/>
    </row>
    <row r="504" spans="1:6" ht="15.75">
      <c r="A504" s="61"/>
      <c r="B504" s="62"/>
      <c r="C504" s="62"/>
      <c r="D504" s="62"/>
      <c r="E504" s="62"/>
      <c r="F504" s="62"/>
    </row>
    <row r="505" spans="1:6" ht="15.75">
      <c r="A505" s="61"/>
      <c r="B505" s="62"/>
      <c r="C505" s="62"/>
      <c r="D505" s="62"/>
      <c r="E505" s="62"/>
      <c r="F505" s="62"/>
    </row>
    <row r="506" spans="1:6" ht="15.75">
      <c r="A506" s="61"/>
      <c r="B506" s="62"/>
      <c r="C506" s="62"/>
      <c r="D506" s="62"/>
      <c r="E506" s="62"/>
      <c r="F506" s="62"/>
    </row>
    <row r="507" spans="1:6" ht="15.75">
      <c r="A507" s="61"/>
      <c r="B507" s="62"/>
      <c r="C507" s="62"/>
      <c r="D507" s="62"/>
      <c r="E507" s="62"/>
      <c r="F507" s="62"/>
    </row>
    <row r="508" spans="1:6" ht="15.75">
      <c r="A508" s="61"/>
      <c r="B508" s="62"/>
      <c r="C508" s="62"/>
      <c r="D508" s="62"/>
      <c r="E508" s="62"/>
      <c r="F508" s="62"/>
    </row>
    <row r="509" spans="1:6" ht="15.75">
      <c r="A509" s="61"/>
      <c r="B509" s="62"/>
      <c r="C509" s="62"/>
      <c r="D509" s="62"/>
      <c r="E509" s="62"/>
      <c r="F509" s="62"/>
    </row>
    <row r="510" spans="1:6" ht="15.75">
      <c r="A510" s="61"/>
      <c r="B510" s="62"/>
      <c r="C510" s="62"/>
      <c r="D510" s="62"/>
      <c r="E510" s="62"/>
      <c r="F510" s="62"/>
    </row>
    <row r="511" spans="1:6" ht="15.75">
      <c r="A511" s="61"/>
      <c r="B511" s="62"/>
      <c r="C511" s="62"/>
      <c r="D511" s="62"/>
      <c r="E511" s="62"/>
      <c r="F511" s="62"/>
    </row>
    <row r="512" spans="1:6" ht="15.75">
      <c r="A512" s="61"/>
      <c r="B512" s="62"/>
      <c r="C512" s="62"/>
      <c r="D512" s="62"/>
      <c r="E512" s="62"/>
      <c r="F512" s="62"/>
    </row>
    <row r="513" spans="1:6" ht="15.75">
      <c r="A513" s="61"/>
      <c r="B513" s="62"/>
      <c r="C513" s="62"/>
      <c r="D513" s="62"/>
      <c r="E513" s="62"/>
      <c r="F513" s="62"/>
    </row>
    <row r="514" spans="1:6" ht="15.75">
      <c r="A514" s="61"/>
      <c r="B514" s="62"/>
      <c r="C514" s="62"/>
      <c r="D514" s="62"/>
      <c r="E514" s="62"/>
      <c r="F514" s="62"/>
    </row>
    <row r="515" spans="1:6" ht="15.75">
      <c r="A515" s="61"/>
      <c r="B515" s="62"/>
      <c r="C515" s="62"/>
      <c r="D515" s="62"/>
      <c r="E515" s="62"/>
      <c r="F515" s="62"/>
    </row>
    <row r="516" spans="1:6" ht="15.75">
      <c r="A516" s="61"/>
      <c r="B516" s="62"/>
      <c r="C516" s="62"/>
      <c r="D516" s="62"/>
      <c r="E516" s="62"/>
      <c r="F516" s="62"/>
    </row>
    <row r="517" spans="1:6" ht="15.75">
      <c r="A517" s="61"/>
      <c r="B517" s="62"/>
      <c r="C517" s="62"/>
      <c r="D517" s="62"/>
      <c r="E517" s="62"/>
      <c r="F517" s="62"/>
    </row>
    <row r="518" spans="1:6" ht="15.75">
      <c r="A518" s="61"/>
      <c r="B518" s="62"/>
      <c r="C518" s="62"/>
      <c r="D518" s="62"/>
      <c r="E518" s="62"/>
      <c r="F518" s="62"/>
    </row>
    <row r="519" spans="1:6" ht="15.75">
      <c r="A519" s="61"/>
      <c r="B519" s="62"/>
      <c r="C519" s="62"/>
      <c r="D519" s="62"/>
      <c r="E519" s="62"/>
      <c r="F519" s="62"/>
    </row>
    <row r="520" spans="1:6" ht="15.75">
      <c r="A520" s="61"/>
      <c r="B520" s="62"/>
      <c r="C520" s="62"/>
      <c r="D520" s="62"/>
      <c r="E520" s="62"/>
      <c r="F520" s="62"/>
    </row>
    <row r="521" spans="1:6" ht="15.75">
      <c r="A521" s="61"/>
      <c r="B521" s="62"/>
      <c r="C521" s="62"/>
      <c r="D521" s="62"/>
      <c r="E521" s="62"/>
      <c r="F521" s="62"/>
    </row>
    <row r="522" spans="1:6" ht="15.75">
      <c r="A522" s="61"/>
      <c r="B522" s="62"/>
      <c r="C522" s="62"/>
      <c r="D522" s="62"/>
      <c r="E522" s="62"/>
      <c r="F522" s="62"/>
    </row>
    <row r="523" spans="1:6" ht="15.75">
      <c r="A523" s="61"/>
      <c r="B523" s="62"/>
      <c r="C523" s="62"/>
      <c r="D523" s="62"/>
      <c r="E523" s="62"/>
      <c r="F523" s="62"/>
    </row>
    <row r="524" spans="1:6" ht="15.75">
      <c r="A524" s="61"/>
      <c r="B524" s="62"/>
      <c r="C524" s="62"/>
      <c r="D524" s="62"/>
      <c r="E524" s="62"/>
      <c r="F524" s="62"/>
    </row>
    <row r="525" spans="1:6" ht="15.75">
      <c r="A525" s="61"/>
      <c r="B525" s="62"/>
      <c r="C525" s="62"/>
      <c r="D525" s="62"/>
      <c r="E525" s="62"/>
      <c r="F525" s="62"/>
    </row>
    <row r="526" spans="1:6" ht="15.75">
      <c r="A526" s="61"/>
      <c r="B526" s="62"/>
      <c r="C526" s="62"/>
      <c r="D526" s="62"/>
      <c r="E526" s="62"/>
      <c r="F526" s="62"/>
    </row>
    <row r="527" spans="1:6" ht="15.75">
      <c r="A527" s="61"/>
      <c r="B527" s="62"/>
      <c r="C527" s="62"/>
      <c r="D527" s="62"/>
      <c r="E527" s="62"/>
      <c r="F527" s="62"/>
    </row>
    <row r="528" spans="1:6" ht="15.75">
      <c r="A528" s="61"/>
      <c r="B528" s="62"/>
      <c r="C528" s="62"/>
      <c r="D528" s="62"/>
      <c r="E528" s="62"/>
      <c r="F528" s="62"/>
    </row>
    <row r="529" spans="1:6" ht="15.75">
      <c r="A529" s="61"/>
      <c r="B529" s="62"/>
      <c r="C529" s="62"/>
      <c r="D529" s="62"/>
      <c r="E529" s="62"/>
      <c r="F529" s="62"/>
    </row>
    <row r="530" spans="1:6" ht="15.75">
      <c r="A530" s="61"/>
      <c r="B530" s="62"/>
      <c r="C530" s="62"/>
      <c r="D530" s="62"/>
      <c r="E530" s="62"/>
      <c r="F530" s="62"/>
    </row>
    <row r="531" spans="1:6" ht="15.75">
      <c r="A531" s="61"/>
      <c r="B531" s="62"/>
      <c r="C531" s="62"/>
      <c r="D531" s="62"/>
      <c r="E531" s="62"/>
      <c r="F531" s="62"/>
    </row>
    <row r="532" spans="1:6" ht="15.75">
      <c r="A532" s="61"/>
      <c r="B532" s="62"/>
      <c r="C532" s="62"/>
      <c r="D532" s="62"/>
      <c r="E532" s="62"/>
      <c r="F532" s="62"/>
    </row>
    <row r="533" spans="1:6" ht="15.75">
      <c r="A533" s="61"/>
      <c r="B533" s="62"/>
      <c r="C533" s="62"/>
      <c r="D533" s="62"/>
      <c r="E533" s="62"/>
      <c r="F533" s="62"/>
    </row>
    <row r="534" spans="1:6" ht="15.75">
      <c r="A534" s="61"/>
      <c r="B534" s="62"/>
      <c r="C534" s="62"/>
      <c r="D534" s="62"/>
      <c r="E534" s="62"/>
      <c r="F534" s="62"/>
    </row>
    <row r="535" spans="1:6" ht="15.75">
      <c r="A535" s="61"/>
      <c r="B535" s="62"/>
      <c r="C535" s="62"/>
      <c r="D535" s="62"/>
      <c r="E535" s="62"/>
      <c r="F535" s="62"/>
    </row>
    <row r="536" spans="1:6" ht="15.75">
      <c r="A536" s="61"/>
      <c r="B536" s="62"/>
      <c r="C536" s="62"/>
      <c r="D536" s="62"/>
      <c r="E536" s="62"/>
      <c r="F536" s="62"/>
    </row>
    <row r="537" spans="1:6" ht="15.75">
      <c r="A537" s="61"/>
      <c r="B537" s="62"/>
      <c r="C537" s="62"/>
      <c r="D537" s="62"/>
      <c r="E537" s="62"/>
      <c r="F537" s="62"/>
    </row>
    <row r="538" spans="1:6" ht="15.75">
      <c r="A538" s="61"/>
      <c r="B538" s="62"/>
      <c r="C538" s="62"/>
      <c r="D538" s="62"/>
      <c r="E538" s="62"/>
      <c r="F538" s="62"/>
    </row>
    <row r="539" spans="1:6" ht="15.75">
      <c r="A539" s="61"/>
      <c r="B539" s="62"/>
      <c r="C539" s="62"/>
      <c r="D539" s="62"/>
      <c r="E539" s="62"/>
      <c r="F539" s="62"/>
    </row>
    <row r="540" spans="1:6" ht="15.75">
      <c r="A540" s="61"/>
      <c r="B540" s="62"/>
      <c r="C540" s="62"/>
      <c r="D540" s="62"/>
      <c r="E540" s="62"/>
      <c r="F540" s="62"/>
    </row>
    <row r="541" spans="1:6" ht="15.75">
      <c r="A541" s="61"/>
      <c r="B541" s="62"/>
      <c r="C541" s="62"/>
      <c r="D541" s="62"/>
      <c r="E541" s="62"/>
      <c r="F541" s="62"/>
    </row>
    <row r="542" spans="1:6" ht="15.75">
      <c r="A542" s="61"/>
      <c r="B542" s="62"/>
      <c r="C542" s="62"/>
      <c r="D542" s="62"/>
      <c r="E542" s="62"/>
      <c r="F542" s="62"/>
    </row>
    <row r="543" spans="1:6" ht="15.75">
      <c r="A543" s="61"/>
      <c r="B543" s="62"/>
      <c r="C543" s="62"/>
      <c r="D543" s="62"/>
      <c r="E543" s="62"/>
      <c r="F543" s="62"/>
    </row>
    <row r="544" spans="1:6" ht="15.75">
      <c r="A544" s="61"/>
      <c r="B544" s="62"/>
      <c r="C544" s="62"/>
      <c r="D544" s="62"/>
      <c r="E544" s="62"/>
      <c r="F544" s="62"/>
    </row>
    <row r="545" spans="1:6" ht="15.75">
      <c r="A545" s="61"/>
      <c r="B545" s="62"/>
      <c r="C545" s="62"/>
      <c r="D545" s="62"/>
      <c r="E545" s="62"/>
      <c r="F545" s="62"/>
    </row>
    <row r="546" spans="1:6" ht="15.75">
      <c r="A546" s="61"/>
      <c r="B546" s="62"/>
      <c r="C546" s="62"/>
      <c r="D546" s="62"/>
      <c r="E546" s="62"/>
      <c r="F546" s="62"/>
    </row>
    <row r="547" spans="1:6" ht="15.75">
      <c r="A547" s="61"/>
      <c r="B547" s="62"/>
      <c r="C547" s="62"/>
      <c r="D547" s="62"/>
      <c r="E547" s="62"/>
      <c r="F547" s="62"/>
    </row>
    <row r="548" spans="1:6" ht="15.75">
      <c r="A548" s="61"/>
      <c r="B548" s="62"/>
      <c r="C548" s="62"/>
      <c r="D548" s="62"/>
      <c r="E548" s="62"/>
      <c r="F548" s="62"/>
    </row>
    <row r="549" spans="1:6" ht="15.75">
      <c r="A549" s="61"/>
      <c r="B549" s="62"/>
      <c r="C549" s="62"/>
      <c r="D549" s="62"/>
      <c r="E549" s="62"/>
      <c r="F549" s="62"/>
    </row>
    <row r="550" spans="1:6" ht="15.75">
      <c r="A550" s="61"/>
      <c r="B550" s="62"/>
      <c r="C550" s="62"/>
      <c r="D550" s="62"/>
      <c r="E550" s="62"/>
      <c r="F550" s="62"/>
    </row>
    <row r="551" spans="1:6" ht="15.75">
      <c r="A551" s="61"/>
      <c r="B551" s="62"/>
      <c r="C551" s="62"/>
      <c r="D551" s="62"/>
      <c r="E551" s="62"/>
      <c r="F551" s="62"/>
    </row>
    <row r="552" spans="1:6" ht="15.75">
      <c r="A552" s="61"/>
      <c r="B552" s="62"/>
      <c r="C552" s="62"/>
      <c r="D552" s="62"/>
      <c r="E552" s="62"/>
      <c r="F552" s="62"/>
    </row>
    <row r="553" spans="1:6" ht="15.75">
      <c r="A553" s="61"/>
      <c r="B553" s="62"/>
      <c r="C553" s="62"/>
      <c r="D553" s="62"/>
      <c r="E553" s="62"/>
      <c r="F553" s="62"/>
    </row>
    <row r="554" spans="1:6" ht="15.75">
      <c r="A554" s="61"/>
      <c r="B554" s="62"/>
      <c r="C554" s="62"/>
      <c r="D554" s="62"/>
      <c r="E554" s="62"/>
      <c r="F554" s="62"/>
    </row>
    <row r="555" spans="1:6" ht="15.75">
      <c r="A555" s="61"/>
      <c r="B555" s="62"/>
      <c r="C555" s="62"/>
      <c r="D555" s="62"/>
      <c r="E555" s="62"/>
      <c r="F555" s="62"/>
    </row>
    <row r="556" spans="1:6" ht="15.75">
      <c r="A556" s="61"/>
      <c r="B556" s="62"/>
      <c r="C556" s="62"/>
      <c r="D556" s="62"/>
      <c r="E556" s="62"/>
      <c r="F556" s="62"/>
    </row>
    <row r="557" spans="1:6" ht="15.75">
      <c r="A557" s="61"/>
      <c r="B557" s="62"/>
      <c r="C557" s="62"/>
      <c r="D557" s="62"/>
      <c r="E557" s="62"/>
      <c r="F557" s="62"/>
    </row>
    <row r="558" spans="1:6" ht="15.75">
      <c r="A558" s="61"/>
      <c r="B558" s="62"/>
      <c r="C558" s="62"/>
      <c r="D558" s="62"/>
      <c r="E558" s="62"/>
      <c r="F558" s="62"/>
    </row>
    <row r="559" spans="1:6" ht="15.75">
      <c r="A559" s="61"/>
      <c r="B559" s="62"/>
      <c r="C559" s="62"/>
      <c r="D559" s="62"/>
      <c r="E559" s="62"/>
      <c r="F559" s="62"/>
    </row>
    <row r="560" spans="1:6" ht="15.75">
      <c r="A560" s="61"/>
      <c r="B560" s="62"/>
      <c r="C560" s="62"/>
      <c r="D560" s="62"/>
      <c r="E560" s="62"/>
      <c r="F560" s="62"/>
    </row>
    <row r="561" spans="1:6" ht="15.75">
      <c r="A561" s="61"/>
      <c r="B561" s="62"/>
      <c r="C561" s="62"/>
      <c r="D561" s="62"/>
      <c r="E561" s="62"/>
      <c r="F561" s="62"/>
    </row>
    <row r="562" spans="1:6" ht="15.75">
      <c r="A562" s="61"/>
      <c r="B562" s="62"/>
      <c r="C562" s="62"/>
      <c r="D562" s="62"/>
      <c r="E562" s="62"/>
      <c r="F562" s="62"/>
    </row>
    <row r="563" spans="1:6" ht="15.75">
      <c r="A563" s="61"/>
      <c r="B563" s="62"/>
      <c r="C563" s="62"/>
      <c r="D563" s="62"/>
      <c r="E563" s="62"/>
      <c r="F563" s="62"/>
    </row>
    <row r="564" spans="1:6" ht="15.75">
      <c r="A564" s="61"/>
      <c r="B564" s="62"/>
      <c r="C564" s="62"/>
      <c r="D564" s="62"/>
      <c r="E564" s="62"/>
      <c r="F564" s="62"/>
    </row>
    <row r="565" spans="1:6" ht="15.75">
      <c r="A565" s="61"/>
      <c r="B565" s="62"/>
      <c r="C565" s="62"/>
      <c r="D565" s="62"/>
      <c r="E565" s="62"/>
      <c r="F565" s="62"/>
    </row>
    <row r="566" spans="1:6" ht="15.75">
      <c r="A566" s="61"/>
      <c r="B566" s="62"/>
      <c r="C566" s="62"/>
      <c r="D566" s="62"/>
      <c r="E566" s="62"/>
      <c r="F566" s="62"/>
    </row>
    <row r="567" spans="1:6" ht="15.75">
      <c r="A567" s="61"/>
      <c r="B567" s="62"/>
      <c r="C567" s="62"/>
      <c r="D567" s="62"/>
      <c r="E567" s="62"/>
      <c r="F567" s="62"/>
    </row>
    <row r="568" spans="1:6" ht="15.75">
      <c r="A568" s="61"/>
      <c r="B568" s="62"/>
      <c r="C568" s="62"/>
      <c r="D568" s="62"/>
      <c r="E568" s="62"/>
      <c r="F568" s="62"/>
    </row>
    <row r="569" spans="1:6" ht="15.75">
      <c r="A569" s="61"/>
      <c r="B569" s="62"/>
      <c r="C569" s="62"/>
      <c r="D569" s="62"/>
      <c r="E569" s="62"/>
      <c r="F569" s="62"/>
    </row>
    <row r="570" spans="1:6" ht="15.75">
      <c r="A570" s="61"/>
      <c r="B570" s="62"/>
      <c r="C570" s="62"/>
      <c r="D570" s="62"/>
      <c r="E570" s="62"/>
      <c r="F570" s="62"/>
    </row>
    <row r="571" spans="1:6" ht="15.75">
      <c r="A571" s="61"/>
      <c r="B571" s="62"/>
      <c r="C571" s="62"/>
      <c r="D571" s="62"/>
      <c r="E571" s="62"/>
      <c r="F571" s="62"/>
    </row>
    <row r="572" spans="1:6" ht="15.75">
      <c r="A572" s="61"/>
      <c r="B572" s="62"/>
      <c r="C572" s="62"/>
      <c r="D572" s="62"/>
      <c r="E572" s="62"/>
      <c r="F572" s="62"/>
    </row>
    <row r="573" spans="1:6" ht="15.75">
      <c r="A573" s="61"/>
      <c r="B573" s="62"/>
      <c r="C573" s="62"/>
      <c r="D573" s="62"/>
      <c r="E573" s="62"/>
      <c r="F573" s="62"/>
    </row>
    <row r="574" spans="1:6" ht="15.75">
      <c r="A574" s="61"/>
      <c r="B574" s="62"/>
      <c r="C574" s="62"/>
      <c r="D574" s="62"/>
      <c r="E574" s="62"/>
      <c r="F574" s="62"/>
    </row>
    <row r="575" spans="1:6" ht="15.75">
      <c r="A575" s="61"/>
      <c r="B575" s="62"/>
      <c r="C575" s="62"/>
      <c r="D575" s="62"/>
      <c r="E575" s="62"/>
      <c r="F575" s="62"/>
    </row>
    <row r="576" spans="1:6" ht="15.75">
      <c r="A576" s="61"/>
      <c r="B576" s="62"/>
      <c r="C576" s="62"/>
      <c r="D576" s="62"/>
      <c r="E576" s="62"/>
      <c r="F576" s="62"/>
    </row>
    <row r="577" spans="1:6" ht="15.75">
      <c r="A577" s="61"/>
      <c r="B577" s="62"/>
      <c r="C577" s="62"/>
      <c r="D577" s="62"/>
      <c r="E577" s="62"/>
      <c r="F577" s="62"/>
    </row>
    <row r="578" spans="1:6" ht="15.75">
      <c r="A578" s="61"/>
      <c r="B578" s="62"/>
      <c r="C578" s="62"/>
      <c r="D578" s="62"/>
      <c r="E578" s="62"/>
      <c r="F578" s="62"/>
    </row>
    <row r="579" spans="1:6" ht="15.75">
      <c r="A579" s="61"/>
      <c r="B579" s="62"/>
      <c r="C579" s="62"/>
      <c r="D579" s="62"/>
      <c r="E579" s="62"/>
      <c r="F579" s="62"/>
    </row>
    <row r="580" spans="1:6" ht="15.75">
      <c r="A580" s="61"/>
      <c r="B580" s="62"/>
      <c r="C580" s="62"/>
      <c r="D580" s="62"/>
      <c r="E580" s="62"/>
      <c r="F580" s="62"/>
    </row>
    <row r="581" spans="1:6" ht="15.75">
      <c r="A581" s="61"/>
      <c r="B581" s="62"/>
      <c r="C581" s="62"/>
      <c r="D581" s="62"/>
      <c r="E581" s="62"/>
      <c r="F581" s="62"/>
    </row>
    <row r="582" spans="1:6" ht="15.75">
      <c r="A582" s="61"/>
      <c r="B582" s="62"/>
      <c r="C582" s="62"/>
      <c r="D582" s="62"/>
      <c r="E582" s="62"/>
      <c r="F582" s="62"/>
    </row>
    <row r="583" spans="1:6" ht="15.75">
      <c r="A583" s="61"/>
      <c r="B583" s="62"/>
      <c r="C583" s="62"/>
      <c r="D583" s="62"/>
      <c r="E583" s="62"/>
      <c r="F583" s="62"/>
    </row>
    <row r="584" spans="1:6" ht="15.75">
      <c r="A584" s="61"/>
      <c r="B584" s="62"/>
      <c r="C584" s="62"/>
      <c r="D584" s="62"/>
      <c r="E584" s="62"/>
      <c r="F584" s="62"/>
    </row>
    <row r="585" spans="1:6" ht="15.75">
      <c r="A585" s="61"/>
      <c r="B585" s="62"/>
      <c r="C585" s="62"/>
      <c r="D585" s="62"/>
      <c r="E585" s="62"/>
      <c r="F585" s="62"/>
    </row>
    <row r="586" spans="1:6" ht="15.75">
      <c r="A586" s="61"/>
      <c r="B586" s="62"/>
      <c r="C586" s="62"/>
      <c r="D586" s="62"/>
      <c r="E586" s="62"/>
      <c r="F586" s="62"/>
    </row>
    <row r="587" spans="1:6" ht="15.75">
      <c r="A587" s="61"/>
      <c r="B587" s="62"/>
      <c r="C587" s="62"/>
      <c r="D587" s="62"/>
      <c r="E587" s="62"/>
      <c r="F587" s="62"/>
    </row>
    <row r="588" spans="1:6" ht="15.75">
      <c r="A588" s="61"/>
      <c r="B588" s="62"/>
      <c r="C588" s="62"/>
      <c r="D588" s="62"/>
      <c r="E588" s="62"/>
      <c r="F588" s="62"/>
    </row>
    <row r="589" spans="1:6" ht="15.75">
      <c r="A589" s="61"/>
      <c r="B589" s="62"/>
      <c r="C589" s="62"/>
      <c r="D589" s="62"/>
      <c r="E589" s="62"/>
      <c r="F589" s="62"/>
    </row>
    <row r="590" spans="1:6" ht="15.75">
      <c r="A590" s="61"/>
      <c r="B590" s="62"/>
      <c r="C590" s="62"/>
      <c r="D590" s="62"/>
      <c r="E590" s="62"/>
      <c r="F590" s="62"/>
    </row>
    <row r="591" spans="1:6" ht="15.75">
      <c r="A591" s="61"/>
      <c r="B591" s="62"/>
      <c r="C591" s="62"/>
      <c r="D591" s="62"/>
      <c r="E591" s="62"/>
      <c r="F591" s="62"/>
    </row>
    <row r="592" spans="1:6" ht="15.75">
      <c r="A592" s="61"/>
      <c r="B592" s="62"/>
      <c r="C592" s="62"/>
      <c r="D592" s="62"/>
      <c r="E592" s="62"/>
      <c r="F592" s="62"/>
    </row>
    <row r="593" spans="1:6" ht="15.75">
      <c r="A593" s="61"/>
      <c r="B593" s="62"/>
      <c r="C593" s="62"/>
      <c r="D593" s="62"/>
      <c r="E593" s="62"/>
      <c r="F593" s="62"/>
    </row>
    <row r="594" spans="1:6" ht="15.75">
      <c r="A594" s="61"/>
      <c r="B594" s="62"/>
      <c r="C594" s="62"/>
      <c r="D594" s="62"/>
      <c r="E594" s="62"/>
      <c r="F594" s="62"/>
    </row>
    <row r="595" spans="1:6" ht="15.75">
      <c r="A595" s="61"/>
      <c r="B595" s="62"/>
      <c r="C595" s="62"/>
      <c r="D595" s="62"/>
      <c r="E595" s="62"/>
      <c r="F595" s="62"/>
    </row>
    <row r="596" spans="1:6" ht="15.75">
      <c r="A596" s="61"/>
      <c r="B596" s="62"/>
      <c r="C596" s="62"/>
      <c r="D596" s="62"/>
      <c r="E596" s="62"/>
      <c r="F596" s="62"/>
    </row>
    <row r="597" spans="1:6" ht="15.75">
      <c r="A597" s="61"/>
      <c r="B597" s="62"/>
      <c r="C597" s="62"/>
      <c r="D597" s="62"/>
      <c r="E597" s="62"/>
      <c r="F597" s="62"/>
    </row>
    <row r="598" spans="1:6" ht="15.75">
      <c r="A598" s="61"/>
      <c r="B598" s="62"/>
      <c r="C598" s="62"/>
      <c r="D598" s="62"/>
      <c r="E598" s="62"/>
      <c r="F598" s="62"/>
    </row>
    <row r="599" spans="1:6" ht="15.75">
      <c r="A599" s="61"/>
      <c r="B599" s="62"/>
      <c r="C599" s="62"/>
      <c r="D599" s="62"/>
      <c r="E599" s="62"/>
      <c r="F599" s="62"/>
    </row>
    <row r="600" spans="1:6" ht="15.75">
      <c r="A600" s="61"/>
      <c r="B600" s="62"/>
      <c r="C600" s="62"/>
      <c r="D600" s="62"/>
      <c r="E600" s="62"/>
      <c r="F600" s="62"/>
    </row>
    <row r="601" spans="1:6" ht="15.75">
      <c r="A601" s="61"/>
      <c r="B601" s="62"/>
      <c r="C601" s="62"/>
      <c r="D601" s="62"/>
      <c r="E601" s="62"/>
      <c r="F601" s="62"/>
    </row>
    <row r="602" spans="1:6" ht="15.75">
      <c r="A602" s="61"/>
      <c r="B602" s="62"/>
      <c r="C602" s="62"/>
      <c r="D602" s="62"/>
      <c r="E602" s="62"/>
      <c r="F602" s="62"/>
    </row>
    <row r="603" spans="1:6" ht="15.75">
      <c r="A603" s="61"/>
      <c r="B603" s="62"/>
      <c r="C603" s="62"/>
      <c r="D603" s="62"/>
      <c r="E603" s="62"/>
      <c r="F603" s="62"/>
    </row>
    <row r="604" spans="1:6" ht="15.75">
      <c r="A604" s="61"/>
      <c r="B604" s="62"/>
      <c r="C604" s="62"/>
      <c r="D604" s="62"/>
      <c r="E604" s="62"/>
      <c r="F604" s="62"/>
    </row>
    <row r="605" spans="1:6" ht="15.75">
      <c r="A605" s="61"/>
      <c r="B605" s="62"/>
      <c r="C605" s="62"/>
      <c r="D605" s="62"/>
      <c r="E605" s="62"/>
      <c r="F605" s="62"/>
    </row>
    <row r="606" spans="1:6" ht="15.75">
      <c r="A606" s="61"/>
      <c r="B606" s="62"/>
      <c r="C606" s="62"/>
      <c r="D606" s="62"/>
      <c r="E606" s="62"/>
      <c r="F606" s="62"/>
    </row>
    <row r="607" spans="1:6" ht="15.75">
      <c r="A607" s="61"/>
      <c r="B607" s="62"/>
      <c r="C607" s="62"/>
      <c r="D607" s="62"/>
      <c r="E607" s="62"/>
      <c r="F607" s="62"/>
    </row>
    <row r="608" spans="1:6" ht="15.75">
      <c r="A608" s="61"/>
      <c r="B608" s="62"/>
      <c r="C608" s="62"/>
      <c r="D608" s="62"/>
      <c r="E608" s="62"/>
      <c r="F608" s="62"/>
    </row>
    <row r="609" spans="1:6" ht="15.75">
      <c r="A609" s="61"/>
      <c r="B609" s="62"/>
      <c r="C609" s="62"/>
      <c r="D609" s="62"/>
      <c r="E609" s="62"/>
      <c r="F609" s="62"/>
    </row>
    <row r="610" spans="1:6" ht="15.75">
      <c r="A610" s="61"/>
      <c r="B610" s="62"/>
      <c r="C610" s="62"/>
      <c r="D610" s="62"/>
      <c r="E610" s="62"/>
      <c r="F610" s="62"/>
    </row>
    <row r="611" spans="1:6" ht="15.75">
      <c r="A611" s="61"/>
      <c r="B611" s="62"/>
      <c r="C611" s="62"/>
      <c r="D611" s="62"/>
      <c r="E611" s="62"/>
      <c r="F611" s="62"/>
    </row>
    <row r="612" spans="1:6" ht="15.75">
      <c r="A612" s="61"/>
      <c r="B612" s="62"/>
      <c r="C612" s="62"/>
      <c r="D612" s="62"/>
      <c r="E612" s="62"/>
      <c r="F612" s="62"/>
    </row>
    <row r="613" spans="1:6" ht="15.75">
      <c r="A613" s="61"/>
      <c r="B613" s="62"/>
      <c r="C613" s="62"/>
      <c r="D613" s="62"/>
      <c r="E613" s="62"/>
      <c r="F613" s="62"/>
    </row>
    <row r="614" spans="1:6" ht="15.75">
      <c r="A614" s="61"/>
      <c r="B614" s="62"/>
      <c r="C614" s="62"/>
      <c r="D614" s="62"/>
      <c r="E614" s="62"/>
      <c r="F614" s="62"/>
    </row>
    <row r="615" spans="1:6" ht="15.75">
      <c r="A615" s="61"/>
      <c r="B615" s="62"/>
      <c r="C615" s="62"/>
      <c r="D615" s="62"/>
      <c r="E615" s="62"/>
      <c r="F615" s="62"/>
    </row>
    <row r="616" spans="1:6" ht="15.75">
      <c r="A616" s="61"/>
      <c r="B616" s="62"/>
      <c r="C616" s="62"/>
      <c r="D616" s="62"/>
      <c r="E616" s="62"/>
      <c r="F616" s="62"/>
    </row>
    <row r="617" spans="1:6" ht="15.75">
      <c r="A617" s="61"/>
      <c r="B617" s="62"/>
      <c r="C617" s="62"/>
      <c r="D617" s="62"/>
      <c r="E617" s="62"/>
      <c r="F617" s="62"/>
    </row>
    <row r="618" spans="1:6" ht="15.75">
      <c r="A618" s="61"/>
      <c r="B618" s="62"/>
      <c r="C618" s="62"/>
      <c r="D618" s="62"/>
      <c r="E618" s="62"/>
      <c r="F618" s="62"/>
    </row>
    <row r="619" spans="1:6" ht="15.75">
      <c r="A619" s="61"/>
      <c r="B619" s="62"/>
      <c r="C619" s="62"/>
      <c r="D619" s="62"/>
      <c r="E619" s="62"/>
      <c r="F619" s="62"/>
    </row>
    <row r="620" spans="1:6" ht="15.75">
      <c r="A620" s="61"/>
      <c r="B620" s="62"/>
      <c r="C620" s="62"/>
      <c r="D620" s="62"/>
      <c r="E620" s="62"/>
      <c r="F620" s="62"/>
    </row>
    <row r="621" spans="1:6" ht="15.75">
      <c r="A621" s="61"/>
      <c r="B621" s="62"/>
      <c r="C621" s="62"/>
      <c r="D621" s="62"/>
      <c r="E621" s="62"/>
      <c r="F621" s="62"/>
    </row>
    <row r="622" spans="1:6" ht="15.75">
      <c r="A622" s="61"/>
      <c r="B622" s="62"/>
      <c r="C622" s="62"/>
      <c r="D622" s="62"/>
      <c r="E622" s="62"/>
      <c r="F622" s="62"/>
    </row>
    <row r="623" spans="1:6" ht="15.75">
      <c r="A623" s="61"/>
      <c r="B623" s="62"/>
      <c r="C623" s="62"/>
      <c r="D623" s="62"/>
      <c r="E623" s="62"/>
      <c r="F623" s="62"/>
    </row>
    <row r="624" spans="1:6" ht="15.75">
      <c r="A624" s="61"/>
      <c r="B624" s="62"/>
      <c r="C624" s="62"/>
      <c r="D624" s="62"/>
      <c r="E624" s="62"/>
      <c r="F624" s="62"/>
    </row>
    <row r="625" spans="1:6" ht="15.75">
      <c r="A625" s="61"/>
      <c r="B625" s="62"/>
      <c r="C625" s="62"/>
      <c r="D625" s="62"/>
      <c r="E625" s="62"/>
      <c r="F625" s="62"/>
    </row>
    <row r="626" spans="1:6" ht="15.75">
      <c r="A626" s="61"/>
      <c r="B626" s="62"/>
      <c r="C626" s="62"/>
      <c r="D626" s="62"/>
      <c r="E626" s="62"/>
      <c r="F626" s="62"/>
    </row>
    <row r="627" spans="1:6" ht="15.75">
      <c r="A627" s="61"/>
      <c r="B627" s="62"/>
      <c r="C627" s="62"/>
      <c r="D627" s="62"/>
      <c r="E627" s="62"/>
      <c r="F627" s="62"/>
    </row>
    <row r="628" spans="1:6" ht="15.75">
      <c r="A628" s="61"/>
      <c r="B628" s="62"/>
      <c r="C628" s="62"/>
      <c r="D628" s="62"/>
      <c r="E628" s="62"/>
      <c r="F628" s="62"/>
    </row>
    <row r="629" spans="1:6" ht="15.75">
      <c r="A629" s="61"/>
      <c r="B629" s="62"/>
      <c r="C629" s="62"/>
      <c r="D629" s="62"/>
      <c r="E629" s="62"/>
      <c r="F629" s="62"/>
    </row>
    <row r="630" spans="1:6" ht="15.75">
      <c r="A630" s="61"/>
      <c r="B630" s="62"/>
      <c r="C630" s="62"/>
      <c r="D630" s="62"/>
      <c r="E630" s="62"/>
      <c r="F630" s="62"/>
    </row>
    <row r="631" spans="1:6" ht="15.75">
      <c r="A631" s="61"/>
      <c r="B631" s="62"/>
      <c r="C631" s="62"/>
      <c r="D631" s="62"/>
      <c r="E631" s="62"/>
      <c r="F631" s="62"/>
    </row>
    <row r="632" spans="1:6" ht="15.75">
      <c r="A632" s="61"/>
      <c r="B632" s="62"/>
      <c r="C632" s="62"/>
      <c r="D632" s="62"/>
      <c r="E632" s="62"/>
      <c r="F632" s="62"/>
    </row>
    <row r="633" spans="1:6" ht="15.75">
      <c r="A633" s="61"/>
      <c r="B633" s="62"/>
      <c r="C633" s="62"/>
      <c r="D633" s="62"/>
      <c r="E633" s="62"/>
      <c r="F633" s="62"/>
    </row>
    <row r="634" spans="1:6" ht="15.75">
      <c r="A634" s="61"/>
      <c r="B634" s="62"/>
      <c r="C634" s="62"/>
      <c r="D634" s="62"/>
      <c r="E634" s="62"/>
      <c r="F634" s="62"/>
    </row>
    <row r="635" spans="1:6" ht="15.75">
      <c r="A635" s="61"/>
      <c r="B635" s="62"/>
      <c r="C635" s="62"/>
      <c r="D635" s="62"/>
      <c r="E635" s="62"/>
      <c r="F635" s="62"/>
    </row>
    <row r="636" spans="1:6" ht="15.75">
      <c r="A636" s="61"/>
      <c r="B636" s="62"/>
      <c r="C636" s="62"/>
      <c r="D636" s="62"/>
      <c r="E636" s="62"/>
      <c r="F636" s="62"/>
    </row>
    <row r="637" spans="1:6" ht="15.75">
      <c r="A637" s="61"/>
      <c r="B637" s="62"/>
      <c r="C637" s="62"/>
      <c r="D637" s="62"/>
      <c r="E637" s="62"/>
      <c r="F637" s="62"/>
    </row>
    <row r="638" spans="1:6" ht="15.75">
      <c r="A638" s="61"/>
      <c r="B638" s="62"/>
      <c r="C638" s="62"/>
      <c r="D638" s="62"/>
      <c r="E638" s="62"/>
      <c r="F638" s="62"/>
    </row>
    <row r="639" spans="1:6" ht="15.75">
      <c r="A639" s="61"/>
      <c r="B639" s="62"/>
      <c r="C639" s="62"/>
      <c r="D639" s="62"/>
      <c r="E639" s="62"/>
      <c r="F639" s="62"/>
    </row>
    <row r="640" spans="1:6" ht="15.75">
      <c r="A640" s="61"/>
      <c r="B640" s="62"/>
      <c r="C640" s="62"/>
      <c r="D640" s="62"/>
      <c r="E640" s="62"/>
      <c r="F640" s="62"/>
    </row>
    <row r="641" spans="1:6" ht="15.75">
      <c r="A641" s="61"/>
      <c r="B641" s="62"/>
      <c r="C641" s="62"/>
      <c r="D641" s="62"/>
      <c r="E641" s="62"/>
      <c r="F641" s="62"/>
    </row>
    <row r="642" spans="1:6" ht="15.75">
      <c r="A642" s="61"/>
      <c r="B642" s="62"/>
      <c r="C642" s="62"/>
      <c r="D642" s="62"/>
      <c r="E642" s="62"/>
      <c r="F642" s="62"/>
    </row>
    <row r="643" spans="1:6" ht="15.75">
      <c r="A643" s="61"/>
      <c r="B643" s="62"/>
      <c r="C643" s="62"/>
      <c r="D643" s="62"/>
      <c r="E643" s="62"/>
      <c r="F643" s="62"/>
    </row>
    <row r="644" spans="1:6" ht="15.75">
      <c r="A644" s="61"/>
      <c r="B644" s="62"/>
      <c r="C644" s="62"/>
      <c r="D644" s="62"/>
      <c r="E644" s="62"/>
      <c r="F644" s="62"/>
    </row>
    <row r="645" spans="1:6" ht="15.75">
      <c r="A645" s="61"/>
      <c r="B645" s="62"/>
      <c r="C645" s="62"/>
      <c r="D645" s="62"/>
      <c r="E645" s="62"/>
      <c r="F645" s="62"/>
    </row>
    <row r="646" spans="1:6" ht="15.75">
      <c r="A646" s="61"/>
      <c r="B646" s="62"/>
      <c r="C646" s="62"/>
      <c r="D646" s="62"/>
      <c r="E646" s="62"/>
      <c r="F646" s="62"/>
    </row>
    <row r="647" spans="1:6" ht="15.75">
      <c r="A647" s="61"/>
      <c r="B647" s="62"/>
      <c r="C647" s="62"/>
      <c r="D647" s="62"/>
      <c r="E647" s="62"/>
      <c r="F647" s="62"/>
    </row>
    <row r="648" spans="1:6" ht="15.75">
      <c r="A648" s="61"/>
      <c r="B648" s="62"/>
      <c r="C648" s="62"/>
      <c r="D648" s="62"/>
      <c r="E648" s="62"/>
      <c r="F648" s="62"/>
    </row>
    <row r="649" spans="1:6" ht="15.75">
      <c r="A649" s="61"/>
      <c r="B649" s="62"/>
      <c r="C649" s="62"/>
      <c r="D649" s="62"/>
      <c r="E649" s="62"/>
      <c r="F649" s="62"/>
    </row>
    <row r="650" spans="1:6" ht="15.75">
      <c r="A650" s="61"/>
      <c r="B650" s="62"/>
      <c r="C650" s="62"/>
      <c r="D650" s="62"/>
      <c r="E650" s="62"/>
      <c r="F650" s="62"/>
    </row>
    <row r="651" spans="1:6" ht="15.75">
      <c r="A651" s="61"/>
      <c r="B651" s="62"/>
      <c r="C651" s="62"/>
      <c r="D651" s="62"/>
      <c r="E651" s="62"/>
      <c r="F651" s="62"/>
    </row>
    <row r="652" spans="1:6" ht="15.75">
      <c r="A652" s="61"/>
      <c r="B652" s="62"/>
      <c r="C652" s="62"/>
      <c r="D652" s="62"/>
      <c r="E652" s="62"/>
      <c r="F652" s="62"/>
    </row>
    <row r="653" spans="1:6" ht="15.75">
      <c r="A653" s="61"/>
      <c r="B653" s="62"/>
      <c r="C653" s="62"/>
      <c r="D653" s="62"/>
      <c r="E653" s="62"/>
      <c r="F653" s="62"/>
    </row>
    <row r="654" spans="1:6" ht="15.75">
      <c r="A654" s="61"/>
      <c r="B654" s="62"/>
      <c r="C654" s="62"/>
      <c r="D654" s="62"/>
      <c r="E654" s="62"/>
      <c r="F654" s="62"/>
    </row>
    <row r="655" spans="1:6" ht="15.75">
      <c r="A655" s="61"/>
      <c r="B655" s="62"/>
      <c r="C655" s="62"/>
      <c r="D655" s="62"/>
      <c r="E655" s="62"/>
      <c r="F655" s="62"/>
    </row>
    <row r="656" spans="1:6" ht="15.75">
      <c r="A656" s="61"/>
      <c r="B656" s="62"/>
      <c r="C656" s="62"/>
      <c r="D656" s="62"/>
      <c r="E656" s="62"/>
      <c r="F656" s="62"/>
    </row>
    <row r="657" spans="1:6" ht="15.75">
      <c r="A657" s="61"/>
      <c r="B657" s="62"/>
      <c r="C657" s="62"/>
      <c r="D657" s="62"/>
      <c r="E657" s="62"/>
      <c r="F657" s="62"/>
    </row>
    <row r="658" spans="1:6">
      <c r="B658" s="62"/>
      <c r="C658" s="62"/>
      <c r="D658" s="62"/>
      <c r="E658" s="62"/>
      <c r="F658" s="62"/>
    </row>
    <row r="659" spans="1:6">
      <c r="B659" s="62"/>
      <c r="C659" s="62"/>
      <c r="D659" s="62"/>
      <c r="E659" s="62"/>
      <c r="F659" s="62"/>
    </row>
    <row r="660" spans="1:6">
      <c r="B660" s="62"/>
      <c r="C660" s="62"/>
      <c r="D660" s="62"/>
      <c r="E660" s="62"/>
      <c r="F660" s="62"/>
    </row>
    <row r="661" spans="1:6">
      <c r="B661" s="62"/>
      <c r="C661" s="62"/>
      <c r="D661" s="62"/>
      <c r="E661" s="62"/>
      <c r="F661" s="62"/>
    </row>
    <row r="662" spans="1:6">
      <c r="B662" s="62"/>
      <c r="C662" s="62"/>
      <c r="D662" s="62"/>
      <c r="E662" s="62"/>
      <c r="F662" s="62"/>
    </row>
    <row r="663" spans="1:6">
      <c r="B663" s="62"/>
      <c r="C663" s="62"/>
      <c r="D663" s="62"/>
      <c r="E663" s="62"/>
      <c r="F663" s="62"/>
    </row>
    <row r="664" spans="1:6">
      <c r="B664" s="62"/>
      <c r="C664" s="62"/>
      <c r="D664" s="62"/>
      <c r="E664" s="62"/>
      <c r="F664" s="62"/>
    </row>
    <row r="665" spans="1:6">
      <c r="B665" s="62"/>
      <c r="C665" s="62"/>
      <c r="D665" s="62"/>
      <c r="E665" s="62"/>
      <c r="F665" s="62"/>
    </row>
    <row r="666" spans="1:6">
      <c r="B666" s="62"/>
      <c r="C666" s="62"/>
      <c r="D666" s="62"/>
      <c r="E666" s="62"/>
      <c r="F666" s="62"/>
    </row>
    <row r="667" spans="1:6">
      <c r="B667" s="62"/>
      <c r="C667" s="62"/>
      <c r="D667" s="62"/>
      <c r="E667" s="62"/>
      <c r="F667" s="62"/>
    </row>
    <row r="668" spans="1:6">
      <c r="B668" s="62"/>
      <c r="C668" s="62"/>
      <c r="D668" s="62"/>
      <c r="E668" s="62"/>
      <c r="F668" s="62"/>
    </row>
    <row r="669" spans="1:6">
      <c r="B669" s="62"/>
      <c r="C669" s="62"/>
      <c r="D669" s="62"/>
      <c r="E669" s="62"/>
      <c r="F669" s="62"/>
    </row>
    <row r="670" spans="1:6">
      <c r="B670" s="62"/>
      <c r="C670" s="62"/>
      <c r="D670" s="62"/>
      <c r="E670" s="62"/>
      <c r="F670" s="62"/>
    </row>
    <row r="671" spans="1:6">
      <c r="B671" s="62"/>
      <c r="C671" s="62"/>
      <c r="D671" s="62"/>
      <c r="E671" s="62"/>
      <c r="F671" s="62"/>
    </row>
    <row r="672" spans="1:6">
      <c r="B672" s="62"/>
      <c r="C672" s="62"/>
      <c r="D672" s="62"/>
      <c r="E672" s="62"/>
      <c r="F672" s="62"/>
    </row>
    <row r="673" spans="2:6">
      <c r="B673" s="62"/>
      <c r="C673" s="62"/>
      <c r="D673" s="62"/>
      <c r="E673" s="62"/>
      <c r="F673" s="62"/>
    </row>
    <row r="674" spans="2:6">
      <c r="B674" s="62"/>
      <c r="C674" s="62"/>
      <c r="D674" s="62"/>
      <c r="E674" s="62"/>
      <c r="F674" s="62"/>
    </row>
    <row r="675" spans="2:6">
      <c r="B675" s="62"/>
      <c r="C675" s="62"/>
      <c r="D675" s="62"/>
      <c r="E675" s="62"/>
      <c r="F675" s="62"/>
    </row>
    <row r="676" spans="2:6">
      <c r="B676" s="62"/>
      <c r="C676" s="62"/>
      <c r="D676" s="62"/>
      <c r="E676" s="62"/>
      <c r="F676" s="62"/>
    </row>
    <row r="677" spans="2:6">
      <c r="B677" s="62"/>
      <c r="C677" s="62"/>
      <c r="D677" s="62"/>
      <c r="E677" s="62"/>
      <c r="F677" s="62"/>
    </row>
    <row r="678" spans="2:6">
      <c r="B678" s="62"/>
      <c r="C678" s="62"/>
      <c r="D678" s="62"/>
      <c r="E678" s="62"/>
      <c r="F678" s="62"/>
    </row>
    <row r="679" spans="2:6">
      <c r="B679" s="62"/>
      <c r="C679" s="62"/>
      <c r="D679" s="62"/>
      <c r="E679" s="62"/>
      <c r="F679" s="62"/>
    </row>
    <row r="680" spans="2:6">
      <c r="B680" s="62"/>
      <c r="C680" s="62"/>
      <c r="D680" s="62"/>
      <c r="E680" s="62"/>
      <c r="F680" s="62"/>
    </row>
    <row r="681" spans="2:6">
      <c r="B681" s="62"/>
      <c r="C681" s="62"/>
      <c r="D681" s="62"/>
      <c r="E681" s="62"/>
      <c r="F681" s="62"/>
    </row>
    <row r="682" spans="2:6">
      <c r="B682" s="62"/>
      <c r="C682" s="62"/>
      <c r="D682" s="62"/>
      <c r="E682" s="62"/>
      <c r="F682" s="62"/>
    </row>
    <row r="683" spans="2:6">
      <c r="B683" s="62"/>
      <c r="C683" s="62"/>
      <c r="D683" s="62"/>
      <c r="E683" s="62"/>
      <c r="F683" s="62"/>
    </row>
    <row r="684" spans="2:6">
      <c r="B684" s="62"/>
      <c r="C684" s="62"/>
      <c r="D684" s="62"/>
      <c r="E684" s="62"/>
      <c r="F684" s="62"/>
    </row>
    <row r="685" spans="2:6">
      <c r="B685" s="62"/>
      <c r="C685" s="62"/>
      <c r="D685" s="62"/>
      <c r="E685" s="62"/>
      <c r="F685" s="62"/>
    </row>
    <row r="686" spans="2:6">
      <c r="B686" s="62"/>
      <c r="C686" s="62"/>
      <c r="D686" s="62"/>
      <c r="E686" s="62"/>
      <c r="F686" s="62"/>
    </row>
    <row r="687" spans="2:6">
      <c r="B687" s="62"/>
      <c r="C687" s="62"/>
      <c r="D687" s="62"/>
      <c r="E687" s="62"/>
      <c r="F687" s="62"/>
    </row>
    <row r="688" spans="2:6">
      <c r="B688" s="62"/>
      <c r="C688" s="62"/>
      <c r="D688" s="62"/>
      <c r="E688" s="62"/>
      <c r="F688" s="62"/>
    </row>
    <row r="689" spans="2:6">
      <c r="B689" s="62"/>
      <c r="C689" s="62"/>
      <c r="D689" s="62"/>
      <c r="E689" s="62"/>
      <c r="F689" s="62"/>
    </row>
    <row r="690" spans="2:6">
      <c r="B690" s="62"/>
      <c r="C690" s="62"/>
      <c r="D690" s="62"/>
      <c r="E690" s="62"/>
      <c r="F690" s="62"/>
    </row>
    <row r="691" spans="2:6">
      <c r="B691" s="62"/>
      <c r="C691" s="62"/>
      <c r="D691" s="62"/>
      <c r="E691" s="62"/>
      <c r="F691" s="62"/>
    </row>
    <row r="692" spans="2:6">
      <c r="B692" s="62"/>
      <c r="C692" s="62"/>
      <c r="D692" s="62"/>
      <c r="E692" s="62"/>
      <c r="F692" s="62"/>
    </row>
    <row r="693" spans="2:6">
      <c r="B693" s="62"/>
      <c r="C693" s="62"/>
      <c r="D693" s="62"/>
      <c r="E693" s="62"/>
      <c r="F693" s="62"/>
    </row>
    <row r="694" spans="2:6">
      <c r="B694" s="62"/>
      <c r="C694" s="62"/>
      <c r="D694" s="62"/>
      <c r="E694" s="62"/>
      <c r="F694" s="62"/>
    </row>
    <row r="695" spans="2:6">
      <c r="B695" s="62"/>
      <c r="C695" s="62"/>
      <c r="D695" s="62"/>
      <c r="E695" s="62"/>
      <c r="F695" s="62"/>
    </row>
    <row r="696" spans="2:6">
      <c r="B696" s="62"/>
      <c r="C696" s="62"/>
      <c r="D696" s="62"/>
      <c r="E696" s="62"/>
      <c r="F696" s="62"/>
    </row>
    <row r="697" spans="2:6">
      <c r="B697" s="62"/>
      <c r="C697" s="62"/>
      <c r="D697" s="62"/>
      <c r="E697" s="62"/>
      <c r="F697" s="62"/>
    </row>
    <row r="698" spans="2:6">
      <c r="B698" s="62"/>
      <c r="C698" s="62"/>
      <c r="D698" s="62"/>
      <c r="E698" s="62"/>
      <c r="F698" s="62"/>
    </row>
    <row r="699" spans="2:6">
      <c r="B699" s="62"/>
      <c r="C699" s="62"/>
      <c r="D699" s="62"/>
      <c r="E699" s="62"/>
      <c r="F699" s="62"/>
    </row>
    <row r="700" spans="2:6">
      <c r="B700" s="62"/>
      <c r="C700" s="62"/>
      <c r="D700" s="62"/>
      <c r="E700" s="62"/>
      <c r="F700" s="62"/>
    </row>
    <row r="701" spans="2:6">
      <c r="B701" s="62"/>
      <c r="C701" s="62"/>
      <c r="D701" s="62"/>
      <c r="E701" s="62"/>
      <c r="F701" s="62"/>
    </row>
    <row r="702" spans="2:6">
      <c r="B702" s="62"/>
      <c r="C702" s="62"/>
      <c r="D702" s="62"/>
      <c r="E702" s="62"/>
      <c r="F702" s="62"/>
    </row>
    <row r="703" spans="2:6">
      <c r="B703" s="62"/>
      <c r="C703" s="62"/>
      <c r="D703" s="62"/>
      <c r="E703" s="62"/>
      <c r="F703" s="62"/>
    </row>
    <row r="704" spans="2:6">
      <c r="B704" s="62"/>
      <c r="C704" s="62"/>
      <c r="D704" s="62"/>
      <c r="E704" s="62"/>
      <c r="F704" s="62"/>
    </row>
    <row r="705" spans="2:6">
      <c r="B705" s="62"/>
      <c r="C705" s="62"/>
      <c r="D705" s="62"/>
      <c r="E705" s="62"/>
      <c r="F705" s="62"/>
    </row>
    <row r="706" spans="2:6">
      <c r="B706" s="62"/>
      <c r="C706" s="62"/>
      <c r="D706" s="62"/>
      <c r="E706" s="62"/>
      <c r="F706" s="62"/>
    </row>
    <row r="707" spans="2:6">
      <c r="B707" s="62"/>
      <c r="C707" s="62"/>
      <c r="D707" s="62"/>
      <c r="E707" s="62"/>
      <c r="F707" s="62"/>
    </row>
    <row r="708" spans="2:6">
      <c r="B708" s="62"/>
      <c r="C708" s="62"/>
      <c r="D708" s="62"/>
      <c r="E708" s="62"/>
      <c r="F708" s="62"/>
    </row>
    <row r="709" spans="2:6">
      <c r="B709" s="62"/>
      <c r="C709" s="62"/>
      <c r="D709" s="62"/>
      <c r="E709" s="62"/>
      <c r="F709" s="62"/>
    </row>
    <row r="710" spans="2:6">
      <c r="B710" s="62"/>
      <c r="C710" s="62"/>
      <c r="D710" s="62"/>
      <c r="E710" s="62"/>
      <c r="F710" s="62"/>
    </row>
    <row r="711" spans="2:6">
      <c r="B711" s="62"/>
      <c r="C711" s="62"/>
      <c r="D711" s="62"/>
      <c r="E711" s="62"/>
      <c r="F711" s="62"/>
    </row>
    <row r="712" spans="2:6">
      <c r="B712" s="62"/>
      <c r="C712" s="62"/>
      <c r="D712" s="62"/>
      <c r="E712" s="62"/>
      <c r="F712" s="62"/>
    </row>
    <row r="713" spans="2:6">
      <c r="B713" s="62"/>
      <c r="C713" s="62"/>
      <c r="D713" s="62"/>
      <c r="E713" s="62"/>
      <c r="F713" s="62"/>
    </row>
    <row r="714" spans="2:6">
      <c r="B714" s="62"/>
      <c r="C714" s="62"/>
      <c r="D714" s="62"/>
      <c r="E714" s="62"/>
      <c r="F714" s="62"/>
    </row>
    <row r="715" spans="2:6">
      <c r="B715" s="62"/>
      <c r="C715" s="62"/>
      <c r="D715" s="62"/>
      <c r="E715" s="62"/>
      <c r="F715" s="62"/>
    </row>
    <row r="716" spans="2:6">
      <c r="B716" s="62"/>
      <c r="C716" s="62"/>
      <c r="D716" s="62"/>
      <c r="E716" s="62"/>
      <c r="F716" s="62"/>
    </row>
    <row r="717" spans="2:6">
      <c r="B717" s="62"/>
      <c r="C717" s="62"/>
      <c r="D717" s="62"/>
      <c r="E717" s="62"/>
      <c r="F717" s="62"/>
    </row>
    <row r="718" spans="2:6">
      <c r="B718" s="62"/>
      <c r="C718" s="62"/>
      <c r="D718" s="62"/>
      <c r="E718" s="62"/>
      <c r="F718" s="62"/>
    </row>
    <row r="719" spans="2:6">
      <c r="B719" s="62"/>
      <c r="C719" s="62"/>
      <c r="D719" s="62"/>
      <c r="E719" s="62"/>
      <c r="F719" s="62"/>
    </row>
    <row r="720" spans="2:6">
      <c r="B720" s="62"/>
      <c r="C720" s="62"/>
      <c r="D720" s="62"/>
      <c r="E720" s="62"/>
      <c r="F720" s="62"/>
    </row>
    <row r="721" spans="2:6">
      <c r="B721" s="62"/>
      <c r="C721" s="62"/>
      <c r="D721" s="62"/>
      <c r="E721" s="62"/>
      <c r="F721" s="62"/>
    </row>
    <row r="722" spans="2:6">
      <c r="B722" s="62"/>
      <c r="C722" s="62"/>
      <c r="D722" s="62"/>
      <c r="E722" s="62"/>
      <c r="F722" s="62"/>
    </row>
    <row r="723" spans="2:6">
      <c r="B723" s="62"/>
      <c r="C723" s="62"/>
      <c r="D723" s="62"/>
      <c r="E723" s="62"/>
      <c r="F723" s="62"/>
    </row>
    <row r="724" spans="2:6">
      <c r="B724" s="62"/>
      <c r="C724" s="62"/>
      <c r="D724" s="62"/>
      <c r="E724" s="62"/>
      <c r="F724" s="62"/>
    </row>
    <row r="725" spans="2:6">
      <c r="B725" s="62"/>
      <c r="C725" s="62"/>
      <c r="D725" s="62"/>
      <c r="E725" s="62"/>
      <c r="F725" s="62"/>
    </row>
    <row r="726" spans="2:6">
      <c r="B726" s="62"/>
      <c r="C726" s="62"/>
      <c r="D726" s="62"/>
      <c r="E726" s="62"/>
      <c r="F726" s="62"/>
    </row>
    <row r="727" spans="2:6">
      <c r="B727" s="62"/>
      <c r="C727" s="62"/>
      <c r="D727" s="62"/>
      <c r="E727" s="62"/>
      <c r="F727" s="62"/>
    </row>
    <row r="728" spans="2:6">
      <c r="B728" s="62"/>
      <c r="C728" s="62"/>
      <c r="D728" s="62"/>
      <c r="E728" s="62"/>
      <c r="F728" s="62"/>
    </row>
    <row r="729" spans="2:6">
      <c r="B729" s="62"/>
      <c r="C729" s="62"/>
      <c r="D729" s="62"/>
      <c r="E729" s="62"/>
      <c r="F729" s="62"/>
    </row>
    <row r="730" spans="2:6">
      <c r="B730" s="62"/>
      <c r="C730" s="62"/>
      <c r="D730" s="62"/>
      <c r="E730" s="62"/>
      <c r="F730" s="62"/>
    </row>
    <row r="731" spans="2:6">
      <c r="B731" s="62"/>
      <c r="C731" s="62"/>
      <c r="D731" s="62"/>
      <c r="E731" s="62"/>
      <c r="F731" s="62"/>
    </row>
    <row r="732" spans="2:6">
      <c r="B732" s="62"/>
      <c r="C732" s="62"/>
      <c r="D732" s="62"/>
      <c r="E732" s="62"/>
      <c r="F732" s="62"/>
    </row>
    <row r="733" spans="2:6">
      <c r="B733" s="62"/>
      <c r="C733" s="62"/>
      <c r="D733" s="62"/>
      <c r="E733" s="62"/>
      <c r="F733" s="62"/>
    </row>
    <row r="734" spans="2:6">
      <c r="B734" s="62"/>
      <c r="C734" s="62"/>
      <c r="D734" s="62"/>
      <c r="E734" s="62"/>
      <c r="F734" s="62"/>
    </row>
    <row r="735" spans="2:6">
      <c r="B735" s="62"/>
      <c r="C735" s="62"/>
      <c r="D735" s="62"/>
      <c r="E735" s="62"/>
      <c r="F735" s="62"/>
    </row>
    <row r="736" spans="2:6">
      <c r="B736" s="62"/>
      <c r="C736" s="62"/>
      <c r="D736" s="62"/>
      <c r="E736" s="62"/>
      <c r="F736" s="62"/>
    </row>
    <row r="737" spans="2:6">
      <c r="B737" s="62"/>
      <c r="C737" s="62"/>
      <c r="D737" s="62"/>
      <c r="E737" s="62"/>
      <c r="F737" s="62"/>
    </row>
    <row r="738" spans="2:6">
      <c r="B738" s="62"/>
      <c r="C738" s="62"/>
      <c r="D738" s="62"/>
      <c r="E738" s="62"/>
      <c r="F738" s="62"/>
    </row>
    <row r="739" spans="2:6">
      <c r="B739" s="62"/>
      <c r="C739" s="62"/>
      <c r="D739" s="62"/>
      <c r="E739" s="62"/>
      <c r="F739" s="62"/>
    </row>
    <row r="740" spans="2:6">
      <c r="B740" s="62"/>
      <c r="C740" s="62"/>
      <c r="D740" s="62"/>
      <c r="E740" s="62"/>
      <c r="F740" s="62"/>
    </row>
    <row r="741" spans="2:6">
      <c r="B741" s="62"/>
      <c r="C741" s="62"/>
      <c r="D741" s="62"/>
      <c r="E741" s="62"/>
      <c r="F741" s="62"/>
    </row>
    <row r="742" spans="2:6">
      <c r="B742" s="62"/>
      <c r="C742" s="62"/>
      <c r="D742" s="62"/>
      <c r="E742" s="62"/>
      <c r="F742" s="62"/>
    </row>
    <row r="743" spans="2:6">
      <c r="B743" s="62"/>
      <c r="C743" s="62"/>
      <c r="D743" s="62"/>
      <c r="E743" s="62"/>
      <c r="F743" s="62"/>
    </row>
    <row r="744" spans="2:6">
      <c r="B744" s="62"/>
      <c r="C744" s="62"/>
      <c r="D744" s="62"/>
      <c r="E744" s="62"/>
      <c r="F744" s="62"/>
    </row>
    <row r="745" spans="2:6">
      <c r="B745" s="62"/>
      <c r="C745" s="62"/>
      <c r="D745" s="62"/>
      <c r="E745" s="62"/>
      <c r="F745" s="62"/>
    </row>
    <row r="746" spans="2:6">
      <c r="B746" s="62"/>
      <c r="C746" s="62"/>
      <c r="D746" s="62"/>
      <c r="E746" s="62"/>
      <c r="F746" s="62"/>
    </row>
    <row r="747" spans="2:6">
      <c r="B747" s="62"/>
      <c r="C747" s="62"/>
      <c r="D747" s="62"/>
      <c r="E747" s="62"/>
      <c r="F747" s="62"/>
    </row>
    <row r="748" spans="2:6">
      <c r="B748" s="62"/>
      <c r="C748" s="62"/>
      <c r="D748" s="62"/>
      <c r="E748" s="62"/>
      <c r="F748" s="62"/>
    </row>
    <row r="749" spans="2:6">
      <c r="B749" s="62"/>
      <c r="C749" s="62"/>
      <c r="D749" s="62"/>
      <c r="E749" s="62"/>
      <c r="F749" s="62"/>
    </row>
    <row r="750" spans="2:6">
      <c r="B750" s="62"/>
      <c r="C750" s="62"/>
      <c r="D750" s="62"/>
      <c r="E750" s="62"/>
      <c r="F750" s="62"/>
    </row>
    <row r="751" spans="2:6">
      <c r="B751" s="62"/>
      <c r="C751" s="62"/>
      <c r="D751" s="62"/>
      <c r="E751" s="62"/>
      <c r="F751" s="62"/>
    </row>
    <row r="752" spans="2:6">
      <c r="B752" s="62"/>
      <c r="C752" s="62"/>
      <c r="D752" s="62"/>
      <c r="E752" s="62"/>
      <c r="F752" s="62"/>
    </row>
    <row r="753" spans="2:6">
      <c r="B753" s="62"/>
      <c r="C753" s="62"/>
      <c r="D753" s="62"/>
      <c r="E753" s="62"/>
      <c r="F753" s="62"/>
    </row>
    <row r="754" spans="2:6">
      <c r="B754" s="62"/>
      <c r="C754" s="62"/>
      <c r="D754" s="62"/>
      <c r="E754" s="62"/>
      <c r="F754" s="62"/>
    </row>
    <row r="755" spans="2:6">
      <c r="B755" s="62"/>
      <c r="C755" s="62"/>
      <c r="D755" s="62"/>
      <c r="E755" s="62"/>
      <c r="F755" s="62"/>
    </row>
    <row r="756" spans="2:6">
      <c r="B756" s="62"/>
      <c r="C756" s="62"/>
      <c r="D756" s="62"/>
      <c r="E756" s="62"/>
      <c r="F756" s="62"/>
    </row>
    <row r="757" spans="2:6">
      <c r="B757" s="62"/>
      <c r="C757" s="62"/>
      <c r="D757" s="62"/>
      <c r="E757" s="62"/>
      <c r="F757" s="62"/>
    </row>
    <row r="758" spans="2:6">
      <c r="B758" s="62"/>
      <c r="C758" s="62"/>
      <c r="D758" s="62"/>
      <c r="E758" s="62"/>
      <c r="F758" s="62"/>
    </row>
    <row r="759" spans="2:6">
      <c r="B759" s="62"/>
      <c r="C759" s="62"/>
      <c r="D759" s="62"/>
      <c r="E759" s="62"/>
      <c r="F759" s="62"/>
    </row>
    <row r="760" spans="2:6">
      <c r="B760" s="62"/>
      <c r="C760" s="62"/>
      <c r="D760" s="62"/>
      <c r="E760" s="62"/>
      <c r="F760" s="62"/>
    </row>
    <row r="761" spans="2:6">
      <c r="B761" s="62"/>
      <c r="C761" s="62"/>
      <c r="D761" s="62"/>
      <c r="E761" s="62"/>
      <c r="F761" s="62"/>
    </row>
    <row r="762" spans="2:6">
      <c r="B762" s="62"/>
      <c r="C762" s="62"/>
      <c r="D762" s="62"/>
      <c r="E762" s="62"/>
      <c r="F762" s="62"/>
    </row>
    <row r="763" spans="2:6">
      <c r="B763" s="62"/>
      <c r="C763" s="62"/>
      <c r="D763" s="62"/>
      <c r="E763" s="62"/>
      <c r="F763" s="62"/>
    </row>
    <row r="764" spans="2:6">
      <c r="B764" s="62"/>
      <c r="C764" s="62"/>
      <c r="D764" s="62"/>
      <c r="E764" s="62"/>
      <c r="F764" s="62"/>
    </row>
    <row r="765" spans="2:6">
      <c r="B765" s="62"/>
      <c r="C765" s="62"/>
      <c r="D765" s="62"/>
      <c r="E765" s="62"/>
      <c r="F765" s="62"/>
    </row>
    <row r="766" spans="2:6">
      <c r="B766" s="62"/>
      <c r="C766" s="62"/>
      <c r="D766" s="62"/>
      <c r="E766" s="62"/>
      <c r="F766" s="62"/>
    </row>
    <row r="767" spans="2:6">
      <c r="B767" s="62"/>
      <c r="C767" s="62"/>
      <c r="D767" s="62"/>
      <c r="E767" s="62"/>
      <c r="F767" s="62"/>
    </row>
    <row r="768" spans="2:6">
      <c r="B768" s="62"/>
      <c r="C768" s="62"/>
      <c r="D768" s="62"/>
      <c r="E768" s="62"/>
      <c r="F768" s="62"/>
    </row>
    <row r="769" spans="2:6">
      <c r="B769" s="62"/>
      <c r="C769" s="62"/>
      <c r="D769" s="62"/>
      <c r="E769" s="62"/>
      <c r="F769" s="62"/>
    </row>
    <row r="770" spans="2:6">
      <c r="B770" s="62"/>
      <c r="C770" s="62"/>
      <c r="D770" s="62"/>
      <c r="E770" s="62"/>
      <c r="F770" s="62"/>
    </row>
    <row r="771" spans="2:6">
      <c r="B771" s="62"/>
      <c r="C771" s="62"/>
      <c r="D771" s="62"/>
      <c r="E771" s="62"/>
      <c r="F771" s="62"/>
    </row>
    <row r="772" spans="2:6">
      <c r="B772" s="62"/>
      <c r="C772" s="62"/>
      <c r="D772" s="62"/>
      <c r="E772" s="62"/>
      <c r="F772" s="62"/>
    </row>
    <row r="773" spans="2:6">
      <c r="B773" s="62"/>
      <c r="C773" s="62"/>
      <c r="D773" s="62"/>
      <c r="E773" s="62"/>
      <c r="F773" s="62"/>
    </row>
    <row r="774" spans="2:6">
      <c r="B774" s="62"/>
      <c r="C774" s="62"/>
      <c r="D774" s="62"/>
      <c r="E774" s="62"/>
      <c r="F774" s="62"/>
    </row>
    <row r="775" spans="2:6">
      <c r="B775" s="62"/>
      <c r="C775" s="62"/>
      <c r="D775" s="62"/>
      <c r="E775" s="62"/>
      <c r="F775" s="62"/>
    </row>
    <row r="776" spans="2:6">
      <c r="B776" s="62"/>
      <c r="C776" s="62"/>
      <c r="D776" s="62"/>
      <c r="E776" s="62"/>
      <c r="F776" s="62"/>
    </row>
    <row r="777" spans="2:6">
      <c r="B777" s="62"/>
      <c r="C777" s="62"/>
      <c r="D777" s="62"/>
      <c r="E777" s="62"/>
      <c r="F777" s="62"/>
    </row>
    <row r="778" spans="2:6">
      <c r="B778" s="62"/>
      <c r="C778" s="62"/>
      <c r="D778" s="62"/>
      <c r="E778" s="62"/>
      <c r="F778" s="62"/>
    </row>
    <row r="779" spans="2:6">
      <c r="B779" s="62"/>
      <c r="C779" s="62"/>
      <c r="D779" s="62"/>
      <c r="E779" s="62"/>
      <c r="F779" s="62"/>
    </row>
    <row r="780" spans="2:6">
      <c r="B780" s="62"/>
      <c r="C780" s="62"/>
      <c r="D780" s="62"/>
      <c r="E780" s="62"/>
      <c r="F780" s="62"/>
    </row>
    <row r="781" spans="2:6">
      <c r="B781" s="62"/>
      <c r="C781" s="62"/>
      <c r="D781" s="62"/>
      <c r="E781" s="62"/>
      <c r="F781" s="62"/>
    </row>
    <row r="782" spans="2:6">
      <c r="B782" s="62"/>
      <c r="C782" s="62"/>
      <c r="D782" s="62"/>
      <c r="E782" s="62"/>
      <c r="F782" s="62"/>
    </row>
    <row r="783" spans="2:6">
      <c r="B783" s="62"/>
      <c r="C783" s="62"/>
      <c r="D783" s="62"/>
      <c r="E783" s="62"/>
      <c r="F783" s="62"/>
    </row>
    <row r="784" spans="2:6">
      <c r="B784" s="62"/>
      <c r="C784" s="62"/>
      <c r="D784" s="62"/>
      <c r="E784" s="62"/>
      <c r="F784" s="62"/>
    </row>
    <row r="785" spans="2:6">
      <c r="B785" s="62"/>
      <c r="C785" s="62"/>
      <c r="D785" s="62"/>
      <c r="E785" s="62"/>
      <c r="F785" s="62"/>
    </row>
    <row r="786" spans="2:6">
      <c r="B786" s="62"/>
      <c r="C786" s="62"/>
      <c r="D786" s="62"/>
      <c r="E786" s="62"/>
      <c r="F786" s="62"/>
    </row>
    <row r="787" spans="2:6">
      <c r="B787" s="62"/>
      <c r="C787" s="62"/>
      <c r="D787" s="62"/>
      <c r="E787" s="62"/>
      <c r="F787" s="62"/>
    </row>
    <row r="788" spans="2:6">
      <c r="B788" s="62"/>
      <c r="C788" s="62"/>
      <c r="D788" s="62"/>
      <c r="E788" s="62"/>
      <c r="F788" s="62"/>
    </row>
    <row r="789" spans="2:6">
      <c r="B789" s="62"/>
      <c r="C789" s="62"/>
      <c r="D789" s="62"/>
      <c r="E789" s="62"/>
      <c r="F789" s="62"/>
    </row>
    <row r="790" spans="2:6">
      <c r="B790" s="62"/>
      <c r="C790" s="62"/>
      <c r="D790" s="62"/>
      <c r="E790" s="62"/>
      <c r="F790" s="62"/>
    </row>
    <row r="791" spans="2:6">
      <c r="B791" s="62"/>
      <c r="C791" s="62"/>
      <c r="D791" s="62"/>
      <c r="E791" s="62"/>
      <c r="F791" s="62"/>
    </row>
    <row r="792" spans="2:6">
      <c r="B792" s="62"/>
      <c r="C792" s="62"/>
      <c r="D792" s="62"/>
      <c r="E792" s="62"/>
      <c r="F792" s="62"/>
    </row>
    <row r="793" spans="2:6">
      <c r="B793" s="62"/>
      <c r="C793" s="62"/>
      <c r="D793" s="62"/>
      <c r="E793" s="62"/>
      <c r="F793" s="62"/>
    </row>
    <row r="794" spans="2:6">
      <c r="B794" s="62"/>
      <c r="C794" s="62"/>
      <c r="D794" s="62"/>
      <c r="E794" s="62"/>
      <c r="F794" s="62"/>
    </row>
    <row r="795" spans="2:6">
      <c r="B795" s="62"/>
      <c r="C795" s="62"/>
      <c r="D795" s="62"/>
      <c r="E795" s="62"/>
      <c r="F795" s="62"/>
    </row>
    <row r="796" spans="2:6">
      <c r="B796" s="62"/>
      <c r="C796" s="62"/>
      <c r="D796" s="62"/>
      <c r="E796" s="62"/>
      <c r="F796" s="62"/>
    </row>
    <row r="797" spans="2:6">
      <c r="B797" s="62"/>
      <c r="C797" s="62"/>
      <c r="D797" s="62"/>
      <c r="E797" s="62"/>
      <c r="F797" s="62"/>
    </row>
    <row r="798" spans="2:6">
      <c r="B798" s="62"/>
      <c r="C798" s="62"/>
      <c r="D798" s="62"/>
      <c r="E798" s="62"/>
      <c r="F798" s="62"/>
    </row>
    <row r="799" spans="2:6">
      <c r="B799" s="62"/>
      <c r="C799" s="62"/>
      <c r="D799" s="62"/>
      <c r="E799" s="62"/>
      <c r="F799" s="62"/>
    </row>
    <row r="800" spans="2:6">
      <c r="B800" s="62"/>
      <c r="C800" s="62"/>
      <c r="D800" s="62"/>
      <c r="E800" s="62"/>
      <c r="F800" s="62"/>
    </row>
    <row r="801" spans="2:6">
      <c r="B801" s="62"/>
      <c r="C801" s="62"/>
      <c r="D801" s="62"/>
      <c r="E801" s="62"/>
      <c r="F801" s="62"/>
    </row>
    <row r="802" spans="2:6">
      <c r="B802" s="62"/>
      <c r="C802" s="62"/>
      <c r="D802" s="62"/>
      <c r="E802" s="62"/>
      <c r="F802" s="62"/>
    </row>
    <row r="803" spans="2:6">
      <c r="B803" s="62"/>
      <c r="C803" s="62"/>
      <c r="D803" s="62"/>
      <c r="E803" s="62"/>
      <c r="F803" s="62"/>
    </row>
    <row r="804" spans="2:6">
      <c r="B804" s="62"/>
      <c r="C804" s="62"/>
      <c r="D804" s="62"/>
      <c r="E804" s="62"/>
      <c r="F804" s="62"/>
    </row>
    <row r="805" spans="2:6">
      <c r="B805" s="62"/>
      <c r="C805" s="62"/>
      <c r="D805" s="62"/>
      <c r="E805" s="62"/>
      <c r="F805" s="62"/>
    </row>
    <row r="806" spans="2:6">
      <c r="B806" s="62"/>
      <c r="C806" s="62"/>
      <c r="D806" s="62"/>
      <c r="E806" s="62"/>
      <c r="F806" s="62"/>
    </row>
    <row r="807" spans="2:6">
      <c r="B807" s="62"/>
      <c r="C807" s="62"/>
      <c r="D807" s="62"/>
      <c r="E807" s="62"/>
      <c r="F807" s="62"/>
    </row>
    <row r="808" spans="2:6">
      <c r="B808" s="62"/>
      <c r="C808" s="62"/>
      <c r="D808" s="62"/>
      <c r="E808" s="62"/>
      <c r="F808" s="62"/>
    </row>
    <row r="809" spans="2:6">
      <c r="B809" s="62"/>
      <c r="C809" s="62"/>
      <c r="D809" s="62"/>
      <c r="E809" s="62"/>
      <c r="F809" s="62"/>
    </row>
    <row r="810" spans="2:6">
      <c r="B810" s="62"/>
      <c r="C810" s="62"/>
      <c r="D810" s="62"/>
      <c r="E810" s="62"/>
      <c r="F810" s="62"/>
    </row>
    <row r="811" spans="2:6">
      <c r="B811" s="62"/>
      <c r="C811" s="62"/>
      <c r="D811" s="62"/>
      <c r="E811" s="62"/>
      <c r="F811" s="62"/>
    </row>
    <row r="812" spans="2:6">
      <c r="B812" s="62"/>
      <c r="C812" s="62"/>
      <c r="D812" s="62"/>
      <c r="E812" s="62"/>
      <c r="F812" s="62"/>
    </row>
    <row r="813" spans="2:6">
      <c r="B813" s="62"/>
      <c r="C813" s="62"/>
      <c r="D813" s="62"/>
      <c r="E813" s="62"/>
      <c r="F813" s="62"/>
    </row>
    <row r="814" spans="2:6">
      <c r="B814" s="62"/>
      <c r="C814" s="62"/>
      <c r="D814" s="62"/>
      <c r="E814" s="62"/>
      <c r="F814" s="62"/>
    </row>
    <row r="815" spans="2:6">
      <c r="B815" s="62"/>
      <c r="C815" s="62"/>
      <c r="D815" s="62"/>
      <c r="E815" s="62"/>
      <c r="F815" s="62"/>
    </row>
    <row r="816" spans="2:6">
      <c r="B816" s="62"/>
      <c r="C816" s="62"/>
      <c r="D816" s="62"/>
      <c r="E816" s="62"/>
      <c r="F816" s="62"/>
    </row>
    <row r="817" spans="2:6">
      <c r="B817" s="62"/>
      <c r="C817" s="62"/>
      <c r="D817" s="62"/>
      <c r="E817" s="62"/>
      <c r="F817" s="62"/>
    </row>
    <row r="818" spans="2:6">
      <c r="B818" s="62"/>
      <c r="C818" s="62"/>
      <c r="D818" s="62"/>
      <c r="E818" s="62"/>
      <c r="F818" s="62"/>
    </row>
    <row r="819" spans="2:6">
      <c r="B819" s="62"/>
      <c r="C819" s="62"/>
      <c r="D819" s="62"/>
      <c r="E819" s="62"/>
      <c r="F819" s="62"/>
    </row>
    <row r="820" spans="2:6">
      <c r="B820" s="62"/>
      <c r="C820" s="62"/>
      <c r="D820" s="62"/>
      <c r="E820" s="62"/>
      <c r="F820" s="62"/>
    </row>
    <row r="821" spans="2:6">
      <c r="B821" s="62"/>
      <c r="C821" s="62"/>
      <c r="D821" s="62"/>
      <c r="E821" s="62"/>
      <c r="F821" s="62"/>
    </row>
    <row r="822" spans="2:6">
      <c r="B822" s="62"/>
      <c r="C822" s="62"/>
      <c r="D822" s="62"/>
      <c r="E822" s="62"/>
      <c r="F822" s="62"/>
    </row>
    <row r="823" spans="2:6">
      <c r="B823" s="62"/>
      <c r="C823" s="62"/>
      <c r="D823" s="62"/>
      <c r="E823" s="62"/>
      <c r="F823" s="62"/>
    </row>
    <row r="824" spans="2:6">
      <c r="B824" s="62"/>
      <c r="C824" s="62"/>
      <c r="D824" s="62"/>
      <c r="E824" s="62"/>
      <c r="F824" s="62"/>
    </row>
    <row r="825" spans="2:6">
      <c r="B825" s="62"/>
      <c r="C825" s="62"/>
      <c r="D825" s="62"/>
      <c r="E825" s="62"/>
      <c r="F825" s="62"/>
    </row>
    <row r="826" spans="2:6">
      <c r="B826" s="62"/>
      <c r="C826" s="62"/>
      <c r="D826" s="62"/>
      <c r="E826" s="62"/>
      <c r="F826" s="62"/>
    </row>
    <row r="827" spans="2:6">
      <c r="B827" s="62"/>
      <c r="C827" s="62"/>
      <c r="D827" s="62"/>
      <c r="E827" s="62"/>
      <c r="F827" s="62"/>
    </row>
    <row r="828" spans="2:6">
      <c r="B828" s="62"/>
      <c r="C828" s="62"/>
      <c r="D828" s="62"/>
      <c r="E828" s="62"/>
      <c r="F828" s="62"/>
    </row>
    <row r="829" spans="2:6">
      <c r="B829" s="62"/>
      <c r="C829" s="62"/>
      <c r="D829" s="62"/>
      <c r="E829" s="62"/>
      <c r="F829" s="62"/>
    </row>
    <row r="830" spans="2:6">
      <c r="B830" s="62"/>
      <c r="C830" s="62"/>
      <c r="D830" s="62"/>
      <c r="E830" s="62"/>
      <c r="F830" s="62"/>
    </row>
    <row r="831" spans="2:6">
      <c r="B831" s="62"/>
      <c r="C831" s="62"/>
      <c r="D831" s="62"/>
      <c r="E831" s="62"/>
      <c r="F831" s="62"/>
    </row>
    <row r="832" spans="2:6">
      <c r="B832" s="62"/>
      <c r="C832" s="62"/>
      <c r="D832" s="62"/>
      <c r="E832" s="62"/>
      <c r="F832" s="62"/>
    </row>
    <row r="833" spans="2:6">
      <c r="B833" s="62"/>
      <c r="C833" s="62"/>
      <c r="D833" s="62"/>
      <c r="E833" s="62"/>
      <c r="F833" s="62"/>
    </row>
    <row r="834" spans="2:6">
      <c r="B834" s="62"/>
      <c r="C834" s="62"/>
      <c r="D834" s="62"/>
      <c r="E834" s="62"/>
      <c r="F834" s="62"/>
    </row>
    <row r="835" spans="2:6">
      <c r="B835" s="62"/>
      <c r="C835" s="62"/>
      <c r="D835" s="62"/>
      <c r="E835" s="62"/>
      <c r="F835" s="62"/>
    </row>
    <row r="836" spans="2:6">
      <c r="B836" s="62"/>
      <c r="C836" s="62"/>
      <c r="D836" s="62"/>
      <c r="E836" s="62"/>
      <c r="F836" s="62"/>
    </row>
    <row r="837" spans="2:6">
      <c r="B837" s="62"/>
      <c r="C837" s="62"/>
      <c r="D837" s="62"/>
      <c r="E837" s="62"/>
      <c r="F837" s="62"/>
    </row>
    <row r="838" spans="2:6">
      <c r="B838" s="62"/>
      <c r="C838" s="62"/>
      <c r="D838" s="62"/>
      <c r="E838" s="62"/>
      <c r="F838" s="62"/>
    </row>
    <row r="839" spans="2:6">
      <c r="B839" s="62"/>
      <c r="C839" s="62"/>
      <c r="D839" s="62"/>
      <c r="E839" s="62"/>
      <c r="F839" s="62"/>
    </row>
    <row r="840" spans="2:6">
      <c r="B840" s="62"/>
      <c r="C840" s="62"/>
      <c r="D840" s="62"/>
      <c r="E840" s="62"/>
      <c r="F840" s="62"/>
    </row>
    <row r="841" spans="2:6">
      <c r="B841" s="62"/>
      <c r="C841" s="62"/>
      <c r="D841" s="62"/>
      <c r="E841" s="62"/>
      <c r="F841" s="62"/>
    </row>
    <row r="842" spans="2:6">
      <c r="B842" s="62"/>
      <c r="C842" s="62"/>
      <c r="D842" s="62"/>
      <c r="E842" s="62"/>
      <c r="F842" s="62"/>
    </row>
    <row r="843" spans="2:6">
      <c r="B843" s="62"/>
      <c r="C843" s="62"/>
      <c r="D843" s="62"/>
      <c r="E843" s="62"/>
      <c r="F843" s="62"/>
    </row>
    <row r="844" spans="2:6">
      <c r="B844" s="62"/>
      <c r="C844" s="62"/>
      <c r="D844" s="62"/>
      <c r="E844" s="62"/>
      <c r="F844" s="62"/>
    </row>
    <row r="845" spans="2:6">
      <c r="B845" s="62"/>
      <c r="C845" s="62"/>
      <c r="D845" s="62"/>
      <c r="E845" s="62"/>
      <c r="F845" s="62"/>
    </row>
    <row r="846" spans="2:6">
      <c r="B846" s="62"/>
      <c r="C846" s="62"/>
      <c r="D846" s="62"/>
      <c r="E846" s="62"/>
      <c r="F846" s="62"/>
    </row>
    <row r="847" spans="2:6">
      <c r="B847" s="62"/>
      <c r="C847" s="62"/>
      <c r="D847" s="62"/>
      <c r="E847" s="62"/>
      <c r="F847" s="62"/>
    </row>
    <row r="848" spans="2:6">
      <c r="B848" s="62"/>
      <c r="C848" s="62"/>
      <c r="D848" s="62"/>
      <c r="E848" s="62"/>
      <c r="F848" s="62"/>
    </row>
    <row r="849" spans="2:6">
      <c r="B849" s="62"/>
      <c r="C849" s="62"/>
      <c r="D849" s="62"/>
      <c r="E849" s="62"/>
      <c r="F849" s="62"/>
    </row>
    <row r="850" spans="2:6">
      <c r="B850" s="62"/>
      <c r="C850" s="62"/>
      <c r="D850" s="62"/>
      <c r="E850" s="62"/>
      <c r="F850" s="62"/>
    </row>
    <row r="851" spans="2:6">
      <c r="B851" s="62"/>
      <c r="C851" s="62"/>
      <c r="D851" s="62"/>
      <c r="E851" s="62"/>
      <c r="F851" s="62"/>
    </row>
    <row r="852" spans="2:6">
      <c r="B852" s="62"/>
      <c r="C852" s="62"/>
      <c r="D852" s="62"/>
      <c r="E852" s="62"/>
      <c r="F852" s="62"/>
    </row>
    <row r="853" spans="2:6">
      <c r="B853" s="62"/>
      <c r="C853" s="62"/>
      <c r="D853" s="62"/>
      <c r="E853" s="62"/>
      <c r="F853" s="62"/>
    </row>
    <row r="854" spans="2:6">
      <c r="B854" s="62"/>
      <c r="C854" s="62"/>
      <c r="D854" s="62"/>
      <c r="E854" s="62"/>
      <c r="F854" s="62"/>
    </row>
    <row r="855" spans="2:6">
      <c r="B855" s="62"/>
      <c r="C855" s="62"/>
      <c r="D855" s="62"/>
      <c r="E855" s="62"/>
      <c r="F855" s="62"/>
    </row>
    <row r="856" spans="2:6">
      <c r="B856" s="62"/>
      <c r="C856" s="62"/>
      <c r="D856" s="62"/>
      <c r="E856" s="62"/>
      <c r="F856" s="62"/>
    </row>
    <row r="857" spans="2:6">
      <c r="B857" s="62"/>
      <c r="C857" s="62"/>
      <c r="D857" s="62"/>
      <c r="E857" s="62"/>
      <c r="F857" s="62"/>
    </row>
    <row r="858" spans="2:6">
      <c r="B858" s="62"/>
      <c r="C858" s="62"/>
      <c r="D858" s="62"/>
      <c r="E858" s="62"/>
      <c r="F858" s="62"/>
    </row>
    <row r="859" spans="2:6">
      <c r="B859" s="62"/>
      <c r="C859" s="62"/>
      <c r="D859" s="62"/>
      <c r="E859" s="62"/>
      <c r="F859" s="62"/>
    </row>
    <row r="860" spans="2:6">
      <c r="B860" s="62"/>
      <c r="C860" s="62"/>
      <c r="D860" s="62"/>
      <c r="E860" s="62"/>
      <c r="F860" s="62"/>
    </row>
    <row r="861" spans="2:6">
      <c r="B861" s="62"/>
      <c r="C861" s="62"/>
      <c r="D861" s="62"/>
      <c r="E861" s="62"/>
      <c r="F861" s="62"/>
    </row>
    <row r="862" spans="2:6">
      <c r="B862" s="62"/>
      <c r="C862" s="62"/>
      <c r="D862" s="62"/>
      <c r="E862" s="62"/>
      <c r="F862" s="62"/>
    </row>
    <row r="863" spans="2:6">
      <c r="B863" s="62"/>
      <c r="C863" s="62"/>
      <c r="D863" s="62"/>
      <c r="E863" s="62"/>
      <c r="F863" s="62"/>
    </row>
    <row r="864" spans="2:6">
      <c r="B864" s="62"/>
      <c r="C864" s="62"/>
      <c r="D864" s="62"/>
      <c r="E864" s="62"/>
      <c r="F864" s="62"/>
    </row>
    <row r="865" spans="2:6">
      <c r="B865" s="62"/>
      <c r="C865" s="62"/>
      <c r="D865" s="62"/>
      <c r="E865" s="62"/>
      <c r="F865" s="62"/>
    </row>
    <row r="866" spans="2:6">
      <c r="B866" s="62"/>
      <c r="C866" s="62"/>
      <c r="D866" s="62"/>
      <c r="E866" s="62"/>
      <c r="F866" s="62"/>
    </row>
    <row r="867" spans="2:6">
      <c r="B867" s="62"/>
      <c r="C867" s="62"/>
      <c r="D867" s="62"/>
      <c r="E867" s="62"/>
      <c r="F867" s="62"/>
    </row>
    <row r="868" spans="2:6">
      <c r="B868" s="62"/>
      <c r="C868" s="62"/>
      <c r="D868" s="62"/>
      <c r="E868" s="62"/>
      <c r="F868" s="62"/>
    </row>
    <row r="869" spans="2:6">
      <c r="B869" s="62"/>
      <c r="C869" s="62"/>
      <c r="D869" s="62"/>
      <c r="E869" s="62"/>
      <c r="F869" s="62"/>
    </row>
    <row r="870" spans="2:6">
      <c r="B870" s="62"/>
      <c r="C870" s="62"/>
      <c r="D870" s="62"/>
      <c r="E870" s="62"/>
      <c r="F870" s="62"/>
    </row>
    <row r="871" spans="2:6">
      <c r="B871" s="62"/>
      <c r="C871" s="62"/>
      <c r="D871" s="62"/>
      <c r="E871" s="62"/>
      <c r="F871" s="62"/>
    </row>
    <row r="872" spans="2:6">
      <c r="B872" s="62"/>
      <c r="C872" s="62"/>
      <c r="D872" s="62"/>
      <c r="E872" s="62"/>
      <c r="F872" s="62"/>
    </row>
    <row r="873" spans="2:6">
      <c r="B873" s="62"/>
      <c r="C873" s="62"/>
      <c r="D873" s="62"/>
      <c r="E873" s="62"/>
      <c r="F873" s="62"/>
    </row>
    <row r="874" spans="2:6">
      <c r="B874" s="62"/>
      <c r="C874" s="62"/>
      <c r="D874" s="62"/>
      <c r="E874" s="62"/>
      <c r="F874" s="62"/>
    </row>
    <row r="875" spans="2:6">
      <c r="B875" s="62"/>
      <c r="C875" s="62"/>
      <c r="D875" s="62"/>
      <c r="E875" s="62"/>
      <c r="F875" s="62"/>
    </row>
    <row r="876" spans="2:6">
      <c r="B876" s="62"/>
      <c r="C876" s="62"/>
      <c r="D876" s="62"/>
      <c r="E876" s="62"/>
      <c r="F876" s="62"/>
    </row>
    <row r="877" spans="2:6">
      <c r="B877" s="62"/>
      <c r="C877" s="62"/>
      <c r="D877" s="62"/>
      <c r="E877" s="62"/>
      <c r="F877" s="62"/>
    </row>
    <row r="878" spans="2:6">
      <c r="B878" s="62"/>
      <c r="C878" s="62"/>
      <c r="D878" s="62"/>
      <c r="E878" s="62"/>
      <c r="F878" s="62"/>
    </row>
    <row r="879" spans="2:6">
      <c r="B879" s="62"/>
      <c r="C879" s="62"/>
      <c r="D879" s="62"/>
      <c r="E879" s="62"/>
      <c r="F879" s="62"/>
    </row>
    <row r="880" spans="2:6">
      <c r="B880" s="62"/>
      <c r="C880" s="62"/>
      <c r="D880" s="62"/>
      <c r="E880" s="62"/>
      <c r="F880" s="62"/>
    </row>
    <row r="881" spans="2:6">
      <c r="B881" s="62"/>
      <c r="C881" s="62"/>
      <c r="D881" s="62"/>
      <c r="E881" s="62"/>
      <c r="F881" s="62"/>
    </row>
    <row r="882" spans="2:6">
      <c r="B882" s="62"/>
      <c r="C882" s="62"/>
      <c r="D882" s="62"/>
      <c r="E882" s="62"/>
      <c r="F882" s="62"/>
    </row>
    <row r="883" spans="2:6">
      <c r="B883" s="62"/>
      <c r="C883" s="62"/>
      <c r="D883" s="62"/>
      <c r="E883" s="62"/>
      <c r="F883" s="62"/>
    </row>
    <row r="884" spans="2:6">
      <c r="B884" s="62"/>
      <c r="C884" s="62"/>
      <c r="D884" s="62"/>
      <c r="E884" s="62"/>
      <c r="F884" s="62"/>
    </row>
    <row r="885" spans="2:6">
      <c r="B885" s="62"/>
      <c r="C885" s="62"/>
      <c r="D885" s="62"/>
      <c r="E885" s="62"/>
      <c r="F885" s="62"/>
    </row>
    <row r="886" spans="2:6">
      <c r="B886" s="62"/>
      <c r="C886" s="62"/>
      <c r="D886" s="62"/>
      <c r="E886" s="62"/>
      <c r="F886" s="62"/>
    </row>
    <row r="887" spans="2:6">
      <c r="B887" s="62"/>
      <c r="C887" s="62"/>
      <c r="D887" s="62"/>
      <c r="E887" s="62"/>
      <c r="F887" s="62"/>
    </row>
    <row r="888" spans="2:6">
      <c r="B888" s="62"/>
      <c r="C888" s="62"/>
      <c r="D888" s="62"/>
      <c r="E888" s="62"/>
      <c r="F888" s="62"/>
    </row>
    <row r="889" spans="2:6">
      <c r="B889" s="62"/>
      <c r="C889" s="62"/>
      <c r="D889" s="62"/>
      <c r="E889" s="62"/>
      <c r="F889" s="62"/>
    </row>
    <row r="890" spans="2:6">
      <c r="B890" s="62"/>
      <c r="C890" s="62"/>
      <c r="D890" s="62"/>
      <c r="E890" s="62"/>
      <c r="F890" s="62"/>
    </row>
    <row r="891" spans="2:6">
      <c r="B891" s="62"/>
      <c r="C891" s="62"/>
      <c r="D891" s="62"/>
      <c r="E891" s="62"/>
      <c r="F891" s="62"/>
    </row>
    <row r="892" spans="2:6">
      <c r="B892" s="62"/>
      <c r="C892" s="62"/>
      <c r="D892" s="62"/>
      <c r="E892" s="62"/>
      <c r="F892" s="62"/>
    </row>
    <row r="893" spans="2:6">
      <c r="B893" s="62"/>
      <c r="C893" s="62"/>
      <c r="D893" s="62"/>
      <c r="E893" s="62"/>
      <c r="F893" s="62"/>
    </row>
    <row r="894" spans="2:6">
      <c r="B894" s="62"/>
      <c r="C894" s="62"/>
      <c r="D894" s="62"/>
      <c r="E894" s="62"/>
      <c r="F894" s="62"/>
    </row>
    <row r="895" spans="2:6">
      <c r="B895" s="62"/>
      <c r="C895" s="62"/>
      <c r="D895" s="62"/>
      <c r="E895" s="62"/>
      <c r="F895" s="62"/>
    </row>
    <row r="896" spans="2:6">
      <c r="B896" s="62"/>
      <c r="C896" s="62"/>
      <c r="D896" s="62"/>
      <c r="E896" s="62"/>
      <c r="F896" s="62"/>
    </row>
    <row r="897" spans="2:6">
      <c r="B897" s="62"/>
      <c r="C897" s="62"/>
      <c r="D897" s="62"/>
      <c r="E897" s="62"/>
      <c r="F897" s="62"/>
    </row>
    <row r="898" spans="2:6">
      <c r="B898" s="62"/>
      <c r="C898" s="62"/>
      <c r="D898" s="62"/>
      <c r="E898" s="62"/>
      <c r="F898" s="62"/>
    </row>
    <row r="899" spans="2:6">
      <c r="B899" s="62"/>
      <c r="C899" s="62"/>
      <c r="D899" s="62"/>
      <c r="E899" s="62"/>
      <c r="F899" s="62"/>
    </row>
    <row r="900" spans="2:6">
      <c r="B900" s="62"/>
      <c r="C900" s="62"/>
      <c r="D900" s="62"/>
      <c r="E900" s="62"/>
      <c r="F900" s="62"/>
    </row>
    <row r="901" spans="2:6">
      <c r="B901" s="62"/>
      <c r="C901" s="62"/>
      <c r="D901" s="62"/>
      <c r="E901" s="62"/>
      <c r="F901" s="62"/>
    </row>
    <row r="902" spans="2:6">
      <c r="B902" s="62"/>
      <c r="C902" s="62"/>
      <c r="D902" s="62"/>
      <c r="E902" s="62"/>
      <c r="F902" s="62"/>
    </row>
    <row r="903" spans="2:6">
      <c r="B903" s="62"/>
      <c r="C903" s="62"/>
      <c r="D903" s="62"/>
      <c r="E903" s="62"/>
      <c r="F903" s="62"/>
    </row>
    <row r="904" spans="2:6">
      <c r="B904" s="62"/>
      <c r="C904" s="62"/>
      <c r="D904" s="62"/>
      <c r="E904" s="62"/>
      <c r="F904" s="62"/>
    </row>
    <row r="905" spans="2:6">
      <c r="B905" s="62"/>
      <c r="C905" s="62"/>
      <c r="D905" s="62"/>
      <c r="E905" s="62"/>
      <c r="F905" s="62"/>
    </row>
    <row r="906" spans="2:6">
      <c r="B906" s="62"/>
      <c r="C906" s="62"/>
      <c r="D906" s="62"/>
      <c r="E906" s="62"/>
      <c r="F906" s="62"/>
    </row>
    <row r="907" spans="2:6">
      <c r="B907" s="62"/>
      <c r="C907" s="62"/>
      <c r="D907" s="62"/>
      <c r="E907" s="62"/>
      <c r="F907" s="62"/>
    </row>
    <row r="908" spans="2:6">
      <c r="B908" s="62"/>
      <c r="C908" s="62"/>
      <c r="D908" s="62"/>
      <c r="E908" s="62"/>
      <c r="F908" s="62"/>
    </row>
    <row r="909" spans="2:6">
      <c r="B909" s="62"/>
      <c r="C909" s="62"/>
      <c r="D909" s="62"/>
      <c r="E909" s="62"/>
      <c r="F909" s="62"/>
    </row>
    <row r="910" spans="2:6">
      <c r="B910" s="62"/>
      <c r="C910" s="62"/>
      <c r="D910" s="62"/>
      <c r="E910" s="62"/>
      <c r="F910" s="62"/>
    </row>
    <row r="911" spans="2:6">
      <c r="B911" s="62"/>
      <c r="C911" s="62"/>
      <c r="D911" s="62"/>
      <c r="E911" s="62"/>
      <c r="F911" s="62"/>
    </row>
    <row r="912" spans="2:6">
      <c r="B912" s="62"/>
      <c r="C912" s="62"/>
      <c r="D912" s="62"/>
      <c r="E912" s="62"/>
      <c r="F912" s="62"/>
    </row>
    <row r="913" spans="2:6">
      <c r="B913" s="62"/>
      <c r="C913" s="62"/>
      <c r="D913" s="62"/>
      <c r="E913" s="62"/>
      <c r="F913" s="62"/>
    </row>
    <row r="914" spans="2:6">
      <c r="B914" s="62"/>
      <c r="C914" s="62"/>
      <c r="D914" s="62"/>
      <c r="E914" s="62"/>
      <c r="F914" s="62"/>
    </row>
    <row r="915" spans="2:6">
      <c r="B915" s="62"/>
      <c r="C915" s="62"/>
      <c r="D915" s="62"/>
      <c r="E915" s="62"/>
      <c r="F915" s="62"/>
    </row>
    <row r="916" spans="2:6">
      <c r="B916" s="62"/>
      <c r="C916" s="62"/>
      <c r="D916" s="62"/>
      <c r="E916" s="62"/>
      <c r="F916" s="62"/>
    </row>
    <row r="917" spans="2:6">
      <c r="B917" s="62"/>
      <c r="C917" s="62"/>
      <c r="D917" s="62"/>
      <c r="E917" s="62"/>
      <c r="F917" s="62"/>
    </row>
    <row r="918" spans="2:6">
      <c r="B918" s="62"/>
      <c r="C918" s="62"/>
      <c r="D918" s="62"/>
      <c r="E918" s="62"/>
      <c r="F918" s="62"/>
    </row>
    <row r="919" spans="2:6">
      <c r="B919" s="62"/>
      <c r="C919" s="62"/>
      <c r="D919" s="62"/>
      <c r="E919" s="62"/>
      <c r="F919" s="62"/>
    </row>
    <row r="920" spans="2:6">
      <c r="B920" s="62"/>
      <c r="C920" s="62"/>
      <c r="D920" s="62"/>
      <c r="E920" s="62"/>
      <c r="F920" s="62"/>
    </row>
    <row r="921" spans="2:6">
      <c r="B921" s="62"/>
      <c r="C921" s="62"/>
      <c r="D921" s="62"/>
      <c r="E921" s="62"/>
      <c r="F921" s="62"/>
    </row>
    <row r="922" spans="2:6">
      <c r="B922" s="62"/>
      <c r="C922" s="62"/>
      <c r="D922" s="62"/>
      <c r="E922" s="62"/>
      <c r="F922" s="62"/>
    </row>
    <row r="923" spans="2:6">
      <c r="B923" s="62"/>
      <c r="C923" s="62"/>
      <c r="D923" s="62"/>
      <c r="E923" s="62"/>
      <c r="F923" s="62"/>
    </row>
    <row r="924" spans="2:6">
      <c r="B924" s="62"/>
      <c r="C924" s="62"/>
      <c r="D924" s="62"/>
      <c r="E924" s="62"/>
      <c r="F924" s="62"/>
    </row>
    <row r="925" spans="2:6">
      <c r="B925" s="62"/>
      <c r="C925" s="62"/>
      <c r="D925" s="62"/>
      <c r="E925" s="62"/>
      <c r="F925" s="62"/>
    </row>
    <row r="926" spans="2:6">
      <c r="B926" s="62"/>
      <c r="C926" s="62"/>
      <c r="D926" s="62"/>
      <c r="E926" s="62"/>
      <c r="F926" s="62"/>
    </row>
    <row r="927" spans="2:6">
      <c r="B927" s="62"/>
      <c r="C927" s="62"/>
      <c r="D927" s="62"/>
      <c r="E927" s="62"/>
      <c r="F927" s="62"/>
    </row>
    <row r="928" spans="2:6">
      <c r="B928" s="62"/>
      <c r="C928" s="62"/>
      <c r="D928" s="62"/>
      <c r="E928" s="62"/>
      <c r="F928" s="62"/>
    </row>
    <row r="929" spans="2:6">
      <c r="B929" s="62"/>
      <c r="C929" s="62"/>
      <c r="D929" s="62"/>
      <c r="E929" s="62"/>
      <c r="F929" s="62"/>
    </row>
    <row r="930" spans="2:6">
      <c r="B930" s="62"/>
      <c r="C930" s="62"/>
      <c r="D930" s="62"/>
      <c r="E930" s="62"/>
      <c r="F930" s="62"/>
    </row>
    <row r="931" spans="2:6">
      <c r="B931" s="62"/>
      <c r="C931" s="62"/>
      <c r="D931" s="62"/>
      <c r="E931" s="62"/>
      <c r="F931" s="62"/>
    </row>
    <row r="932" spans="2:6">
      <c r="B932" s="62"/>
      <c r="C932" s="62"/>
      <c r="D932" s="62"/>
      <c r="E932" s="62"/>
      <c r="F932" s="62"/>
    </row>
    <row r="933" spans="2:6">
      <c r="B933" s="62"/>
      <c r="C933" s="62"/>
      <c r="D933" s="62"/>
      <c r="E933" s="62"/>
      <c r="F933" s="62"/>
    </row>
    <row r="934" spans="2:6">
      <c r="B934" s="62"/>
      <c r="C934" s="62"/>
      <c r="D934" s="62"/>
      <c r="E934" s="62"/>
      <c r="F934" s="62"/>
    </row>
    <row r="935" spans="2:6">
      <c r="B935" s="62"/>
      <c r="C935" s="62"/>
      <c r="D935" s="62"/>
      <c r="E935" s="62"/>
      <c r="F935" s="62"/>
    </row>
    <row r="936" spans="2:6">
      <c r="B936" s="62"/>
      <c r="C936" s="62"/>
      <c r="D936" s="62"/>
      <c r="E936" s="62"/>
      <c r="F936" s="62"/>
    </row>
    <row r="937" spans="2:6">
      <c r="B937" s="62"/>
      <c r="C937" s="62"/>
      <c r="D937" s="62"/>
      <c r="E937" s="62"/>
      <c r="F937" s="62"/>
    </row>
    <row r="938" spans="2:6">
      <c r="B938" s="62"/>
      <c r="C938" s="62"/>
      <c r="D938" s="62"/>
      <c r="E938" s="62"/>
      <c r="F938" s="62"/>
    </row>
    <row r="939" spans="2:6">
      <c r="B939" s="62"/>
      <c r="C939" s="62"/>
      <c r="D939" s="62"/>
      <c r="E939" s="62"/>
      <c r="F939" s="62"/>
    </row>
    <row r="940" spans="2:6">
      <c r="B940" s="62"/>
      <c r="C940" s="62"/>
      <c r="D940" s="62"/>
      <c r="E940" s="62"/>
      <c r="F940" s="62"/>
    </row>
    <row r="941" spans="2:6">
      <c r="B941" s="62"/>
      <c r="C941" s="62"/>
      <c r="D941" s="62"/>
      <c r="E941" s="62"/>
      <c r="F941" s="62"/>
    </row>
    <row r="942" spans="2:6">
      <c r="B942" s="62"/>
      <c r="C942" s="62"/>
      <c r="D942" s="62"/>
      <c r="E942" s="62"/>
      <c r="F942" s="62"/>
    </row>
    <row r="943" spans="2:6">
      <c r="B943" s="62"/>
      <c r="C943" s="62"/>
      <c r="D943" s="62"/>
      <c r="E943" s="62"/>
      <c r="F943" s="62"/>
    </row>
    <row r="944" spans="2:6">
      <c r="B944" s="62"/>
      <c r="C944" s="62"/>
      <c r="D944" s="62"/>
      <c r="E944" s="62"/>
      <c r="F944" s="62"/>
    </row>
    <row r="945" spans="2:6">
      <c r="B945" s="62"/>
      <c r="C945" s="62"/>
      <c r="D945" s="62"/>
      <c r="E945" s="62"/>
      <c r="F945" s="62"/>
    </row>
    <row r="946" spans="2:6">
      <c r="B946" s="62"/>
      <c r="C946" s="62"/>
      <c r="D946" s="62"/>
      <c r="E946" s="62"/>
      <c r="F946" s="62"/>
    </row>
    <row r="947" spans="2:6">
      <c r="B947" s="62"/>
      <c r="C947" s="62"/>
      <c r="D947" s="62"/>
      <c r="E947" s="62"/>
      <c r="F947" s="62"/>
    </row>
    <row r="948" spans="2:6">
      <c r="B948" s="62"/>
      <c r="C948" s="62"/>
      <c r="D948" s="62"/>
      <c r="E948" s="62"/>
      <c r="F948" s="62"/>
    </row>
    <row r="949" spans="2:6">
      <c r="B949" s="62"/>
      <c r="C949" s="62"/>
      <c r="D949" s="62"/>
      <c r="E949" s="62"/>
      <c r="F949" s="62"/>
    </row>
    <row r="950" spans="2:6">
      <c r="B950" s="62"/>
      <c r="C950" s="62"/>
      <c r="D950" s="62"/>
      <c r="E950" s="62"/>
      <c r="F950" s="62"/>
    </row>
    <row r="951" spans="2:6">
      <c r="B951" s="62"/>
      <c r="C951" s="62"/>
      <c r="D951" s="62"/>
      <c r="E951" s="62"/>
      <c r="F951" s="62"/>
    </row>
    <row r="952" spans="2:6">
      <c r="B952" s="62"/>
      <c r="C952" s="62"/>
      <c r="D952" s="62"/>
      <c r="E952" s="62"/>
      <c r="F952" s="62"/>
    </row>
    <row r="953" spans="2:6">
      <c r="B953" s="62"/>
      <c r="C953" s="62"/>
      <c r="D953" s="62"/>
      <c r="E953" s="62"/>
      <c r="F953" s="62"/>
    </row>
    <row r="954" spans="2:6">
      <c r="B954" s="62"/>
      <c r="C954" s="62"/>
      <c r="D954" s="62"/>
      <c r="E954" s="62"/>
      <c r="F954" s="62"/>
    </row>
    <row r="955" spans="2:6">
      <c r="B955" s="62"/>
      <c r="C955" s="62"/>
      <c r="D955" s="62"/>
      <c r="E955" s="62"/>
      <c r="F955" s="62"/>
    </row>
    <row r="956" spans="2:6">
      <c r="B956" s="62"/>
      <c r="C956" s="62"/>
      <c r="D956" s="62"/>
      <c r="E956" s="62"/>
      <c r="F956" s="62"/>
    </row>
    <row r="957" spans="2:6">
      <c r="B957" s="62"/>
      <c r="C957" s="62"/>
      <c r="D957" s="62"/>
      <c r="E957" s="62"/>
      <c r="F957" s="62"/>
    </row>
    <row r="958" spans="2:6">
      <c r="B958" s="62"/>
      <c r="C958" s="62"/>
      <c r="D958" s="62"/>
      <c r="E958" s="62"/>
      <c r="F958" s="62"/>
    </row>
    <row r="959" spans="2:6">
      <c r="B959" s="62"/>
      <c r="C959" s="62"/>
      <c r="D959" s="62"/>
      <c r="E959" s="62"/>
      <c r="F959" s="62"/>
    </row>
    <row r="960" spans="2:6">
      <c r="B960" s="62"/>
      <c r="C960" s="62"/>
      <c r="D960" s="62"/>
      <c r="E960" s="62"/>
      <c r="F960" s="62"/>
    </row>
    <row r="961" spans="2:6">
      <c r="B961" s="62"/>
      <c r="C961" s="62"/>
      <c r="D961" s="62"/>
      <c r="E961" s="62"/>
      <c r="F961" s="62"/>
    </row>
    <row r="962" spans="2:6">
      <c r="B962" s="62"/>
      <c r="C962" s="62"/>
      <c r="D962" s="62"/>
      <c r="E962" s="62"/>
      <c r="F962" s="62"/>
    </row>
    <row r="963" spans="2:6">
      <c r="B963" s="62"/>
      <c r="C963" s="62"/>
      <c r="D963" s="62"/>
      <c r="E963" s="62"/>
      <c r="F963" s="62"/>
    </row>
    <row r="964" spans="2:6">
      <c r="B964" s="62"/>
      <c r="C964" s="62"/>
      <c r="D964" s="62"/>
      <c r="E964" s="62"/>
      <c r="F964" s="62"/>
    </row>
    <row r="965" spans="2:6">
      <c r="B965" s="62"/>
      <c r="C965" s="62"/>
      <c r="D965" s="62"/>
      <c r="E965" s="62"/>
      <c r="F965" s="62"/>
    </row>
    <row r="966" spans="2:6">
      <c r="B966" s="62"/>
      <c r="C966" s="62"/>
      <c r="D966" s="62"/>
      <c r="E966" s="62"/>
      <c r="F966" s="62"/>
    </row>
    <row r="967" spans="2:6">
      <c r="B967" s="62"/>
      <c r="C967" s="62"/>
      <c r="D967" s="62"/>
      <c r="E967" s="62"/>
      <c r="F967" s="62"/>
    </row>
    <row r="968" spans="2:6">
      <c r="B968" s="62"/>
      <c r="C968" s="62"/>
      <c r="D968" s="62"/>
      <c r="E968" s="62"/>
      <c r="F968" s="62"/>
    </row>
    <row r="969" spans="2:6">
      <c r="B969" s="62"/>
      <c r="C969" s="62"/>
      <c r="D969" s="62"/>
      <c r="E969" s="62"/>
      <c r="F969" s="62"/>
    </row>
    <row r="970" spans="2:6">
      <c r="B970" s="62"/>
      <c r="C970" s="62"/>
      <c r="D970" s="62"/>
      <c r="E970" s="62"/>
      <c r="F970" s="62"/>
    </row>
    <row r="971" spans="2:6">
      <c r="B971" s="62"/>
      <c r="C971" s="62"/>
      <c r="D971" s="62"/>
      <c r="E971" s="62"/>
      <c r="F971" s="62"/>
    </row>
    <row r="972" spans="2:6">
      <c r="B972" s="62"/>
      <c r="C972" s="62"/>
      <c r="D972" s="62"/>
      <c r="E972" s="62"/>
      <c r="F972" s="62"/>
    </row>
    <row r="973" spans="2:6">
      <c r="B973" s="62"/>
      <c r="C973" s="62"/>
      <c r="D973" s="62"/>
      <c r="E973" s="62"/>
      <c r="F973" s="62"/>
    </row>
    <row r="974" spans="2:6">
      <c r="B974" s="62"/>
      <c r="C974" s="62"/>
      <c r="D974" s="62"/>
      <c r="E974" s="62"/>
      <c r="F974" s="62"/>
    </row>
    <row r="975" spans="2:6">
      <c r="B975" s="62"/>
      <c r="C975" s="62"/>
      <c r="D975" s="62"/>
      <c r="E975" s="62"/>
      <c r="F975" s="62"/>
    </row>
    <row r="976" spans="2:6">
      <c r="B976" s="62"/>
      <c r="C976" s="62"/>
      <c r="D976" s="62"/>
      <c r="E976" s="62"/>
      <c r="F976" s="62"/>
    </row>
    <row r="977" spans="2:6">
      <c r="B977" s="62"/>
      <c r="C977" s="62"/>
      <c r="D977" s="62"/>
      <c r="E977" s="62"/>
      <c r="F977" s="62"/>
    </row>
    <row r="978" spans="2:6">
      <c r="B978" s="62"/>
      <c r="C978" s="62"/>
      <c r="D978" s="62"/>
      <c r="E978" s="62"/>
      <c r="F978" s="62"/>
    </row>
    <row r="979" spans="2:6">
      <c r="B979" s="62"/>
      <c r="C979" s="62"/>
      <c r="D979" s="62"/>
      <c r="E979" s="62"/>
      <c r="F979" s="62"/>
    </row>
    <row r="980" spans="2:6">
      <c r="B980" s="62"/>
      <c r="C980" s="62"/>
      <c r="D980" s="62"/>
      <c r="E980" s="62"/>
      <c r="F980" s="62"/>
    </row>
    <row r="981" spans="2:6">
      <c r="B981" s="62"/>
      <c r="C981" s="62"/>
      <c r="D981" s="62"/>
      <c r="E981" s="62"/>
      <c r="F981" s="62"/>
    </row>
    <row r="982" spans="2:6">
      <c r="B982" s="62"/>
      <c r="C982" s="62"/>
      <c r="D982" s="62"/>
      <c r="E982" s="62"/>
      <c r="F982" s="62"/>
    </row>
    <row r="983" spans="2:6">
      <c r="B983" s="62"/>
      <c r="C983" s="62"/>
      <c r="D983" s="62"/>
      <c r="E983" s="62"/>
      <c r="F983" s="62"/>
    </row>
    <row r="984" spans="2:6">
      <c r="B984" s="62"/>
      <c r="C984" s="62"/>
      <c r="D984" s="62"/>
      <c r="E984" s="62"/>
      <c r="F984" s="62"/>
    </row>
    <row r="985" spans="2:6">
      <c r="B985" s="62"/>
      <c r="C985" s="62"/>
      <c r="D985" s="62"/>
      <c r="E985" s="62"/>
      <c r="F985" s="62"/>
    </row>
    <row r="986" spans="2:6">
      <c r="B986" s="62"/>
      <c r="C986" s="62"/>
      <c r="D986" s="62"/>
      <c r="E986" s="62"/>
      <c r="F986" s="62"/>
    </row>
    <row r="987" spans="2:6">
      <c r="B987" s="62"/>
      <c r="C987" s="62"/>
      <c r="D987" s="62"/>
      <c r="E987" s="62"/>
      <c r="F987" s="62"/>
    </row>
    <row r="988" spans="2:6">
      <c r="B988" s="62"/>
      <c r="C988" s="62"/>
      <c r="D988" s="62"/>
      <c r="E988" s="62"/>
      <c r="F988" s="62"/>
    </row>
    <row r="989" spans="2:6">
      <c r="B989" s="62"/>
      <c r="C989" s="62"/>
      <c r="D989" s="62"/>
      <c r="E989" s="62"/>
      <c r="F989" s="62"/>
    </row>
    <row r="990" spans="2:6">
      <c r="B990" s="62"/>
      <c r="C990" s="62"/>
      <c r="D990" s="62"/>
      <c r="E990" s="62"/>
      <c r="F990" s="62"/>
    </row>
    <row r="991" spans="2:6">
      <c r="B991" s="62"/>
      <c r="C991" s="62"/>
      <c r="D991" s="62"/>
      <c r="E991" s="62"/>
      <c r="F991" s="62"/>
    </row>
    <row r="992" spans="2:6">
      <c r="B992" s="62"/>
      <c r="C992" s="62"/>
      <c r="D992" s="62"/>
      <c r="E992" s="62"/>
      <c r="F992" s="62"/>
    </row>
    <row r="993" spans="2:6">
      <c r="B993" s="62"/>
      <c r="C993" s="62"/>
      <c r="D993" s="62"/>
      <c r="E993" s="62"/>
      <c r="F993" s="62"/>
    </row>
    <row r="994" spans="2:6">
      <c r="B994" s="62"/>
      <c r="C994" s="62"/>
      <c r="D994" s="62"/>
      <c r="E994" s="62"/>
      <c r="F994" s="62"/>
    </row>
    <row r="995" spans="2:6">
      <c r="B995" s="62"/>
      <c r="C995" s="62"/>
      <c r="D995" s="62"/>
      <c r="E995" s="62"/>
      <c r="F995" s="62"/>
    </row>
    <row r="996" spans="2:6">
      <c r="B996" s="62"/>
      <c r="C996" s="62"/>
      <c r="D996" s="62"/>
      <c r="E996" s="62"/>
      <c r="F996" s="62"/>
    </row>
    <row r="997" spans="2:6">
      <c r="B997" s="62"/>
      <c r="C997" s="62"/>
      <c r="D997" s="62"/>
      <c r="E997" s="62"/>
      <c r="F997" s="62"/>
    </row>
    <row r="998" spans="2:6">
      <c r="B998" s="62"/>
      <c r="C998" s="62"/>
      <c r="D998" s="62"/>
      <c r="E998" s="62"/>
      <c r="F998" s="62"/>
    </row>
    <row r="999" spans="2:6">
      <c r="B999" s="62"/>
      <c r="C999" s="62"/>
      <c r="D999" s="62"/>
      <c r="E999" s="62"/>
      <c r="F999" s="62"/>
    </row>
    <row r="1000" spans="2:6">
      <c r="B1000" s="62"/>
      <c r="C1000" s="62"/>
      <c r="D1000" s="62"/>
      <c r="E1000" s="62"/>
      <c r="F1000" s="62"/>
    </row>
    <row r="1001" spans="2:6">
      <c r="B1001" s="62"/>
      <c r="C1001" s="62"/>
      <c r="D1001" s="62"/>
      <c r="E1001" s="62"/>
      <c r="F1001" s="62"/>
    </row>
    <row r="1002" spans="2:6">
      <c r="B1002" s="62"/>
      <c r="C1002" s="62"/>
      <c r="D1002" s="62"/>
      <c r="E1002" s="62"/>
      <c r="F1002" s="62"/>
    </row>
    <row r="1003" spans="2:6">
      <c r="B1003" s="62"/>
      <c r="C1003" s="62"/>
      <c r="D1003" s="62"/>
      <c r="E1003" s="62"/>
      <c r="F1003" s="62"/>
    </row>
    <row r="1004" spans="2:6">
      <c r="B1004" s="62"/>
      <c r="C1004" s="62"/>
      <c r="D1004" s="62"/>
      <c r="E1004" s="62"/>
      <c r="F1004" s="62"/>
    </row>
    <row r="1005" spans="2:6">
      <c r="B1005" s="62"/>
      <c r="C1005" s="62"/>
      <c r="D1005" s="62"/>
      <c r="E1005" s="62"/>
      <c r="F1005" s="62"/>
    </row>
    <row r="1006" spans="2:6">
      <c r="B1006" s="62"/>
      <c r="C1006" s="62"/>
      <c r="D1006" s="62"/>
      <c r="E1006" s="62"/>
      <c r="F1006" s="62"/>
    </row>
    <row r="1007" spans="2:6">
      <c r="B1007" s="62"/>
      <c r="C1007" s="62"/>
      <c r="D1007" s="62"/>
      <c r="E1007" s="62"/>
      <c r="F1007" s="62"/>
    </row>
    <row r="1008" spans="2:6">
      <c r="B1008" s="62"/>
      <c r="C1008" s="62"/>
      <c r="D1008" s="62"/>
      <c r="E1008" s="62"/>
      <c r="F1008" s="62"/>
    </row>
    <row r="1009" spans="2:6">
      <c r="B1009" s="62"/>
      <c r="C1009" s="62"/>
      <c r="D1009" s="62"/>
      <c r="E1009" s="62"/>
      <c r="F1009" s="62"/>
    </row>
    <row r="1010" spans="2:6">
      <c r="B1010" s="62"/>
      <c r="C1010" s="62"/>
      <c r="D1010" s="62"/>
      <c r="E1010" s="62"/>
      <c r="F1010" s="62"/>
    </row>
    <row r="1011" spans="2:6">
      <c r="B1011" s="62"/>
      <c r="C1011" s="62"/>
      <c r="D1011" s="62"/>
      <c r="E1011" s="62"/>
      <c r="F1011" s="62"/>
    </row>
    <row r="1012" spans="2:6">
      <c r="B1012" s="62"/>
      <c r="C1012" s="62"/>
      <c r="D1012" s="62"/>
      <c r="E1012" s="62"/>
      <c r="F1012" s="62"/>
    </row>
    <row r="1013" spans="2:6">
      <c r="B1013" s="62"/>
      <c r="C1013" s="62"/>
      <c r="D1013" s="62"/>
      <c r="E1013" s="62"/>
      <c r="F1013" s="62"/>
    </row>
    <row r="1014" spans="2:6">
      <c r="B1014" s="62"/>
      <c r="C1014" s="62"/>
      <c r="D1014" s="62"/>
      <c r="E1014" s="62"/>
      <c r="F1014" s="62"/>
    </row>
    <row r="1015" spans="2:6">
      <c r="B1015" s="62"/>
      <c r="C1015" s="62"/>
      <c r="D1015" s="62"/>
      <c r="E1015" s="62"/>
      <c r="F1015" s="62"/>
    </row>
    <row r="1016" spans="2:6">
      <c r="B1016" s="62"/>
      <c r="C1016" s="62"/>
      <c r="D1016" s="62"/>
      <c r="E1016" s="62"/>
      <c r="F1016" s="62"/>
    </row>
    <row r="1017" spans="2:6">
      <c r="B1017" s="62"/>
      <c r="C1017" s="62"/>
      <c r="D1017" s="62"/>
      <c r="E1017" s="62"/>
      <c r="F1017" s="62"/>
    </row>
    <row r="1018" spans="2:6">
      <c r="B1018" s="62"/>
      <c r="C1018" s="62"/>
      <c r="D1018" s="62"/>
      <c r="E1018" s="62"/>
      <c r="F1018" s="62"/>
    </row>
    <row r="1019" spans="2:6">
      <c r="B1019" s="62"/>
      <c r="C1019" s="62"/>
      <c r="D1019" s="62"/>
      <c r="E1019" s="62"/>
      <c r="F1019" s="62"/>
    </row>
    <row r="1020" spans="2:6">
      <c r="B1020" s="62"/>
      <c r="C1020" s="62"/>
      <c r="D1020" s="62"/>
      <c r="E1020" s="62"/>
      <c r="F1020" s="62"/>
    </row>
    <row r="1021" spans="2:6">
      <c r="B1021" s="62"/>
      <c r="C1021" s="62"/>
      <c r="D1021" s="62"/>
      <c r="E1021" s="62"/>
      <c r="F1021" s="62"/>
    </row>
    <row r="1022" spans="2:6">
      <c r="B1022" s="62"/>
      <c r="C1022" s="62"/>
      <c r="D1022" s="62"/>
      <c r="E1022" s="62"/>
      <c r="F1022" s="62"/>
    </row>
    <row r="1023" spans="2:6">
      <c r="B1023" s="62"/>
      <c r="C1023" s="62"/>
      <c r="D1023" s="62"/>
      <c r="E1023" s="62"/>
      <c r="F1023" s="62"/>
    </row>
    <row r="1024" spans="2:6">
      <c r="B1024" s="62"/>
      <c r="C1024" s="62"/>
      <c r="D1024" s="62"/>
      <c r="E1024" s="62"/>
      <c r="F1024" s="62"/>
    </row>
    <row r="1025" spans="2:6">
      <c r="B1025" s="62"/>
      <c r="C1025" s="62"/>
      <c r="D1025" s="62"/>
      <c r="E1025" s="62"/>
      <c r="F1025" s="62"/>
    </row>
    <row r="1026" spans="2:6">
      <c r="B1026" s="62"/>
      <c r="C1026" s="62"/>
      <c r="D1026" s="62"/>
      <c r="E1026" s="62"/>
      <c r="F1026" s="62"/>
    </row>
    <row r="1027" spans="2:6">
      <c r="B1027" s="62"/>
      <c r="C1027" s="62"/>
      <c r="D1027" s="62"/>
      <c r="E1027" s="62"/>
      <c r="F1027" s="62"/>
    </row>
    <row r="1028" spans="2:6">
      <c r="B1028" s="62"/>
      <c r="C1028" s="62"/>
      <c r="D1028" s="62"/>
      <c r="E1028" s="62"/>
      <c r="F1028" s="62"/>
    </row>
    <row r="1029" spans="2:6">
      <c r="B1029" s="62"/>
      <c r="C1029" s="62"/>
      <c r="D1029" s="62"/>
      <c r="E1029" s="62"/>
      <c r="F1029" s="62"/>
    </row>
    <row r="1030" spans="2:6">
      <c r="B1030" s="62"/>
      <c r="C1030" s="62"/>
      <c r="D1030" s="62"/>
      <c r="E1030" s="62"/>
      <c r="F1030" s="62"/>
    </row>
    <row r="1031" spans="2:6">
      <c r="B1031" s="62"/>
      <c r="C1031" s="62"/>
      <c r="D1031" s="62"/>
      <c r="E1031" s="62"/>
      <c r="F1031" s="62"/>
    </row>
    <row r="1032" spans="2:6">
      <c r="B1032" s="62"/>
      <c r="C1032" s="62"/>
      <c r="D1032" s="62"/>
      <c r="E1032" s="62"/>
      <c r="F1032" s="62"/>
    </row>
    <row r="1033" spans="2:6">
      <c r="B1033" s="62"/>
      <c r="C1033" s="62"/>
      <c r="D1033" s="62"/>
      <c r="E1033" s="62"/>
      <c r="F1033" s="62"/>
    </row>
    <row r="1034" spans="2:6">
      <c r="B1034" s="62"/>
      <c r="C1034" s="62"/>
      <c r="D1034" s="62"/>
      <c r="E1034" s="62"/>
      <c r="F1034" s="62"/>
    </row>
    <row r="1035" spans="2:6">
      <c r="B1035" s="62"/>
      <c r="C1035" s="62"/>
      <c r="D1035" s="62"/>
      <c r="E1035" s="62"/>
      <c r="F1035" s="62"/>
    </row>
    <row r="1036" spans="2:6">
      <c r="B1036" s="62"/>
      <c r="C1036" s="62"/>
      <c r="D1036" s="62"/>
      <c r="E1036" s="62"/>
      <c r="F1036" s="62"/>
    </row>
    <row r="1037" spans="2:6">
      <c r="B1037" s="62"/>
      <c r="C1037" s="62"/>
      <c r="D1037" s="62"/>
      <c r="E1037" s="62"/>
      <c r="F1037" s="62"/>
    </row>
    <row r="1038" spans="2:6">
      <c r="B1038" s="62"/>
      <c r="C1038" s="62"/>
      <c r="D1038" s="62"/>
      <c r="E1038" s="62"/>
      <c r="F1038" s="62"/>
    </row>
    <row r="1039" spans="2:6">
      <c r="B1039" s="62"/>
      <c r="C1039" s="62"/>
      <c r="D1039" s="62"/>
      <c r="E1039" s="62"/>
      <c r="F1039" s="62"/>
    </row>
    <row r="1040" spans="2:6">
      <c r="B1040" s="62"/>
      <c r="C1040" s="62"/>
      <c r="D1040" s="62"/>
      <c r="E1040" s="62"/>
      <c r="F1040" s="62"/>
    </row>
    <row r="1041" spans="2:6">
      <c r="B1041" s="62"/>
      <c r="C1041" s="62"/>
      <c r="D1041" s="62"/>
      <c r="E1041" s="62"/>
      <c r="F1041" s="62"/>
    </row>
    <row r="1042" spans="2:6">
      <c r="B1042" s="62"/>
      <c r="C1042" s="62"/>
      <c r="D1042" s="62"/>
      <c r="E1042" s="62"/>
      <c r="F1042" s="62"/>
    </row>
    <row r="1043" spans="2:6">
      <c r="B1043" s="62"/>
      <c r="C1043" s="62"/>
      <c r="D1043" s="62"/>
      <c r="E1043" s="62"/>
      <c r="F1043" s="62"/>
    </row>
    <row r="1044" spans="2:6">
      <c r="B1044" s="62"/>
      <c r="C1044" s="62"/>
      <c r="D1044" s="62"/>
      <c r="E1044" s="62"/>
      <c r="F1044" s="62"/>
    </row>
    <row r="1045" spans="2:6">
      <c r="B1045" s="62"/>
      <c r="C1045" s="62"/>
      <c r="D1045" s="62"/>
      <c r="E1045" s="62"/>
      <c r="F1045" s="62"/>
    </row>
    <row r="1046" spans="2:6">
      <c r="B1046" s="62"/>
      <c r="C1046" s="62"/>
      <c r="D1046" s="62"/>
      <c r="E1046" s="62"/>
      <c r="F1046" s="62"/>
    </row>
    <row r="1047" spans="2:6">
      <c r="B1047" s="62"/>
      <c r="C1047" s="62"/>
      <c r="D1047" s="62"/>
      <c r="E1047" s="62"/>
      <c r="F1047" s="62"/>
    </row>
    <row r="1048" spans="2:6">
      <c r="B1048" s="62"/>
      <c r="C1048" s="62"/>
      <c r="D1048" s="62"/>
      <c r="E1048" s="62"/>
      <c r="F1048" s="62"/>
    </row>
    <row r="1049" spans="2:6">
      <c r="B1049" s="62"/>
      <c r="C1049" s="62"/>
      <c r="D1049" s="62"/>
      <c r="E1049" s="62"/>
      <c r="F1049" s="62"/>
    </row>
    <row r="1050" spans="2:6">
      <c r="B1050" s="62"/>
      <c r="C1050" s="62"/>
      <c r="D1050" s="62"/>
      <c r="E1050" s="62"/>
      <c r="F1050" s="62"/>
    </row>
    <row r="1051" spans="2:6">
      <c r="B1051" s="62"/>
      <c r="C1051" s="62"/>
      <c r="D1051" s="62"/>
      <c r="E1051" s="62"/>
      <c r="F1051" s="62"/>
    </row>
    <row r="1052" spans="2:6">
      <c r="B1052" s="62"/>
      <c r="C1052" s="62"/>
      <c r="D1052" s="62"/>
      <c r="E1052" s="62"/>
      <c r="F1052" s="62"/>
    </row>
    <row r="1053" spans="2:6">
      <c r="B1053" s="62"/>
      <c r="C1053" s="62"/>
      <c r="D1053" s="62"/>
      <c r="E1053" s="62"/>
      <c r="F1053" s="62"/>
    </row>
    <row r="1054" spans="2:6">
      <c r="B1054" s="62"/>
      <c r="C1054" s="62"/>
      <c r="D1054" s="62"/>
      <c r="E1054" s="62"/>
      <c r="F1054" s="62"/>
    </row>
    <row r="1055" spans="2:6">
      <c r="B1055" s="62"/>
      <c r="C1055" s="62"/>
      <c r="D1055" s="62"/>
      <c r="E1055" s="62"/>
      <c r="F1055" s="62"/>
    </row>
    <row r="1056" spans="2:6">
      <c r="B1056" s="62"/>
      <c r="C1056" s="62"/>
      <c r="D1056" s="62"/>
      <c r="E1056" s="62"/>
      <c r="F1056" s="62"/>
    </row>
    <row r="1057" spans="2:6">
      <c r="B1057" s="62"/>
      <c r="C1057" s="62"/>
      <c r="D1057" s="62"/>
      <c r="E1057" s="62"/>
      <c r="F1057" s="62"/>
    </row>
    <row r="1058" spans="2:6">
      <c r="B1058" s="62"/>
      <c r="C1058" s="62"/>
      <c r="D1058" s="62"/>
      <c r="E1058" s="62"/>
      <c r="F1058" s="62"/>
    </row>
    <row r="1059" spans="2:6">
      <c r="B1059" s="62"/>
      <c r="C1059" s="62"/>
      <c r="D1059" s="62"/>
      <c r="E1059" s="62"/>
      <c r="F1059" s="62"/>
    </row>
    <row r="1060" spans="2:6">
      <c r="B1060" s="62"/>
      <c r="C1060" s="62"/>
      <c r="D1060" s="62"/>
      <c r="E1060" s="62"/>
      <c r="F1060" s="62"/>
    </row>
    <row r="1061" spans="2:6">
      <c r="B1061" s="62"/>
      <c r="C1061" s="62"/>
      <c r="D1061" s="62"/>
      <c r="E1061" s="62"/>
      <c r="F1061" s="62"/>
    </row>
    <row r="1062" spans="2:6">
      <c r="B1062" s="62"/>
      <c r="C1062" s="62"/>
      <c r="D1062" s="62"/>
      <c r="E1062" s="62"/>
      <c r="F1062" s="62"/>
    </row>
    <row r="1063" spans="2:6">
      <c r="B1063" s="62"/>
      <c r="C1063" s="62"/>
      <c r="D1063" s="62"/>
      <c r="E1063" s="62"/>
      <c r="F1063" s="62"/>
    </row>
    <row r="1064" spans="2:6">
      <c r="B1064" s="62"/>
      <c r="C1064" s="62"/>
      <c r="D1064" s="62"/>
      <c r="E1064" s="62"/>
      <c r="F1064" s="62"/>
    </row>
    <row r="1065" spans="2:6">
      <c r="B1065" s="62"/>
      <c r="C1065" s="62"/>
      <c r="D1065" s="62"/>
      <c r="E1065" s="62"/>
      <c r="F1065" s="62"/>
    </row>
    <row r="1066" spans="2:6">
      <c r="B1066" s="62"/>
      <c r="C1066" s="62"/>
      <c r="D1066" s="62"/>
      <c r="E1066" s="62"/>
      <c r="F1066" s="62"/>
    </row>
    <row r="1067" spans="2:6">
      <c r="B1067" s="62"/>
      <c r="C1067" s="62"/>
      <c r="D1067" s="62"/>
      <c r="E1067" s="62"/>
      <c r="F1067" s="62"/>
    </row>
    <row r="1068" spans="2:6">
      <c r="B1068" s="62"/>
      <c r="C1068" s="62"/>
      <c r="D1068" s="62"/>
      <c r="E1068" s="62"/>
      <c r="F1068" s="62"/>
    </row>
    <row r="1069" spans="2:6">
      <c r="B1069" s="62"/>
      <c r="C1069" s="62"/>
      <c r="D1069" s="62"/>
      <c r="E1069" s="62"/>
      <c r="F1069" s="62"/>
    </row>
    <row r="1070" spans="2:6">
      <c r="B1070" s="62"/>
      <c r="C1070" s="62"/>
      <c r="D1070" s="62"/>
      <c r="E1070" s="62"/>
      <c r="F1070" s="62"/>
    </row>
    <row r="1071" spans="2:6">
      <c r="B1071" s="62"/>
      <c r="C1071" s="62"/>
      <c r="D1071" s="62"/>
      <c r="E1071" s="62"/>
      <c r="F1071" s="62"/>
    </row>
    <row r="1072" spans="2:6">
      <c r="B1072" s="62"/>
      <c r="C1072" s="62"/>
      <c r="D1072" s="62"/>
      <c r="E1072" s="62"/>
      <c r="F1072" s="62"/>
    </row>
    <row r="1073" spans="2:6">
      <c r="B1073" s="62"/>
      <c r="C1073" s="62"/>
      <c r="D1073" s="62"/>
      <c r="E1073" s="62"/>
      <c r="F1073" s="62"/>
    </row>
    <row r="1074" spans="2:6">
      <c r="B1074" s="62"/>
      <c r="C1074" s="62"/>
      <c r="D1074" s="62"/>
      <c r="E1074" s="62"/>
      <c r="F1074" s="62"/>
    </row>
    <row r="1075" spans="2:6">
      <c r="B1075" s="62"/>
      <c r="C1075" s="62"/>
      <c r="D1075" s="62"/>
      <c r="E1075" s="62"/>
      <c r="F1075" s="62"/>
    </row>
    <row r="1076" spans="2:6">
      <c r="B1076" s="62"/>
      <c r="C1076" s="62"/>
      <c r="D1076" s="62"/>
      <c r="E1076" s="62"/>
      <c r="F1076" s="62"/>
    </row>
    <row r="1077" spans="2:6">
      <c r="B1077" s="62"/>
      <c r="C1077" s="62"/>
      <c r="D1077" s="62"/>
      <c r="E1077" s="62"/>
      <c r="F1077" s="62"/>
    </row>
    <row r="1078" spans="2:6">
      <c r="B1078" s="62"/>
      <c r="C1078" s="62"/>
      <c r="D1078" s="62"/>
      <c r="E1078" s="62"/>
      <c r="F1078" s="62"/>
    </row>
    <row r="1079" spans="2:6">
      <c r="B1079" s="62"/>
      <c r="C1079" s="62"/>
      <c r="D1079" s="62"/>
      <c r="E1079" s="62"/>
      <c r="F1079" s="62"/>
    </row>
    <row r="1080" spans="2:6">
      <c r="B1080" s="62"/>
      <c r="C1080" s="62"/>
      <c r="D1080" s="62"/>
      <c r="E1080" s="62"/>
      <c r="F1080" s="62"/>
    </row>
    <row r="1081" spans="2:6">
      <c r="B1081" s="62"/>
      <c r="C1081" s="62"/>
      <c r="D1081" s="62"/>
      <c r="E1081" s="62"/>
      <c r="F1081" s="62"/>
    </row>
    <row r="1082" spans="2:6">
      <c r="B1082" s="62"/>
      <c r="C1082" s="62"/>
      <c r="D1082" s="62"/>
      <c r="E1082" s="62"/>
      <c r="F1082" s="62"/>
    </row>
    <row r="1083" spans="2:6">
      <c r="B1083" s="62"/>
      <c r="C1083" s="62"/>
      <c r="D1083" s="62"/>
      <c r="E1083" s="62"/>
      <c r="F1083" s="62"/>
    </row>
    <row r="1084" spans="2:6">
      <c r="B1084" s="62"/>
      <c r="C1084" s="62"/>
      <c r="D1084" s="62"/>
      <c r="E1084" s="62"/>
      <c r="F1084" s="62"/>
    </row>
    <row r="1085" spans="2:6">
      <c r="B1085" s="62"/>
      <c r="C1085" s="62"/>
      <c r="D1085" s="62"/>
      <c r="E1085" s="62"/>
      <c r="F1085" s="62"/>
    </row>
    <row r="1086" spans="2:6">
      <c r="B1086" s="62"/>
      <c r="C1086" s="62"/>
      <c r="D1086" s="62"/>
      <c r="E1086" s="62"/>
      <c r="F1086" s="62"/>
    </row>
    <row r="1087" spans="2:6">
      <c r="B1087" s="62"/>
      <c r="C1087" s="62"/>
      <c r="D1087" s="62"/>
      <c r="E1087" s="62"/>
      <c r="F1087" s="62"/>
    </row>
    <row r="1088" spans="2:6">
      <c r="B1088" s="62"/>
      <c r="C1088" s="62"/>
      <c r="D1088" s="62"/>
      <c r="E1088" s="62"/>
      <c r="F1088" s="62"/>
    </row>
    <row r="1089" spans="2:6">
      <c r="B1089" s="62"/>
      <c r="C1089" s="62"/>
      <c r="D1089" s="62"/>
      <c r="E1089" s="62"/>
      <c r="F1089" s="62"/>
    </row>
    <row r="1090" spans="2:6">
      <c r="B1090" s="62"/>
      <c r="C1090" s="62"/>
      <c r="D1090" s="62"/>
      <c r="E1090" s="62"/>
      <c r="F1090" s="62"/>
    </row>
    <row r="1091" spans="2:6">
      <c r="B1091" s="62"/>
      <c r="C1091" s="62"/>
      <c r="D1091" s="62"/>
      <c r="E1091" s="62"/>
      <c r="F1091" s="62"/>
    </row>
    <row r="1092" spans="2:6">
      <c r="B1092" s="62"/>
      <c r="C1092" s="62"/>
      <c r="D1092" s="62"/>
      <c r="E1092" s="62"/>
      <c r="F1092" s="62"/>
    </row>
    <row r="1093" spans="2:6">
      <c r="B1093" s="62"/>
      <c r="C1093" s="62"/>
      <c r="D1093" s="62"/>
      <c r="E1093" s="62"/>
      <c r="F1093" s="62"/>
    </row>
    <row r="1094" spans="2:6">
      <c r="B1094" s="62"/>
      <c r="C1094" s="62"/>
      <c r="D1094" s="62"/>
      <c r="E1094" s="62"/>
      <c r="F1094" s="62"/>
    </row>
    <row r="1095" spans="2:6">
      <c r="B1095" s="62"/>
      <c r="C1095" s="62"/>
      <c r="D1095" s="62"/>
      <c r="E1095" s="62"/>
      <c r="F1095" s="62"/>
    </row>
    <row r="1096" spans="2:6">
      <c r="B1096" s="62"/>
      <c r="C1096" s="62"/>
      <c r="D1096" s="62"/>
      <c r="E1096" s="62"/>
      <c r="F1096" s="62"/>
    </row>
    <row r="1097" spans="2:6">
      <c r="B1097" s="62"/>
      <c r="C1097" s="62"/>
      <c r="D1097" s="62"/>
      <c r="E1097" s="62"/>
      <c r="F1097" s="62"/>
    </row>
    <row r="1098" spans="2:6">
      <c r="B1098" s="62"/>
      <c r="C1098" s="62"/>
      <c r="D1098" s="62"/>
      <c r="E1098" s="62"/>
      <c r="F1098" s="62"/>
    </row>
    <row r="1099" spans="2:6">
      <c r="B1099" s="62"/>
      <c r="C1099" s="62"/>
      <c r="D1099" s="62"/>
      <c r="E1099" s="62"/>
      <c r="F1099" s="62"/>
    </row>
    <row r="1100" spans="2:6">
      <c r="B1100" s="62"/>
      <c r="C1100" s="62"/>
      <c r="D1100" s="62"/>
      <c r="E1100" s="62"/>
      <c r="F1100" s="62"/>
    </row>
    <row r="1101" spans="2:6">
      <c r="B1101" s="62"/>
      <c r="C1101" s="62"/>
      <c r="D1101" s="62"/>
      <c r="E1101" s="62"/>
      <c r="F1101" s="62"/>
    </row>
    <row r="1102" spans="2:6">
      <c r="B1102" s="62"/>
      <c r="C1102" s="62"/>
      <c r="D1102" s="62"/>
      <c r="E1102" s="62"/>
      <c r="F1102" s="62"/>
    </row>
    <row r="1103" spans="2:6">
      <c r="B1103" s="62"/>
      <c r="C1103" s="62"/>
      <c r="D1103" s="62"/>
      <c r="E1103" s="62"/>
      <c r="F1103" s="62"/>
    </row>
    <row r="1104" spans="2:6">
      <c r="B1104" s="62"/>
      <c r="C1104" s="62"/>
      <c r="D1104" s="62"/>
      <c r="E1104" s="62"/>
      <c r="F1104" s="62"/>
    </row>
    <row r="1105" spans="2:6">
      <c r="B1105" s="62"/>
      <c r="C1105" s="62"/>
      <c r="D1105" s="62"/>
      <c r="E1105" s="62"/>
      <c r="F1105" s="62"/>
    </row>
    <row r="1106" spans="2:6">
      <c r="B1106" s="62"/>
      <c r="C1106" s="62"/>
      <c r="D1106" s="62"/>
      <c r="E1106" s="62"/>
      <c r="F1106" s="62"/>
    </row>
    <row r="1107" spans="2:6">
      <c r="B1107" s="62"/>
      <c r="C1107" s="62"/>
      <c r="D1107" s="62"/>
      <c r="E1107" s="62"/>
      <c r="F1107" s="62"/>
    </row>
    <row r="1108" spans="2:6">
      <c r="B1108" s="62"/>
      <c r="C1108" s="62"/>
      <c r="D1108" s="62"/>
      <c r="E1108" s="62"/>
      <c r="F1108" s="62"/>
    </row>
    <row r="1109" spans="2:6">
      <c r="B1109" s="62"/>
      <c r="C1109" s="62"/>
      <c r="D1109" s="62"/>
      <c r="E1109" s="62"/>
      <c r="F1109" s="62"/>
    </row>
    <row r="1110" spans="2:6">
      <c r="B1110" s="62"/>
      <c r="C1110" s="62"/>
      <c r="D1110" s="62"/>
      <c r="E1110" s="62"/>
      <c r="F1110" s="62"/>
    </row>
    <row r="1111" spans="2:6">
      <c r="B1111" s="62"/>
      <c r="C1111" s="62"/>
      <c r="D1111" s="62"/>
      <c r="E1111" s="62"/>
      <c r="F1111" s="62"/>
    </row>
    <row r="1112" spans="2:6">
      <c r="B1112" s="62"/>
      <c r="C1112" s="62"/>
      <c r="D1112" s="62"/>
      <c r="E1112" s="62"/>
      <c r="F1112" s="62"/>
    </row>
    <row r="1113" spans="2:6">
      <c r="B1113" s="62"/>
      <c r="C1113" s="62"/>
      <c r="D1113" s="62"/>
      <c r="E1113" s="62"/>
      <c r="F1113" s="62"/>
    </row>
    <row r="1114" spans="2:6">
      <c r="B1114" s="62"/>
      <c r="C1114" s="62"/>
      <c r="D1114" s="62"/>
      <c r="E1114" s="62"/>
      <c r="F1114" s="62"/>
    </row>
    <row r="1115" spans="2:6">
      <c r="B1115" s="62"/>
      <c r="C1115" s="62"/>
      <c r="D1115" s="62"/>
      <c r="E1115" s="62"/>
      <c r="F1115" s="62"/>
    </row>
    <row r="1116" spans="2:6">
      <c r="B1116" s="62"/>
      <c r="C1116" s="62"/>
      <c r="D1116" s="62"/>
      <c r="E1116" s="62"/>
      <c r="F1116" s="62"/>
    </row>
    <row r="1117" spans="2:6">
      <c r="B1117" s="62"/>
      <c r="C1117" s="62"/>
      <c r="D1117" s="62"/>
      <c r="E1117" s="62"/>
      <c r="F1117" s="62"/>
    </row>
    <row r="1118" spans="2:6">
      <c r="B1118" s="62"/>
      <c r="C1118" s="62"/>
      <c r="D1118" s="62"/>
      <c r="E1118" s="62"/>
      <c r="F1118" s="62"/>
    </row>
    <row r="1119" spans="2:6">
      <c r="B1119" s="62"/>
      <c r="C1119" s="62"/>
      <c r="D1119" s="62"/>
      <c r="E1119" s="62"/>
      <c r="F1119" s="62"/>
    </row>
    <row r="1120" spans="2:6">
      <c r="B1120" s="62"/>
      <c r="C1120" s="62"/>
      <c r="D1120" s="62"/>
      <c r="E1120" s="62"/>
      <c r="F1120" s="62"/>
    </row>
    <row r="1121" spans="2:6">
      <c r="B1121" s="62"/>
      <c r="C1121" s="62"/>
      <c r="D1121" s="62"/>
      <c r="E1121" s="62"/>
      <c r="F1121" s="62"/>
    </row>
    <row r="1122" spans="2:6">
      <c r="B1122" s="62"/>
      <c r="C1122" s="62"/>
      <c r="D1122" s="62"/>
      <c r="E1122" s="62"/>
      <c r="F1122" s="62"/>
    </row>
    <row r="1123" spans="2:6">
      <c r="B1123" s="62"/>
      <c r="C1123" s="62"/>
      <c r="D1123" s="62"/>
      <c r="E1123" s="62"/>
      <c r="F1123" s="62"/>
    </row>
    <row r="1124" spans="2:6">
      <c r="B1124" s="62"/>
      <c r="C1124" s="62"/>
      <c r="D1124" s="62"/>
      <c r="E1124" s="62"/>
      <c r="F1124" s="62"/>
    </row>
    <row r="1125" spans="2:6">
      <c r="B1125" s="62"/>
      <c r="C1125" s="62"/>
      <c r="D1125" s="62"/>
      <c r="E1125" s="62"/>
      <c r="F1125" s="62"/>
    </row>
    <row r="1126" spans="2:6">
      <c r="B1126" s="62"/>
      <c r="C1126" s="62"/>
      <c r="D1126" s="62"/>
      <c r="E1126" s="62"/>
      <c r="F1126" s="62"/>
    </row>
    <row r="1127" spans="2:6">
      <c r="B1127" s="62"/>
      <c r="C1127" s="62"/>
      <c r="D1127" s="62"/>
      <c r="E1127" s="62"/>
      <c r="F1127" s="62"/>
    </row>
    <row r="1128" spans="2:6">
      <c r="B1128" s="62"/>
      <c r="C1128" s="62"/>
      <c r="D1128" s="62"/>
      <c r="E1128" s="62"/>
      <c r="F1128" s="62"/>
    </row>
    <row r="1129" spans="2:6">
      <c r="B1129" s="62"/>
      <c r="C1129" s="62"/>
      <c r="D1129" s="62"/>
      <c r="E1129" s="62"/>
      <c r="F1129" s="62"/>
    </row>
    <row r="1130" spans="2:6">
      <c r="B1130" s="62"/>
      <c r="C1130" s="62"/>
      <c r="D1130" s="62"/>
      <c r="E1130" s="62"/>
      <c r="F1130" s="62"/>
    </row>
    <row r="1131" spans="2:6">
      <c r="B1131" s="62"/>
      <c r="C1131" s="62"/>
      <c r="D1131" s="62"/>
      <c r="E1131" s="62"/>
      <c r="F1131" s="62"/>
    </row>
    <row r="1132" spans="2:6">
      <c r="B1132" s="62"/>
      <c r="C1132" s="62"/>
      <c r="D1132" s="62"/>
      <c r="E1132" s="62"/>
      <c r="F1132" s="62"/>
    </row>
    <row r="1133" spans="2:6">
      <c r="B1133" s="62"/>
      <c r="C1133" s="62"/>
      <c r="D1133" s="62"/>
      <c r="E1133" s="62"/>
      <c r="F1133" s="62"/>
    </row>
    <row r="1134" spans="2:6">
      <c r="B1134" s="62"/>
      <c r="C1134" s="62"/>
      <c r="D1134" s="62"/>
      <c r="E1134" s="62"/>
      <c r="F1134" s="62"/>
    </row>
    <row r="1135" spans="2:6">
      <c r="B1135" s="62"/>
      <c r="C1135" s="62"/>
      <c r="D1135" s="62"/>
      <c r="E1135" s="62"/>
      <c r="F1135" s="62"/>
    </row>
    <row r="1136" spans="2:6">
      <c r="B1136" s="62"/>
      <c r="C1136" s="62"/>
      <c r="D1136" s="62"/>
      <c r="E1136" s="62"/>
      <c r="F1136" s="62"/>
    </row>
    <row r="1137" spans="2:6">
      <c r="B1137" s="62"/>
      <c r="C1137" s="62"/>
      <c r="D1137" s="62"/>
      <c r="E1137" s="62"/>
      <c r="F1137" s="62"/>
    </row>
    <row r="1138" spans="2:6">
      <c r="B1138" s="62"/>
      <c r="C1138" s="62"/>
      <c r="D1138" s="62"/>
      <c r="E1138" s="62"/>
      <c r="F1138" s="62"/>
    </row>
    <row r="1139" spans="2:6">
      <c r="B1139" s="62"/>
      <c r="C1139" s="62"/>
      <c r="D1139" s="62"/>
      <c r="E1139" s="62"/>
      <c r="F1139" s="62"/>
    </row>
    <row r="1140" spans="2:6">
      <c r="B1140" s="62"/>
      <c r="C1140" s="62"/>
      <c r="D1140" s="62"/>
      <c r="E1140" s="62"/>
      <c r="F1140" s="62"/>
    </row>
    <row r="1141" spans="2:6">
      <c r="B1141" s="62"/>
      <c r="C1141" s="62"/>
      <c r="D1141" s="62"/>
      <c r="E1141" s="62"/>
      <c r="F1141" s="62"/>
    </row>
    <row r="1142" spans="2:6">
      <c r="B1142" s="62"/>
      <c r="C1142" s="62"/>
      <c r="D1142" s="62"/>
      <c r="E1142" s="62"/>
      <c r="F1142" s="62"/>
    </row>
    <row r="1143" spans="2:6">
      <c r="B1143" s="62"/>
      <c r="C1143" s="62"/>
      <c r="D1143" s="62"/>
      <c r="E1143" s="62"/>
      <c r="F1143" s="62"/>
    </row>
    <row r="1144" spans="2:6">
      <c r="B1144" s="62"/>
      <c r="C1144" s="62"/>
      <c r="D1144" s="62"/>
      <c r="E1144" s="62"/>
      <c r="F1144" s="62"/>
    </row>
    <row r="1145" spans="2:6">
      <c r="B1145" s="62"/>
      <c r="C1145" s="62"/>
      <c r="D1145" s="62"/>
      <c r="E1145" s="62"/>
      <c r="F1145" s="62"/>
    </row>
    <row r="1146" spans="2:6">
      <c r="B1146" s="62"/>
      <c r="C1146" s="62"/>
      <c r="D1146" s="62"/>
      <c r="E1146" s="62"/>
      <c r="F1146" s="62"/>
    </row>
    <row r="1147" spans="2:6">
      <c r="B1147" s="62"/>
      <c r="C1147" s="62"/>
      <c r="D1147" s="62"/>
      <c r="E1147" s="62"/>
      <c r="F1147" s="62"/>
    </row>
    <row r="1148" spans="2:6">
      <c r="B1148" s="62"/>
      <c r="C1148" s="62"/>
      <c r="D1148" s="62"/>
      <c r="E1148" s="62"/>
      <c r="F1148" s="62"/>
    </row>
    <row r="1149" spans="2:6">
      <c r="B1149" s="62"/>
      <c r="C1149" s="62"/>
      <c r="D1149" s="62"/>
      <c r="E1149" s="62"/>
      <c r="F1149" s="62"/>
    </row>
    <row r="1150" spans="2:6">
      <c r="B1150" s="62"/>
      <c r="C1150" s="62"/>
      <c r="D1150" s="62"/>
      <c r="E1150" s="62"/>
      <c r="F1150" s="62"/>
    </row>
    <row r="1151" spans="2:6">
      <c r="B1151" s="62"/>
      <c r="C1151" s="62"/>
      <c r="D1151" s="62"/>
      <c r="E1151" s="62"/>
      <c r="F1151" s="62"/>
    </row>
    <row r="1152" spans="2:6">
      <c r="B1152" s="62"/>
      <c r="C1152" s="62"/>
      <c r="D1152" s="62"/>
      <c r="E1152" s="62"/>
      <c r="F1152" s="62"/>
    </row>
    <row r="1153" spans="2:6">
      <c r="B1153" s="62"/>
      <c r="C1153" s="62"/>
      <c r="D1153" s="62"/>
      <c r="E1153" s="62"/>
      <c r="F1153" s="62"/>
    </row>
    <row r="1154" spans="2:6">
      <c r="B1154" s="62"/>
      <c r="C1154" s="62"/>
      <c r="D1154" s="62"/>
      <c r="E1154" s="62"/>
      <c r="F1154" s="62"/>
    </row>
    <row r="1155" spans="2:6">
      <c r="B1155" s="62"/>
      <c r="C1155" s="62"/>
      <c r="D1155" s="62"/>
      <c r="E1155" s="62"/>
      <c r="F1155" s="62"/>
    </row>
    <row r="1156" spans="2:6">
      <c r="B1156" s="62"/>
      <c r="C1156" s="62"/>
      <c r="D1156" s="62"/>
      <c r="E1156" s="62"/>
      <c r="F1156" s="62"/>
    </row>
    <row r="1157" spans="2:6">
      <c r="B1157" s="62"/>
      <c r="C1157" s="62"/>
      <c r="D1157" s="62"/>
      <c r="E1157" s="62"/>
      <c r="F1157" s="62"/>
    </row>
    <row r="1158" spans="2:6">
      <c r="B1158" s="62"/>
      <c r="C1158" s="62"/>
      <c r="D1158" s="62"/>
      <c r="E1158" s="62"/>
      <c r="F1158" s="62"/>
    </row>
    <row r="1159" spans="2:6">
      <c r="B1159" s="62"/>
      <c r="C1159" s="62"/>
      <c r="D1159" s="62"/>
      <c r="E1159" s="62"/>
      <c r="F1159" s="62"/>
    </row>
    <row r="1160" spans="2:6">
      <c r="B1160" s="62"/>
      <c r="C1160" s="62"/>
      <c r="D1160" s="62"/>
      <c r="E1160" s="62"/>
      <c r="F1160" s="62"/>
    </row>
    <row r="1161" spans="2:6">
      <c r="B1161" s="62"/>
      <c r="C1161" s="62"/>
      <c r="D1161" s="62"/>
      <c r="E1161" s="62"/>
      <c r="F1161" s="62"/>
    </row>
    <row r="1162" spans="2:6">
      <c r="B1162" s="62"/>
      <c r="C1162" s="62"/>
      <c r="D1162" s="62"/>
      <c r="E1162" s="62"/>
      <c r="F1162" s="62"/>
    </row>
    <row r="1163" spans="2:6">
      <c r="B1163" s="62"/>
      <c r="C1163" s="62"/>
      <c r="D1163" s="62"/>
      <c r="E1163" s="62"/>
      <c r="F1163" s="62"/>
    </row>
    <row r="1164" spans="2:6">
      <c r="B1164" s="62"/>
      <c r="C1164" s="62"/>
      <c r="D1164" s="62"/>
      <c r="E1164" s="62"/>
      <c r="F1164" s="62"/>
    </row>
    <row r="1165" spans="2:6">
      <c r="B1165" s="62"/>
      <c r="C1165" s="62"/>
      <c r="D1165" s="62"/>
      <c r="E1165" s="62"/>
      <c r="F1165" s="62"/>
    </row>
    <row r="1166" spans="2:6">
      <c r="B1166" s="62"/>
      <c r="C1166" s="62"/>
      <c r="D1166" s="62"/>
      <c r="E1166" s="62"/>
      <c r="F1166" s="62"/>
    </row>
    <row r="1167" spans="2:6">
      <c r="B1167" s="62"/>
      <c r="C1167" s="62"/>
      <c r="D1167" s="62"/>
      <c r="E1167" s="62"/>
      <c r="F1167" s="62"/>
    </row>
    <row r="1168" spans="2:6">
      <c r="B1168" s="62"/>
      <c r="C1168" s="62"/>
      <c r="D1168" s="62"/>
      <c r="E1168" s="62"/>
      <c r="F1168" s="62"/>
    </row>
    <row r="1169" spans="2:6">
      <c r="B1169" s="62"/>
      <c r="C1169" s="62"/>
      <c r="D1169" s="62"/>
      <c r="E1169" s="62"/>
      <c r="F1169" s="62"/>
    </row>
    <row r="1170" spans="2:6">
      <c r="B1170" s="62"/>
      <c r="C1170" s="62"/>
      <c r="D1170" s="62"/>
      <c r="E1170" s="62"/>
      <c r="F1170" s="62"/>
    </row>
    <row r="1171" spans="2:6">
      <c r="B1171" s="62"/>
      <c r="C1171" s="62"/>
      <c r="D1171" s="62"/>
      <c r="E1171" s="62"/>
      <c r="F1171" s="62"/>
    </row>
    <row r="1172" spans="2:6">
      <c r="B1172" s="62"/>
      <c r="C1172" s="62"/>
      <c r="D1172" s="62"/>
      <c r="E1172" s="62"/>
      <c r="F1172" s="62"/>
    </row>
    <row r="1173" spans="2:6">
      <c r="B1173" s="62"/>
      <c r="C1173" s="62"/>
      <c r="D1173" s="62"/>
      <c r="E1173" s="62"/>
      <c r="F1173" s="62"/>
    </row>
    <row r="1174" spans="2:6">
      <c r="B1174" s="62"/>
      <c r="C1174" s="62"/>
      <c r="D1174" s="62"/>
      <c r="E1174" s="62"/>
      <c r="F1174" s="62"/>
    </row>
    <row r="1175" spans="2:6">
      <c r="B1175" s="62"/>
      <c r="C1175" s="62"/>
      <c r="D1175" s="62"/>
      <c r="E1175" s="62"/>
      <c r="F1175" s="62"/>
    </row>
    <row r="1176" spans="2:6">
      <c r="B1176" s="62"/>
      <c r="C1176" s="62"/>
      <c r="D1176" s="62"/>
      <c r="E1176" s="62"/>
      <c r="F1176" s="62"/>
    </row>
    <row r="1177" spans="2:6">
      <c r="B1177" s="62"/>
      <c r="C1177" s="62"/>
      <c r="D1177" s="62"/>
      <c r="E1177" s="62"/>
      <c r="F1177" s="62"/>
    </row>
    <row r="1178" spans="2:6">
      <c r="B1178" s="62"/>
      <c r="C1178" s="62"/>
      <c r="D1178" s="62"/>
      <c r="E1178" s="62"/>
      <c r="F1178" s="62"/>
    </row>
    <row r="1179" spans="2:6">
      <c r="B1179" s="62"/>
      <c r="C1179" s="62"/>
      <c r="D1179" s="62"/>
      <c r="E1179" s="62"/>
      <c r="F1179" s="62"/>
    </row>
    <row r="1180" spans="2:6">
      <c r="B1180" s="62"/>
      <c r="C1180" s="62"/>
      <c r="D1180" s="62"/>
      <c r="E1180" s="62"/>
      <c r="F1180" s="62"/>
    </row>
    <row r="1181" spans="2:6">
      <c r="B1181" s="62"/>
      <c r="C1181" s="62"/>
      <c r="D1181" s="62"/>
      <c r="E1181" s="62"/>
      <c r="F1181" s="62"/>
    </row>
    <row r="1182" spans="2:6">
      <c r="B1182" s="62"/>
      <c r="C1182" s="62"/>
      <c r="D1182" s="62"/>
      <c r="E1182" s="62"/>
      <c r="F1182" s="62"/>
    </row>
    <row r="1183" spans="2:6">
      <c r="B1183" s="62"/>
      <c r="C1183" s="62"/>
      <c r="D1183" s="62"/>
      <c r="E1183" s="62"/>
      <c r="F1183" s="62"/>
    </row>
    <row r="1184" spans="2:6">
      <c r="B1184" s="62"/>
      <c r="C1184" s="62"/>
      <c r="D1184" s="62"/>
      <c r="E1184" s="62"/>
      <c r="F1184" s="62"/>
    </row>
    <row r="1185" spans="2:6">
      <c r="B1185" s="62"/>
      <c r="C1185" s="62"/>
      <c r="D1185" s="62"/>
      <c r="E1185" s="62"/>
      <c r="F1185" s="62"/>
    </row>
    <row r="1186" spans="2:6">
      <c r="B1186" s="62"/>
      <c r="C1186" s="62"/>
      <c r="D1186" s="62"/>
      <c r="E1186" s="62"/>
      <c r="F1186" s="62"/>
    </row>
    <row r="1187" spans="2:6">
      <c r="B1187" s="62"/>
      <c r="C1187" s="62"/>
      <c r="D1187" s="62"/>
      <c r="E1187" s="62"/>
      <c r="F1187" s="62"/>
    </row>
    <row r="1188" spans="2:6">
      <c r="B1188" s="62"/>
      <c r="C1188" s="62"/>
      <c r="D1188" s="62"/>
      <c r="E1188" s="62"/>
      <c r="F1188" s="62"/>
    </row>
    <row r="1189" spans="2:6">
      <c r="B1189" s="62"/>
      <c r="C1189" s="62"/>
      <c r="D1189" s="62"/>
      <c r="E1189" s="62"/>
      <c r="F1189" s="62"/>
    </row>
    <row r="1190" spans="2:6">
      <c r="B1190" s="62"/>
      <c r="C1190" s="62"/>
      <c r="D1190" s="62"/>
      <c r="E1190" s="62"/>
      <c r="F1190" s="62"/>
    </row>
    <row r="1191" spans="2:6">
      <c r="B1191" s="62"/>
      <c r="C1191" s="62"/>
      <c r="D1191" s="62"/>
      <c r="E1191" s="62"/>
      <c r="F1191" s="62"/>
    </row>
    <row r="1192" spans="2:6">
      <c r="B1192" s="62"/>
      <c r="C1192" s="62"/>
      <c r="D1192" s="62"/>
      <c r="E1192" s="62"/>
      <c r="F1192" s="62"/>
    </row>
    <row r="1193" spans="2:6">
      <c r="B1193" s="62"/>
      <c r="C1193" s="62"/>
      <c r="D1193" s="62"/>
      <c r="E1193" s="62"/>
      <c r="F1193" s="62"/>
    </row>
    <row r="1194" spans="2:6">
      <c r="B1194" s="62"/>
      <c r="C1194" s="62"/>
      <c r="D1194" s="62"/>
      <c r="E1194" s="62"/>
      <c r="F1194" s="62"/>
    </row>
    <row r="1195" spans="2:6">
      <c r="B1195" s="62"/>
      <c r="C1195" s="62"/>
      <c r="D1195" s="62"/>
      <c r="E1195" s="62"/>
      <c r="F1195" s="62"/>
    </row>
    <row r="1196" spans="2:6">
      <c r="B1196" s="62"/>
      <c r="C1196" s="62"/>
      <c r="D1196" s="62"/>
      <c r="E1196" s="62"/>
      <c r="F1196" s="62"/>
    </row>
    <row r="1197" spans="2:6">
      <c r="B1197" s="62"/>
      <c r="C1197" s="62"/>
      <c r="D1197" s="62"/>
      <c r="E1197" s="62"/>
      <c r="F1197" s="62"/>
    </row>
    <row r="1198" spans="2:6">
      <c r="B1198" s="62"/>
      <c r="C1198" s="62"/>
      <c r="D1198" s="62"/>
      <c r="E1198" s="62"/>
      <c r="F1198" s="62"/>
    </row>
    <row r="1199" spans="2:6">
      <c r="B1199" s="62"/>
      <c r="C1199" s="62"/>
      <c r="D1199" s="62"/>
      <c r="E1199" s="62"/>
      <c r="F1199" s="62"/>
    </row>
    <row r="1200" spans="2:6">
      <c r="B1200" s="62"/>
      <c r="C1200" s="62"/>
      <c r="D1200" s="62"/>
      <c r="E1200" s="62"/>
      <c r="F1200" s="62"/>
    </row>
    <row r="1201" spans="2:6">
      <c r="B1201" s="62"/>
      <c r="C1201" s="62"/>
      <c r="D1201" s="62"/>
      <c r="E1201" s="62"/>
      <c r="F1201" s="62"/>
    </row>
    <row r="1202" spans="2:6">
      <c r="B1202" s="62"/>
      <c r="C1202" s="62"/>
      <c r="D1202" s="62"/>
      <c r="E1202" s="62"/>
      <c r="F1202" s="62"/>
    </row>
    <row r="1203" spans="2:6">
      <c r="B1203" s="62"/>
      <c r="C1203" s="62"/>
      <c r="D1203" s="62"/>
      <c r="E1203" s="62"/>
      <c r="F1203" s="62"/>
    </row>
    <row r="1204" spans="2:6">
      <c r="B1204" s="62"/>
      <c r="C1204" s="62"/>
      <c r="D1204" s="62"/>
      <c r="E1204" s="62"/>
      <c r="F1204" s="62"/>
    </row>
    <row r="1205" spans="2:6">
      <c r="B1205" s="62"/>
      <c r="C1205" s="62"/>
      <c r="D1205" s="62"/>
      <c r="E1205" s="62"/>
      <c r="F1205" s="62"/>
    </row>
    <row r="1206" spans="2:6">
      <c r="B1206" s="62"/>
      <c r="C1206" s="62"/>
      <c r="D1206" s="62"/>
      <c r="E1206" s="62"/>
      <c r="F1206" s="62"/>
    </row>
    <row r="1207" spans="2:6">
      <c r="B1207" s="62"/>
      <c r="C1207" s="62"/>
      <c r="D1207" s="62"/>
      <c r="E1207" s="62"/>
      <c r="F1207" s="62"/>
    </row>
    <row r="1208" spans="2:6">
      <c r="B1208" s="62"/>
      <c r="C1208" s="62"/>
      <c r="D1208" s="62"/>
      <c r="E1208" s="62"/>
      <c r="F1208" s="62"/>
    </row>
    <row r="1209" spans="2:6">
      <c r="B1209" s="62"/>
      <c r="C1209" s="62"/>
      <c r="D1209" s="62"/>
      <c r="E1209" s="62"/>
      <c r="F1209" s="62"/>
    </row>
    <row r="1210" spans="2:6">
      <c r="B1210" s="62"/>
      <c r="C1210" s="62"/>
      <c r="D1210" s="62"/>
      <c r="E1210" s="62"/>
      <c r="F1210" s="62"/>
    </row>
    <row r="1211" spans="2:6">
      <c r="B1211" s="62"/>
      <c r="C1211" s="62"/>
      <c r="D1211" s="62"/>
      <c r="E1211" s="62"/>
      <c r="F1211" s="62"/>
    </row>
    <row r="1212" spans="2:6">
      <c r="B1212" s="62"/>
      <c r="C1212" s="62"/>
      <c r="D1212" s="62"/>
      <c r="E1212" s="62"/>
      <c r="F1212" s="62"/>
    </row>
    <row r="1213" spans="2:6">
      <c r="B1213" s="62"/>
      <c r="C1213" s="62"/>
      <c r="D1213" s="62"/>
      <c r="E1213" s="62"/>
      <c r="F1213" s="62"/>
    </row>
    <row r="1214" spans="2:6">
      <c r="B1214" s="62"/>
      <c r="C1214" s="62"/>
      <c r="D1214" s="62"/>
      <c r="E1214" s="62"/>
      <c r="F1214" s="62"/>
    </row>
    <row r="1215" spans="2:6">
      <c r="B1215" s="62"/>
      <c r="C1215" s="62"/>
      <c r="D1215" s="62"/>
      <c r="E1215" s="62"/>
      <c r="F1215" s="62"/>
    </row>
    <row r="1216" spans="2:6">
      <c r="B1216" s="62"/>
      <c r="C1216" s="62"/>
      <c r="D1216" s="62"/>
      <c r="E1216" s="62"/>
      <c r="F1216" s="62"/>
    </row>
    <row r="1217" spans="2:6">
      <c r="B1217" s="62"/>
      <c r="C1217" s="62"/>
      <c r="D1217" s="62"/>
      <c r="E1217" s="62"/>
      <c r="F1217" s="62"/>
    </row>
    <row r="1218" spans="2:6">
      <c r="B1218" s="62"/>
      <c r="C1218" s="62"/>
      <c r="D1218" s="62"/>
      <c r="E1218" s="62"/>
      <c r="F1218" s="62"/>
    </row>
    <row r="1219" spans="2:6">
      <c r="B1219" s="62"/>
      <c r="C1219" s="62"/>
      <c r="D1219" s="62"/>
      <c r="E1219" s="62"/>
      <c r="F1219" s="62"/>
    </row>
    <row r="1220" spans="2:6">
      <c r="B1220" s="62"/>
      <c r="C1220" s="62"/>
      <c r="D1220" s="62"/>
      <c r="E1220" s="62"/>
      <c r="F1220" s="62"/>
    </row>
    <row r="1221" spans="2:6">
      <c r="B1221" s="62"/>
      <c r="C1221" s="62"/>
      <c r="D1221" s="62"/>
      <c r="E1221" s="62"/>
      <c r="F1221" s="62"/>
    </row>
    <row r="1222" spans="2:6">
      <c r="B1222" s="62"/>
      <c r="C1222" s="62"/>
      <c r="D1222" s="62"/>
      <c r="E1222" s="62"/>
      <c r="F1222" s="62"/>
    </row>
    <row r="1223" spans="2:6">
      <c r="B1223" s="62"/>
      <c r="C1223" s="62"/>
      <c r="D1223" s="62"/>
      <c r="E1223" s="62"/>
      <c r="F1223" s="62"/>
    </row>
    <row r="1224" spans="2:6">
      <c r="B1224" s="62"/>
      <c r="C1224" s="62"/>
      <c r="D1224" s="62"/>
      <c r="E1224" s="62"/>
      <c r="F1224" s="62"/>
    </row>
    <row r="1225" spans="2:6">
      <c r="B1225" s="62"/>
      <c r="C1225" s="62"/>
      <c r="D1225" s="62"/>
      <c r="E1225" s="62"/>
      <c r="F1225" s="62"/>
    </row>
    <row r="1226" spans="2:6">
      <c r="B1226" s="62"/>
      <c r="C1226" s="62"/>
      <c r="D1226" s="62"/>
      <c r="E1226" s="62"/>
      <c r="F1226" s="62"/>
    </row>
    <row r="1227" spans="2:6">
      <c r="B1227" s="62"/>
      <c r="C1227" s="62"/>
      <c r="D1227" s="62"/>
      <c r="E1227" s="62"/>
      <c r="F1227" s="62"/>
    </row>
    <row r="1228" spans="2:6">
      <c r="B1228" s="62"/>
      <c r="C1228" s="62"/>
      <c r="D1228" s="62"/>
      <c r="E1228" s="62"/>
      <c r="F1228" s="62"/>
    </row>
    <row r="1229" spans="2:6">
      <c r="B1229" s="62"/>
      <c r="C1229" s="62"/>
      <c r="D1229" s="62"/>
      <c r="E1229" s="62"/>
      <c r="F1229" s="62"/>
    </row>
    <row r="1230" spans="2:6">
      <c r="B1230" s="62"/>
      <c r="C1230" s="62"/>
      <c r="D1230" s="62"/>
      <c r="E1230" s="62"/>
      <c r="F1230" s="62"/>
    </row>
    <row r="1231" spans="2:6">
      <c r="B1231" s="62"/>
      <c r="C1231" s="62"/>
      <c r="D1231" s="62"/>
      <c r="E1231" s="62"/>
      <c r="F1231" s="62"/>
    </row>
    <row r="1232" spans="2:6">
      <c r="B1232" s="62"/>
      <c r="C1232" s="62"/>
      <c r="D1232" s="62"/>
      <c r="E1232" s="62"/>
      <c r="F1232" s="62"/>
    </row>
    <row r="1233" spans="2:6">
      <c r="B1233" s="62"/>
      <c r="C1233" s="62"/>
      <c r="D1233" s="62"/>
      <c r="E1233" s="62"/>
      <c r="F1233" s="62"/>
    </row>
    <row r="1234" spans="2:6">
      <c r="B1234" s="62"/>
      <c r="C1234" s="62"/>
      <c r="D1234" s="62"/>
      <c r="E1234" s="62"/>
      <c r="F1234" s="62"/>
    </row>
    <row r="1235" spans="2:6">
      <c r="B1235" s="62"/>
      <c r="C1235" s="62"/>
      <c r="D1235" s="62"/>
      <c r="E1235" s="62"/>
      <c r="F1235" s="62"/>
    </row>
    <row r="1236" spans="2:6">
      <c r="B1236" s="62"/>
      <c r="C1236" s="62"/>
      <c r="D1236" s="62"/>
      <c r="E1236" s="62"/>
      <c r="F1236" s="62"/>
    </row>
    <row r="1237" spans="2:6">
      <c r="B1237" s="62"/>
      <c r="C1237" s="62"/>
      <c r="D1237" s="62"/>
      <c r="E1237" s="62"/>
      <c r="F1237" s="62"/>
    </row>
    <row r="1238" spans="2:6">
      <c r="B1238" s="62"/>
      <c r="C1238" s="62"/>
      <c r="D1238" s="62"/>
      <c r="E1238" s="62"/>
      <c r="F1238" s="62"/>
    </row>
    <row r="1239" spans="2:6">
      <c r="B1239" s="62"/>
      <c r="C1239" s="62"/>
      <c r="D1239" s="62"/>
      <c r="E1239" s="62"/>
      <c r="F1239" s="62"/>
    </row>
    <row r="1240" spans="2:6">
      <c r="B1240" s="62"/>
      <c r="C1240" s="62"/>
      <c r="D1240" s="62"/>
      <c r="E1240" s="62"/>
      <c r="F1240" s="62"/>
    </row>
    <row r="1241" spans="2:6">
      <c r="B1241" s="62"/>
      <c r="C1241" s="62"/>
      <c r="D1241" s="62"/>
      <c r="E1241" s="62"/>
      <c r="F1241" s="62"/>
    </row>
    <row r="1242" spans="2:6">
      <c r="B1242" s="62"/>
      <c r="C1242" s="62"/>
      <c r="D1242" s="62"/>
      <c r="E1242" s="62"/>
      <c r="F1242" s="62"/>
    </row>
    <row r="1243" spans="2:6">
      <c r="B1243" s="62"/>
      <c r="C1243" s="62"/>
      <c r="D1243" s="62"/>
      <c r="E1243" s="62"/>
      <c r="F1243" s="62"/>
    </row>
    <row r="1244" spans="2:6">
      <c r="B1244" s="62"/>
      <c r="C1244" s="62"/>
      <c r="D1244" s="62"/>
      <c r="E1244" s="62"/>
      <c r="F1244" s="62"/>
    </row>
    <row r="1245" spans="2:6">
      <c r="B1245" s="62"/>
      <c r="C1245" s="62"/>
      <c r="D1245" s="62"/>
      <c r="E1245" s="62"/>
      <c r="F1245" s="62"/>
    </row>
    <row r="1246" spans="2:6">
      <c r="B1246" s="62"/>
      <c r="C1246" s="62"/>
      <c r="D1246" s="62"/>
      <c r="E1246" s="62"/>
      <c r="F1246" s="62"/>
    </row>
    <row r="1247" spans="2:6">
      <c r="B1247" s="62"/>
      <c r="C1247" s="62"/>
      <c r="D1247" s="62"/>
      <c r="E1247" s="62"/>
      <c r="F1247" s="62"/>
    </row>
    <row r="1248" spans="2:6">
      <c r="B1248" s="62"/>
      <c r="C1248" s="62"/>
      <c r="D1248" s="62"/>
      <c r="E1248" s="62"/>
      <c r="F1248" s="62"/>
    </row>
    <row r="1249" spans="2:6">
      <c r="B1249" s="62"/>
      <c r="C1249" s="62"/>
      <c r="D1249" s="62"/>
      <c r="E1249" s="62"/>
      <c r="F1249" s="62"/>
    </row>
    <row r="1250" spans="2:6">
      <c r="B1250" s="62"/>
      <c r="C1250" s="62"/>
      <c r="D1250" s="62"/>
      <c r="E1250" s="62"/>
      <c r="F1250" s="62"/>
    </row>
    <row r="1251" spans="2:6">
      <c r="B1251" s="62"/>
      <c r="C1251" s="62"/>
      <c r="D1251" s="62"/>
      <c r="E1251" s="62"/>
      <c r="F1251" s="62"/>
    </row>
    <row r="1252" spans="2:6">
      <c r="B1252" s="62"/>
      <c r="C1252" s="62"/>
      <c r="D1252" s="62"/>
      <c r="E1252" s="62"/>
      <c r="F1252" s="62"/>
    </row>
    <row r="1253" spans="2:6">
      <c r="B1253" s="62"/>
      <c r="C1253" s="62"/>
      <c r="D1253" s="62"/>
      <c r="E1253" s="62"/>
      <c r="F1253" s="62"/>
    </row>
    <row r="1254" spans="2:6">
      <c r="B1254" s="62"/>
      <c r="C1254" s="62"/>
      <c r="D1254" s="62"/>
      <c r="E1254" s="62"/>
      <c r="F1254" s="62"/>
    </row>
    <row r="1255" spans="2:6">
      <c r="B1255" s="62"/>
      <c r="C1255" s="62"/>
      <c r="D1255" s="62"/>
      <c r="E1255" s="62"/>
      <c r="F1255" s="62"/>
    </row>
    <row r="1256" spans="2:6">
      <c r="B1256" s="62"/>
      <c r="C1256" s="62"/>
      <c r="D1256" s="62"/>
      <c r="E1256" s="62"/>
      <c r="F1256" s="62"/>
    </row>
    <row r="1257" spans="2:6">
      <c r="B1257" s="62"/>
      <c r="C1257" s="62"/>
      <c r="D1257" s="62"/>
      <c r="E1257" s="62"/>
      <c r="F1257" s="62"/>
    </row>
    <row r="1258" spans="2:6">
      <c r="B1258" s="62"/>
      <c r="C1258" s="62"/>
      <c r="D1258" s="62"/>
      <c r="E1258" s="62"/>
      <c r="F1258" s="62"/>
    </row>
    <row r="1259" spans="2:6">
      <c r="B1259" s="62"/>
      <c r="C1259" s="62"/>
      <c r="D1259" s="62"/>
      <c r="E1259" s="62"/>
      <c r="F1259" s="62"/>
    </row>
    <row r="1260" spans="2:6">
      <c r="B1260" s="62"/>
      <c r="C1260" s="62"/>
      <c r="D1260" s="62"/>
      <c r="E1260" s="62"/>
      <c r="F1260" s="62"/>
    </row>
    <row r="1261" spans="2:6">
      <c r="B1261" s="62"/>
      <c r="C1261" s="62"/>
      <c r="D1261" s="62"/>
      <c r="E1261" s="62"/>
      <c r="F1261" s="62"/>
    </row>
    <row r="1262" spans="2:6">
      <c r="B1262" s="62"/>
      <c r="C1262" s="62"/>
      <c r="D1262" s="62"/>
      <c r="E1262" s="62"/>
      <c r="F1262" s="62"/>
    </row>
    <row r="1263" spans="2:6">
      <c r="B1263" s="62"/>
      <c r="C1263" s="62"/>
      <c r="D1263" s="62"/>
      <c r="E1263" s="62"/>
      <c r="F1263" s="62"/>
    </row>
    <row r="1264" spans="2:6">
      <c r="B1264" s="62"/>
      <c r="C1264" s="62"/>
      <c r="D1264" s="62"/>
      <c r="E1264" s="62"/>
      <c r="F1264" s="62"/>
    </row>
    <row r="1265" spans="2:6">
      <c r="B1265" s="62"/>
      <c r="C1265" s="62"/>
      <c r="D1265" s="62"/>
      <c r="E1265" s="62"/>
      <c r="F1265" s="62"/>
    </row>
    <row r="1266" spans="2:6">
      <c r="B1266" s="62"/>
      <c r="C1266" s="62"/>
      <c r="D1266" s="62"/>
      <c r="E1266" s="62"/>
      <c r="F1266" s="62"/>
    </row>
    <row r="1267" spans="2:6">
      <c r="B1267" s="62"/>
      <c r="C1267" s="62"/>
      <c r="D1267" s="62"/>
      <c r="E1267" s="62"/>
      <c r="F1267" s="62"/>
    </row>
    <row r="1268" spans="2:6">
      <c r="B1268" s="62"/>
      <c r="C1268" s="62"/>
      <c r="D1268" s="62"/>
      <c r="E1268" s="62"/>
      <c r="F1268" s="62"/>
    </row>
    <row r="1269" spans="2:6">
      <c r="B1269" s="62"/>
      <c r="C1269" s="62"/>
      <c r="D1269" s="62"/>
      <c r="E1269" s="62"/>
      <c r="F1269" s="62"/>
    </row>
    <row r="1270" spans="2:6">
      <c r="B1270" s="62"/>
      <c r="C1270" s="62"/>
      <c r="D1270" s="62"/>
      <c r="E1270" s="62"/>
      <c r="F1270" s="62"/>
    </row>
    <row r="1271" spans="2:6">
      <c r="B1271" s="62"/>
      <c r="C1271" s="62"/>
      <c r="D1271" s="62"/>
      <c r="E1271" s="62"/>
      <c r="F1271" s="62"/>
    </row>
    <row r="1272" spans="2:6">
      <c r="B1272" s="62"/>
      <c r="C1272" s="62"/>
      <c r="D1272" s="62"/>
      <c r="E1272" s="62"/>
      <c r="F1272" s="62"/>
    </row>
    <row r="1273" spans="2:6">
      <c r="B1273" s="62"/>
      <c r="C1273" s="62"/>
      <c r="D1273" s="62"/>
      <c r="E1273" s="62"/>
      <c r="F1273" s="62"/>
    </row>
    <row r="1274" spans="2:6">
      <c r="B1274" s="62"/>
      <c r="C1274" s="62"/>
      <c r="D1274" s="62"/>
      <c r="E1274" s="62"/>
      <c r="F1274" s="62"/>
    </row>
    <row r="1275" spans="2:6">
      <c r="B1275" s="62"/>
      <c r="C1275" s="62"/>
      <c r="D1275" s="62"/>
      <c r="E1275" s="62"/>
      <c r="F1275" s="62"/>
    </row>
    <row r="1276" spans="2:6">
      <c r="B1276" s="62"/>
      <c r="C1276" s="62"/>
      <c r="D1276" s="62"/>
      <c r="E1276" s="62"/>
      <c r="F1276" s="62"/>
    </row>
    <row r="1277" spans="2:6">
      <c r="B1277" s="62"/>
      <c r="C1277" s="62"/>
      <c r="D1277" s="62"/>
      <c r="E1277" s="62"/>
      <c r="F1277" s="62"/>
    </row>
    <row r="1278" spans="2:6">
      <c r="B1278" s="62"/>
      <c r="C1278" s="62"/>
      <c r="D1278" s="62"/>
      <c r="E1278" s="62"/>
      <c r="F1278" s="62"/>
    </row>
    <row r="1279" spans="2:6">
      <c r="B1279" s="62"/>
      <c r="C1279" s="62"/>
      <c r="D1279" s="62"/>
      <c r="E1279" s="62"/>
      <c r="F1279" s="62"/>
    </row>
    <row r="1280" spans="2:6">
      <c r="B1280" s="62"/>
      <c r="C1280" s="62"/>
      <c r="D1280" s="62"/>
      <c r="E1280" s="62"/>
      <c r="F1280" s="62"/>
    </row>
    <row r="1281" spans="2:6">
      <c r="B1281" s="62"/>
      <c r="C1281" s="62"/>
      <c r="D1281" s="62"/>
      <c r="E1281" s="62"/>
      <c r="F1281" s="62"/>
    </row>
    <row r="1282" spans="2:6">
      <c r="B1282" s="62"/>
      <c r="C1282" s="62"/>
      <c r="D1282" s="62"/>
      <c r="E1282" s="62"/>
      <c r="F1282" s="62"/>
    </row>
    <row r="1283" spans="2:6">
      <c r="B1283" s="62"/>
      <c r="C1283" s="62"/>
      <c r="D1283" s="62"/>
      <c r="E1283" s="62"/>
      <c r="F1283" s="62"/>
    </row>
    <row r="1284" spans="2:6">
      <c r="B1284" s="62"/>
      <c r="C1284" s="62"/>
      <c r="D1284" s="62"/>
      <c r="E1284" s="62"/>
      <c r="F1284" s="62"/>
    </row>
    <row r="1285" spans="2:6">
      <c r="B1285" s="62"/>
      <c r="C1285" s="62"/>
      <c r="D1285" s="62"/>
      <c r="E1285" s="62"/>
      <c r="F1285" s="62"/>
    </row>
    <row r="1286" spans="2:6">
      <c r="B1286" s="62"/>
      <c r="C1286" s="62"/>
      <c r="D1286" s="62"/>
      <c r="E1286" s="62"/>
      <c r="F1286" s="62"/>
    </row>
    <row r="1287" spans="2:6">
      <c r="B1287" s="62"/>
      <c r="C1287" s="62"/>
      <c r="D1287" s="62"/>
      <c r="E1287" s="62"/>
      <c r="F1287" s="62"/>
    </row>
    <row r="1288" spans="2:6">
      <c r="B1288" s="62"/>
      <c r="C1288" s="62"/>
      <c r="D1288" s="62"/>
      <c r="E1288" s="62"/>
      <c r="F1288" s="62"/>
    </row>
    <row r="1289" spans="2:6">
      <c r="B1289" s="62"/>
      <c r="C1289" s="62"/>
      <c r="D1289" s="62"/>
      <c r="E1289" s="62"/>
      <c r="F1289" s="62"/>
    </row>
    <row r="1290" spans="2:6">
      <c r="B1290" s="62"/>
      <c r="C1290" s="62"/>
      <c r="D1290" s="62"/>
      <c r="E1290" s="62"/>
      <c r="F1290" s="62"/>
    </row>
    <row r="1291" spans="2:6">
      <c r="B1291" s="62"/>
      <c r="C1291" s="62"/>
      <c r="D1291" s="62"/>
      <c r="E1291" s="62"/>
      <c r="F1291" s="62"/>
    </row>
    <row r="1292" spans="2:6">
      <c r="B1292" s="62"/>
      <c r="C1292" s="62"/>
      <c r="D1292" s="62"/>
      <c r="E1292" s="62"/>
      <c r="F1292" s="62"/>
    </row>
    <row r="1293" spans="2:6">
      <c r="B1293" s="62"/>
      <c r="C1293" s="62"/>
      <c r="D1293" s="62"/>
      <c r="E1293" s="62"/>
      <c r="F1293" s="62"/>
    </row>
    <row r="1294" spans="2:6">
      <c r="B1294" s="62"/>
      <c r="C1294" s="62"/>
      <c r="D1294" s="62"/>
      <c r="E1294" s="62"/>
      <c r="F1294" s="62"/>
    </row>
    <row r="1295" spans="2:6">
      <c r="B1295" s="62"/>
      <c r="C1295" s="62"/>
      <c r="D1295" s="62"/>
      <c r="E1295" s="62"/>
      <c r="F1295" s="62"/>
    </row>
    <row r="1296" spans="2:6">
      <c r="B1296" s="62"/>
      <c r="C1296" s="62"/>
      <c r="D1296" s="62"/>
      <c r="E1296" s="62"/>
      <c r="F1296" s="62"/>
    </row>
    <row r="1297" spans="2:6">
      <c r="B1297" s="62"/>
      <c r="C1297" s="62"/>
      <c r="D1297" s="62"/>
      <c r="E1297" s="62"/>
      <c r="F1297" s="62"/>
    </row>
    <row r="1298" spans="2:6">
      <c r="B1298" s="62"/>
      <c r="C1298" s="62"/>
      <c r="D1298" s="62"/>
      <c r="E1298" s="62"/>
      <c r="F1298" s="62"/>
    </row>
    <row r="1299" spans="2:6">
      <c r="B1299" s="62"/>
      <c r="C1299" s="62"/>
      <c r="D1299" s="62"/>
      <c r="E1299" s="62"/>
      <c r="F1299" s="62"/>
    </row>
    <row r="1300" spans="2:6">
      <c r="B1300" s="62"/>
      <c r="C1300" s="62"/>
      <c r="D1300" s="62"/>
      <c r="E1300" s="62"/>
      <c r="F1300" s="62"/>
    </row>
    <row r="1301" spans="2:6">
      <c r="B1301" s="62"/>
      <c r="C1301" s="62"/>
      <c r="D1301" s="62"/>
      <c r="E1301" s="62"/>
      <c r="F1301" s="62"/>
    </row>
    <row r="1302" spans="2:6">
      <c r="B1302" s="62"/>
      <c r="C1302" s="62"/>
      <c r="D1302" s="62"/>
      <c r="E1302" s="62"/>
      <c r="F1302" s="62"/>
    </row>
    <row r="1303" spans="2:6">
      <c r="B1303" s="62"/>
      <c r="C1303" s="62"/>
      <c r="D1303" s="62"/>
      <c r="E1303" s="62"/>
      <c r="F1303" s="62"/>
    </row>
    <row r="1304" spans="2:6">
      <c r="B1304" s="62"/>
      <c r="C1304" s="62"/>
      <c r="D1304" s="62"/>
      <c r="E1304" s="62"/>
      <c r="F1304" s="62"/>
    </row>
    <row r="1305" spans="2:6">
      <c r="B1305" s="62"/>
      <c r="C1305" s="62"/>
      <c r="D1305" s="62"/>
      <c r="E1305" s="62"/>
      <c r="F1305" s="62"/>
    </row>
    <row r="1306" spans="2:6">
      <c r="B1306" s="62"/>
      <c r="C1306" s="62"/>
      <c r="D1306" s="62"/>
      <c r="E1306" s="62"/>
      <c r="F1306" s="62"/>
    </row>
    <row r="1307" spans="2:6">
      <c r="B1307" s="62"/>
      <c r="C1307" s="62"/>
      <c r="D1307" s="62"/>
      <c r="E1307" s="62"/>
      <c r="F1307" s="62"/>
    </row>
    <row r="1308" spans="2:6">
      <c r="B1308" s="62"/>
      <c r="C1308" s="62"/>
      <c r="D1308" s="62"/>
      <c r="E1308" s="62"/>
      <c r="F1308" s="62"/>
    </row>
    <row r="1309" spans="2:6">
      <c r="B1309" s="62"/>
      <c r="C1309" s="62"/>
      <c r="D1309" s="62"/>
      <c r="E1309" s="62"/>
      <c r="F1309" s="62"/>
    </row>
    <row r="1310" spans="2:6">
      <c r="B1310" s="62"/>
      <c r="C1310" s="62"/>
      <c r="D1310" s="62"/>
      <c r="E1310" s="62"/>
      <c r="F1310" s="62"/>
    </row>
    <row r="1311" spans="2:6">
      <c r="B1311" s="62"/>
      <c r="C1311" s="62"/>
      <c r="D1311" s="62"/>
      <c r="E1311" s="62"/>
      <c r="F1311" s="62"/>
    </row>
    <row r="1312" spans="2:6">
      <c r="B1312" s="62"/>
      <c r="C1312" s="62"/>
      <c r="D1312" s="62"/>
      <c r="E1312" s="62"/>
      <c r="F1312" s="62"/>
    </row>
    <row r="1313" spans="2:6">
      <c r="B1313" s="62"/>
      <c r="C1313" s="62"/>
      <c r="D1313" s="62"/>
      <c r="E1313" s="62"/>
      <c r="F1313" s="62"/>
    </row>
    <row r="1314" spans="2:6">
      <c r="B1314" s="62"/>
      <c r="C1314" s="62"/>
      <c r="D1314" s="62"/>
      <c r="E1314" s="62"/>
      <c r="F1314" s="62"/>
    </row>
    <row r="1315" spans="2:6">
      <c r="B1315" s="62"/>
      <c r="C1315" s="62"/>
      <c r="D1315" s="62"/>
      <c r="E1315" s="62"/>
      <c r="F1315" s="62"/>
    </row>
    <row r="1316" spans="2:6">
      <c r="B1316" s="62"/>
      <c r="C1316" s="62"/>
      <c r="D1316" s="62"/>
      <c r="E1316" s="62"/>
      <c r="F1316" s="62"/>
    </row>
    <row r="1317" spans="2:6">
      <c r="B1317" s="62"/>
      <c r="C1317" s="62"/>
      <c r="D1317" s="62"/>
      <c r="E1317" s="62"/>
      <c r="F1317" s="62"/>
    </row>
    <row r="1318" spans="2:6">
      <c r="B1318" s="62"/>
      <c r="C1318" s="62"/>
      <c r="D1318" s="62"/>
      <c r="E1318" s="62"/>
      <c r="F1318" s="62"/>
    </row>
    <row r="1319" spans="2:6">
      <c r="B1319" s="62"/>
      <c r="C1319" s="62"/>
      <c r="D1319" s="62"/>
      <c r="E1319" s="62"/>
      <c r="F1319" s="62"/>
    </row>
    <row r="1320" spans="2:6">
      <c r="B1320" s="62"/>
      <c r="C1320" s="62"/>
      <c r="D1320" s="62"/>
      <c r="E1320" s="62"/>
      <c r="F1320" s="62"/>
    </row>
    <row r="1321" spans="2:6">
      <c r="B1321" s="62"/>
      <c r="C1321" s="62"/>
      <c r="D1321" s="62"/>
      <c r="E1321" s="62"/>
      <c r="F1321" s="62"/>
    </row>
    <row r="1322" spans="2:6">
      <c r="B1322" s="62"/>
      <c r="C1322" s="62"/>
      <c r="D1322" s="62"/>
      <c r="E1322" s="62"/>
      <c r="F1322" s="62"/>
    </row>
    <row r="1323" spans="2:6">
      <c r="B1323" s="62"/>
      <c r="C1323" s="62"/>
      <c r="D1323" s="62"/>
      <c r="E1323" s="62"/>
      <c r="F1323" s="62"/>
    </row>
    <row r="1324" spans="2:6">
      <c r="B1324" s="62"/>
      <c r="C1324" s="62"/>
      <c r="D1324" s="62"/>
      <c r="E1324" s="62"/>
      <c r="F1324" s="62"/>
    </row>
    <row r="1325" spans="2:6">
      <c r="B1325" s="62"/>
      <c r="C1325" s="62"/>
      <c r="D1325" s="62"/>
      <c r="E1325" s="62"/>
      <c r="F1325" s="62"/>
    </row>
    <row r="1326" spans="2:6">
      <c r="B1326" s="62"/>
      <c r="C1326" s="62"/>
      <c r="D1326" s="62"/>
      <c r="E1326" s="62"/>
      <c r="F1326" s="62"/>
    </row>
    <row r="1327" spans="2:6">
      <c r="B1327" s="62"/>
      <c r="C1327" s="62"/>
      <c r="D1327" s="62"/>
      <c r="E1327" s="62"/>
      <c r="F1327" s="62"/>
    </row>
    <row r="1328" spans="2:6">
      <c r="B1328" s="62"/>
      <c r="C1328" s="62"/>
      <c r="D1328" s="62"/>
      <c r="E1328" s="62"/>
      <c r="F1328" s="62"/>
    </row>
    <row r="1329" spans="2:6">
      <c r="B1329" s="62"/>
      <c r="C1329" s="62"/>
      <c r="D1329" s="62"/>
      <c r="E1329" s="62"/>
      <c r="F1329" s="62"/>
    </row>
    <row r="1330" spans="2:6">
      <c r="B1330" s="62"/>
      <c r="C1330" s="62"/>
      <c r="D1330" s="62"/>
      <c r="E1330" s="62"/>
      <c r="F1330" s="62"/>
    </row>
    <row r="1331" spans="2:6">
      <c r="B1331" s="62"/>
      <c r="C1331" s="62"/>
      <c r="D1331" s="62"/>
      <c r="E1331" s="62"/>
      <c r="F1331" s="62"/>
    </row>
    <row r="1332" spans="2:6">
      <c r="B1332" s="62"/>
      <c r="C1332" s="62"/>
      <c r="D1332" s="62"/>
      <c r="E1332" s="62"/>
      <c r="F1332" s="62"/>
    </row>
    <row r="1333" spans="2:6">
      <c r="B1333" s="62"/>
      <c r="C1333" s="62"/>
      <c r="D1333" s="62"/>
      <c r="E1333" s="62"/>
      <c r="F1333" s="62"/>
    </row>
    <row r="1334" spans="2:6">
      <c r="B1334" s="62"/>
      <c r="C1334" s="62"/>
      <c r="D1334" s="62"/>
      <c r="E1334" s="62"/>
      <c r="F1334" s="62"/>
    </row>
    <row r="1335" spans="2:6">
      <c r="B1335" s="62"/>
      <c r="C1335" s="62"/>
      <c r="D1335" s="62"/>
      <c r="E1335" s="62"/>
      <c r="F1335" s="62"/>
    </row>
    <row r="1336" spans="2:6">
      <c r="B1336" s="62"/>
      <c r="C1336" s="62"/>
      <c r="D1336" s="62"/>
      <c r="E1336" s="62"/>
      <c r="F1336" s="62"/>
    </row>
    <row r="1337" spans="2:6">
      <c r="B1337" s="62"/>
      <c r="C1337" s="62"/>
      <c r="D1337" s="62"/>
      <c r="E1337" s="62"/>
      <c r="F1337" s="62"/>
    </row>
    <row r="1338" spans="2:6">
      <c r="B1338" s="62"/>
      <c r="C1338" s="62"/>
      <c r="D1338" s="62"/>
      <c r="E1338" s="62"/>
      <c r="F1338" s="62"/>
    </row>
    <row r="1339" spans="2:6">
      <c r="B1339" s="62"/>
      <c r="C1339" s="62"/>
      <c r="D1339" s="62"/>
      <c r="E1339" s="62"/>
      <c r="F1339" s="62"/>
    </row>
    <row r="1340" spans="2:6">
      <c r="B1340" s="62"/>
      <c r="C1340" s="62"/>
      <c r="D1340" s="62"/>
      <c r="E1340" s="62"/>
      <c r="F1340" s="62"/>
    </row>
    <row r="1341" spans="2:6">
      <c r="B1341" s="62"/>
      <c r="C1341" s="62"/>
      <c r="D1341" s="62"/>
      <c r="E1341" s="62"/>
      <c r="F1341" s="62"/>
    </row>
    <row r="1342" spans="2:6">
      <c r="B1342" s="62"/>
      <c r="C1342" s="62"/>
      <c r="D1342" s="62"/>
      <c r="E1342" s="62"/>
      <c r="F1342" s="62"/>
    </row>
    <row r="1343" spans="2:6">
      <c r="B1343" s="62"/>
      <c r="C1343" s="62"/>
      <c r="D1343" s="62"/>
      <c r="E1343" s="62"/>
      <c r="F1343" s="62"/>
    </row>
    <row r="1344" spans="2:6">
      <c r="B1344" s="62"/>
      <c r="C1344" s="62"/>
      <c r="D1344" s="62"/>
      <c r="E1344" s="62"/>
      <c r="F1344" s="62"/>
    </row>
    <row r="1345" spans="2:6">
      <c r="B1345" s="62"/>
      <c r="C1345" s="62"/>
      <c r="D1345" s="62"/>
      <c r="E1345" s="62"/>
      <c r="F1345" s="62"/>
    </row>
    <row r="1346" spans="2:6">
      <c r="B1346" s="62"/>
      <c r="C1346" s="62"/>
      <c r="D1346" s="62"/>
      <c r="E1346" s="62"/>
      <c r="F1346" s="62"/>
    </row>
    <row r="1347" spans="2:6">
      <c r="B1347" s="62"/>
      <c r="C1347" s="62"/>
      <c r="D1347" s="62"/>
      <c r="E1347" s="62"/>
      <c r="F1347" s="62"/>
    </row>
    <row r="1348" spans="2:6">
      <c r="B1348" s="62"/>
      <c r="C1348" s="62"/>
      <c r="D1348" s="62"/>
      <c r="E1348" s="62"/>
      <c r="F1348" s="62"/>
    </row>
    <row r="1349" spans="2:6">
      <c r="B1349" s="62"/>
      <c r="C1349" s="62"/>
      <c r="D1349" s="62"/>
      <c r="E1349" s="62"/>
      <c r="F1349" s="62"/>
    </row>
    <row r="1350" spans="2:6">
      <c r="B1350" s="62"/>
      <c r="C1350" s="62"/>
      <c r="D1350" s="62"/>
      <c r="E1350" s="62"/>
      <c r="F1350" s="62"/>
    </row>
    <row r="1351" spans="2:6">
      <c r="B1351" s="62"/>
      <c r="C1351" s="62"/>
      <c r="D1351" s="62"/>
      <c r="E1351" s="62"/>
      <c r="F1351" s="62"/>
    </row>
    <row r="1352" spans="2:6">
      <c r="B1352" s="62"/>
      <c r="C1352" s="62"/>
      <c r="D1352" s="62"/>
      <c r="E1352" s="62"/>
      <c r="F1352" s="62"/>
    </row>
    <row r="1353" spans="2:6">
      <c r="B1353" s="62"/>
      <c r="C1353" s="62"/>
      <c r="D1353" s="62"/>
      <c r="E1353" s="62"/>
      <c r="F1353" s="62"/>
    </row>
    <row r="1354" spans="2:6">
      <c r="B1354" s="62"/>
      <c r="C1354" s="62"/>
      <c r="D1354" s="62"/>
      <c r="E1354" s="62"/>
      <c r="F1354" s="62"/>
    </row>
    <row r="1355" spans="2:6">
      <c r="B1355" s="62"/>
      <c r="C1355" s="62"/>
      <c r="D1355" s="62"/>
      <c r="E1355" s="62"/>
      <c r="F1355" s="62"/>
    </row>
    <row r="1356" spans="2:6">
      <c r="B1356" s="62"/>
      <c r="C1356" s="62"/>
      <c r="D1356" s="62"/>
      <c r="E1356" s="62"/>
      <c r="F1356" s="62"/>
    </row>
    <row r="1357" spans="2:6">
      <c r="B1357" s="62"/>
      <c r="C1357" s="62"/>
      <c r="D1357" s="62"/>
      <c r="E1357" s="62"/>
      <c r="F1357" s="62"/>
    </row>
    <row r="1358" spans="2:6">
      <c r="B1358" s="62"/>
      <c r="C1358" s="62"/>
      <c r="D1358" s="62"/>
      <c r="E1358" s="62"/>
      <c r="F1358" s="62"/>
    </row>
    <row r="1359" spans="2:6">
      <c r="B1359" s="62"/>
      <c r="C1359" s="62"/>
      <c r="D1359" s="62"/>
      <c r="E1359" s="62"/>
      <c r="F1359" s="62"/>
    </row>
    <row r="1360" spans="2:6">
      <c r="B1360" s="62"/>
      <c r="C1360" s="62"/>
      <c r="D1360" s="62"/>
      <c r="E1360" s="62"/>
      <c r="F1360" s="62"/>
    </row>
    <row r="1361" spans="2:6">
      <c r="B1361" s="62"/>
      <c r="C1361" s="62"/>
      <c r="D1361" s="62"/>
      <c r="E1361" s="62"/>
      <c r="F1361" s="62"/>
    </row>
    <row r="1362" spans="2:6">
      <c r="B1362" s="62"/>
      <c r="C1362" s="62"/>
      <c r="D1362" s="62"/>
      <c r="E1362" s="62"/>
      <c r="F1362" s="62"/>
    </row>
    <row r="1363" spans="2:6">
      <c r="B1363" s="62"/>
      <c r="C1363" s="62"/>
      <c r="D1363" s="62"/>
      <c r="E1363" s="62"/>
      <c r="F1363" s="62"/>
    </row>
    <row r="1364" spans="2:6">
      <c r="B1364" s="62"/>
      <c r="C1364" s="62"/>
      <c r="D1364" s="62"/>
      <c r="E1364" s="62"/>
      <c r="F1364" s="62"/>
    </row>
    <row r="1365" spans="2:6">
      <c r="B1365" s="62"/>
      <c r="C1365" s="62"/>
      <c r="D1365" s="62"/>
      <c r="E1365" s="62"/>
      <c r="F1365" s="62"/>
    </row>
    <row r="1366" spans="2:6">
      <c r="B1366" s="62"/>
      <c r="C1366" s="62"/>
      <c r="D1366" s="62"/>
      <c r="E1366" s="62"/>
      <c r="F1366" s="62"/>
    </row>
    <row r="1367" spans="2:6">
      <c r="B1367" s="62"/>
      <c r="C1367" s="62"/>
      <c r="D1367" s="62"/>
      <c r="E1367" s="62"/>
      <c r="F1367" s="62"/>
    </row>
    <row r="1368" spans="2:6">
      <c r="B1368" s="62"/>
      <c r="C1368" s="62"/>
      <c r="D1368" s="62"/>
      <c r="E1368" s="62"/>
      <c r="F1368" s="62"/>
    </row>
    <row r="1369" spans="2:6">
      <c r="B1369" s="62"/>
      <c r="C1369" s="62"/>
      <c r="D1369" s="62"/>
      <c r="E1369" s="62"/>
      <c r="F1369" s="62"/>
    </row>
    <row r="1370" spans="2:6">
      <c r="B1370" s="62"/>
      <c r="C1370" s="62"/>
      <c r="D1370" s="62"/>
      <c r="E1370" s="62"/>
      <c r="F1370" s="62"/>
    </row>
    <row r="1371" spans="2:6">
      <c r="B1371" s="62"/>
      <c r="C1371" s="62"/>
      <c r="D1371" s="62"/>
      <c r="E1371" s="62"/>
      <c r="F1371" s="62"/>
    </row>
    <row r="1372" spans="2:6">
      <c r="B1372" s="62"/>
      <c r="C1372" s="62"/>
      <c r="D1372" s="62"/>
      <c r="E1372" s="62"/>
      <c r="F1372" s="62"/>
    </row>
    <row r="1373" spans="2:6">
      <c r="B1373" s="62"/>
      <c r="C1373" s="62"/>
      <c r="D1373" s="62"/>
      <c r="E1373" s="62"/>
      <c r="F1373" s="62"/>
    </row>
    <row r="1374" spans="2:6">
      <c r="B1374" s="62"/>
      <c r="C1374" s="62"/>
      <c r="D1374" s="62"/>
      <c r="E1374" s="62"/>
      <c r="F1374" s="62"/>
    </row>
    <row r="1375" spans="2:6">
      <c r="B1375" s="62"/>
      <c r="C1375" s="62"/>
      <c r="D1375" s="62"/>
      <c r="E1375" s="62"/>
      <c r="F1375" s="62"/>
    </row>
    <row r="1376" spans="2:6">
      <c r="B1376" s="62"/>
      <c r="C1376" s="62"/>
      <c r="D1376" s="62"/>
      <c r="E1376" s="62"/>
      <c r="F1376" s="62"/>
    </row>
    <row r="1377" spans="2:6">
      <c r="B1377" s="62"/>
      <c r="C1377" s="62"/>
      <c r="D1377" s="62"/>
      <c r="E1377" s="62"/>
      <c r="F1377" s="62"/>
    </row>
    <row r="1378" spans="2:6">
      <c r="B1378" s="62"/>
      <c r="C1378" s="62"/>
      <c r="D1378" s="62"/>
      <c r="E1378" s="62"/>
      <c r="F1378" s="62"/>
    </row>
    <row r="1379" spans="2:6">
      <c r="B1379" s="62"/>
      <c r="C1379" s="62"/>
      <c r="D1379" s="62"/>
      <c r="E1379" s="62"/>
      <c r="F1379" s="62"/>
    </row>
    <row r="1380" spans="2:6">
      <c r="B1380" s="62"/>
      <c r="C1380" s="62"/>
      <c r="D1380" s="62"/>
      <c r="E1380" s="62"/>
      <c r="F1380" s="62"/>
    </row>
    <row r="1381" spans="2:6">
      <c r="B1381" s="62"/>
      <c r="C1381" s="62"/>
      <c r="D1381" s="62"/>
      <c r="E1381" s="62"/>
      <c r="F1381" s="62"/>
    </row>
    <row r="1382" spans="2:6">
      <c r="B1382" s="62"/>
      <c r="C1382" s="62"/>
      <c r="D1382" s="62"/>
      <c r="E1382" s="62"/>
      <c r="F1382" s="62"/>
    </row>
    <row r="1383" spans="2:6">
      <c r="B1383" s="62"/>
      <c r="C1383" s="62"/>
      <c r="D1383" s="62"/>
      <c r="E1383" s="62"/>
      <c r="F1383" s="62"/>
    </row>
    <row r="1384" spans="2:6">
      <c r="B1384" s="62"/>
      <c r="C1384" s="62"/>
      <c r="D1384" s="62"/>
      <c r="E1384" s="62"/>
      <c r="F1384" s="62"/>
    </row>
    <row r="1385" spans="2:6">
      <c r="B1385" s="62"/>
      <c r="C1385" s="62"/>
      <c r="D1385" s="62"/>
      <c r="E1385" s="62"/>
      <c r="F1385" s="62"/>
    </row>
    <row r="1386" spans="2:6">
      <c r="B1386" s="62"/>
      <c r="C1386" s="62"/>
      <c r="D1386" s="62"/>
      <c r="E1386" s="62"/>
      <c r="F1386" s="62"/>
    </row>
    <row r="1387" spans="2:6">
      <c r="B1387" s="62"/>
      <c r="C1387" s="62"/>
      <c r="D1387" s="62"/>
      <c r="E1387" s="62"/>
      <c r="F1387" s="62"/>
    </row>
    <row r="1388" spans="2:6">
      <c r="B1388" s="62"/>
      <c r="C1388" s="62"/>
      <c r="D1388" s="62"/>
      <c r="E1388" s="62"/>
      <c r="F1388" s="62"/>
    </row>
    <row r="1389" spans="2:6">
      <c r="B1389" s="62"/>
      <c r="C1389" s="62"/>
      <c r="D1389" s="62"/>
      <c r="E1389" s="62"/>
      <c r="F1389" s="62"/>
    </row>
    <row r="1390" spans="2:6">
      <c r="B1390" s="62"/>
      <c r="C1390" s="62"/>
      <c r="D1390" s="62"/>
      <c r="E1390" s="62"/>
      <c r="F1390" s="62"/>
    </row>
    <row r="1391" spans="2:6">
      <c r="B1391" s="62"/>
      <c r="C1391" s="62"/>
      <c r="D1391" s="62"/>
      <c r="E1391" s="62"/>
      <c r="F1391" s="62"/>
    </row>
    <row r="1392" spans="2:6">
      <c r="B1392" s="62"/>
      <c r="C1392" s="62"/>
      <c r="D1392" s="62"/>
      <c r="E1392" s="62"/>
      <c r="F1392" s="62"/>
    </row>
    <row r="1393" spans="2:6">
      <c r="B1393" s="62"/>
      <c r="C1393" s="62"/>
      <c r="D1393" s="62"/>
      <c r="E1393" s="62"/>
      <c r="F1393" s="62"/>
    </row>
    <row r="1394" spans="2:6">
      <c r="B1394" s="62"/>
      <c r="C1394" s="62"/>
      <c r="D1394" s="62"/>
      <c r="E1394" s="62"/>
      <c r="F1394" s="62"/>
    </row>
    <row r="1395" spans="2:6">
      <c r="B1395" s="62"/>
      <c r="C1395" s="62"/>
      <c r="D1395" s="62"/>
      <c r="E1395" s="62"/>
      <c r="F1395" s="62"/>
    </row>
    <row r="1396" spans="2:6">
      <c r="B1396" s="62"/>
      <c r="C1396" s="62"/>
      <c r="D1396" s="62"/>
      <c r="E1396" s="62"/>
      <c r="F1396" s="62"/>
    </row>
    <row r="1397" spans="2:6">
      <c r="B1397" s="62"/>
      <c r="C1397" s="62"/>
      <c r="D1397" s="62"/>
      <c r="E1397" s="62"/>
      <c r="F1397" s="62"/>
    </row>
    <row r="1398" spans="2:6">
      <c r="B1398" s="62"/>
      <c r="C1398" s="62"/>
      <c r="D1398" s="62"/>
      <c r="E1398" s="62"/>
      <c r="F1398" s="62"/>
    </row>
    <row r="1399" spans="2:6">
      <c r="B1399" s="62"/>
      <c r="C1399" s="62"/>
      <c r="D1399" s="62"/>
      <c r="E1399" s="62"/>
      <c r="F1399" s="62"/>
    </row>
    <row r="1400" spans="2:6">
      <c r="B1400" s="62"/>
      <c r="C1400" s="62"/>
      <c r="D1400" s="62"/>
      <c r="E1400" s="62"/>
      <c r="F1400" s="62"/>
    </row>
    <row r="1401" spans="2:6">
      <c r="B1401" s="62"/>
      <c r="C1401" s="62"/>
      <c r="D1401" s="62"/>
      <c r="E1401" s="62"/>
      <c r="F1401" s="62"/>
    </row>
    <row r="1402" spans="2:6">
      <c r="B1402" s="62"/>
      <c r="C1402" s="62"/>
      <c r="D1402" s="62"/>
      <c r="E1402" s="62"/>
      <c r="F1402" s="62"/>
    </row>
    <row r="1403" spans="2:6">
      <c r="B1403" s="62"/>
      <c r="C1403" s="62"/>
      <c r="D1403" s="62"/>
      <c r="E1403" s="62"/>
      <c r="F1403" s="62"/>
    </row>
    <row r="1404" spans="2:6">
      <c r="B1404" s="62"/>
      <c r="C1404" s="62"/>
      <c r="D1404" s="62"/>
      <c r="E1404" s="62"/>
      <c r="F1404" s="62"/>
    </row>
    <row r="1405" spans="2:6">
      <c r="B1405" s="62"/>
      <c r="C1405" s="62"/>
      <c r="D1405" s="62"/>
      <c r="E1405" s="62"/>
      <c r="F1405" s="62"/>
    </row>
    <row r="1406" spans="2:6">
      <c r="B1406" s="62"/>
      <c r="C1406" s="62"/>
      <c r="D1406" s="62"/>
      <c r="E1406" s="62"/>
      <c r="F1406" s="62"/>
    </row>
    <row r="1407" spans="2:6">
      <c r="B1407" s="62"/>
      <c r="C1407" s="62"/>
      <c r="D1407" s="62"/>
      <c r="E1407" s="62"/>
      <c r="F1407" s="62"/>
    </row>
    <row r="1408" spans="2:6">
      <c r="B1408" s="62"/>
      <c r="C1408" s="62"/>
      <c r="D1408" s="62"/>
      <c r="E1408" s="62"/>
      <c r="F1408" s="62"/>
    </row>
    <row r="1409" spans="2:6">
      <c r="B1409" s="62"/>
      <c r="C1409" s="62"/>
      <c r="D1409" s="62"/>
      <c r="E1409" s="62"/>
      <c r="F1409" s="62"/>
    </row>
    <row r="1410" spans="2:6">
      <c r="B1410" s="62"/>
      <c r="C1410" s="62"/>
      <c r="D1410" s="62"/>
      <c r="E1410" s="62"/>
      <c r="F1410" s="62"/>
    </row>
    <row r="1411" spans="2:6">
      <c r="B1411" s="62"/>
      <c r="C1411" s="62"/>
      <c r="D1411" s="62"/>
      <c r="E1411" s="62"/>
      <c r="F1411" s="62"/>
    </row>
    <row r="1412" spans="2:6">
      <c r="B1412" s="62"/>
      <c r="C1412" s="62"/>
      <c r="D1412" s="62"/>
      <c r="E1412" s="62"/>
      <c r="F1412" s="62"/>
    </row>
    <row r="1413" spans="2:6">
      <c r="B1413" s="62"/>
      <c r="C1413" s="62"/>
      <c r="D1413" s="62"/>
      <c r="E1413" s="62"/>
      <c r="F1413" s="62"/>
    </row>
    <row r="1414" spans="2:6">
      <c r="B1414" s="62"/>
      <c r="C1414" s="62"/>
      <c r="D1414" s="62"/>
      <c r="E1414" s="62"/>
      <c r="F1414" s="62"/>
    </row>
    <row r="1415" spans="2:6">
      <c r="B1415" s="62"/>
      <c r="C1415" s="62"/>
      <c r="D1415" s="62"/>
      <c r="E1415" s="62"/>
      <c r="F1415" s="62"/>
    </row>
    <row r="1416" spans="2:6">
      <c r="B1416" s="62"/>
      <c r="C1416" s="62"/>
      <c r="D1416" s="62"/>
      <c r="E1416" s="62"/>
      <c r="F1416" s="62"/>
    </row>
    <row r="1417" spans="2:6">
      <c r="B1417" s="62"/>
      <c r="C1417" s="62"/>
      <c r="D1417" s="62"/>
      <c r="E1417" s="62"/>
      <c r="F1417" s="62"/>
    </row>
    <row r="1418" spans="2:6">
      <c r="B1418" s="62"/>
      <c r="C1418" s="62"/>
      <c r="D1418" s="62"/>
      <c r="E1418" s="62"/>
      <c r="F1418" s="62"/>
    </row>
    <row r="1419" spans="2:6">
      <c r="B1419" s="62"/>
      <c r="C1419" s="62"/>
      <c r="D1419" s="62"/>
      <c r="E1419" s="62"/>
      <c r="F1419" s="62"/>
    </row>
    <row r="1420" spans="2:6">
      <c r="B1420" s="62"/>
      <c r="C1420" s="62"/>
      <c r="D1420" s="62"/>
      <c r="E1420" s="62"/>
      <c r="F1420" s="62"/>
    </row>
    <row r="1421" spans="2:6">
      <c r="B1421" s="62"/>
      <c r="C1421" s="62"/>
      <c r="D1421" s="62"/>
      <c r="E1421" s="62"/>
      <c r="F1421" s="62"/>
    </row>
    <row r="1422" spans="2:6">
      <c r="B1422" s="62"/>
      <c r="C1422" s="62"/>
      <c r="D1422" s="62"/>
      <c r="E1422" s="62"/>
      <c r="F1422" s="62"/>
    </row>
    <row r="1423" spans="2:6">
      <c r="B1423" s="62"/>
      <c r="C1423" s="62"/>
      <c r="D1423" s="62"/>
      <c r="E1423" s="62"/>
      <c r="F1423" s="62"/>
    </row>
    <row r="1424" spans="2:6">
      <c r="B1424" s="62"/>
      <c r="C1424" s="62"/>
      <c r="D1424" s="62"/>
      <c r="E1424" s="62"/>
      <c r="F1424" s="62"/>
    </row>
    <row r="1425" spans="2:6">
      <c r="B1425" s="62"/>
      <c r="C1425" s="62"/>
      <c r="D1425" s="62"/>
      <c r="E1425" s="62"/>
      <c r="F1425" s="62"/>
    </row>
    <row r="1426" spans="2:6">
      <c r="B1426" s="62"/>
      <c r="C1426" s="62"/>
      <c r="D1426" s="62"/>
      <c r="E1426" s="62"/>
      <c r="F1426" s="62"/>
    </row>
    <row r="1427" spans="2:6">
      <c r="B1427" s="62"/>
      <c r="C1427" s="62"/>
      <c r="D1427" s="62"/>
      <c r="E1427" s="62"/>
      <c r="F1427" s="62"/>
    </row>
    <row r="1428" spans="2:6">
      <c r="B1428" s="62"/>
      <c r="C1428" s="62"/>
      <c r="D1428" s="62"/>
      <c r="E1428" s="62"/>
      <c r="F1428" s="62"/>
    </row>
    <row r="1429" spans="2:6">
      <c r="B1429" s="62"/>
      <c r="C1429" s="62"/>
      <c r="D1429" s="62"/>
      <c r="E1429" s="62"/>
      <c r="F1429" s="62"/>
    </row>
    <row r="1430" spans="2:6">
      <c r="B1430" s="62"/>
      <c r="C1430" s="62"/>
      <c r="D1430" s="62"/>
      <c r="E1430" s="62"/>
      <c r="F1430" s="62"/>
    </row>
    <row r="1431" spans="2:6">
      <c r="B1431" s="62"/>
      <c r="C1431" s="62"/>
      <c r="D1431" s="62"/>
      <c r="E1431" s="62"/>
      <c r="F1431" s="62"/>
    </row>
    <row r="1432" spans="2:6">
      <c r="B1432" s="62"/>
      <c r="C1432" s="62"/>
      <c r="D1432" s="62"/>
      <c r="E1432" s="62"/>
      <c r="F1432" s="62"/>
    </row>
    <row r="1433" spans="2:6">
      <c r="B1433" s="62"/>
      <c r="C1433" s="62"/>
      <c r="D1433" s="62"/>
      <c r="E1433" s="62"/>
      <c r="F1433" s="62"/>
    </row>
    <row r="1434" spans="2:6">
      <c r="B1434" s="62"/>
      <c r="C1434" s="62"/>
      <c r="D1434" s="62"/>
      <c r="E1434" s="62"/>
      <c r="F1434" s="62"/>
    </row>
    <row r="1435" spans="2:6">
      <c r="B1435" s="62"/>
      <c r="C1435" s="62"/>
      <c r="D1435" s="62"/>
      <c r="E1435" s="62"/>
      <c r="F1435" s="62"/>
    </row>
    <row r="1436" spans="2:6">
      <c r="B1436" s="62"/>
      <c r="C1436" s="62"/>
      <c r="D1436" s="62"/>
      <c r="E1436" s="62"/>
      <c r="F1436" s="62"/>
    </row>
    <row r="1437" spans="2:6">
      <c r="B1437" s="62"/>
      <c r="C1437" s="62"/>
      <c r="D1437" s="62"/>
      <c r="E1437" s="62"/>
      <c r="F1437" s="62"/>
    </row>
    <row r="1438" spans="2:6">
      <c r="B1438" s="62"/>
      <c r="C1438" s="62"/>
      <c r="D1438" s="62"/>
      <c r="E1438" s="62"/>
      <c r="F1438" s="62"/>
    </row>
    <row r="1439" spans="2:6">
      <c r="B1439" s="62"/>
      <c r="C1439" s="62"/>
      <c r="D1439" s="62"/>
      <c r="E1439" s="62"/>
      <c r="F1439" s="62"/>
    </row>
    <row r="1440" spans="2:6">
      <c r="B1440" s="62"/>
      <c r="C1440" s="62"/>
      <c r="D1440" s="62"/>
      <c r="E1440" s="62"/>
      <c r="F1440" s="62"/>
    </row>
    <row r="1441" spans="2:6">
      <c r="B1441" s="62"/>
      <c r="C1441" s="62"/>
      <c r="D1441" s="62"/>
      <c r="E1441" s="62"/>
      <c r="F1441" s="62"/>
    </row>
    <row r="1442" spans="2:6">
      <c r="B1442" s="62"/>
      <c r="C1442" s="62"/>
      <c r="D1442" s="62"/>
      <c r="E1442" s="62"/>
      <c r="F1442" s="62"/>
    </row>
    <row r="1443" spans="2:6">
      <c r="B1443" s="62"/>
      <c r="C1443" s="62"/>
      <c r="D1443" s="62"/>
      <c r="E1443" s="62"/>
      <c r="F1443" s="62"/>
    </row>
    <row r="1444" spans="2:6">
      <c r="B1444" s="62"/>
      <c r="C1444" s="62"/>
      <c r="D1444" s="62"/>
      <c r="E1444" s="62"/>
      <c r="F1444" s="62"/>
    </row>
    <row r="1445" spans="2:6">
      <c r="B1445" s="62"/>
      <c r="C1445" s="62"/>
      <c r="D1445" s="62"/>
      <c r="E1445" s="62"/>
      <c r="F1445" s="62"/>
    </row>
    <row r="1446" spans="2:6">
      <c r="B1446" s="62"/>
      <c r="C1446" s="62"/>
      <c r="D1446" s="62"/>
      <c r="E1446" s="62"/>
      <c r="F1446" s="62"/>
    </row>
    <row r="1447" spans="2:6">
      <c r="B1447" s="62"/>
      <c r="C1447" s="62"/>
      <c r="D1447" s="62"/>
      <c r="E1447" s="62"/>
      <c r="F1447" s="62"/>
    </row>
    <row r="1448" spans="2:6">
      <c r="B1448" s="62"/>
      <c r="C1448" s="62"/>
      <c r="D1448" s="62"/>
      <c r="E1448" s="62"/>
      <c r="F1448" s="62"/>
    </row>
    <row r="1449" spans="2:6">
      <c r="B1449" s="62"/>
      <c r="C1449" s="62"/>
      <c r="D1449" s="62"/>
      <c r="E1449" s="62"/>
      <c r="F1449" s="62"/>
    </row>
    <row r="1450" spans="2:6">
      <c r="B1450" s="62"/>
      <c r="C1450" s="62"/>
      <c r="D1450" s="62"/>
      <c r="E1450" s="62"/>
      <c r="F1450" s="62"/>
    </row>
    <row r="1451" spans="2:6">
      <c r="B1451" s="62"/>
      <c r="C1451" s="62"/>
      <c r="D1451" s="62"/>
      <c r="E1451" s="62"/>
      <c r="F1451" s="62"/>
    </row>
    <row r="1452" spans="2:6">
      <c r="B1452" s="62"/>
      <c r="C1452" s="62"/>
      <c r="D1452" s="62"/>
      <c r="E1452" s="62"/>
      <c r="F1452" s="62"/>
    </row>
    <row r="1453" spans="2:6">
      <c r="B1453" s="62"/>
      <c r="C1453" s="62"/>
      <c r="D1453" s="62"/>
      <c r="E1453" s="62"/>
      <c r="F1453" s="62"/>
    </row>
    <row r="1454" spans="2:6">
      <c r="B1454" s="62"/>
      <c r="C1454" s="62"/>
      <c r="D1454" s="62"/>
      <c r="E1454" s="62"/>
      <c r="F1454" s="62"/>
    </row>
    <row r="1455" spans="2:6">
      <c r="B1455" s="62"/>
      <c r="C1455" s="62"/>
      <c r="D1455" s="62"/>
      <c r="E1455" s="62"/>
      <c r="F1455" s="62"/>
    </row>
    <row r="1456" spans="2:6">
      <c r="B1456" s="62"/>
      <c r="C1456" s="62"/>
      <c r="D1456" s="62"/>
      <c r="E1456" s="62"/>
      <c r="F1456" s="62"/>
    </row>
    <row r="1457" spans="2:6">
      <c r="B1457" s="62"/>
      <c r="C1457" s="62"/>
      <c r="D1457" s="62"/>
      <c r="E1457" s="62"/>
      <c r="F1457" s="62"/>
    </row>
    <row r="1458" spans="2:6">
      <c r="B1458" s="62"/>
      <c r="C1458" s="62"/>
      <c r="D1458" s="62"/>
      <c r="E1458" s="62"/>
      <c r="F1458" s="62"/>
    </row>
    <row r="1459" spans="2:6">
      <c r="B1459" s="62"/>
      <c r="C1459" s="62"/>
      <c r="D1459" s="62"/>
      <c r="E1459" s="62"/>
      <c r="F1459" s="62"/>
    </row>
    <row r="1460" spans="2:6">
      <c r="B1460" s="62"/>
      <c r="C1460" s="62"/>
      <c r="D1460" s="62"/>
      <c r="E1460" s="62"/>
      <c r="F1460" s="62"/>
    </row>
    <row r="1461" spans="2:6">
      <c r="B1461" s="62"/>
      <c r="C1461" s="62"/>
      <c r="D1461" s="62"/>
      <c r="E1461" s="62"/>
      <c r="F1461" s="62"/>
    </row>
    <row r="1462" spans="2:6">
      <c r="B1462" s="62"/>
      <c r="C1462" s="62"/>
      <c r="D1462" s="62"/>
      <c r="E1462" s="62"/>
      <c r="F1462" s="62"/>
    </row>
    <row r="1463" spans="2:6">
      <c r="B1463" s="62"/>
      <c r="C1463" s="62"/>
      <c r="D1463" s="62"/>
      <c r="E1463" s="62"/>
      <c r="F1463" s="62"/>
    </row>
    <row r="1464" spans="2:6">
      <c r="B1464" s="62"/>
      <c r="C1464" s="62"/>
      <c r="D1464" s="62"/>
      <c r="E1464" s="62"/>
      <c r="F1464" s="62"/>
    </row>
    <row r="1465" spans="2:6">
      <c r="B1465" s="62"/>
      <c r="C1465" s="62"/>
      <c r="D1465" s="62"/>
      <c r="E1465" s="62"/>
      <c r="F1465" s="62"/>
    </row>
    <row r="1466" spans="2:6">
      <c r="B1466" s="62"/>
      <c r="C1466" s="62"/>
      <c r="D1466" s="62"/>
      <c r="E1466" s="62"/>
      <c r="F1466" s="62"/>
    </row>
    <row r="1467" spans="2:6">
      <c r="B1467" s="62"/>
      <c r="C1467" s="62"/>
      <c r="D1467" s="62"/>
      <c r="E1467" s="62"/>
      <c r="F1467" s="62"/>
    </row>
    <row r="1468" spans="2:6">
      <c r="B1468" s="62"/>
      <c r="C1468" s="62"/>
      <c r="D1468" s="62"/>
      <c r="E1468" s="62"/>
      <c r="F1468" s="62"/>
    </row>
    <row r="1469" spans="2:6">
      <c r="B1469" s="62"/>
      <c r="C1469" s="62"/>
      <c r="D1469" s="62"/>
      <c r="E1469" s="62"/>
      <c r="F1469" s="62"/>
    </row>
    <row r="1470" spans="2:6">
      <c r="B1470" s="62"/>
      <c r="C1470" s="62"/>
      <c r="D1470" s="62"/>
      <c r="E1470" s="62"/>
      <c r="F1470" s="62"/>
    </row>
    <row r="1471" spans="2:6">
      <c r="B1471" s="62"/>
      <c r="C1471" s="62"/>
      <c r="D1471" s="62"/>
      <c r="E1471" s="62"/>
      <c r="F1471" s="62"/>
    </row>
    <row r="1472" spans="2:6">
      <c r="B1472" s="62"/>
      <c r="C1472" s="62"/>
      <c r="D1472" s="62"/>
      <c r="E1472" s="62"/>
      <c r="F1472" s="62"/>
    </row>
    <row r="1473" spans="2:6">
      <c r="B1473" s="62"/>
      <c r="C1473" s="62"/>
      <c r="D1473" s="62"/>
      <c r="E1473" s="62"/>
      <c r="F1473" s="62"/>
    </row>
    <row r="1474" spans="2:6">
      <c r="B1474" s="62"/>
      <c r="C1474" s="62"/>
      <c r="D1474" s="62"/>
      <c r="E1474" s="62"/>
      <c r="F1474" s="62"/>
    </row>
    <row r="1475" spans="2:6">
      <c r="B1475" s="62"/>
      <c r="C1475" s="62"/>
      <c r="D1475" s="62"/>
      <c r="E1475" s="62"/>
      <c r="F1475" s="62"/>
    </row>
    <row r="1476" spans="2:6">
      <c r="B1476" s="62"/>
      <c r="C1476" s="62"/>
      <c r="D1476" s="62"/>
      <c r="E1476" s="62"/>
      <c r="F1476" s="62"/>
    </row>
    <row r="1477" spans="2:6">
      <c r="B1477" s="62"/>
      <c r="C1477" s="62"/>
      <c r="D1477" s="62"/>
      <c r="E1477" s="62"/>
      <c r="F1477" s="62"/>
    </row>
    <row r="1478" spans="2:6">
      <c r="B1478" s="62"/>
      <c r="C1478" s="62"/>
      <c r="D1478" s="62"/>
      <c r="E1478" s="62"/>
      <c r="F1478" s="62"/>
    </row>
    <row r="1479" spans="2:6">
      <c r="B1479" s="62"/>
      <c r="C1479" s="62"/>
      <c r="D1479" s="62"/>
      <c r="E1479" s="62"/>
      <c r="F1479" s="62"/>
    </row>
    <row r="1480" spans="2:6">
      <c r="B1480" s="62"/>
      <c r="C1480" s="62"/>
      <c r="D1480" s="62"/>
      <c r="E1480" s="62"/>
      <c r="F1480" s="62"/>
    </row>
    <row r="1481" spans="2:6">
      <c r="B1481" s="62"/>
      <c r="C1481" s="62"/>
      <c r="D1481" s="62"/>
      <c r="E1481" s="62"/>
      <c r="F1481" s="62"/>
    </row>
    <row r="1482" spans="2:6">
      <c r="B1482" s="62"/>
      <c r="C1482" s="62"/>
      <c r="D1482" s="62"/>
      <c r="E1482" s="62"/>
      <c r="F1482" s="62"/>
    </row>
    <row r="1483" spans="2:6">
      <c r="B1483" s="62"/>
      <c r="C1483" s="62"/>
      <c r="D1483" s="62"/>
      <c r="E1483" s="62"/>
      <c r="F1483" s="62"/>
    </row>
    <row r="1484" spans="2:6">
      <c r="B1484" s="62"/>
      <c r="C1484" s="62"/>
      <c r="D1484" s="62"/>
      <c r="E1484" s="62"/>
      <c r="F1484" s="62"/>
    </row>
    <row r="1485" spans="2:6">
      <c r="B1485" s="62"/>
      <c r="C1485" s="62"/>
      <c r="D1485" s="62"/>
      <c r="E1485" s="62"/>
      <c r="F1485" s="62"/>
    </row>
    <row r="1486" spans="2:6">
      <c r="B1486" s="62"/>
      <c r="C1486" s="62"/>
      <c r="D1486" s="62"/>
      <c r="E1486" s="62"/>
      <c r="F1486" s="62"/>
    </row>
    <row r="1487" spans="2:6">
      <c r="B1487" s="62"/>
      <c r="C1487" s="62"/>
      <c r="D1487" s="62"/>
      <c r="E1487" s="62"/>
      <c r="F1487" s="62"/>
    </row>
    <row r="1488" spans="2:6">
      <c r="B1488" s="62"/>
      <c r="C1488" s="62"/>
      <c r="D1488" s="62"/>
      <c r="E1488" s="62"/>
      <c r="F1488" s="62"/>
    </row>
    <row r="1489" spans="2:6">
      <c r="B1489" s="62"/>
      <c r="C1489" s="62"/>
      <c r="D1489" s="62"/>
      <c r="E1489" s="62"/>
      <c r="F1489" s="62"/>
    </row>
    <row r="1490" spans="2:6">
      <c r="B1490" s="62"/>
      <c r="C1490" s="62"/>
      <c r="D1490" s="62"/>
      <c r="E1490" s="62"/>
      <c r="F1490" s="62"/>
    </row>
    <row r="1491" spans="2:6">
      <c r="B1491" s="62"/>
      <c r="C1491" s="62"/>
      <c r="D1491" s="62"/>
      <c r="E1491" s="62"/>
      <c r="F1491" s="62"/>
    </row>
    <row r="1492" spans="2:6">
      <c r="B1492" s="62"/>
      <c r="C1492" s="62"/>
      <c r="D1492" s="62"/>
      <c r="E1492" s="62"/>
      <c r="F1492" s="62"/>
    </row>
    <row r="1493" spans="2:6">
      <c r="B1493" s="62"/>
      <c r="C1493" s="62"/>
      <c r="D1493" s="62"/>
      <c r="E1493" s="62"/>
      <c r="F1493" s="62"/>
    </row>
    <row r="1494" spans="2:6">
      <c r="B1494" s="62"/>
      <c r="C1494" s="62"/>
      <c r="D1494" s="62"/>
      <c r="E1494" s="62"/>
      <c r="F1494" s="62"/>
    </row>
    <row r="1495" spans="2:6">
      <c r="B1495" s="62"/>
      <c r="C1495" s="62"/>
      <c r="D1495" s="62"/>
      <c r="E1495" s="62"/>
      <c r="F1495" s="62"/>
    </row>
    <row r="1496" spans="2:6">
      <c r="B1496" s="62"/>
      <c r="C1496" s="62"/>
      <c r="D1496" s="62"/>
      <c r="E1496" s="62"/>
      <c r="F1496" s="62"/>
    </row>
    <row r="1497" spans="2:6">
      <c r="B1497" s="62"/>
      <c r="C1497" s="62"/>
      <c r="D1497" s="62"/>
      <c r="E1497" s="62"/>
      <c r="F1497" s="62"/>
    </row>
    <row r="1498" spans="2:6">
      <c r="B1498" s="62"/>
      <c r="C1498" s="62"/>
      <c r="D1498" s="62"/>
      <c r="E1498" s="62"/>
      <c r="F1498" s="62"/>
    </row>
    <row r="1499" spans="2:6">
      <c r="B1499" s="62"/>
      <c r="C1499" s="62"/>
      <c r="D1499" s="62"/>
      <c r="E1499" s="62"/>
      <c r="F1499" s="62"/>
    </row>
    <row r="1500" spans="2:6">
      <c r="B1500" s="62"/>
      <c r="C1500" s="62"/>
      <c r="D1500" s="62"/>
      <c r="E1500" s="62"/>
      <c r="F1500" s="62"/>
    </row>
    <row r="1501" spans="2:6">
      <c r="B1501" s="62"/>
      <c r="C1501" s="62"/>
      <c r="D1501" s="62"/>
      <c r="E1501" s="62"/>
      <c r="F1501" s="62"/>
    </row>
    <row r="1502" spans="2:6">
      <c r="B1502" s="62"/>
      <c r="C1502" s="62"/>
      <c r="D1502" s="62"/>
      <c r="E1502" s="62"/>
      <c r="F1502" s="62"/>
    </row>
    <row r="1503" spans="2:6">
      <c r="B1503" s="62"/>
      <c r="C1503" s="62"/>
      <c r="D1503" s="62"/>
      <c r="E1503" s="62"/>
      <c r="F1503" s="62"/>
    </row>
    <row r="1504" spans="2:6">
      <c r="B1504" s="62"/>
      <c r="C1504" s="62"/>
      <c r="D1504" s="62"/>
      <c r="E1504" s="62"/>
      <c r="F1504" s="62"/>
    </row>
    <row r="1505" spans="2:6">
      <c r="B1505" s="62"/>
      <c r="C1505" s="62"/>
      <c r="D1505" s="62"/>
      <c r="E1505" s="62"/>
      <c r="F1505" s="62"/>
    </row>
    <row r="1506" spans="2:6">
      <c r="B1506" s="62"/>
      <c r="C1506" s="62"/>
      <c r="D1506" s="62"/>
      <c r="E1506" s="62"/>
      <c r="F1506" s="62"/>
    </row>
    <row r="1507" spans="2:6">
      <c r="B1507" s="62"/>
      <c r="C1507" s="62"/>
      <c r="D1507" s="62"/>
      <c r="E1507" s="62"/>
      <c r="F1507" s="62"/>
    </row>
    <row r="1508" spans="2:6">
      <c r="B1508" s="62"/>
      <c r="C1508" s="62"/>
      <c r="D1508" s="62"/>
      <c r="E1508" s="62"/>
      <c r="F1508" s="62"/>
    </row>
    <row r="1509" spans="2:6">
      <c r="B1509" s="62"/>
      <c r="C1509" s="62"/>
      <c r="D1509" s="62"/>
      <c r="E1509" s="62"/>
      <c r="F1509" s="62"/>
    </row>
    <row r="1510" spans="2:6">
      <c r="B1510" s="62"/>
      <c r="C1510" s="62"/>
      <c r="D1510" s="62"/>
      <c r="E1510" s="62"/>
      <c r="F1510" s="62"/>
    </row>
    <row r="1511" spans="2:6">
      <c r="B1511" s="62"/>
      <c r="C1511" s="62"/>
      <c r="D1511" s="62"/>
      <c r="E1511" s="62"/>
      <c r="F1511" s="62"/>
    </row>
    <row r="1512" spans="2:6">
      <c r="B1512" s="62"/>
      <c r="C1512" s="62"/>
      <c r="D1512" s="62"/>
      <c r="E1512" s="62"/>
      <c r="F1512" s="62"/>
    </row>
    <row r="1513" spans="2:6">
      <c r="B1513" s="62"/>
      <c r="C1513" s="62"/>
      <c r="D1513" s="62"/>
      <c r="E1513" s="62"/>
      <c r="F1513" s="62"/>
    </row>
    <row r="1514" spans="2:6">
      <c r="B1514" s="62"/>
      <c r="C1514" s="62"/>
      <c r="D1514" s="62"/>
      <c r="E1514" s="62"/>
      <c r="F1514" s="62"/>
    </row>
    <row r="1515" spans="2:6">
      <c r="B1515" s="62"/>
      <c r="C1515" s="62"/>
      <c r="D1515" s="62"/>
      <c r="E1515" s="62"/>
      <c r="F1515" s="62"/>
    </row>
    <row r="1516" spans="2:6">
      <c r="B1516" s="62"/>
      <c r="C1516" s="62"/>
      <c r="D1516" s="62"/>
      <c r="E1516" s="62"/>
      <c r="F1516" s="62"/>
    </row>
    <row r="1517" spans="2:6">
      <c r="B1517" s="62"/>
      <c r="C1517" s="62"/>
      <c r="D1517" s="62"/>
      <c r="E1517" s="62"/>
      <c r="F1517" s="62"/>
    </row>
    <row r="1518" spans="2:6">
      <c r="B1518" s="62"/>
      <c r="C1518" s="62"/>
      <c r="D1518" s="62"/>
      <c r="E1518" s="62"/>
      <c r="F1518" s="62"/>
    </row>
    <row r="1519" spans="2:6">
      <c r="B1519" s="62"/>
      <c r="C1519" s="62"/>
      <c r="D1519" s="62"/>
      <c r="E1519" s="62"/>
      <c r="F1519" s="62"/>
    </row>
    <row r="1520" spans="2:6">
      <c r="B1520" s="62"/>
      <c r="C1520" s="62"/>
      <c r="D1520" s="62"/>
      <c r="E1520" s="62"/>
      <c r="F1520" s="62"/>
    </row>
    <row r="1521" spans="2:6">
      <c r="B1521" s="62"/>
      <c r="C1521" s="62"/>
      <c r="D1521" s="62"/>
      <c r="E1521" s="62"/>
      <c r="F1521" s="62"/>
    </row>
    <row r="1522" spans="2:6">
      <c r="B1522" s="62"/>
      <c r="C1522" s="62"/>
      <c r="D1522" s="62"/>
      <c r="E1522" s="62"/>
      <c r="F1522" s="62"/>
    </row>
    <row r="1523" spans="2:6">
      <c r="B1523" s="62"/>
      <c r="C1523" s="62"/>
      <c r="D1523" s="62"/>
      <c r="E1523" s="62"/>
      <c r="F1523" s="62"/>
    </row>
    <row r="1524" spans="2:6">
      <c r="B1524" s="62"/>
      <c r="C1524" s="62"/>
      <c r="D1524" s="62"/>
      <c r="E1524" s="62"/>
      <c r="F1524" s="62"/>
    </row>
    <row r="1525" spans="2:6">
      <c r="B1525" s="62"/>
      <c r="C1525" s="62"/>
      <c r="D1525" s="62"/>
      <c r="E1525" s="62"/>
      <c r="F1525" s="62"/>
    </row>
    <row r="1526" spans="2:6">
      <c r="B1526" s="62"/>
      <c r="C1526" s="62"/>
      <c r="D1526" s="62"/>
      <c r="E1526" s="62"/>
      <c r="F1526" s="62"/>
    </row>
    <row r="1527" spans="2:6">
      <c r="B1527" s="62"/>
      <c r="C1527" s="62"/>
      <c r="D1527" s="62"/>
      <c r="E1527" s="62"/>
      <c r="F1527" s="62"/>
    </row>
    <row r="1528" spans="2:6">
      <c r="B1528" s="62"/>
      <c r="C1528" s="62"/>
      <c r="D1528" s="62"/>
      <c r="E1528" s="62"/>
      <c r="F1528" s="62"/>
    </row>
    <row r="1529" spans="2:6">
      <c r="B1529" s="62"/>
      <c r="C1529" s="62"/>
      <c r="D1529" s="62"/>
      <c r="E1529" s="62"/>
      <c r="F1529" s="62"/>
    </row>
    <row r="1530" spans="2:6">
      <c r="B1530" s="62"/>
      <c r="C1530" s="62"/>
      <c r="D1530" s="62"/>
      <c r="E1530" s="62"/>
      <c r="F1530" s="62"/>
    </row>
    <row r="1531" spans="2:6">
      <c r="B1531" s="62"/>
      <c r="C1531" s="62"/>
      <c r="D1531" s="62"/>
      <c r="E1531" s="62"/>
      <c r="F1531" s="62"/>
    </row>
    <row r="1532" spans="2:6">
      <c r="B1532" s="62"/>
      <c r="C1532" s="62"/>
      <c r="D1532" s="62"/>
      <c r="E1532" s="62"/>
      <c r="F1532" s="62"/>
    </row>
    <row r="1533" spans="2:6">
      <c r="B1533" s="62"/>
      <c r="C1533" s="62"/>
      <c r="D1533" s="62"/>
      <c r="E1533" s="62"/>
      <c r="F1533" s="62"/>
    </row>
    <row r="1534" spans="2:6">
      <c r="B1534" s="62"/>
      <c r="C1534" s="62"/>
      <c r="D1534" s="62"/>
      <c r="E1534" s="62"/>
      <c r="F1534" s="62"/>
    </row>
    <row r="1535" spans="2:6">
      <c r="B1535" s="62"/>
      <c r="C1535" s="62"/>
      <c r="D1535" s="62"/>
      <c r="E1535" s="62"/>
      <c r="F1535" s="62"/>
    </row>
    <row r="1536" spans="2:6">
      <c r="B1536" s="62"/>
      <c r="C1536" s="62"/>
      <c r="D1536" s="62"/>
      <c r="E1536" s="62"/>
      <c r="F1536" s="62"/>
    </row>
    <row r="1537" spans="2:6">
      <c r="B1537" s="62"/>
      <c r="C1537" s="62"/>
      <c r="D1537" s="62"/>
      <c r="E1537" s="62"/>
      <c r="F1537" s="62"/>
    </row>
    <row r="1538" spans="2:6">
      <c r="B1538" s="62"/>
      <c r="C1538" s="62"/>
      <c r="D1538" s="62"/>
      <c r="E1538" s="62"/>
      <c r="F1538" s="62"/>
    </row>
    <row r="1539" spans="2:6">
      <c r="B1539" s="62"/>
      <c r="C1539" s="62"/>
      <c r="D1539" s="62"/>
      <c r="E1539" s="62"/>
      <c r="F1539" s="62"/>
    </row>
    <row r="1540" spans="2:6">
      <c r="B1540" s="62"/>
      <c r="C1540" s="62"/>
      <c r="D1540" s="62"/>
      <c r="E1540" s="62"/>
      <c r="F1540" s="62"/>
    </row>
    <row r="1541" spans="2:6">
      <c r="B1541" s="62"/>
      <c r="C1541" s="62"/>
      <c r="D1541" s="62"/>
      <c r="E1541" s="62"/>
      <c r="F1541" s="62"/>
    </row>
    <row r="1542" spans="2:6">
      <c r="B1542" s="62"/>
      <c r="C1542" s="62"/>
      <c r="D1542" s="62"/>
      <c r="E1542" s="62"/>
      <c r="F1542" s="62"/>
    </row>
    <row r="1543" spans="2:6">
      <c r="B1543" s="62"/>
      <c r="C1543" s="62"/>
      <c r="D1543" s="62"/>
      <c r="E1543" s="62"/>
      <c r="F1543" s="62"/>
    </row>
    <row r="1544" spans="2:6">
      <c r="B1544" s="62"/>
      <c r="C1544" s="62"/>
      <c r="D1544" s="62"/>
      <c r="E1544" s="62"/>
      <c r="F1544" s="62"/>
    </row>
    <row r="1545" spans="2:6">
      <c r="B1545" s="62"/>
      <c r="C1545" s="62"/>
      <c r="D1545" s="62"/>
      <c r="E1545" s="62"/>
      <c r="F1545" s="62"/>
    </row>
    <row r="1546" spans="2:6">
      <c r="B1546" s="62"/>
      <c r="C1546" s="62"/>
      <c r="D1546" s="62"/>
      <c r="E1546" s="62"/>
      <c r="F1546" s="62"/>
    </row>
    <row r="1547" spans="2:6">
      <c r="B1547" s="62"/>
      <c r="C1547" s="62"/>
      <c r="D1547" s="62"/>
      <c r="E1547" s="62"/>
      <c r="F1547" s="62"/>
    </row>
    <row r="1548" spans="2:6">
      <c r="B1548" s="62"/>
      <c r="C1548" s="62"/>
      <c r="D1548" s="62"/>
      <c r="E1548" s="62"/>
      <c r="F1548" s="62"/>
    </row>
    <row r="1549" spans="2:6">
      <c r="B1549" s="62"/>
      <c r="C1549" s="62"/>
      <c r="D1549" s="62"/>
      <c r="E1549" s="62"/>
      <c r="F1549" s="62"/>
    </row>
    <row r="1550" spans="2:6">
      <c r="B1550" s="62"/>
      <c r="C1550" s="62"/>
      <c r="D1550" s="62"/>
      <c r="E1550" s="62"/>
      <c r="F1550" s="62"/>
    </row>
    <row r="1551" spans="2:6">
      <c r="B1551" s="62"/>
      <c r="C1551" s="62"/>
      <c r="D1551" s="62"/>
      <c r="E1551" s="62"/>
      <c r="F1551" s="62"/>
    </row>
    <row r="1552" spans="2:6">
      <c r="B1552" s="62"/>
      <c r="C1552" s="62"/>
      <c r="D1552" s="62"/>
      <c r="E1552" s="62"/>
      <c r="F1552" s="62"/>
    </row>
    <row r="1553" spans="2:6">
      <c r="B1553" s="62"/>
      <c r="C1553" s="62"/>
      <c r="D1553" s="62"/>
      <c r="E1553" s="62"/>
      <c r="F1553" s="62"/>
    </row>
    <row r="1554" spans="2:6">
      <c r="B1554" s="62"/>
      <c r="C1554" s="62"/>
      <c r="D1554" s="62"/>
      <c r="E1554" s="62"/>
      <c r="F1554" s="62"/>
    </row>
    <row r="1555" spans="2:6">
      <c r="B1555" s="62"/>
      <c r="C1555" s="62"/>
      <c r="D1555" s="62"/>
      <c r="E1555" s="62"/>
      <c r="F1555" s="62"/>
    </row>
    <row r="1556" spans="2:6">
      <c r="B1556" s="62"/>
      <c r="C1556" s="62"/>
      <c r="D1556" s="62"/>
      <c r="E1556" s="62"/>
      <c r="F1556" s="62"/>
    </row>
    <row r="1557" spans="2:6">
      <c r="B1557" s="62"/>
      <c r="C1557" s="62"/>
      <c r="D1557" s="62"/>
      <c r="E1557" s="62"/>
      <c r="F1557" s="62"/>
    </row>
    <row r="1558" spans="2:6">
      <c r="B1558" s="62"/>
      <c r="C1558" s="62"/>
      <c r="D1558" s="62"/>
      <c r="E1558" s="62"/>
      <c r="F1558" s="62"/>
    </row>
    <row r="1559" spans="2:6">
      <c r="B1559" s="62"/>
      <c r="C1559" s="62"/>
      <c r="D1559" s="62"/>
      <c r="E1559" s="62"/>
      <c r="F1559" s="62"/>
    </row>
    <row r="1560" spans="2:6">
      <c r="B1560" s="62"/>
      <c r="C1560" s="62"/>
      <c r="D1560" s="62"/>
      <c r="E1560" s="62"/>
      <c r="F1560" s="62"/>
    </row>
    <row r="1561" spans="2:6">
      <c r="B1561" s="62"/>
      <c r="C1561" s="62"/>
      <c r="D1561" s="62"/>
      <c r="E1561" s="62"/>
      <c r="F1561" s="62"/>
    </row>
    <row r="1562" spans="2:6">
      <c r="B1562" s="62"/>
      <c r="C1562" s="62"/>
      <c r="D1562" s="62"/>
      <c r="E1562" s="62"/>
      <c r="F1562" s="62"/>
    </row>
    <row r="1563" spans="2:6">
      <c r="B1563" s="62"/>
      <c r="C1563" s="62"/>
      <c r="D1563" s="62"/>
      <c r="E1563" s="62"/>
      <c r="F1563" s="62"/>
    </row>
    <row r="1564" spans="2:6">
      <c r="B1564" s="62"/>
      <c r="C1564" s="62"/>
      <c r="D1564" s="62"/>
      <c r="E1564" s="62"/>
      <c r="F1564" s="62"/>
    </row>
    <row r="1565" spans="2:6">
      <c r="B1565" s="62"/>
      <c r="C1565" s="62"/>
      <c r="D1565" s="62"/>
      <c r="E1565" s="62"/>
      <c r="F1565" s="62"/>
    </row>
    <row r="1566" spans="2:6">
      <c r="B1566" s="62"/>
      <c r="C1566" s="62"/>
      <c r="D1566" s="62"/>
      <c r="E1566" s="62"/>
      <c r="F1566" s="62"/>
    </row>
    <row r="1567" spans="2:6">
      <c r="B1567" s="62"/>
      <c r="C1567" s="62"/>
      <c r="D1567" s="62"/>
      <c r="E1567" s="62"/>
      <c r="F1567" s="62"/>
    </row>
    <row r="1568" spans="2:6">
      <c r="B1568" s="62"/>
      <c r="C1568" s="62"/>
      <c r="D1568" s="62"/>
      <c r="E1568" s="62"/>
      <c r="F1568" s="62"/>
    </row>
    <row r="1569" spans="2:6">
      <c r="B1569" s="62"/>
      <c r="C1569" s="62"/>
      <c r="D1569" s="62"/>
      <c r="E1569" s="62"/>
      <c r="F1569" s="62"/>
    </row>
    <row r="1570" spans="2:6">
      <c r="B1570" s="62"/>
      <c r="C1570" s="62"/>
      <c r="D1570" s="62"/>
      <c r="E1570" s="62"/>
      <c r="F1570" s="62"/>
    </row>
    <row r="1571" spans="2:6">
      <c r="B1571" s="62"/>
      <c r="C1571" s="62"/>
      <c r="D1571" s="62"/>
      <c r="E1571" s="62"/>
      <c r="F1571" s="62"/>
    </row>
    <row r="1572" spans="2:6">
      <c r="B1572" s="62"/>
      <c r="C1572" s="62"/>
      <c r="D1572" s="62"/>
      <c r="E1572" s="62"/>
      <c r="F1572" s="62"/>
    </row>
    <row r="1573" spans="2:6">
      <c r="B1573" s="62"/>
      <c r="C1573" s="62"/>
      <c r="D1573" s="62"/>
      <c r="E1573" s="62"/>
      <c r="F1573" s="62"/>
    </row>
    <row r="1574" spans="2:6">
      <c r="B1574" s="62"/>
      <c r="C1574" s="62"/>
      <c r="D1574" s="62"/>
      <c r="E1574" s="62"/>
      <c r="F1574" s="62"/>
    </row>
    <row r="1575" spans="2:6">
      <c r="B1575" s="62"/>
      <c r="C1575" s="62"/>
      <c r="D1575" s="62"/>
      <c r="E1575" s="62"/>
      <c r="F1575" s="62"/>
    </row>
    <row r="1576" spans="2:6">
      <c r="B1576" s="62"/>
      <c r="C1576" s="62"/>
      <c r="D1576" s="62"/>
      <c r="E1576" s="62"/>
      <c r="F1576" s="62"/>
    </row>
    <row r="1577" spans="2:6">
      <c r="B1577" s="62"/>
      <c r="C1577" s="62"/>
      <c r="D1577" s="62"/>
      <c r="E1577" s="62"/>
      <c r="F1577" s="62"/>
    </row>
    <row r="1578" spans="2:6">
      <c r="B1578" s="62"/>
      <c r="C1578" s="62"/>
      <c r="D1578" s="62"/>
      <c r="E1578" s="62"/>
      <c r="F1578" s="62"/>
    </row>
    <row r="1579" spans="2:6">
      <c r="B1579" s="62"/>
      <c r="C1579" s="62"/>
      <c r="D1579" s="62"/>
      <c r="E1579" s="62"/>
      <c r="F1579" s="62"/>
    </row>
    <row r="1580" spans="2:6">
      <c r="B1580" s="62"/>
      <c r="C1580" s="62"/>
      <c r="D1580" s="62"/>
      <c r="E1580" s="62"/>
      <c r="F1580" s="62"/>
    </row>
    <row r="1581" spans="2:6">
      <c r="B1581" s="62"/>
      <c r="C1581" s="62"/>
      <c r="D1581" s="62"/>
      <c r="E1581" s="62"/>
      <c r="F1581" s="62"/>
    </row>
    <row r="1582" spans="2:6">
      <c r="B1582" s="62"/>
      <c r="C1582" s="62"/>
      <c r="D1582" s="62"/>
      <c r="E1582" s="62"/>
      <c r="F1582" s="62"/>
    </row>
    <row r="1583" spans="2:6">
      <c r="B1583" s="62"/>
      <c r="C1583" s="62"/>
      <c r="D1583" s="62"/>
      <c r="E1583" s="62"/>
      <c r="F1583" s="62"/>
    </row>
    <row r="1584" spans="2:6">
      <c r="B1584" s="62"/>
      <c r="C1584" s="62"/>
      <c r="D1584" s="62"/>
      <c r="E1584" s="62"/>
      <c r="F1584" s="62"/>
    </row>
    <row r="1585" spans="2:6">
      <c r="B1585" s="62"/>
      <c r="C1585" s="62"/>
      <c r="D1585" s="62"/>
      <c r="E1585" s="62"/>
      <c r="F1585" s="62"/>
    </row>
    <row r="1586" spans="2:6">
      <c r="B1586" s="62"/>
      <c r="C1586" s="62"/>
      <c r="D1586" s="62"/>
      <c r="E1586" s="62"/>
      <c r="F1586" s="62"/>
    </row>
    <row r="1587" spans="2:6">
      <c r="B1587" s="62"/>
      <c r="C1587" s="62"/>
      <c r="D1587" s="62"/>
      <c r="E1587" s="62"/>
      <c r="F1587" s="62"/>
    </row>
    <row r="1588" spans="2:6">
      <c r="B1588" s="62"/>
      <c r="C1588" s="62"/>
      <c r="D1588" s="62"/>
      <c r="E1588" s="62"/>
      <c r="F1588" s="62"/>
    </row>
    <row r="1589" spans="2:6">
      <c r="B1589" s="62"/>
      <c r="C1589" s="62"/>
      <c r="D1589" s="62"/>
      <c r="E1589" s="62"/>
      <c r="F1589" s="62"/>
    </row>
    <row r="1590" spans="2:6">
      <c r="B1590" s="62"/>
      <c r="C1590" s="62"/>
      <c r="D1590" s="62"/>
      <c r="E1590" s="62"/>
      <c r="F1590" s="62"/>
    </row>
    <row r="1591" spans="2:6">
      <c r="B1591" s="62"/>
      <c r="C1591" s="62"/>
      <c r="D1591" s="62"/>
      <c r="E1591" s="62"/>
      <c r="F1591" s="62"/>
    </row>
    <row r="1592" spans="2:6">
      <c r="B1592" s="62"/>
      <c r="C1592" s="62"/>
      <c r="D1592" s="62"/>
      <c r="E1592" s="62"/>
      <c r="F1592" s="62"/>
    </row>
    <row r="1593" spans="2:6">
      <c r="B1593" s="62"/>
      <c r="C1593" s="62"/>
      <c r="D1593" s="62"/>
      <c r="E1593" s="62"/>
      <c r="F1593" s="62"/>
    </row>
    <row r="1594" spans="2:6">
      <c r="B1594" s="62"/>
      <c r="C1594" s="62"/>
      <c r="D1594" s="62"/>
      <c r="E1594" s="62"/>
      <c r="F1594" s="62"/>
    </row>
    <row r="1595" spans="2:6">
      <c r="B1595" s="62"/>
      <c r="C1595" s="62"/>
      <c r="D1595" s="62"/>
      <c r="E1595" s="62"/>
      <c r="F1595" s="62"/>
    </row>
    <row r="1596" spans="2:6">
      <c r="B1596" s="62"/>
      <c r="C1596" s="62"/>
      <c r="D1596" s="62"/>
      <c r="E1596" s="62"/>
      <c r="F1596" s="62"/>
    </row>
    <row r="1597" spans="2:6">
      <c r="B1597" s="62"/>
      <c r="C1597" s="62"/>
      <c r="D1597" s="62"/>
      <c r="E1597" s="62"/>
      <c r="F1597" s="62"/>
    </row>
    <row r="1598" spans="2:6">
      <c r="B1598" s="62"/>
      <c r="C1598" s="62"/>
      <c r="D1598" s="62"/>
      <c r="E1598" s="62"/>
      <c r="F1598" s="62"/>
    </row>
    <row r="1599" spans="2:6">
      <c r="B1599" s="62"/>
      <c r="C1599" s="62"/>
      <c r="D1599" s="62"/>
      <c r="E1599" s="62"/>
      <c r="F1599" s="62"/>
    </row>
    <row r="1600" spans="2:6">
      <c r="B1600" s="62"/>
      <c r="C1600" s="62"/>
      <c r="D1600" s="62"/>
      <c r="E1600" s="62"/>
      <c r="F1600" s="62"/>
    </row>
    <row r="1601" spans="2:6">
      <c r="B1601" s="62"/>
      <c r="C1601" s="62"/>
      <c r="D1601" s="62"/>
      <c r="E1601" s="62"/>
      <c r="F1601" s="62"/>
    </row>
    <row r="1602" spans="2:6">
      <c r="B1602" s="62"/>
      <c r="C1602" s="62"/>
      <c r="D1602" s="62"/>
      <c r="E1602" s="62"/>
      <c r="F1602" s="62"/>
    </row>
    <row r="1603" spans="2:6">
      <c r="B1603" s="62"/>
      <c r="C1603" s="62"/>
      <c r="D1603" s="62"/>
      <c r="E1603" s="62"/>
      <c r="F1603" s="62"/>
    </row>
    <row r="1604" spans="2:6">
      <c r="B1604" s="62"/>
      <c r="C1604" s="62"/>
      <c r="D1604" s="62"/>
      <c r="E1604" s="62"/>
      <c r="F1604" s="62"/>
    </row>
    <row r="1605" spans="2:6">
      <c r="B1605" s="62"/>
      <c r="C1605" s="62"/>
      <c r="D1605" s="62"/>
      <c r="E1605" s="62"/>
      <c r="F1605" s="62"/>
    </row>
    <row r="1606" spans="2:6">
      <c r="B1606" s="62"/>
      <c r="C1606" s="62"/>
      <c r="D1606" s="62"/>
      <c r="E1606" s="62"/>
      <c r="F1606" s="62"/>
    </row>
    <row r="1607" spans="2:6">
      <c r="B1607" s="62"/>
      <c r="C1607" s="62"/>
      <c r="D1607" s="62"/>
      <c r="E1607" s="62"/>
      <c r="F1607" s="62"/>
    </row>
    <row r="1608" spans="2:6">
      <c r="B1608" s="62"/>
      <c r="C1608" s="62"/>
      <c r="D1608" s="62"/>
      <c r="E1608" s="62"/>
      <c r="F1608" s="62"/>
    </row>
    <row r="1609" spans="2:6">
      <c r="B1609" s="62"/>
      <c r="C1609" s="62"/>
      <c r="D1609" s="62"/>
      <c r="E1609" s="62"/>
      <c r="F1609" s="62"/>
    </row>
    <row r="1610" spans="2:6">
      <c r="B1610" s="62"/>
      <c r="C1610" s="62"/>
      <c r="D1610" s="62"/>
      <c r="E1610" s="62"/>
      <c r="F1610" s="62"/>
    </row>
    <row r="1611" spans="2:6">
      <c r="B1611" s="62"/>
      <c r="C1611" s="62"/>
      <c r="D1611" s="62"/>
      <c r="E1611" s="62"/>
      <c r="F1611" s="62"/>
    </row>
    <row r="1612" spans="2:6">
      <c r="B1612" s="62"/>
      <c r="C1612" s="62"/>
      <c r="D1612" s="62"/>
      <c r="E1612" s="62"/>
      <c r="F1612" s="62"/>
    </row>
    <row r="1613" spans="2:6">
      <c r="B1613" s="62"/>
      <c r="C1613" s="62"/>
      <c r="D1613" s="62"/>
      <c r="E1613" s="62"/>
      <c r="F1613" s="62"/>
    </row>
    <row r="1614" spans="2:6">
      <c r="B1614" s="62"/>
      <c r="C1614" s="62"/>
      <c r="D1614" s="62"/>
      <c r="E1614" s="62"/>
      <c r="F1614" s="62"/>
    </row>
    <row r="1615" spans="2:6">
      <c r="B1615" s="62"/>
      <c r="C1615" s="62"/>
      <c r="D1615" s="62"/>
      <c r="E1615" s="62"/>
      <c r="F1615" s="62"/>
    </row>
    <row r="1616" spans="2:6">
      <c r="B1616" s="62"/>
      <c r="C1616" s="62"/>
      <c r="D1616" s="62"/>
      <c r="E1616" s="62"/>
      <c r="F1616" s="62"/>
    </row>
    <row r="1617" spans="2:6">
      <c r="B1617" s="62"/>
      <c r="C1617" s="62"/>
      <c r="D1617" s="62"/>
      <c r="E1617" s="62"/>
      <c r="F1617" s="62"/>
    </row>
    <row r="1618" spans="2:6">
      <c r="B1618" s="62"/>
      <c r="C1618" s="62"/>
      <c r="D1618" s="62"/>
      <c r="E1618" s="62"/>
      <c r="F1618" s="62"/>
    </row>
    <row r="1619" spans="2:6">
      <c r="B1619" s="62"/>
      <c r="C1619" s="62"/>
      <c r="D1619" s="62"/>
      <c r="E1619" s="62"/>
      <c r="F1619" s="62"/>
    </row>
    <row r="1620" spans="2:6">
      <c r="B1620" s="62"/>
      <c r="C1620" s="62"/>
      <c r="D1620" s="62"/>
      <c r="E1620" s="62"/>
      <c r="F1620" s="62"/>
    </row>
    <row r="1621" spans="2:6">
      <c r="B1621" s="62"/>
      <c r="C1621" s="62"/>
      <c r="D1621" s="62"/>
      <c r="E1621" s="62"/>
      <c r="F1621" s="62"/>
    </row>
    <row r="1622" spans="2:6">
      <c r="B1622" s="62"/>
      <c r="C1622" s="62"/>
      <c r="D1622" s="62"/>
      <c r="E1622" s="62"/>
      <c r="F1622" s="62"/>
    </row>
    <row r="1623" spans="2:6">
      <c r="B1623" s="62"/>
      <c r="C1623" s="62"/>
      <c r="D1623" s="62"/>
      <c r="E1623" s="62"/>
      <c r="F1623" s="62"/>
    </row>
    <row r="1624" spans="2:6">
      <c r="B1624" s="62"/>
      <c r="C1624" s="62"/>
      <c r="D1624" s="62"/>
      <c r="E1624" s="62"/>
      <c r="F1624" s="62"/>
    </row>
    <row r="1625" spans="2:6">
      <c r="B1625" s="62"/>
      <c r="C1625" s="62"/>
      <c r="D1625" s="62"/>
      <c r="E1625" s="62"/>
      <c r="F1625" s="62"/>
    </row>
    <row r="1626" spans="2:6">
      <c r="B1626" s="62"/>
      <c r="C1626" s="62"/>
      <c r="D1626" s="62"/>
      <c r="E1626" s="62"/>
      <c r="F1626" s="62"/>
    </row>
    <row r="1627" spans="2:6">
      <c r="B1627" s="62"/>
      <c r="C1627" s="62"/>
      <c r="D1627" s="62"/>
      <c r="E1627" s="62"/>
      <c r="F1627" s="62"/>
    </row>
    <row r="1628" spans="2:6">
      <c r="B1628" s="62"/>
      <c r="C1628" s="62"/>
      <c r="D1628" s="62"/>
      <c r="E1628" s="62"/>
      <c r="F1628" s="62"/>
    </row>
    <row r="1629" spans="2:6">
      <c r="B1629" s="62"/>
      <c r="C1629" s="62"/>
      <c r="D1629" s="62"/>
      <c r="E1629" s="62"/>
      <c r="F1629" s="62"/>
    </row>
    <row r="1630" spans="2:6">
      <c r="B1630" s="62"/>
      <c r="C1630" s="62"/>
      <c r="D1630" s="62"/>
      <c r="E1630" s="62"/>
      <c r="F1630" s="62"/>
    </row>
    <row r="1631" spans="2:6">
      <c r="B1631" s="62"/>
      <c r="C1631" s="62"/>
      <c r="D1631" s="62"/>
      <c r="E1631" s="62"/>
      <c r="F1631" s="62"/>
    </row>
    <row r="1632" spans="2:6">
      <c r="B1632" s="62"/>
      <c r="C1632" s="62"/>
      <c r="D1632" s="62"/>
      <c r="E1632" s="62"/>
      <c r="F1632" s="62"/>
    </row>
    <row r="1633" spans="2:6">
      <c r="B1633" s="62"/>
      <c r="C1633" s="62"/>
      <c r="D1633" s="62"/>
      <c r="E1633" s="62"/>
      <c r="F1633" s="62"/>
    </row>
    <row r="1634" spans="2:6">
      <c r="B1634" s="62"/>
      <c r="C1634" s="62"/>
      <c r="D1634" s="62"/>
      <c r="E1634" s="62"/>
      <c r="F1634" s="62"/>
    </row>
    <row r="1635" spans="2:6">
      <c r="B1635" s="62"/>
      <c r="C1635" s="62"/>
      <c r="D1635" s="62"/>
      <c r="E1635" s="62"/>
      <c r="F1635" s="62"/>
    </row>
    <row r="1636" spans="2:6">
      <c r="B1636" s="62"/>
      <c r="C1636" s="62"/>
      <c r="D1636" s="62"/>
      <c r="E1636" s="62"/>
      <c r="F1636" s="62"/>
    </row>
    <row r="1637" spans="2:6">
      <c r="B1637" s="62"/>
      <c r="C1637" s="62"/>
      <c r="D1637" s="62"/>
      <c r="E1637" s="62"/>
      <c r="F1637" s="62"/>
    </row>
    <row r="1638" spans="2:6">
      <c r="B1638" s="62"/>
      <c r="C1638" s="62"/>
      <c r="D1638" s="62"/>
      <c r="E1638" s="62"/>
      <c r="F1638" s="62"/>
    </row>
    <row r="1639" spans="2:6">
      <c r="B1639" s="62"/>
      <c r="C1639" s="62"/>
      <c r="D1639" s="62"/>
      <c r="E1639" s="62"/>
      <c r="F1639" s="62"/>
    </row>
    <row r="1640" spans="2:6">
      <c r="B1640" s="62"/>
      <c r="C1640" s="62"/>
      <c r="D1640" s="62"/>
      <c r="E1640" s="62"/>
      <c r="F1640" s="62"/>
    </row>
    <row r="1641" spans="2:6">
      <c r="B1641" s="62"/>
      <c r="C1641" s="62"/>
      <c r="D1641" s="62"/>
      <c r="E1641" s="62"/>
      <c r="F1641" s="62"/>
    </row>
    <row r="1642" spans="2:6">
      <c r="B1642" s="62"/>
      <c r="C1642" s="62"/>
      <c r="D1642" s="62"/>
      <c r="E1642" s="62"/>
      <c r="F1642" s="62"/>
    </row>
    <row r="1643" spans="2:6">
      <c r="B1643" s="62"/>
      <c r="C1643" s="62"/>
      <c r="D1643" s="62"/>
      <c r="E1643" s="62"/>
      <c r="F1643" s="62"/>
    </row>
    <row r="1644" spans="2:6">
      <c r="B1644" s="62"/>
      <c r="C1644" s="62"/>
      <c r="D1644" s="62"/>
      <c r="E1644" s="62"/>
      <c r="F1644" s="62"/>
    </row>
    <row r="1645" spans="2:6">
      <c r="B1645" s="62"/>
      <c r="C1645" s="62"/>
      <c r="D1645" s="62"/>
      <c r="E1645" s="62"/>
      <c r="F1645" s="62"/>
    </row>
    <row r="1646" spans="2:6">
      <c r="B1646" s="62"/>
      <c r="C1646" s="62"/>
      <c r="D1646" s="62"/>
      <c r="E1646" s="62"/>
      <c r="F1646" s="62"/>
    </row>
    <row r="1647" spans="2:6">
      <c r="B1647" s="62"/>
      <c r="C1647" s="62"/>
      <c r="D1647" s="62"/>
      <c r="E1647" s="62"/>
      <c r="F1647" s="62"/>
    </row>
    <row r="1648" spans="2:6">
      <c r="B1648" s="62"/>
      <c r="C1648" s="62"/>
      <c r="D1648" s="62"/>
      <c r="E1648" s="62"/>
      <c r="F1648" s="62"/>
    </row>
    <row r="1649" spans="2:6">
      <c r="B1649" s="62"/>
      <c r="C1649" s="62"/>
      <c r="D1649" s="62"/>
      <c r="E1649" s="62"/>
      <c r="F1649" s="62"/>
    </row>
    <row r="1650" spans="2:6">
      <c r="B1650" s="62"/>
      <c r="C1650" s="62"/>
      <c r="D1650" s="62"/>
      <c r="E1650" s="62"/>
      <c r="F1650" s="62"/>
    </row>
    <row r="1651" spans="2:6">
      <c r="B1651" s="62"/>
      <c r="C1651" s="62"/>
      <c r="D1651" s="62"/>
      <c r="E1651" s="62"/>
      <c r="F1651" s="62"/>
    </row>
    <row r="1652" spans="2:6">
      <c r="B1652" s="62"/>
      <c r="C1652" s="62"/>
      <c r="D1652" s="62"/>
      <c r="E1652" s="62"/>
      <c r="F1652" s="62"/>
    </row>
    <row r="1653" spans="2:6">
      <c r="B1653" s="62"/>
      <c r="C1653" s="62"/>
      <c r="D1653" s="62"/>
      <c r="E1653" s="62"/>
      <c r="F1653" s="62"/>
    </row>
    <row r="1654" spans="2:6">
      <c r="B1654" s="62"/>
      <c r="C1654" s="62"/>
      <c r="D1654" s="62"/>
      <c r="E1654" s="62"/>
      <c r="F1654" s="62"/>
    </row>
    <row r="1655" spans="2:6">
      <c r="B1655" s="62"/>
      <c r="C1655" s="62"/>
      <c r="D1655" s="62"/>
      <c r="E1655" s="62"/>
      <c r="F1655" s="62"/>
    </row>
    <row r="1656" spans="2:6">
      <c r="B1656" s="62"/>
      <c r="C1656" s="62"/>
      <c r="D1656" s="62"/>
      <c r="E1656" s="62"/>
      <c r="F1656" s="62"/>
    </row>
    <row r="1657" spans="2:6">
      <c r="B1657" s="62"/>
      <c r="C1657" s="62"/>
      <c r="D1657" s="62"/>
      <c r="E1657" s="62"/>
      <c r="F1657" s="62"/>
    </row>
    <row r="1658" spans="2:6">
      <c r="B1658" s="62"/>
      <c r="C1658" s="62"/>
      <c r="D1658" s="62"/>
      <c r="E1658" s="62"/>
      <c r="F1658" s="62"/>
    </row>
    <row r="1659" spans="2:6">
      <c r="B1659" s="62"/>
      <c r="C1659" s="62"/>
      <c r="D1659" s="62"/>
      <c r="E1659" s="62"/>
      <c r="F1659" s="62"/>
    </row>
    <row r="1660" spans="2:6">
      <c r="B1660" s="62"/>
      <c r="C1660" s="62"/>
      <c r="D1660" s="62"/>
      <c r="E1660" s="62"/>
      <c r="F1660" s="62"/>
    </row>
    <row r="1661" spans="2:6">
      <c r="B1661" s="62"/>
      <c r="C1661" s="62"/>
      <c r="D1661" s="62"/>
      <c r="E1661" s="62"/>
      <c r="F1661" s="62"/>
    </row>
    <row r="1662" spans="2:6">
      <c r="B1662" s="62"/>
      <c r="C1662" s="62"/>
      <c r="D1662" s="62"/>
      <c r="E1662" s="62"/>
      <c r="F1662" s="62"/>
    </row>
    <row r="1663" spans="2:6">
      <c r="B1663" s="62"/>
      <c r="C1663" s="62"/>
      <c r="D1663" s="62"/>
      <c r="E1663" s="62"/>
      <c r="F1663" s="62"/>
    </row>
    <row r="1664" spans="2:6">
      <c r="B1664" s="62"/>
      <c r="C1664" s="62"/>
      <c r="D1664" s="62"/>
      <c r="E1664" s="62"/>
      <c r="F1664" s="62"/>
    </row>
    <row r="1665" spans="2:6">
      <c r="B1665" s="62"/>
      <c r="C1665" s="62"/>
      <c r="D1665" s="62"/>
      <c r="E1665" s="62"/>
      <c r="F1665" s="62"/>
    </row>
    <row r="1666" spans="2:6">
      <c r="B1666" s="62"/>
      <c r="C1666" s="62"/>
      <c r="D1666" s="62"/>
      <c r="E1666" s="62"/>
      <c r="F1666" s="62"/>
    </row>
    <row r="1667" spans="2:6">
      <c r="B1667" s="62"/>
      <c r="C1667" s="62"/>
      <c r="D1667" s="62"/>
      <c r="E1667" s="62"/>
      <c r="F1667" s="62"/>
    </row>
    <row r="1668" spans="2:6">
      <c r="B1668" s="62"/>
      <c r="C1668" s="62"/>
      <c r="D1668" s="62"/>
      <c r="E1668" s="62"/>
      <c r="F1668" s="62"/>
    </row>
    <row r="1669" spans="2:6">
      <c r="B1669" s="62"/>
      <c r="C1669" s="62"/>
      <c r="D1669" s="62"/>
      <c r="E1669" s="62"/>
      <c r="F1669" s="62"/>
    </row>
    <row r="1670" spans="2:6">
      <c r="B1670" s="62"/>
      <c r="C1670" s="62"/>
      <c r="D1670" s="62"/>
      <c r="E1670" s="62"/>
      <c r="F1670" s="62"/>
    </row>
    <row r="1671" spans="2:6">
      <c r="B1671" s="62"/>
      <c r="C1671" s="62"/>
      <c r="D1671" s="62"/>
      <c r="E1671" s="62"/>
      <c r="F1671" s="62"/>
    </row>
    <row r="1672" spans="2:6">
      <c r="B1672" s="62"/>
      <c r="C1672" s="62"/>
      <c r="D1672" s="62"/>
      <c r="E1672" s="62"/>
      <c r="F1672" s="62"/>
    </row>
    <row r="1673" spans="2:6">
      <c r="B1673" s="62"/>
      <c r="C1673" s="62"/>
      <c r="D1673" s="62"/>
      <c r="E1673" s="62"/>
      <c r="F1673" s="62"/>
    </row>
    <row r="1674" spans="2:6">
      <c r="B1674" s="62"/>
      <c r="C1674" s="62"/>
      <c r="D1674" s="62"/>
      <c r="E1674" s="62"/>
      <c r="F1674" s="62"/>
    </row>
    <row r="1675" spans="2:6">
      <c r="B1675" s="62"/>
      <c r="C1675" s="62"/>
      <c r="D1675" s="62"/>
      <c r="E1675" s="62"/>
      <c r="F1675" s="62"/>
    </row>
    <row r="1676" spans="2:6">
      <c r="B1676" s="62"/>
      <c r="C1676" s="62"/>
      <c r="D1676" s="62"/>
      <c r="E1676" s="62"/>
      <c r="F1676" s="62"/>
    </row>
    <row r="1677" spans="2:6">
      <c r="B1677" s="62"/>
      <c r="C1677" s="62"/>
      <c r="D1677" s="62"/>
      <c r="E1677" s="62"/>
      <c r="F1677" s="62"/>
    </row>
    <row r="1678" spans="2:6">
      <c r="B1678" s="62"/>
      <c r="C1678" s="62"/>
      <c r="D1678" s="62"/>
      <c r="E1678" s="62"/>
      <c r="F1678" s="62"/>
    </row>
    <row r="1679" spans="2:6">
      <c r="B1679" s="62"/>
      <c r="C1679" s="62"/>
      <c r="D1679" s="62"/>
      <c r="E1679" s="62"/>
      <c r="F1679" s="62"/>
    </row>
    <row r="1680" spans="2:6">
      <c r="B1680" s="62"/>
      <c r="C1680" s="62"/>
      <c r="D1680" s="62"/>
      <c r="E1680" s="62"/>
      <c r="F1680" s="62"/>
    </row>
    <row r="1681" spans="2:6">
      <c r="B1681" s="62"/>
      <c r="C1681" s="62"/>
      <c r="D1681" s="62"/>
      <c r="E1681" s="62"/>
      <c r="F1681" s="62"/>
    </row>
    <row r="1682" spans="2:6">
      <c r="B1682" s="62"/>
      <c r="C1682" s="62"/>
      <c r="D1682" s="62"/>
      <c r="E1682" s="62"/>
      <c r="F1682" s="62"/>
    </row>
    <row r="1683" spans="2:6">
      <c r="B1683" s="62"/>
      <c r="C1683" s="62"/>
      <c r="D1683" s="62"/>
      <c r="E1683" s="62"/>
      <c r="F1683" s="62"/>
    </row>
    <row r="1684" spans="2:6">
      <c r="B1684" s="62"/>
      <c r="C1684" s="62"/>
      <c r="D1684" s="62"/>
      <c r="E1684" s="62"/>
      <c r="F1684" s="62"/>
    </row>
    <row r="1685" spans="2:6">
      <c r="B1685" s="62"/>
      <c r="C1685" s="62"/>
      <c r="D1685" s="62"/>
      <c r="E1685" s="62"/>
      <c r="F1685" s="62"/>
    </row>
    <row r="1686" spans="2:6">
      <c r="B1686" s="62"/>
      <c r="C1686" s="62"/>
      <c r="D1686" s="62"/>
      <c r="E1686" s="62"/>
      <c r="F1686" s="62"/>
    </row>
    <row r="1687" spans="2:6">
      <c r="B1687" s="62"/>
      <c r="C1687" s="62"/>
      <c r="D1687" s="62"/>
      <c r="E1687" s="62"/>
      <c r="F1687" s="62"/>
    </row>
    <row r="1688" spans="2:6">
      <c r="B1688" s="62"/>
      <c r="C1688" s="62"/>
      <c r="D1688" s="62"/>
      <c r="E1688" s="62"/>
      <c r="F1688" s="62"/>
    </row>
    <row r="1689" spans="2:6">
      <c r="B1689" s="62"/>
      <c r="C1689" s="62"/>
      <c r="D1689" s="62"/>
      <c r="E1689" s="62"/>
      <c r="F1689" s="62"/>
    </row>
    <row r="1690" spans="2:6">
      <c r="B1690" s="62"/>
      <c r="C1690" s="62"/>
      <c r="D1690" s="62"/>
      <c r="E1690" s="62"/>
      <c r="F1690" s="62"/>
    </row>
    <row r="1691" spans="2:6">
      <c r="B1691" s="62"/>
      <c r="C1691" s="62"/>
      <c r="D1691" s="62"/>
      <c r="E1691" s="62"/>
      <c r="F1691" s="62"/>
    </row>
    <row r="1692" spans="2:6">
      <c r="B1692" s="62"/>
      <c r="C1692" s="62"/>
      <c r="D1692" s="62"/>
      <c r="E1692" s="62"/>
      <c r="F1692" s="62"/>
    </row>
    <row r="1693" spans="2:6">
      <c r="B1693" s="62"/>
      <c r="C1693" s="62"/>
      <c r="D1693" s="62"/>
      <c r="E1693" s="62"/>
      <c r="F1693" s="62"/>
    </row>
    <row r="1694" spans="2:6">
      <c r="B1694" s="62"/>
      <c r="C1694" s="62"/>
      <c r="D1694" s="62"/>
      <c r="E1694" s="62"/>
      <c r="F1694" s="62"/>
    </row>
    <row r="1695" spans="2:6">
      <c r="B1695" s="62"/>
      <c r="C1695" s="62"/>
      <c r="D1695" s="62"/>
      <c r="E1695" s="62"/>
      <c r="F1695" s="62"/>
    </row>
    <row r="1696" spans="2:6">
      <c r="B1696" s="62"/>
      <c r="C1696" s="62"/>
      <c r="D1696" s="62"/>
      <c r="E1696" s="62"/>
      <c r="F1696" s="62"/>
    </row>
    <row r="1697" spans="2:6">
      <c r="B1697" s="62"/>
      <c r="C1697" s="62"/>
      <c r="D1697" s="62"/>
      <c r="E1697" s="62"/>
      <c r="F1697" s="62"/>
    </row>
    <row r="1698" spans="2:6">
      <c r="B1698" s="62"/>
      <c r="C1698" s="62"/>
      <c r="D1698" s="62"/>
      <c r="E1698" s="62"/>
      <c r="F1698" s="62"/>
    </row>
    <row r="1699" spans="2:6">
      <c r="B1699" s="62"/>
      <c r="C1699" s="62"/>
      <c r="D1699" s="62"/>
      <c r="E1699" s="62"/>
      <c r="F1699" s="62"/>
    </row>
    <row r="1700" spans="2:6">
      <c r="B1700" s="62"/>
      <c r="C1700" s="62"/>
      <c r="D1700" s="62"/>
      <c r="E1700" s="62"/>
      <c r="F1700" s="62"/>
    </row>
    <row r="1701" spans="2:6">
      <c r="B1701" s="62"/>
      <c r="C1701" s="62"/>
      <c r="D1701" s="62"/>
      <c r="E1701" s="62"/>
      <c r="F1701" s="62"/>
    </row>
    <row r="1702" spans="2:6">
      <c r="B1702" s="62"/>
      <c r="C1702" s="62"/>
      <c r="D1702" s="62"/>
      <c r="E1702" s="62"/>
      <c r="F1702" s="62"/>
    </row>
    <row r="1703" spans="2:6">
      <c r="B1703" s="62"/>
      <c r="C1703" s="62"/>
      <c r="D1703" s="62"/>
      <c r="E1703" s="62"/>
      <c r="F1703" s="62"/>
    </row>
    <row r="1704" spans="2:6">
      <c r="B1704" s="62"/>
      <c r="C1704" s="62"/>
      <c r="D1704" s="62"/>
      <c r="E1704" s="62"/>
      <c r="F1704" s="62"/>
    </row>
    <row r="1705" spans="2:6">
      <c r="B1705" s="62"/>
      <c r="C1705" s="62"/>
      <c r="D1705" s="62"/>
      <c r="E1705" s="62"/>
      <c r="F1705" s="62"/>
    </row>
    <row r="1706" spans="2:6">
      <c r="B1706" s="62"/>
      <c r="C1706" s="62"/>
      <c r="D1706" s="62"/>
      <c r="E1706" s="62"/>
      <c r="F1706" s="62"/>
    </row>
    <row r="1707" spans="2:6">
      <c r="B1707" s="62"/>
      <c r="C1707" s="62"/>
      <c r="D1707" s="62"/>
      <c r="E1707" s="62"/>
      <c r="F1707" s="62"/>
    </row>
    <row r="1708" spans="2:6">
      <c r="B1708" s="62"/>
      <c r="C1708" s="62"/>
      <c r="D1708" s="62"/>
      <c r="E1708" s="62"/>
      <c r="F1708" s="62"/>
    </row>
    <row r="1709" spans="2:6">
      <c r="B1709" s="62"/>
      <c r="C1709" s="62"/>
      <c r="D1709" s="62"/>
      <c r="E1709" s="62"/>
      <c r="F1709" s="62"/>
    </row>
    <row r="1710" spans="2:6">
      <c r="B1710" s="62"/>
      <c r="C1710" s="62"/>
      <c r="D1710" s="62"/>
      <c r="E1710" s="62"/>
      <c r="F1710" s="62"/>
    </row>
    <row r="1711" spans="2:6">
      <c r="B1711" s="62"/>
      <c r="C1711" s="62"/>
      <c r="D1711" s="62"/>
      <c r="E1711" s="62"/>
      <c r="F1711" s="62"/>
    </row>
    <row r="1712" spans="2:6">
      <c r="B1712" s="62"/>
      <c r="C1712" s="62"/>
      <c r="D1712" s="62"/>
      <c r="E1712" s="62"/>
      <c r="F1712" s="62"/>
    </row>
    <row r="1713" spans="2:6">
      <c r="B1713" s="62"/>
      <c r="C1713" s="62"/>
      <c r="D1713" s="62"/>
      <c r="E1713" s="62"/>
      <c r="F1713" s="62"/>
    </row>
    <row r="1714" spans="2:6">
      <c r="B1714" s="62"/>
      <c r="C1714" s="62"/>
      <c r="D1714" s="62"/>
      <c r="E1714" s="62"/>
      <c r="F1714" s="62"/>
    </row>
    <row r="1715" spans="2:6">
      <c r="B1715" s="62"/>
      <c r="C1715" s="62"/>
      <c r="D1715" s="62"/>
      <c r="E1715" s="62"/>
      <c r="F1715" s="62"/>
    </row>
    <row r="1716" spans="2:6">
      <c r="B1716" s="62"/>
      <c r="C1716" s="62"/>
      <c r="D1716" s="62"/>
      <c r="E1716" s="62"/>
      <c r="F1716" s="62"/>
    </row>
    <row r="1717" spans="2:6">
      <c r="B1717" s="62"/>
      <c r="C1717" s="62"/>
      <c r="D1717" s="62"/>
      <c r="E1717" s="62"/>
      <c r="F1717" s="62"/>
    </row>
    <row r="1718" spans="2:6">
      <c r="B1718" s="62"/>
      <c r="C1718" s="62"/>
      <c r="D1718" s="62"/>
      <c r="E1718" s="62"/>
      <c r="F1718" s="62"/>
    </row>
    <row r="1719" spans="2:6">
      <c r="B1719" s="62"/>
      <c r="C1719" s="62"/>
      <c r="D1719" s="62"/>
      <c r="E1719" s="62"/>
      <c r="F1719" s="62"/>
    </row>
    <row r="1720" spans="2:6">
      <c r="B1720" s="62"/>
      <c r="C1720" s="62"/>
      <c r="D1720" s="62"/>
      <c r="E1720" s="62"/>
      <c r="F1720" s="62"/>
    </row>
    <row r="1721" spans="2:6">
      <c r="B1721" s="62"/>
      <c r="C1721" s="62"/>
      <c r="D1721" s="62"/>
      <c r="E1721" s="62"/>
      <c r="F1721" s="62"/>
    </row>
    <row r="1722" spans="2:6">
      <c r="B1722" s="62"/>
      <c r="C1722" s="62"/>
      <c r="D1722" s="62"/>
      <c r="E1722" s="62"/>
      <c r="F1722" s="62"/>
    </row>
    <row r="1723" spans="2:6">
      <c r="B1723" s="62"/>
      <c r="C1723" s="62"/>
      <c r="D1723" s="62"/>
      <c r="E1723" s="62"/>
      <c r="F1723" s="62"/>
    </row>
    <row r="1724" spans="2:6">
      <c r="B1724" s="62"/>
      <c r="C1724" s="62"/>
      <c r="D1724" s="62"/>
      <c r="E1724" s="62"/>
      <c r="F1724" s="62"/>
    </row>
    <row r="1725" spans="2:6">
      <c r="B1725" s="62"/>
      <c r="C1725" s="62"/>
      <c r="D1725" s="62"/>
      <c r="E1725" s="62"/>
      <c r="F1725" s="62"/>
    </row>
    <row r="1726" spans="2:6">
      <c r="B1726" s="62"/>
      <c r="C1726" s="62"/>
      <c r="D1726" s="62"/>
      <c r="E1726" s="62"/>
      <c r="F1726" s="62"/>
    </row>
    <row r="1727" spans="2:6">
      <c r="B1727" s="62"/>
      <c r="C1727" s="62"/>
      <c r="D1727" s="62"/>
      <c r="E1727" s="62"/>
      <c r="F1727" s="62"/>
    </row>
    <row r="1728" spans="2:6">
      <c r="B1728" s="62"/>
      <c r="C1728" s="62"/>
      <c r="D1728" s="62"/>
      <c r="E1728" s="62"/>
      <c r="F1728" s="62"/>
    </row>
    <row r="1729" spans="2:6">
      <c r="B1729" s="62"/>
      <c r="C1729" s="62"/>
      <c r="D1729" s="62"/>
      <c r="E1729" s="62"/>
      <c r="F1729" s="62"/>
    </row>
    <row r="1730" spans="2:6">
      <c r="B1730" s="62"/>
      <c r="C1730" s="62"/>
      <c r="D1730" s="62"/>
      <c r="E1730" s="62"/>
      <c r="F1730" s="62"/>
    </row>
    <row r="1731" spans="2:6">
      <c r="B1731" s="62"/>
      <c r="C1731" s="62"/>
      <c r="D1731" s="62"/>
      <c r="E1731" s="62"/>
      <c r="F1731" s="62"/>
    </row>
    <row r="1732" spans="2:6">
      <c r="B1732" s="62"/>
      <c r="C1732" s="62"/>
      <c r="D1732" s="62"/>
      <c r="E1732" s="62"/>
      <c r="F1732" s="62"/>
    </row>
    <row r="1733" spans="2:6">
      <c r="B1733" s="62"/>
      <c r="C1733" s="62"/>
      <c r="D1733" s="62"/>
      <c r="E1733" s="62"/>
      <c r="F1733" s="62"/>
    </row>
    <row r="1734" spans="2:6">
      <c r="B1734" s="62"/>
      <c r="C1734" s="62"/>
      <c r="D1734" s="62"/>
      <c r="E1734" s="62"/>
      <c r="F1734" s="62"/>
    </row>
    <row r="1735" spans="2:6">
      <c r="B1735" s="62"/>
      <c r="C1735" s="62"/>
      <c r="D1735" s="62"/>
      <c r="E1735" s="62"/>
      <c r="F1735" s="62"/>
    </row>
    <row r="1736" spans="2:6">
      <c r="B1736" s="62"/>
      <c r="C1736" s="62"/>
      <c r="D1736" s="62"/>
      <c r="E1736" s="62"/>
      <c r="F1736" s="62"/>
    </row>
    <row r="1737" spans="2:6">
      <c r="B1737" s="62"/>
      <c r="C1737" s="62"/>
      <c r="D1737" s="62"/>
      <c r="E1737" s="62"/>
      <c r="F1737" s="62"/>
    </row>
    <row r="1738" spans="2:6">
      <c r="B1738" s="62"/>
      <c r="C1738" s="62"/>
      <c r="D1738" s="62"/>
      <c r="E1738" s="62"/>
      <c r="F1738" s="62"/>
    </row>
    <row r="1739" spans="2:6">
      <c r="B1739" s="62"/>
      <c r="C1739" s="62"/>
      <c r="D1739" s="62"/>
      <c r="E1739" s="62"/>
      <c r="F1739" s="62"/>
    </row>
    <row r="1740" spans="2:6">
      <c r="B1740" s="62"/>
      <c r="C1740" s="62"/>
      <c r="D1740" s="62"/>
      <c r="E1740" s="62"/>
      <c r="F1740" s="62"/>
    </row>
    <row r="1741" spans="2:6">
      <c r="B1741" s="62"/>
      <c r="C1741" s="62"/>
      <c r="D1741" s="62"/>
      <c r="E1741" s="62"/>
      <c r="F1741" s="62"/>
    </row>
    <row r="1742" spans="2:6">
      <c r="B1742" s="62"/>
      <c r="C1742" s="62"/>
      <c r="D1742" s="62"/>
      <c r="E1742" s="62"/>
      <c r="F1742" s="62"/>
    </row>
    <row r="1743" spans="2:6">
      <c r="B1743" s="62"/>
      <c r="C1743" s="62"/>
      <c r="D1743" s="62"/>
      <c r="E1743" s="62"/>
      <c r="F1743" s="62"/>
    </row>
    <row r="1744" spans="2:6">
      <c r="B1744" s="62"/>
      <c r="C1744" s="62"/>
      <c r="D1744" s="62"/>
      <c r="E1744" s="62"/>
      <c r="F1744" s="62"/>
    </row>
    <row r="1745" spans="2:6">
      <c r="B1745" s="62"/>
      <c r="C1745" s="62"/>
      <c r="D1745" s="62"/>
      <c r="E1745" s="62"/>
      <c r="F1745" s="62"/>
    </row>
    <row r="1746" spans="2:6">
      <c r="B1746" s="62"/>
      <c r="C1746" s="62"/>
      <c r="D1746" s="62"/>
      <c r="E1746" s="62"/>
      <c r="F1746" s="62"/>
    </row>
    <row r="1747" spans="2:6">
      <c r="B1747" s="62"/>
      <c r="C1747" s="62"/>
      <c r="D1747" s="62"/>
      <c r="E1747" s="62"/>
      <c r="F1747" s="62"/>
    </row>
    <row r="1748" spans="2:6">
      <c r="B1748" s="62"/>
      <c r="C1748" s="62"/>
      <c r="D1748" s="62"/>
      <c r="E1748" s="62"/>
      <c r="F1748" s="62"/>
    </row>
    <row r="1749" spans="2:6">
      <c r="B1749" s="62"/>
      <c r="C1749" s="62"/>
      <c r="D1749" s="62"/>
      <c r="E1749" s="62"/>
      <c r="F1749" s="62"/>
    </row>
    <row r="1750" spans="2:6">
      <c r="B1750" s="62"/>
      <c r="C1750" s="62"/>
      <c r="D1750" s="62"/>
      <c r="E1750" s="62"/>
      <c r="F1750" s="62"/>
    </row>
    <row r="1751" spans="2:6">
      <c r="B1751" s="62"/>
      <c r="C1751" s="62"/>
      <c r="D1751" s="62"/>
      <c r="E1751" s="62"/>
      <c r="F1751" s="62"/>
    </row>
    <row r="1752" spans="2:6">
      <c r="B1752" s="62"/>
      <c r="C1752" s="62"/>
      <c r="D1752" s="62"/>
      <c r="E1752" s="62"/>
      <c r="F1752" s="62"/>
    </row>
    <row r="1753" spans="2:6">
      <c r="B1753" s="62"/>
      <c r="C1753" s="62"/>
      <c r="D1753" s="62"/>
      <c r="E1753" s="62"/>
      <c r="F1753" s="62"/>
    </row>
    <row r="1754" spans="2:6">
      <c r="B1754" s="62"/>
      <c r="C1754" s="62"/>
      <c r="D1754" s="62"/>
      <c r="E1754" s="62"/>
      <c r="F1754" s="62"/>
    </row>
    <row r="1755" spans="2:6">
      <c r="B1755" s="62"/>
      <c r="C1755" s="62"/>
      <c r="D1755" s="62"/>
      <c r="E1755" s="62"/>
      <c r="F1755" s="62"/>
    </row>
    <row r="1756" spans="2:6">
      <c r="B1756" s="62"/>
      <c r="C1756" s="62"/>
      <c r="D1756" s="62"/>
      <c r="E1756" s="62"/>
      <c r="F1756" s="62"/>
    </row>
    <row r="1757" spans="2:6">
      <c r="B1757" s="62"/>
      <c r="C1757" s="62"/>
      <c r="D1757" s="62"/>
      <c r="E1757" s="62"/>
      <c r="F1757" s="62"/>
    </row>
    <row r="1758" spans="2:6">
      <c r="B1758" s="62"/>
      <c r="C1758" s="62"/>
      <c r="D1758" s="62"/>
      <c r="E1758" s="62"/>
      <c r="F1758" s="62"/>
    </row>
    <row r="1759" spans="2:6">
      <c r="B1759" s="62"/>
      <c r="C1759" s="62"/>
      <c r="D1759" s="62"/>
      <c r="E1759" s="62"/>
      <c r="F1759" s="62"/>
    </row>
    <row r="1760" spans="2:6">
      <c r="B1760" s="62"/>
      <c r="C1760" s="62"/>
      <c r="D1760" s="62"/>
      <c r="E1760" s="62"/>
      <c r="F1760" s="62"/>
    </row>
    <row r="1761" spans="2:6">
      <c r="B1761" s="62"/>
      <c r="C1761" s="62"/>
      <c r="D1761" s="62"/>
      <c r="E1761" s="62"/>
      <c r="F1761" s="62"/>
    </row>
    <row r="1762" spans="2:6">
      <c r="B1762" s="62"/>
      <c r="C1762" s="62"/>
      <c r="D1762" s="62"/>
      <c r="E1762" s="62"/>
      <c r="F1762" s="62"/>
    </row>
    <row r="1763" spans="2:6">
      <c r="B1763" s="62"/>
      <c r="C1763" s="62"/>
      <c r="D1763" s="62"/>
      <c r="E1763" s="62"/>
      <c r="F1763" s="62"/>
    </row>
    <row r="1764" spans="2:6">
      <c r="B1764" s="62"/>
      <c r="C1764" s="62"/>
      <c r="D1764" s="62"/>
      <c r="E1764" s="62"/>
      <c r="F1764" s="62"/>
    </row>
    <row r="1765" spans="2:6">
      <c r="B1765" s="62"/>
      <c r="C1765" s="62"/>
      <c r="D1765" s="62"/>
      <c r="E1765" s="62"/>
      <c r="F1765" s="62"/>
    </row>
    <row r="1766" spans="2:6">
      <c r="B1766" s="62"/>
      <c r="C1766" s="62"/>
      <c r="D1766" s="62"/>
      <c r="E1766" s="62"/>
      <c r="F1766" s="62"/>
    </row>
    <row r="1767" spans="2:6">
      <c r="B1767" s="62"/>
      <c r="C1767" s="62"/>
      <c r="D1767" s="62"/>
      <c r="E1767" s="62"/>
      <c r="F1767" s="62"/>
    </row>
    <row r="1768" spans="2:6">
      <c r="B1768" s="62"/>
      <c r="C1768" s="62"/>
      <c r="D1768" s="62"/>
      <c r="E1768" s="62"/>
      <c r="F1768" s="62"/>
    </row>
    <row r="1769" spans="2:6">
      <c r="B1769" s="62"/>
      <c r="C1769" s="62"/>
      <c r="D1769" s="62"/>
      <c r="E1769" s="62"/>
      <c r="F1769" s="62"/>
    </row>
    <row r="1770" spans="2:6">
      <c r="B1770" s="62"/>
      <c r="C1770" s="62"/>
      <c r="D1770" s="62"/>
      <c r="E1770" s="62"/>
      <c r="F1770" s="62"/>
    </row>
    <row r="1771" spans="2:6">
      <c r="B1771" s="62"/>
      <c r="C1771" s="62"/>
      <c r="D1771" s="62"/>
      <c r="E1771" s="62"/>
      <c r="F1771" s="62"/>
    </row>
    <row r="1772" spans="2:6">
      <c r="B1772" s="62"/>
      <c r="C1772" s="62"/>
      <c r="D1772" s="62"/>
      <c r="E1772" s="62"/>
      <c r="F1772" s="62"/>
    </row>
    <row r="1773" spans="2:6">
      <c r="B1773" s="62"/>
      <c r="C1773" s="62"/>
      <c r="D1773" s="62"/>
      <c r="E1773" s="62"/>
      <c r="F1773" s="62"/>
    </row>
    <row r="1774" spans="2:6">
      <c r="B1774" s="62"/>
      <c r="C1774" s="62"/>
      <c r="D1774" s="62"/>
      <c r="E1774" s="62"/>
      <c r="F1774" s="62"/>
    </row>
    <row r="1775" spans="2:6">
      <c r="B1775" s="62"/>
      <c r="C1775" s="62"/>
      <c r="D1775" s="62"/>
      <c r="E1775" s="62"/>
      <c r="F1775" s="62"/>
    </row>
    <row r="1776" spans="2:6">
      <c r="B1776" s="62"/>
      <c r="C1776" s="62"/>
      <c r="D1776" s="62"/>
      <c r="E1776" s="62"/>
      <c r="F1776" s="62"/>
    </row>
    <row r="1777" spans="2:6">
      <c r="B1777" s="62"/>
      <c r="C1777" s="62"/>
      <c r="D1777" s="62"/>
      <c r="E1777" s="62"/>
      <c r="F1777" s="62"/>
    </row>
    <row r="1778" spans="2:6">
      <c r="B1778" s="62"/>
      <c r="C1778" s="62"/>
      <c r="D1778" s="62"/>
      <c r="E1778" s="62"/>
      <c r="F1778" s="62"/>
    </row>
    <row r="1779" spans="2:6">
      <c r="B1779" s="62"/>
      <c r="C1779" s="62"/>
      <c r="D1779" s="62"/>
      <c r="E1779" s="62"/>
      <c r="F1779" s="62"/>
    </row>
    <row r="1780" spans="2:6">
      <c r="B1780" s="62"/>
      <c r="C1780" s="62"/>
      <c r="D1780" s="62"/>
      <c r="E1780" s="62"/>
      <c r="F1780" s="62"/>
    </row>
    <row r="1781" spans="2:6">
      <c r="B1781" s="62"/>
      <c r="C1781" s="62"/>
      <c r="D1781" s="62"/>
      <c r="E1781" s="62"/>
      <c r="F1781" s="62"/>
    </row>
    <row r="1782" spans="2:6">
      <c r="B1782" s="62"/>
      <c r="C1782" s="62"/>
      <c r="D1782" s="62"/>
      <c r="E1782" s="62"/>
      <c r="F1782" s="62"/>
    </row>
    <row r="1783" spans="2:6">
      <c r="B1783" s="62"/>
      <c r="C1783" s="62"/>
      <c r="D1783" s="62"/>
      <c r="E1783" s="62"/>
      <c r="F1783" s="62"/>
    </row>
    <row r="1784" spans="2:6">
      <c r="B1784" s="62"/>
      <c r="C1784" s="62"/>
      <c r="D1784" s="62"/>
      <c r="E1784" s="62"/>
      <c r="F1784" s="62"/>
    </row>
    <row r="1785" spans="2:6">
      <c r="B1785" s="62"/>
      <c r="C1785" s="62"/>
      <c r="D1785" s="62"/>
      <c r="E1785" s="62"/>
      <c r="F1785" s="62"/>
    </row>
    <row r="1786" spans="2:6">
      <c r="B1786" s="62"/>
      <c r="C1786" s="62"/>
      <c r="D1786" s="62"/>
      <c r="E1786" s="62"/>
      <c r="F1786" s="62"/>
    </row>
    <row r="1787" spans="2:6">
      <c r="B1787" s="62"/>
      <c r="C1787" s="62"/>
      <c r="D1787" s="62"/>
      <c r="E1787" s="62"/>
      <c r="F1787" s="62"/>
    </row>
    <row r="1788" spans="2:6">
      <c r="B1788" s="62"/>
      <c r="C1788" s="62"/>
      <c r="D1788" s="62"/>
      <c r="E1788" s="62"/>
      <c r="F1788" s="62"/>
    </row>
    <row r="1789" spans="2:6">
      <c r="B1789" s="62"/>
      <c r="C1789" s="62"/>
      <c r="D1789" s="62"/>
      <c r="E1789" s="62"/>
      <c r="F1789" s="62"/>
    </row>
    <row r="1790" spans="2:6">
      <c r="B1790" s="62"/>
      <c r="C1790" s="62"/>
      <c r="D1790" s="62"/>
      <c r="E1790" s="62"/>
      <c r="F1790" s="62"/>
    </row>
    <row r="1791" spans="2:6">
      <c r="B1791" s="62"/>
      <c r="C1791" s="62"/>
      <c r="D1791" s="62"/>
      <c r="E1791" s="62"/>
      <c r="F1791" s="62"/>
    </row>
    <row r="1792" spans="2:6">
      <c r="B1792" s="62"/>
      <c r="C1792" s="62"/>
      <c r="D1792" s="62"/>
      <c r="E1792" s="62"/>
      <c r="F1792" s="62"/>
    </row>
    <row r="1793" spans="2:6">
      <c r="B1793" s="62"/>
      <c r="C1793" s="62"/>
      <c r="D1793" s="62"/>
      <c r="E1793" s="62"/>
      <c r="F1793" s="62"/>
    </row>
    <row r="1794" spans="2:6">
      <c r="B1794" s="62"/>
      <c r="C1794" s="62"/>
      <c r="D1794" s="62"/>
      <c r="E1794" s="62"/>
      <c r="F1794" s="62"/>
    </row>
    <row r="1795" spans="2:6">
      <c r="B1795" s="62"/>
      <c r="C1795" s="62"/>
      <c r="D1795" s="62"/>
      <c r="E1795" s="62"/>
      <c r="F1795" s="62"/>
    </row>
    <row r="1796" spans="2:6">
      <c r="B1796" s="62"/>
      <c r="C1796" s="62"/>
      <c r="D1796" s="62"/>
      <c r="E1796" s="62"/>
      <c r="F1796" s="62"/>
    </row>
    <row r="1797" spans="2:6">
      <c r="B1797" s="62"/>
      <c r="C1797" s="62"/>
      <c r="D1797" s="62"/>
      <c r="E1797" s="62"/>
      <c r="F1797" s="62"/>
    </row>
    <row r="1798" spans="2:6">
      <c r="B1798" s="62"/>
      <c r="C1798" s="62"/>
      <c r="D1798" s="62"/>
      <c r="E1798" s="62"/>
      <c r="F1798" s="62"/>
    </row>
    <row r="1799" spans="2:6">
      <c r="B1799" s="62"/>
      <c r="C1799" s="62"/>
      <c r="D1799" s="62"/>
      <c r="E1799" s="62"/>
      <c r="F1799" s="62"/>
    </row>
    <row r="1800" spans="2:6">
      <c r="B1800" s="62"/>
      <c r="C1800" s="62"/>
      <c r="D1800" s="62"/>
      <c r="E1800" s="62"/>
      <c r="F1800" s="62"/>
    </row>
    <row r="1801" spans="2:6">
      <c r="B1801" s="62"/>
      <c r="C1801" s="62"/>
      <c r="D1801" s="62"/>
      <c r="E1801" s="62"/>
      <c r="F1801" s="62"/>
    </row>
    <row r="1802" spans="2:6">
      <c r="B1802" s="62"/>
      <c r="C1802" s="62"/>
      <c r="D1802" s="62"/>
      <c r="E1802" s="62"/>
      <c r="F1802" s="62"/>
    </row>
    <row r="1803" spans="2:6">
      <c r="B1803" s="62"/>
      <c r="C1803" s="62"/>
      <c r="D1803" s="62"/>
      <c r="E1803" s="62"/>
      <c r="F1803" s="62"/>
    </row>
    <row r="1804" spans="2:6">
      <c r="B1804" s="62"/>
      <c r="C1804" s="62"/>
      <c r="D1804" s="62"/>
      <c r="E1804" s="62"/>
      <c r="F1804" s="62"/>
    </row>
    <row r="1805" spans="2:6">
      <c r="B1805" s="62"/>
      <c r="C1805" s="62"/>
      <c r="D1805" s="62"/>
      <c r="E1805" s="62"/>
      <c r="F1805" s="62"/>
    </row>
    <row r="1806" spans="2:6">
      <c r="B1806" s="62"/>
      <c r="C1806" s="62"/>
      <c r="D1806" s="62"/>
      <c r="E1806" s="62"/>
      <c r="F1806" s="62"/>
    </row>
    <row r="1807" spans="2:6">
      <c r="B1807" s="62"/>
      <c r="C1807" s="62"/>
      <c r="D1807" s="62"/>
      <c r="E1807" s="62"/>
      <c r="F1807" s="62"/>
    </row>
    <row r="1808" spans="2:6">
      <c r="B1808" s="62"/>
      <c r="C1808" s="62"/>
      <c r="D1808" s="62"/>
      <c r="E1808" s="62"/>
      <c r="F1808" s="62"/>
    </row>
    <row r="1809" spans="2:6">
      <c r="B1809" s="62"/>
      <c r="C1809" s="62"/>
      <c r="D1809" s="62"/>
      <c r="E1809" s="62"/>
      <c r="F1809" s="62"/>
    </row>
    <row r="1810" spans="2:6">
      <c r="B1810" s="62"/>
      <c r="C1810" s="62"/>
      <c r="D1810" s="62"/>
      <c r="E1810" s="62"/>
      <c r="F1810" s="62"/>
    </row>
    <row r="1811" spans="2:6">
      <c r="B1811" s="62"/>
      <c r="C1811" s="62"/>
      <c r="D1811" s="62"/>
      <c r="E1811" s="62"/>
      <c r="F1811" s="62"/>
    </row>
    <row r="1812" spans="2:6">
      <c r="B1812" s="62"/>
      <c r="C1812" s="62"/>
      <c r="D1812" s="62"/>
      <c r="E1812" s="62"/>
      <c r="F1812" s="62"/>
    </row>
    <row r="1813" spans="2:6">
      <c r="B1813" s="62"/>
      <c r="C1813" s="62"/>
      <c r="D1813" s="62"/>
      <c r="E1813" s="62"/>
      <c r="F1813" s="62"/>
    </row>
    <row r="1814" spans="2:6">
      <c r="B1814" s="62"/>
      <c r="C1814" s="62"/>
      <c r="D1814" s="62"/>
      <c r="E1814" s="62"/>
      <c r="F1814" s="62"/>
    </row>
    <row r="1815" spans="2:6">
      <c r="B1815" s="62"/>
      <c r="C1815" s="62"/>
      <c r="D1815" s="62"/>
      <c r="E1815" s="62"/>
      <c r="F1815" s="62"/>
    </row>
    <row r="1816" spans="2:6">
      <c r="B1816" s="62"/>
      <c r="C1816" s="62"/>
      <c r="D1816" s="62"/>
      <c r="E1816" s="62"/>
      <c r="F1816" s="62"/>
    </row>
    <row r="1817" spans="2:6">
      <c r="B1817" s="62"/>
      <c r="C1817" s="62"/>
      <c r="D1817" s="62"/>
      <c r="E1817" s="62"/>
      <c r="F1817" s="62"/>
    </row>
    <row r="1818" spans="2:6">
      <c r="B1818" s="62"/>
      <c r="C1818" s="62"/>
      <c r="D1818" s="62"/>
      <c r="E1818" s="62"/>
      <c r="F1818" s="62"/>
    </row>
    <row r="1819" spans="2:6">
      <c r="B1819" s="62"/>
      <c r="C1819" s="62"/>
      <c r="D1819" s="62"/>
      <c r="E1819" s="62"/>
      <c r="F1819" s="62"/>
    </row>
    <row r="1820" spans="2:6">
      <c r="B1820" s="62"/>
      <c r="C1820" s="62"/>
      <c r="D1820" s="62"/>
      <c r="E1820" s="62"/>
      <c r="F1820" s="62"/>
    </row>
    <row r="1821" spans="2:6">
      <c r="B1821" s="62"/>
      <c r="C1821" s="62"/>
      <c r="D1821" s="62"/>
      <c r="E1821" s="62"/>
      <c r="F1821" s="62"/>
    </row>
    <row r="1822" spans="2:6">
      <c r="B1822" s="62"/>
      <c r="C1822" s="62"/>
      <c r="D1822" s="62"/>
      <c r="E1822" s="62"/>
      <c r="F1822" s="62"/>
    </row>
    <row r="1823" spans="2:6">
      <c r="B1823" s="62"/>
      <c r="C1823" s="62"/>
      <c r="D1823" s="62"/>
      <c r="E1823" s="62"/>
      <c r="F1823" s="62"/>
    </row>
    <row r="1824" spans="2:6">
      <c r="B1824" s="62"/>
      <c r="C1824" s="62"/>
      <c r="D1824" s="62"/>
      <c r="E1824" s="62"/>
      <c r="F1824" s="62"/>
    </row>
    <row r="1825" spans="2:6">
      <c r="B1825" s="62"/>
      <c r="C1825" s="62"/>
      <c r="D1825" s="62"/>
      <c r="E1825" s="62"/>
      <c r="F1825" s="62"/>
    </row>
    <row r="1826" spans="2:6">
      <c r="B1826" s="62"/>
      <c r="C1826" s="62"/>
      <c r="D1826" s="62"/>
      <c r="E1826" s="62"/>
      <c r="F1826" s="62"/>
    </row>
    <row r="1827" spans="2:6">
      <c r="B1827" s="62"/>
      <c r="C1827" s="62"/>
      <c r="D1827" s="62"/>
      <c r="E1827" s="62"/>
      <c r="F1827" s="62"/>
    </row>
    <row r="1828" spans="2:6">
      <c r="B1828" s="62"/>
      <c r="C1828" s="62"/>
      <c r="D1828" s="62"/>
      <c r="E1828" s="62"/>
      <c r="F1828" s="62"/>
    </row>
    <row r="1829" spans="2:6">
      <c r="B1829" s="62"/>
      <c r="C1829" s="62"/>
      <c r="D1829" s="62"/>
      <c r="E1829" s="62"/>
      <c r="F1829" s="62"/>
    </row>
    <row r="1830" spans="2:6">
      <c r="B1830" s="62"/>
      <c r="C1830" s="62"/>
      <c r="D1830" s="62"/>
      <c r="E1830" s="62"/>
      <c r="F1830" s="62"/>
    </row>
    <row r="1831" spans="2:6">
      <c r="B1831" s="62"/>
      <c r="C1831" s="62"/>
      <c r="D1831" s="62"/>
      <c r="E1831" s="62"/>
      <c r="F1831" s="62"/>
    </row>
    <row r="1832" spans="2:6">
      <c r="B1832" s="62"/>
      <c r="C1832" s="62"/>
      <c r="D1832" s="62"/>
      <c r="E1832" s="62"/>
      <c r="F1832" s="62"/>
    </row>
    <row r="1833" spans="2:6">
      <c r="B1833" s="62"/>
      <c r="C1833" s="62"/>
      <c r="D1833" s="62"/>
      <c r="E1833" s="62"/>
      <c r="F1833" s="62"/>
    </row>
    <row r="1834" spans="2:6">
      <c r="B1834" s="62"/>
      <c r="C1834" s="62"/>
      <c r="D1834" s="62"/>
      <c r="E1834" s="62"/>
      <c r="F1834" s="62"/>
    </row>
    <row r="1835" spans="2:6">
      <c r="B1835" s="62"/>
      <c r="C1835" s="62"/>
      <c r="D1835" s="62"/>
      <c r="E1835" s="62"/>
      <c r="F1835" s="62"/>
    </row>
    <row r="1836" spans="2:6">
      <c r="B1836" s="62"/>
      <c r="C1836" s="62"/>
      <c r="D1836" s="62"/>
      <c r="E1836" s="62"/>
      <c r="F1836" s="62"/>
    </row>
    <row r="1837" spans="2:6">
      <c r="B1837" s="62"/>
      <c r="C1837" s="62"/>
      <c r="D1837" s="62"/>
      <c r="E1837" s="62"/>
      <c r="F1837" s="62"/>
    </row>
    <row r="1838" spans="2:6">
      <c r="B1838" s="62"/>
      <c r="C1838" s="62"/>
      <c r="D1838" s="62"/>
      <c r="E1838" s="62"/>
      <c r="F1838" s="62"/>
    </row>
    <row r="1839" spans="2:6">
      <c r="B1839" s="62"/>
      <c r="C1839" s="62"/>
      <c r="D1839" s="62"/>
      <c r="E1839" s="62"/>
      <c r="F1839" s="62"/>
    </row>
    <row r="1840" spans="2:6">
      <c r="B1840" s="62"/>
      <c r="C1840" s="62"/>
      <c r="D1840" s="62"/>
      <c r="E1840" s="62"/>
      <c r="F1840" s="62"/>
    </row>
    <row r="1841" spans="2:6">
      <c r="B1841" s="62"/>
      <c r="C1841" s="62"/>
      <c r="D1841" s="62"/>
      <c r="E1841" s="62"/>
      <c r="F1841" s="62"/>
    </row>
    <row r="1842" spans="2:6">
      <c r="B1842" s="62"/>
      <c r="C1842" s="62"/>
      <c r="D1842" s="62"/>
      <c r="E1842" s="62"/>
      <c r="F1842" s="62"/>
    </row>
    <row r="1843" spans="2:6">
      <c r="B1843" s="62"/>
      <c r="C1843" s="62"/>
      <c r="D1843" s="62"/>
      <c r="E1843" s="62"/>
      <c r="F1843" s="62"/>
    </row>
    <row r="1844" spans="2:6">
      <c r="B1844" s="62"/>
      <c r="C1844" s="62"/>
      <c r="D1844" s="62"/>
      <c r="E1844" s="62"/>
      <c r="F1844" s="62"/>
    </row>
    <row r="1845" spans="2:6">
      <c r="B1845" s="62"/>
      <c r="C1845" s="62"/>
      <c r="D1845" s="62"/>
      <c r="E1845" s="62"/>
      <c r="F1845" s="62"/>
    </row>
    <row r="1846" spans="2:6">
      <c r="B1846" s="62"/>
      <c r="C1846" s="62"/>
      <c r="D1846" s="62"/>
      <c r="E1846" s="62"/>
      <c r="F1846" s="62"/>
    </row>
    <row r="1847" spans="2:6">
      <c r="B1847" s="62"/>
      <c r="C1847" s="62"/>
      <c r="D1847" s="62"/>
      <c r="E1847" s="62"/>
      <c r="F1847" s="62"/>
    </row>
    <row r="1848" spans="2:6">
      <c r="B1848" s="62"/>
      <c r="C1848" s="62"/>
      <c r="D1848" s="62"/>
      <c r="E1848" s="62"/>
      <c r="F1848" s="62"/>
    </row>
    <row r="1849" spans="2:6">
      <c r="B1849" s="62"/>
      <c r="C1849" s="62"/>
      <c r="D1849" s="62"/>
      <c r="E1849" s="62"/>
      <c r="F1849" s="62"/>
    </row>
    <row r="1850" spans="2:6">
      <c r="B1850" s="62"/>
      <c r="C1850" s="62"/>
      <c r="D1850" s="62"/>
      <c r="E1850" s="62"/>
      <c r="F1850" s="62"/>
    </row>
    <row r="1851" spans="2:6">
      <c r="B1851" s="62"/>
      <c r="C1851" s="62"/>
      <c r="D1851" s="62"/>
      <c r="E1851" s="62"/>
      <c r="F1851" s="62"/>
    </row>
    <row r="1852" spans="2:6">
      <c r="B1852" s="62"/>
      <c r="C1852" s="62"/>
      <c r="D1852" s="62"/>
      <c r="E1852" s="62"/>
      <c r="F1852" s="62"/>
    </row>
    <row r="1853" spans="2:6">
      <c r="B1853" s="62"/>
      <c r="C1853" s="62"/>
      <c r="D1853" s="62"/>
      <c r="E1853" s="62"/>
      <c r="F1853" s="62"/>
    </row>
    <row r="1854" spans="2:6">
      <c r="B1854" s="62"/>
      <c r="C1854" s="62"/>
      <c r="D1854" s="62"/>
      <c r="E1854" s="62"/>
      <c r="F1854" s="62"/>
    </row>
    <row r="1855" spans="2:6">
      <c r="B1855" s="62"/>
      <c r="C1855" s="62"/>
      <c r="D1855" s="62"/>
      <c r="E1855" s="62"/>
      <c r="F1855" s="62"/>
    </row>
    <row r="1856" spans="2:6">
      <c r="B1856" s="62"/>
      <c r="C1856" s="62"/>
      <c r="D1856" s="62"/>
      <c r="E1856" s="62"/>
      <c r="F1856" s="62"/>
    </row>
    <row r="1857" spans="2:6">
      <c r="B1857" s="62"/>
      <c r="C1857" s="62"/>
      <c r="D1857" s="62"/>
      <c r="E1857" s="62"/>
      <c r="F1857" s="62"/>
    </row>
    <row r="1858" spans="2:6">
      <c r="B1858" s="62"/>
      <c r="C1858" s="62"/>
      <c r="D1858" s="62"/>
      <c r="E1858" s="62"/>
      <c r="F1858" s="62"/>
    </row>
    <row r="1859" spans="2:6">
      <c r="B1859" s="62"/>
      <c r="C1859" s="62"/>
      <c r="D1859" s="62"/>
      <c r="E1859" s="62"/>
      <c r="F1859" s="62"/>
    </row>
    <row r="1860" spans="2:6">
      <c r="B1860" s="62"/>
      <c r="C1860" s="62"/>
      <c r="D1860" s="62"/>
      <c r="E1860" s="62"/>
      <c r="F1860" s="62"/>
    </row>
    <row r="1861" spans="2:6">
      <c r="B1861" s="62"/>
      <c r="C1861" s="62"/>
      <c r="D1861" s="62"/>
      <c r="E1861" s="62"/>
      <c r="F1861" s="62"/>
    </row>
    <row r="1862" spans="2:6">
      <c r="B1862" s="62"/>
      <c r="C1862" s="62"/>
      <c r="D1862" s="62"/>
      <c r="E1862" s="62"/>
      <c r="F1862" s="62"/>
    </row>
    <row r="1863" spans="2:6">
      <c r="B1863" s="62"/>
      <c r="C1863" s="62"/>
      <c r="D1863" s="62"/>
      <c r="E1863" s="62"/>
      <c r="F1863" s="62"/>
    </row>
    <row r="1864" spans="2:6">
      <c r="B1864" s="62"/>
      <c r="C1864" s="62"/>
      <c r="D1864" s="62"/>
      <c r="E1864" s="62"/>
      <c r="F1864" s="62"/>
    </row>
    <row r="1865" spans="2:6">
      <c r="B1865" s="62"/>
      <c r="C1865" s="62"/>
      <c r="D1865" s="62"/>
      <c r="E1865" s="62"/>
      <c r="F1865" s="62"/>
    </row>
    <row r="1866" spans="2:6">
      <c r="B1866" s="62"/>
      <c r="C1866" s="62"/>
      <c r="D1866" s="62"/>
      <c r="E1866" s="62"/>
      <c r="F1866" s="62"/>
    </row>
    <row r="1867" spans="2:6">
      <c r="B1867" s="62"/>
      <c r="C1867" s="62"/>
      <c r="D1867" s="62"/>
      <c r="E1867" s="62"/>
      <c r="F1867" s="62"/>
    </row>
    <row r="1868" spans="2:6">
      <c r="B1868" s="62"/>
      <c r="C1868" s="62"/>
      <c r="D1868" s="62"/>
      <c r="E1868" s="62"/>
      <c r="F1868" s="62"/>
    </row>
    <row r="1869" spans="2:6">
      <c r="B1869" s="62"/>
      <c r="C1869" s="62"/>
      <c r="D1869" s="62"/>
      <c r="E1869" s="62"/>
      <c r="F1869" s="62"/>
    </row>
    <row r="1870" spans="2:6">
      <c r="B1870" s="62"/>
      <c r="C1870" s="62"/>
      <c r="D1870" s="62"/>
      <c r="E1870" s="62"/>
      <c r="F1870" s="62"/>
    </row>
    <row r="1871" spans="2:6">
      <c r="B1871" s="62"/>
      <c r="C1871" s="62"/>
      <c r="D1871" s="62"/>
      <c r="E1871" s="62"/>
      <c r="F1871" s="62"/>
    </row>
    <row r="1872" spans="2:6">
      <c r="B1872" s="62"/>
      <c r="C1872" s="62"/>
      <c r="D1872" s="62"/>
      <c r="E1872" s="62"/>
      <c r="F1872" s="62"/>
    </row>
    <row r="1873" spans="2:6">
      <c r="B1873" s="62"/>
      <c r="C1873" s="62"/>
      <c r="D1873" s="62"/>
      <c r="E1873" s="62"/>
      <c r="F1873" s="62"/>
    </row>
    <row r="1874" spans="2:6">
      <c r="B1874" s="62"/>
      <c r="C1874" s="62"/>
      <c r="D1874" s="62"/>
      <c r="E1874" s="62"/>
      <c r="F1874" s="62"/>
    </row>
    <row r="1875" spans="2:6">
      <c r="B1875" s="62"/>
      <c r="C1875" s="62"/>
      <c r="D1875" s="62"/>
      <c r="E1875" s="62"/>
      <c r="F1875" s="62"/>
    </row>
    <row r="1876" spans="2:6">
      <c r="B1876" s="62"/>
      <c r="C1876" s="62"/>
      <c r="D1876" s="62"/>
      <c r="E1876" s="62"/>
      <c r="F1876" s="62"/>
    </row>
    <row r="1877" spans="2:6">
      <c r="B1877" s="62"/>
      <c r="C1877" s="62"/>
      <c r="D1877" s="62"/>
      <c r="E1877" s="62"/>
      <c r="F1877" s="62"/>
    </row>
    <row r="1878" spans="2:6">
      <c r="B1878" s="62"/>
      <c r="C1878" s="62"/>
      <c r="D1878" s="62"/>
      <c r="E1878" s="62"/>
      <c r="F1878" s="62"/>
    </row>
    <row r="1879" spans="2:6">
      <c r="B1879" s="62"/>
      <c r="C1879" s="62"/>
      <c r="D1879" s="62"/>
      <c r="E1879" s="62"/>
      <c r="F1879" s="62"/>
    </row>
    <row r="1880" spans="2:6">
      <c r="B1880" s="62"/>
      <c r="C1880" s="62"/>
      <c r="D1880" s="62"/>
      <c r="E1880" s="62"/>
      <c r="F1880" s="62"/>
    </row>
    <row r="1881" spans="2:6">
      <c r="B1881" s="62"/>
      <c r="C1881" s="62"/>
      <c r="D1881" s="62"/>
      <c r="E1881" s="62"/>
      <c r="F1881" s="62"/>
    </row>
    <row r="1882" spans="2:6">
      <c r="B1882" s="62"/>
      <c r="C1882" s="62"/>
      <c r="D1882" s="62"/>
      <c r="E1882" s="62"/>
      <c r="F1882" s="62"/>
    </row>
    <row r="1883" spans="2:6">
      <c r="B1883" s="62"/>
      <c r="C1883" s="62"/>
      <c r="D1883" s="62"/>
      <c r="E1883" s="62"/>
      <c r="F1883" s="62"/>
    </row>
    <row r="1884" spans="2:6">
      <c r="B1884" s="62"/>
      <c r="C1884" s="62"/>
      <c r="D1884" s="62"/>
      <c r="E1884" s="62"/>
      <c r="F1884" s="62"/>
    </row>
    <row r="1885" spans="2:6">
      <c r="B1885" s="62"/>
      <c r="C1885" s="62"/>
      <c r="D1885" s="62"/>
      <c r="E1885" s="62"/>
      <c r="F1885" s="62"/>
    </row>
    <row r="1886" spans="2:6">
      <c r="B1886" s="62"/>
      <c r="C1886" s="62"/>
      <c r="D1886" s="62"/>
      <c r="E1886" s="62"/>
      <c r="F1886" s="62"/>
    </row>
    <row r="1887" spans="2:6">
      <c r="B1887" s="62"/>
      <c r="C1887" s="62"/>
      <c r="D1887" s="62"/>
      <c r="E1887" s="62"/>
      <c r="F1887" s="62"/>
    </row>
    <row r="1888" spans="2:6">
      <c r="B1888" s="62"/>
      <c r="C1888" s="62"/>
      <c r="D1888" s="62"/>
      <c r="E1888" s="62"/>
      <c r="F1888" s="62"/>
    </row>
    <row r="1889" spans="2:6">
      <c r="B1889" s="62"/>
      <c r="C1889" s="62"/>
      <c r="D1889" s="62"/>
      <c r="E1889" s="62"/>
      <c r="F1889" s="62"/>
    </row>
    <row r="1890" spans="2:6">
      <c r="B1890" s="62"/>
      <c r="C1890" s="62"/>
      <c r="D1890" s="62"/>
      <c r="E1890" s="62"/>
      <c r="F1890" s="62"/>
    </row>
    <row r="1891" spans="2:6">
      <c r="B1891" s="62"/>
      <c r="C1891" s="62"/>
      <c r="D1891" s="62"/>
      <c r="E1891" s="62"/>
      <c r="F1891" s="62"/>
    </row>
    <row r="1892" spans="2:6">
      <c r="B1892" s="62"/>
      <c r="C1892" s="62"/>
      <c r="D1892" s="62"/>
      <c r="E1892" s="62"/>
      <c r="F1892" s="62"/>
    </row>
    <row r="1893" spans="2:6">
      <c r="B1893" s="62"/>
      <c r="C1893" s="62"/>
      <c r="D1893" s="62"/>
      <c r="E1893" s="62"/>
      <c r="F1893" s="62"/>
    </row>
    <row r="1894" spans="2:6">
      <c r="B1894" s="62"/>
      <c r="C1894" s="62"/>
      <c r="D1894" s="62"/>
      <c r="E1894" s="62"/>
      <c r="F1894" s="62"/>
    </row>
    <row r="1895" spans="2:6">
      <c r="B1895" s="62"/>
      <c r="C1895" s="62"/>
      <c r="D1895" s="62"/>
      <c r="E1895" s="62"/>
      <c r="F1895" s="62"/>
    </row>
    <row r="1896" spans="2:6">
      <c r="B1896" s="62"/>
      <c r="C1896" s="62"/>
      <c r="D1896" s="62"/>
      <c r="E1896" s="62"/>
      <c r="F1896" s="62"/>
    </row>
    <row r="1897" spans="2:6">
      <c r="B1897" s="62"/>
      <c r="C1897" s="62"/>
      <c r="D1897" s="62"/>
      <c r="E1897" s="62"/>
      <c r="F1897" s="62"/>
    </row>
    <row r="1898" spans="2:6">
      <c r="B1898" s="62"/>
      <c r="C1898" s="62"/>
      <c r="D1898" s="62"/>
      <c r="E1898" s="62"/>
      <c r="F1898" s="62"/>
    </row>
    <row r="1899" spans="2:6">
      <c r="B1899" s="62"/>
      <c r="C1899" s="62"/>
      <c r="D1899" s="62"/>
      <c r="E1899" s="62"/>
      <c r="F1899" s="62"/>
    </row>
    <row r="1900" spans="2:6">
      <c r="B1900" s="62"/>
      <c r="C1900" s="62"/>
      <c r="D1900" s="62"/>
      <c r="E1900" s="62"/>
      <c r="F1900" s="62"/>
    </row>
    <row r="1901" spans="2:6">
      <c r="B1901" s="62"/>
      <c r="C1901" s="62"/>
      <c r="D1901" s="62"/>
      <c r="E1901" s="62"/>
      <c r="F1901" s="62"/>
    </row>
    <row r="1902" spans="2:6">
      <c r="B1902" s="62"/>
      <c r="C1902" s="62"/>
      <c r="D1902" s="62"/>
      <c r="E1902" s="62"/>
      <c r="F1902" s="62"/>
    </row>
    <row r="1903" spans="2:6">
      <c r="B1903" s="62"/>
      <c r="C1903" s="62"/>
      <c r="D1903" s="62"/>
      <c r="E1903" s="62"/>
      <c r="F1903" s="62"/>
    </row>
    <row r="1904" spans="2:6">
      <c r="B1904" s="62"/>
      <c r="C1904" s="62"/>
      <c r="D1904" s="62"/>
      <c r="E1904" s="62"/>
      <c r="F1904" s="62"/>
    </row>
    <row r="1905" spans="2:6">
      <c r="B1905" s="62"/>
      <c r="C1905" s="62"/>
      <c r="D1905" s="62"/>
      <c r="E1905" s="62"/>
      <c r="F1905" s="62"/>
    </row>
    <row r="1906" spans="2:6">
      <c r="B1906" s="62"/>
      <c r="C1906" s="62"/>
      <c r="D1906" s="62"/>
      <c r="E1906" s="62"/>
      <c r="F1906" s="62"/>
    </row>
    <row r="1907" spans="2:6">
      <c r="B1907" s="62"/>
      <c r="C1907" s="62"/>
      <c r="D1907" s="62"/>
      <c r="E1907" s="62"/>
      <c r="F1907" s="62"/>
    </row>
    <row r="1908" spans="2:6">
      <c r="B1908" s="62"/>
      <c r="C1908" s="62"/>
      <c r="D1908" s="62"/>
      <c r="E1908" s="62"/>
      <c r="F1908" s="62"/>
    </row>
    <row r="1909" spans="2:6">
      <c r="B1909" s="62"/>
      <c r="C1909" s="62"/>
      <c r="D1909" s="62"/>
      <c r="E1909" s="62"/>
      <c r="F1909" s="62"/>
    </row>
    <row r="1910" spans="2:6">
      <c r="B1910" s="62"/>
      <c r="C1910" s="62"/>
      <c r="D1910" s="62"/>
      <c r="E1910" s="62"/>
      <c r="F1910" s="62"/>
    </row>
    <row r="1911" spans="2:6">
      <c r="B1911" s="62"/>
      <c r="C1911" s="62"/>
      <c r="D1911" s="62"/>
      <c r="E1911" s="62"/>
      <c r="F1911" s="62"/>
    </row>
    <row r="1912" spans="2:6">
      <c r="B1912" s="62"/>
      <c r="C1912" s="62"/>
      <c r="D1912" s="62"/>
      <c r="E1912" s="62"/>
      <c r="F1912" s="62"/>
    </row>
    <row r="1913" spans="2:6">
      <c r="B1913" s="62"/>
      <c r="C1913" s="62"/>
      <c r="D1913" s="62"/>
      <c r="E1913" s="62"/>
      <c r="F1913" s="62"/>
    </row>
    <row r="1914" spans="2:6">
      <c r="B1914" s="62"/>
      <c r="C1914" s="62"/>
      <c r="D1914" s="62"/>
      <c r="E1914" s="62"/>
      <c r="F1914" s="62"/>
    </row>
  </sheetData>
  <mergeCells count="4">
    <mergeCell ref="A2:F2"/>
    <mergeCell ref="A3:F3"/>
    <mergeCell ref="A4:F4"/>
    <mergeCell ref="A5:F5"/>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656"/>
  <sheetViews>
    <sheetView showGridLines="0" workbookViewId="0">
      <selection activeCell="H23" sqref="H23"/>
    </sheetView>
  </sheetViews>
  <sheetFormatPr baseColWidth="10" defaultColWidth="9.140625" defaultRowHeight="15"/>
  <cols>
    <col min="1" max="1" width="79.140625" style="63" customWidth="1"/>
    <col min="2" max="4" width="9.85546875" style="863" customWidth="1"/>
    <col min="5" max="5" width="2.140625" style="874" customWidth="1"/>
    <col min="6" max="256" width="9.140625" style="863"/>
    <col min="257" max="257" width="79.140625" style="863" customWidth="1"/>
    <col min="258" max="260" width="9.85546875" style="863" customWidth="1"/>
    <col min="261" max="261" width="2.140625" style="863" customWidth="1"/>
    <col min="262" max="512" width="9.140625" style="863"/>
    <col min="513" max="513" width="79.140625" style="863" customWidth="1"/>
    <col min="514" max="516" width="9.85546875" style="863" customWidth="1"/>
    <col min="517" max="517" width="2.140625" style="863" customWidth="1"/>
    <col min="518" max="768" width="9.140625" style="863"/>
    <col min="769" max="769" width="79.140625" style="863" customWidth="1"/>
    <col min="770" max="772" width="9.85546875" style="863" customWidth="1"/>
    <col min="773" max="773" width="2.140625" style="863" customWidth="1"/>
    <col min="774" max="1024" width="9.140625" style="863"/>
    <col min="1025" max="1025" width="79.140625" style="863" customWidth="1"/>
    <col min="1026" max="1028" width="9.85546875" style="863" customWidth="1"/>
    <col min="1029" max="1029" width="2.140625" style="863" customWidth="1"/>
    <col min="1030" max="1280" width="9.140625" style="863"/>
    <col min="1281" max="1281" width="79.140625" style="863" customWidth="1"/>
    <col min="1282" max="1284" width="9.85546875" style="863" customWidth="1"/>
    <col min="1285" max="1285" width="2.140625" style="863" customWidth="1"/>
    <col min="1286" max="1536" width="9.140625" style="863"/>
    <col min="1537" max="1537" width="79.140625" style="863" customWidth="1"/>
    <col min="1538" max="1540" width="9.85546875" style="863" customWidth="1"/>
    <col min="1541" max="1541" width="2.140625" style="863" customWidth="1"/>
    <col min="1542" max="1792" width="9.140625" style="863"/>
    <col min="1793" max="1793" width="79.140625" style="863" customWidth="1"/>
    <col min="1794" max="1796" width="9.85546875" style="863" customWidth="1"/>
    <col min="1797" max="1797" width="2.140625" style="863" customWidth="1"/>
    <col min="1798" max="2048" width="9.140625" style="863"/>
    <col min="2049" max="2049" width="79.140625" style="863" customWidth="1"/>
    <col min="2050" max="2052" width="9.85546875" style="863" customWidth="1"/>
    <col min="2053" max="2053" width="2.140625" style="863" customWidth="1"/>
    <col min="2054" max="2304" width="9.140625" style="863"/>
    <col min="2305" max="2305" width="79.140625" style="863" customWidth="1"/>
    <col min="2306" max="2308" width="9.85546875" style="863" customWidth="1"/>
    <col min="2309" max="2309" width="2.140625" style="863" customWidth="1"/>
    <col min="2310" max="2560" width="9.140625" style="863"/>
    <col min="2561" max="2561" width="79.140625" style="863" customWidth="1"/>
    <col min="2562" max="2564" width="9.85546875" style="863" customWidth="1"/>
    <col min="2565" max="2565" width="2.140625" style="863" customWidth="1"/>
    <col min="2566" max="2816" width="9.140625" style="863"/>
    <col min="2817" max="2817" width="79.140625" style="863" customWidth="1"/>
    <col min="2818" max="2820" width="9.85546875" style="863" customWidth="1"/>
    <col min="2821" max="2821" width="2.140625" style="863" customWidth="1"/>
    <col min="2822" max="3072" width="9.140625" style="863"/>
    <col min="3073" max="3073" width="79.140625" style="863" customWidth="1"/>
    <col min="3074" max="3076" width="9.85546875" style="863" customWidth="1"/>
    <col min="3077" max="3077" width="2.140625" style="863" customWidth="1"/>
    <col min="3078" max="3328" width="9.140625" style="863"/>
    <col min="3329" max="3329" width="79.140625" style="863" customWidth="1"/>
    <col min="3330" max="3332" width="9.85546875" style="863" customWidth="1"/>
    <col min="3333" max="3333" width="2.140625" style="863" customWidth="1"/>
    <col min="3334" max="3584" width="9.140625" style="863"/>
    <col min="3585" max="3585" width="79.140625" style="863" customWidth="1"/>
    <col min="3586" max="3588" width="9.85546875" style="863" customWidth="1"/>
    <col min="3589" max="3589" width="2.140625" style="863" customWidth="1"/>
    <col min="3590" max="3840" width="9.140625" style="863"/>
    <col min="3841" max="3841" width="79.140625" style="863" customWidth="1"/>
    <col min="3842" max="3844" width="9.85546875" style="863" customWidth="1"/>
    <col min="3845" max="3845" width="2.140625" style="863" customWidth="1"/>
    <col min="3846" max="4096" width="9.140625" style="863"/>
    <col min="4097" max="4097" width="79.140625" style="863" customWidth="1"/>
    <col min="4098" max="4100" width="9.85546875" style="863" customWidth="1"/>
    <col min="4101" max="4101" width="2.140625" style="863" customWidth="1"/>
    <col min="4102" max="4352" width="9.140625" style="863"/>
    <col min="4353" max="4353" width="79.140625" style="863" customWidth="1"/>
    <col min="4354" max="4356" width="9.85546875" style="863" customWidth="1"/>
    <col min="4357" max="4357" width="2.140625" style="863" customWidth="1"/>
    <col min="4358" max="4608" width="9.140625" style="863"/>
    <col min="4609" max="4609" width="79.140625" style="863" customWidth="1"/>
    <col min="4610" max="4612" width="9.85546875" style="863" customWidth="1"/>
    <col min="4613" max="4613" width="2.140625" style="863" customWidth="1"/>
    <col min="4614" max="4864" width="9.140625" style="863"/>
    <col min="4865" max="4865" width="79.140625" style="863" customWidth="1"/>
    <col min="4866" max="4868" width="9.85546875" style="863" customWidth="1"/>
    <col min="4869" max="4869" width="2.140625" style="863" customWidth="1"/>
    <col min="4870" max="5120" width="9.140625" style="863"/>
    <col min="5121" max="5121" width="79.140625" style="863" customWidth="1"/>
    <col min="5122" max="5124" width="9.85546875" style="863" customWidth="1"/>
    <col min="5125" max="5125" width="2.140625" style="863" customWidth="1"/>
    <col min="5126" max="5376" width="9.140625" style="863"/>
    <col min="5377" max="5377" width="79.140625" style="863" customWidth="1"/>
    <col min="5378" max="5380" width="9.85546875" style="863" customWidth="1"/>
    <col min="5381" max="5381" width="2.140625" style="863" customWidth="1"/>
    <col min="5382" max="5632" width="9.140625" style="863"/>
    <col min="5633" max="5633" width="79.140625" style="863" customWidth="1"/>
    <col min="5634" max="5636" width="9.85546875" style="863" customWidth="1"/>
    <col min="5637" max="5637" width="2.140625" style="863" customWidth="1"/>
    <col min="5638" max="5888" width="9.140625" style="863"/>
    <col min="5889" max="5889" width="79.140625" style="863" customWidth="1"/>
    <col min="5890" max="5892" width="9.85546875" style="863" customWidth="1"/>
    <col min="5893" max="5893" width="2.140625" style="863" customWidth="1"/>
    <col min="5894" max="6144" width="9.140625" style="863"/>
    <col min="6145" max="6145" width="79.140625" style="863" customWidth="1"/>
    <col min="6146" max="6148" width="9.85546875" style="863" customWidth="1"/>
    <col min="6149" max="6149" width="2.140625" style="863" customWidth="1"/>
    <col min="6150" max="6400" width="9.140625" style="863"/>
    <col min="6401" max="6401" width="79.140625" style="863" customWidth="1"/>
    <col min="6402" max="6404" width="9.85546875" style="863" customWidth="1"/>
    <col min="6405" max="6405" width="2.140625" style="863" customWidth="1"/>
    <col min="6406" max="6656" width="9.140625" style="863"/>
    <col min="6657" max="6657" width="79.140625" style="863" customWidth="1"/>
    <col min="6658" max="6660" width="9.85546875" style="863" customWidth="1"/>
    <col min="6661" max="6661" width="2.140625" style="863" customWidth="1"/>
    <col min="6662" max="6912" width="9.140625" style="863"/>
    <col min="6913" max="6913" width="79.140625" style="863" customWidth="1"/>
    <col min="6914" max="6916" width="9.85546875" style="863" customWidth="1"/>
    <col min="6917" max="6917" width="2.140625" style="863" customWidth="1"/>
    <col min="6918" max="7168" width="9.140625" style="863"/>
    <col min="7169" max="7169" width="79.140625" style="863" customWidth="1"/>
    <col min="7170" max="7172" width="9.85546875" style="863" customWidth="1"/>
    <col min="7173" max="7173" width="2.140625" style="863" customWidth="1"/>
    <col min="7174" max="7424" width="9.140625" style="863"/>
    <col min="7425" max="7425" width="79.140625" style="863" customWidth="1"/>
    <col min="7426" max="7428" width="9.85546875" style="863" customWidth="1"/>
    <col min="7429" max="7429" width="2.140625" style="863" customWidth="1"/>
    <col min="7430" max="7680" width="9.140625" style="863"/>
    <col min="7681" max="7681" width="79.140625" style="863" customWidth="1"/>
    <col min="7682" max="7684" width="9.85546875" style="863" customWidth="1"/>
    <col min="7685" max="7685" width="2.140625" style="863" customWidth="1"/>
    <col min="7686" max="7936" width="9.140625" style="863"/>
    <col min="7937" max="7937" width="79.140625" style="863" customWidth="1"/>
    <col min="7938" max="7940" width="9.85546875" style="863" customWidth="1"/>
    <col min="7941" max="7941" width="2.140625" style="863" customWidth="1"/>
    <col min="7942" max="8192" width="9.140625" style="863"/>
    <col min="8193" max="8193" width="79.140625" style="863" customWidth="1"/>
    <col min="8194" max="8196" width="9.85546875" style="863" customWidth="1"/>
    <col min="8197" max="8197" width="2.140625" style="863" customWidth="1"/>
    <col min="8198" max="8448" width="9.140625" style="863"/>
    <col min="8449" max="8449" width="79.140625" style="863" customWidth="1"/>
    <col min="8450" max="8452" width="9.85546875" style="863" customWidth="1"/>
    <col min="8453" max="8453" width="2.140625" style="863" customWidth="1"/>
    <col min="8454" max="8704" width="9.140625" style="863"/>
    <col min="8705" max="8705" width="79.140625" style="863" customWidth="1"/>
    <col min="8706" max="8708" width="9.85546875" style="863" customWidth="1"/>
    <col min="8709" max="8709" width="2.140625" style="863" customWidth="1"/>
    <col min="8710" max="8960" width="9.140625" style="863"/>
    <col min="8961" max="8961" width="79.140625" style="863" customWidth="1"/>
    <col min="8962" max="8964" width="9.85546875" style="863" customWidth="1"/>
    <col min="8965" max="8965" width="2.140625" style="863" customWidth="1"/>
    <col min="8966" max="9216" width="9.140625" style="863"/>
    <col min="9217" max="9217" width="79.140625" style="863" customWidth="1"/>
    <col min="9218" max="9220" width="9.85546875" style="863" customWidth="1"/>
    <col min="9221" max="9221" width="2.140625" style="863" customWidth="1"/>
    <col min="9222" max="9472" width="9.140625" style="863"/>
    <col min="9473" max="9473" width="79.140625" style="863" customWidth="1"/>
    <col min="9474" max="9476" width="9.85546875" style="863" customWidth="1"/>
    <col min="9477" max="9477" width="2.140625" style="863" customWidth="1"/>
    <col min="9478" max="9728" width="9.140625" style="863"/>
    <col min="9729" max="9729" width="79.140625" style="863" customWidth="1"/>
    <col min="9730" max="9732" width="9.85546875" style="863" customWidth="1"/>
    <col min="9733" max="9733" width="2.140625" style="863" customWidth="1"/>
    <col min="9734" max="9984" width="9.140625" style="863"/>
    <col min="9985" max="9985" width="79.140625" style="863" customWidth="1"/>
    <col min="9986" max="9988" width="9.85546875" style="863" customWidth="1"/>
    <col min="9989" max="9989" width="2.140625" style="863" customWidth="1"/>
    <col min="9990" max="10240" width="9.140625" style="863"/>
    <col min="10241" max="10241" width="79.140625" style="863" customWidth="1"/>
    <col min="10242" max="10244" width="9.85546875" style="863" customWidth="1"/>
    <col min="10245" max="10245" width="2.140625" style="863" customWidth="1"/>
    <col min="10246" max="10496" width="9.140625" style="863"/>
    <col min="10497" max="10497" width="79.140625" style="863" customWidth="1"/>
    <col min="10498" max="10500" width="9.85546875" style="863" customWidth="1"/>
    <col min="10501" max="10501" width="2.140625" style="863" customWidth="1"/>
    <col min="10502" max="10752" width="9.140625" style="863"/>
    <col min="10753" max="10753" width="79.140625" style="863" customWidth="1"/>
    <col min="10754" max="10756" width="9.85546875" style="863" customWidth="1"/>
    <col min="10757" max="10757" width="2.140625" style="863" customWidth="1"/>
    <col min="10758" max="11008" width="9.140625" style="863"/>
    <col min="11009" max="11009" width="79.140625" style="863" customWidth="1"/>
    <col min="11010" max="11012" width="9.85546875" style="863" customWidth="1"/>
    <col min="11013" max="11013" width="2.140625" style="863" customWidth="1"/>
    <col min="11014" max="11264" width="9.140625" style="863"/>
    <col min="11265" max="11265" width="79.140625" style="863" customWidth="1"/>
    <col min="11266" max="11268" width="9.85546875" style="863" customWidth="1"/>
    <col min="11269" max="11269" width="2.140625" style="863" customWidth="1"/>
    <col min="11270" max="11520" width="9.140625" style="863"/>
    <col min="11521" max="11521" width="79.140625" style="863" customWidth="1"/>
    <col min="11522" max="11524" width="9.85546875" style="863" customWidth="1"/>
    <col min="11525" max="11525" width="2.140625" style="863" customWidth="1"/>
    <col min="11526" max="11776" width="9.140625" style="863"/>
    <col min="11777" max="11777" width="79.140625" style="863" customWidth="1"/>
    <col min="11778" max="11780" width="9.85546875" style="863" customWidth="1"/>
    <col min="11781" max="11781" width="2.140625" style="863" customWidth="1"/>
    <col min="11782" max="12032" width="9.140625" style="863"/>
    <col min="12033" max="12033" width="79.140625" style="863" customWidth="1"/>
    <col min="12034" max="12036" width="9.85546875" style="863" customWidth="1"/>
    <col min="12037" max="12037" width="2.140625" style="863" customWidth="1"/>
    <col min="12038" max="12288" width="9.140625" style="863"/>
    <col min="12289" max="12289" width="79.140625" style="863" customWidth="1"/>
    <col min="12290" max="12292" width="9.85546875" style="863" customWidth="1"/>
    <col min="12293" max="12293" width="2.140625" style="863" customWidth="1"/>
    <col min="12294" max="12544" width="9.140625" style="863"/>
    <col min="12545" max="12545" width="79.140625" style="863" customWidth="1"/>
    <col min="12546" max="12548" width="9.85546875" style="863" customWidth="1"/>
    <col min="12549" max="12549" width="2.140625" style="863" customWidth="1"/>
    <col min="12550" max="12800" width="9.140625" style="863"/>
    <col min="12801" max="12801" width="79.140625" style="863" customWidth="1"/>
    <col min="12802" max="12804" width="9.85546875" style="863" customWidth="1"/>
    <col min="12805" max="12805" width="2.140625" style="863" customWidth="1"/>
    <col min="12806" max="13056" width="9.140625" style="863"/>
    <col min="13057" max="13057" width="79.140625" style="863" customWidth="1"/>
    <col min="13058" max="13060" width="9.85546875" style="863" customWidth="1"/>
    <col min="13061" max="13061" width="2.140625" style="863" customWidth="1"/>
    <col min="13062" max="13312" width="9.140625" style="863"/>
    <col min="13313" max="13313" width="79.140625" style="863" customWidth="1"/>
    <col min="13314" max="13316" width="9.85546875" style="863" customWidth="1"/>
    <col min="13317" max="13317" width="2.140625" style="863" customWidth="1"/>
    <col min="13318" max="13568" width="9.140625" style="863"/>
    <col min="13569" max="13569" width="79.140625" style="863" customWidth="1"/>
    <col min="13570" max="13572" width="9.85546875" style="863" customWidth="1"/>
    <col min="13573" max="13573" width="2.140625" style="863" customWidth="1"/>
    <col min="13574" max="13824" width="9.140625" style="863"/>
    <col min="13825" max="13825" width="79.140625" style="863" customWidth="1"/>
    <col min="13826" max="13828" width="9.85546875" style="863" customWidth="1"/>
    <col min="13829" max="13829" width="2.140625" style="863" customWidth="1"/>
    <col min="13830" max="14080" width="9.140625" style="863"/>
    <col min="14081" max="14081" width="79.140625" style="863" customWidth="1"/>
    <col min="14082" max="14084" width="9.85546875" style="863" customWidth="1"/>
    <col min="14085" max="14085" width="2.140625" style="863" customWidth="1"/>
    <col min="14086" max="14336" width="9.140625" style="863"/>
    <col min="14337" max="14337" width="79.140625" style="863" customWidth="1"/>
    <col min="14338" max="14340" width="9.85546875" style="863" customWidth="1"/>
    <col min="14341" max="14341" width="2.140625" style="863" customWidth="1"/>
    <col min="14342" max="14592" width="9.140625" style="863"/>
    <col min="14593" max="14593" width="79.140625" style="863" customWidth="1"/>
    <col min="14594" max="14596" width="9.85546875" style="863" customWidth="1"/>
    <col min="14597" max="14597" width="2.140625" style="863" customWidth="1"/>
    <col min="14598" max="14848" width="9.140625" style="863"/>
    <col min="14849" max="14849" width="79.140625" style="863" customWidth="1"/>
    <col min="14850" max="14852" width="9.85546875" style="863" customWidth="1"/>
    <col min="14853" max="14853" width="2.140625" style="863" customWidth="1"/>
    <col min="14854" max="15104" width="9.140625" style="863"/>
    <col min="15105" max="15105" width="79.140625" style="863" customWidth="1"/>
    <col min="15106" max="15108" width="9.85546875" style="863" customWidth="1"/>
    <col min="15109" max="15109" width="2.140625" style="863" customWidth="1"/>
    <col min="15110" max="15360" width="9.140625" style="863"/>
    <col min="15361" max="15361" width="79.140625" style="863" customWidth="1"/>
    <col min="15362" max="15364" width="9.85546875" style="863" customWidth="1"/>
    <col min="15365" max="15365" width="2.140625" style="863" customWidth="1"/>
    <col min="15366" max="15616" width="9.140625" style="863"/>
    <col min="15617" max="15617" width="79.140625" style="863" customWidth="1"/>
    <col min="15618" max="15620" width="9.85546875" style="863" customWidth="1"/>
    <col min="15621" max="15621" width="2.140625" style="863" customWidth="1"/>
    <col min="15622" max="15872" width="9.140625" style="863"/>
    <col min="15873" max="15873" width="79.140625" style="863" customWidth="1"/>
    <col min="15874" max="15876" width="9.85546875" style="863" customWidth="1"/>
    <col min="15877" max="15877" width="2.140625" style="863" customWidth="1"/>
    <col min="15878" max="16128" width="9.140625" style="863"/>
    <col min="16129" max="16129" width="79.140625" style="863" customWidth="1"/>
    <col min="16130" max="16132" width="9.85546875" style="863" customWidth="1"/>
    <col min="16133" max="16133" width="2.140625" style="863" customWidth="1"/>
    <col min="16134" max="16384" width="9.140625" style="863"/>
  </cols>
  <sheetData>
    <row r="1" spans="1:5" s="66" customFormat="1" ht="3.75" customHeight="1">
      <c r="A1" s="64"/>
      <c r="B1" s="65"/>
      <c r="C1" s="65"/>
      <c r="D1" s="65"/>
    </row>
    <row r="2" spans="1:5" s="56" customFormat="1" ht="37.5" customHeight="1">
      <c r="A2" s="1061" t="s">
        <v>1074</v>
      </c>
      <c r="B2" s="1061"/>
      <c r="C2" s="1061"/>
      <c r="D2" s="1061"/>
    </row>
    <row r="3" spans="1:5" s="56" customFormat="1" ht="24.75" customHeight="1">
      <c r="A3" s="1061" t="s">
        <v>1216</v>
      </c>
      <c r="B3" s="1061"/>
      <c r="C3" s="1061"/>
      <c r="D3" s="1061"/>
    </row>
    <row r="4" spans="1:5" s="56" customFormat="1" ht="24.75" customHeight="1">
      <c r="A4" s="1061" t="s">
        <v>1467</v>
      </c>
      <c r="B4" s="1061"/>
      <c r="C4" s="1061"/>
      <c r="D4" s="1061"/>
    </row>
    <row r="5" spans="1:5" s="57" customFormat="1" ht="36" customHeight="1">
      <c r="A5" s="1068" t="s">
        <v>1336</v>
      </c>
      <c r="B5" s="1068"/>
      <c r="C5" s="1068"/>
      <c r="D5" s="1068"/>
    </row>
    <row r="6" spans="1:5" ht="6" hidden="1" customHeight="1" thickBot="1">
      <c r="A6" s="410"/>
      <c r="B6" s="687"/>
      <c r="C6" s="687"/>
      <c r="D6" s="687"/>
      <c r="E6" s="863"/>
    </row>
    <row r="7" spans="1:5" ht="2.25" customHeight="1" thickBot="1">
      <c r="A7" s="410"/>
      <c r="B7" s="691"/>
      <c r="C7" s="691"/>
      <c r="D7" s="691"/>
      <c r="E7" s="863"/>
    </row>
    <row r="8" spans="1:5" ht="26.25" customHeight="1" thickTop="1" thickBot="1">
      <c r="A8" s="406"/>
      <c r="B8" s="771" t="s">
        <v>1078</v>
      </c>
      <c r="C8" s="771" t="s">
        <v>1079</v>
      </c>
      <c r="D8" s="908" t="s">
        <v>309</v>
      </c>
      <c r="E8" s="863"/>
    </row>
    <row r="9" spans="1:5" ht="15" customHeight="1" thickTop="1" thickBot="1">
      <c r="A9" s="406" t="s">
        <v>7</v>
      </c>
      <c r="B9" s="55">
        <v>3483736.6342099998</v>
      </c>
      <c r="C9" s="55">
        <v>1130030.70328</v>
      </c>
      <c r="D9" s="55">
        <v>4613767.3374899998</v>
      </c>
      <c r="E9" s="863"/>
    </row>
    <row r="10" spans="1:5" ht="15" customHeight="1" thickTop="1" thickBot="1">
      <c r="A10" s="407" t="s">
        <v>8</v>
      </c>
      <c r="B10" s="52">
        <v>246432.51796999999</v>
      </c>
      <c r="C10" s="52">
        <v>152959.42294999998</v>
      </c>
      <c r="D10" s="52">
        <v>399391.94092000002</v>
      </c>
      <c r="E10" s="863"/>
    </row>
    <row r="11" spans="1:5" ht="15" customHeight="1" thickTop="1">
      <c r="A11" s="81" t="s">
        <v>9</v>
      </c>
      <c r="B11" s="53">
        <v>88081.656099999993</v>
      </c>
      <c r="C11" s="53">
        <v>45422.239999999998</v>
      </c>
      <c r="D11" s="53">
        <v>133503.89609999998</v>
      </c>
      <c r="E11" s="863"/>
    </row>
    <row r="12" spans="1:5" ht="15" customHeight="1">
      <c r="A12" s="81" t="s">
        <v>10</v>
      </c>
      <c r="B12" s="53">
        <v>148251.81993999999</v>
      </c>
      <c r="C12" s="53">
        <v>87300.285220000005</v>
      </c>
      <c r="D12" s="53">
        <v>235552.10516000001</v>
      </c>
      <c r="E12" s="863"/>
    </row>
    <row r="13" spans="1:5" ht="15" customHeight="1">
      <c r="A13" s="81" t="s">
        <v>11</v>
      </c>
      <c r="B13" s="53">
        <v>5679.92101</v>
      </c>
      <c r="C13" s="53">
        <v>19565.943230000001</v>
      </c>
      <c r="D13" s="53">
        <v>25245.864239999999</v>
      </c>
      <c r="E13" s="863"/>
    </row>
    <row r="14" spans="1:5" ht="15" customHeight="1">
      <c r="A14" s="81" t="s">
        <v>12</v>
      </c>
      <c r="B14" s="53">
        <v>0</v>
      </c>
      <c r="C14" s="53">
        <v>0</v>
      </c>
      <c r="D14" s="53">
        <v>0</v>
      </c>
      <c r="E14" s="863"/>
    </row>
    <row r="15" spans="1:5" ht="15" customHeight="1">
      <c r="A15" s="81" t="s">
        <v>13</v>
      </c>
      <c r="B15" s="53">
        <v>4355.1686799999998</v>
      </c>
      <c r="C15" s="53">
        <v>668.79449999999997</v>
      </c>
      <c r="D15" s="53">
        <v>5023.9631799999997</v>
      </c>
      <c r="E15" s="863"/>
    </row>
    <row r="16" spans="1:5" ht="15" customHeight="1">
      <c r="A16" s="81" t="s">
        <v>14</v>
      </c>
      <c r="B16" s="53">
        <v>63.952239999999996</v>
      </c>
      <c r="C16" s="53">
        <v>2.16</v>
      </c>
      <c r="D16" s="53">
        <v>66.11224</v>
      </c>
      <c r="E16" s="863"/>
    </row>
    <row r="17" spans="1:5" ht="15" customHeight="1">
      <c r="A17" s="81" t="s">
        <v>15</v>
      </c>
      <c r="B17" s="53">
        <v>0</v>
      </c>
      <c r="C17" s="53">
        <v>0</v>
      </c>
      <c r="D17" s="53">
        <v>0</v>
      </c>
      <c r="E17" s="863"/>
    </row>
    <row r="18" spans="1:5" ht="15" customHeight="1" thickBot="1">
      <c r="A18" s="81" t="s">
        <v>16</v>
      </c>
      <c r="B18" s="53">
        <v>0</v>
      </c>
      <c r="C18" s="53">
        <v>0</v>
      </c>
      <c r="D18" s="53">
        <v>0</v>
      </c>
      <c r="E18" s="863"/>
    </row>
    <row r="19" spans="1:5" ht="15" customHeight="1" thickTop="1" thickBot="1">
      <c r="A19" s="407" t="s">
        <v>17</v>
      </c>
      <c r="B19" s="52">
        <v>154952.32908000002</v>
      </c>
      <c r="C19" s="52">
        <v>78643.75834</v>
      </c>
      <c r="D19" s="52">
        <v>233596.08742</v>
      </c>
      <c r="E19" s="863"/>
    </row>
    <row r="20" spans="1:5" ht="15" customHeight="1" thickTop="1">
      <c r="A20" s="81" t="s">
        <v>18</v>
      </c>
      <c r="B20" s="53">
        <v>0</v>
      </c>
      <c r="C20" s="53">
        <v>0</v>
      </c>
      <c r="D20" s="53">
        <v>0</v>
      </c>
      <c r="E20" s="863"/>
    </row>
    <row r="21" spans="1:5" ht="15" customHeight="1">
      <c r="A21" s="81" t="s">
        <v>19</v>
      </c>
      <c r="B21" s="53">
        <v>25152.06695</v>
      </c>
      <c r="C21" s="53">
        <v>17506.821339999999</v>
      </c>
      <c r="D21" s="53">
        <v>42658.888290000003</v>
      </c>
      <c r="E21" s="863"/>
    </row>
    <row r="22" spans="1:5" ht="15" customHeight="1">
      <c r="A22" s="81" t="s">
        <v>20</v>
      </c>
      <c r="B22" s="53">
        <v>0</v>
      </c>
      <c r="C22" s="53">
        <v>0</v>
      </c>
      <c r="D22" s="53">
        <v>0</v>
      </c>
      <c r="E22" s="863"/>
    </row>
    <row r="23" spans="1:5" ht="15" customHeight="1">
      <c r="A23" s="81" t="s">
        <v>21</v>
      </c>
      <c r="B23" s="53">
        <v>0</v>
      </c>
      <c r="C23" s="53">
        <v>0</v>
      </c>
      <c r="D23" s="53">
        <v>0</v>
      </c>
      <c r="E23" s="863"/>
    </row>
    <row r="24" spans="1:5" ht="15" customHeight="1">
      <c r="A24" s="81" t="s">
        <v>22</v>
      </c>
      <c r="B24" s="53">
        <v>3120.4889700000003</v>
      </c>
      <c r="C24" s="53">
        <v>9762.5446300000003</v>
      </c>
      <c r="D24" s="53">
        <v>12883.033599999999</v>
      </c>
      <c r="E24" s="863"/>
    </row>
    <row r="25" spans="1:5" ht="15" customHeight="1">
      <c r="A25" s="81" t="s">
        <v>23</v>
      </c>
      <c r="B25" s="53">
        <v>126626.45649</v>
      </c>
      <c r="C25" s="53">
        <v>51373.71097</v>
      </c>
      <c r="D25" s="53">
        <v>178000.16746</v>
      </c>
      <c r="E25" s="863"/>
    </row>
    <row r="26" spans="1:5" ht="15" customHeight="1">
      <c r="A26" s="81" t="s">
        <v>24</v>
      </c>
      <c r="B26" s="53">
        <v>53.316669999999995</v>
      </c>
      <c r="C26" s="53">
        <v>0.68140000000000001</v>
      </c>
      <c r="D26" s="53">
        <v>53.998069999999998</v>
      </c>
      <c r="E26" s="863"/>
    </row>
    <row r="27" spans="1:5" ht="15" customHeight="1" thickBot="1">
      <c r="A27" s="81" t="s">
        <v>25</v>
      </c>
      <c r="B27" s="53">
        <v>0</v>
      </c>
      <c r="C27" s="53">
        <v>0</v>
      </c>
      <c r="D27" s="53">
        <v>0</v>
      </c>
      <c r="E27" s="863"/>
    </row>
    <row r="28" spans="1:5" ht="15" customHeight="1" thickTop="1" thickBot="1">
      <c r="A28" s="407" t="s">
        <v>26</v>
      </c>
      <c r="B28" s="52">
        <v>2837761.4218600001</v>
      </c>
      <c r="C28" s="52">
        <v>875776.30082</v>
      </c>
      <c r="D28" s="52">
        <v>3713537.7226799997</v>
      </c>
      <c r="E28" s="863"/>
    </row>
    <row r="29" spans="1:5" ht="15" customHeight="1" thickTop="1">
      <c r="A29" s="423" t="s">
        <v>27</v>
      </c>
      <c r="B29" s="53">
        <v>2826982.7847199999</v>
      </c>
      <c r="C29" s="53">
        <v>867075.35144000011</v>
      </c>
      <c r="D29" s="53">
        <v>3694058.1361599998</v>
      </c>
      <c r="E29" s="863"/>
    </row>
    <row r="30" spans="1:5" ht="15" customHeight="1">
      <c r="A30" s="81" t="s">
        <v>28</v>
      </c>
      <c r="B30" s="53">
        <v>2788094.2208600002</v>
      </c>
      <c r="C30" s="53">
        <v>809387.83475000004</v>
      </c>
      <c r="D30" s="53">
        <v>3597482.0556100002</v>
      </c>
      <c r="E30" s="863"/>
    </row>
    <row r="31" spans="1:5" ht="15" customHeight="1">
      <c r="A31" s="81" t="s">
        <v>29</v>
      </c>
      <c r="B31" s="53">
        <v>33557.053009999996</v>
      </c>
      <c r="C31" s="53">
        <v>57687.516689999997</v>
      </c>
      <c r="D31" s="53">
        <v>91244.569700000007</v>
      </c>
      <c r="E31" s="863"/>
    </row>
    <row r="32" spans="1:5" ht="15" customHeight="1">
      <c r="A32" s="81" t="s">
        <v>30</v>
      </c>
      <c r="B32" s="53">
        <v>5331.5108499999997</v>
      </c>
      <c r="C32" s="53">
        <v>0</v>
      </c>
      <c r="D32" s="53">
        <v>5331.5108499999997</v>
      </c>
      <c r="E32" s="863"/>
    </row>
    <row r="33" spans="1:5" ht="15" customHeight="1">
      <c r="A33" s="423" t="s">
        <v>31</v>
      </c>
      <c r="B33" s="53">
        <v>18675.633399999999</v>
      </c>
      <c r="C33" s="53">
        <v>14111.808710000001</v>
      </c>
      <c r="D33" s="53">
        <v>32787.442109999996</v>
      </c>
      <c r="E33" s="863"/>
    </row>
    <row r="34" spans="1:5" ht="15" customHeight="1">
      <c r="A34" s="81" t="s">
        <v>32</v>
      </c>
      <c r="B34" s="53">
        <v>17975.422649999997</v>
      </c>
      <c r="C34" s="53">
        <v>11363.79484</v>
      </c>
      <c r="D34" s="53">
        <v>29339.217489999999</v>
      </c>
      <c r="E34" s="863"/>
    </row>
    <row r="35" spans="1:5" ht="15" customHeight="1">
      <c r="A35" s="81" t="s">
        <v>33</v>
      </c>
      <c r="B35" s="53">
        <v>666.97860000000003</v>
      </c>
      <c r="C35" s="53">
        <v>2748.0138700000002</v>
      </c>
      <c r="D35" s="53">
        <v>3414.9924700000001</v>
      </c>
      <c r="E35" s="863"/>
    </row>
    <row r="36" spans="1:5" ht="15" customHeight="1">
      <c r="A36" s="421" t="s">
        <v>34</v>
      </c>
      <c r="B36" s="53">
        <v>33.232150000000004</v>
      </c>
      <c r="C36" s="53">
        <v>0</v>
      </c>
      <c r="D36" s="53">
        <v>33.232150000000004</v>
      </c>
      <c r="E36" s="863"/>
    </row>
    <row r="37" spans="1:5" ht="15" customHeight="1">
      <c r="A37" s="423" t="s">
        <v>35</v>
      </c>
      <c r="B37" s="53">
        <v>48480.27923</v>
      </c>
      <c r="C37" s="53">
        <v>38172.801450000006</v>
      </c>
      <c r="D37" s="53">
        <v>86653.080680000014</v>
      </c>
      <c r="E37" s="863"/>
    </row>
    <row r="38" spans="1:5" ht="15" customHeight="1">
      <c r="A38" s="81" t="s">
        <v>36</v>
      </c>
      <c r="B38" s="53">
        <v>45638.591670000002</v>
      </c>
      <c r="C38" s="53">
        <v>23724.668329999997</v>
      </c>
      <c r="D38" s="53">
        <v>69363.259999999995</v>
      </c>
      <c r="E38" s="863"/>
    </row>
    <row r="39" spans="1:5" ht="15" customHeight="1">
      <c r="A39" s="81" t="s">
        <v>37</v>
      </c>
      <c r="B39" s="53">
        <v>2683.5683199999999</v>
      </c>
      <c r="C39" s="53">
        <v>14448.133119999999</v>
      </c>
      <c r="D39" s="53">
        <v>17131.701440000001</v>
      </c>
      <c r="E39" s="863"/>
    </row>
    <row r="40" spans="1:5" ht="15" customHeight="1">
      <c r="A40" s="81" t="s">
        <v>38</v>
      </c>
      <c r="B40" s="53">
        <v>158.11923999999999</v>
      </c>
      <c r="C40" s="53">
        <v>0</v>
      </c>
      <c r="D40" s="53">
        <v>158.11923999999999</v>
      </c>
      <c r="E40" s="863"/>
    </row>
    <row r="41" spans="1:5" ht="15" customHeight="1">
      <c r="A41" s="423" t="s">
        <v>39</v>
      </c>
      <c r="B41" s="53">
        <v>42020.367229999996</v>
      </c>
      <c r="C41" s="53">
        <v>10672.69586</v>
      </c>
      <c r="D41" s="53">
        <v>52693.063090000003</v>
      </c>
      <c r="E41" s="863"/>
    </row>
    <row r="42" spans="1:5" ht="15" customHeight="1">
      <c r="A42" s="421" t="s">
        <v>40</v>
      </c>
      <c r="B42" s="53">
        <v>40553.127240000002</v>
      </c>
      <c r="C42" s="53">
        <v>9188.9327799999992</v>
      </c>
      <c r="D42" s="53">
        <v>49742.060020000004</v>
      </c>
      <c r="E42" s="863"/>
    </row>
    <row r="43" spans="1:5" ht="15" customHeight="1">
      <c r="A43" s="81" t="s">
        <v>41</v>
      </c>
      <c r="B43" s="53">
        <v>983.02886000000001</v>
      </c>
      <c r="C43" s="53">
        <v>1334.34557</v>
      </c>
      <c r="D43" s="53">
        <v>2317.3744300000003</v>
      </c>
      <c r="E43" s="863"/>
    </row>
    <row r="44" spans="1:5" ht="15" customHeight="1">
      <c r="A44" s="81" t="s">
        <v>42</v>
      </c>
      <c r="B44" s="53">
        <v>453.2953</v>
      </c>
      <c r="C44" s="53">
        <v>86.726199999999992</v>
      </c>
      <c r="D44" s="53">
        <v>540.02149999999995</v>
      </c>
      <c r="E44" s="863"/>
    </row>
    <row r="45" spans="1:5" ht="15" customHeight="1">
      <c r="A45" s="81" t="s">
        <v>43</v>
      </c>
      <c r="B45" s="53">
        <v>28.79363</v>
      </c>
      <c r="C45" s="53">
        <v>62.691309999999994</v>
      </c>
      <c r="D45" s="53">
        <v>91.484940000000009</v>
      </c>
      <c r="E45" s="863"/>
    </row>
    <row r="46" spans="1:5" ht="15" customHeight="1">
      <c r="A46" s="81" t="s">
        <v>44</v>
      </c>
      <c r="B46" s="53">
        <v>2.1221999999999999</v>
      </c>
      <c r="C46" s="53">
        <v>0</v>
      </c>
      <c r="D46" s="53">
        <v>2.1221999999999999</v>
      </c>
      <c r="E46" s="863"/>
    </row>
    <row r="47" spans="1:5" ht="15" customHeight="1">
      <c r="A47" s="42" t="s">
        <v>45</v>
      </c>
      <c r="B47" s="53">
        <v>0</v>
      </c>
      <c r="C47" s="53">
        <v>0</v>
      </c>
      <c r="D47" s="53">
        <v>0</v>
      </c>
      <c r="E47" s="863"/>
    </row>
    <row r="48" spans="1:5" ht="15" customHeight="1">
      <c r="A48" s="47" t="s">
        <v>46</v>
      </c>
      <c r="B48" s="53">
        <v>-98397.642720000003</v>
      </c>
      <c r="C48" s="53">
        <v>-54256.356639999998</v>
      </c>
      <c r="D48" s="53">
        <v>-152653.99936000002</v>
      </c>
      <c r="E48" s="863"/>
    </row>
    <row r="49" spans="1:5" ht="15" customHeight="1">
      <c r="A49" s="81" t="s">
        <v>47</v>
      </c>
      <c r="B49" s="53">
        <v>-16592.443759999998</v>
      </c>
      <c r="C49" s="53">
        <v>-3600.0665400000003</v>
      </c>
      <c r="D49" s="53">
        <v>-20192.510300000002</v>
      </c>
      <c r="E49" s="863"/>
    </row>
    <row r="50" spans="1:5" ht="15" customHeight="1">
      <c r="A50" s="81" t="s">
        <v>48</v>
      </c>
      <c r="B50" s="53">
        <v>-325.60066999999998</v>
      </c>
      <c r="C50" s="53">
        <v>-144.55198000000001</v>
      </c>
      <c r="D50" s="53">
        <v>-470.15265000000005</v>
      </c>
      <c r="E50" s="863"/>
    </row>
    <row r="51" spans="1:5" ht="15" customHeight="1">
      <c r="A51" s="81" t="s">
        <v>49</v>
      </c>
      <c r="B51" s="53">
        <v>-6361.8370999999997</v>
      </c>
      <c r="C51" s="53">
        <v>-2908.2386299999998</v>
      </c>
      <c r="D51" s="53">
        <v>-9270.0757300000005</v>
      </c>
      <c r="E51" s="863"/>
    </row>
    <row r="52" spans="1:5" ht="15" customHeight="1">
      <c r="A52" s="81" t="s">
        <v>50</v>
      </c>
      <c r="B52" s="53">
        <v>-135.03720999999999</v>
      </c>
      <c r="C52" s="53">
        <v>-570.71418000000006</v>
      </c>
      <c r="D52" s="53">
        <v>-705.75139000000001</v>
      </c>
      <c r="E52" s="863"/>
    </row>
    <row r="53" spans="1:5" ht="15" customHeight="1">
      <c r="A53" s="81" t="s">
        <v>51</v>
      </c>
      <c r="B53" s="53">
        <v>-32402.788170000003</v>
      </c>
      <c r="C53" s="53">
        <v>-17139.391420000004</v>
      </c>
      <c r="D53" s="53">
        <v>-49542.179590000007</v>
      </c>
      <c r="E53" s="863"/>
    </row>
    <row r="54" spans="1:5" ht="15" customHeight="1">
      <c r="A54" s="81" t="s">
        <v>52</v>
      </c>
      <c r="B54" s="53">
        <v>-2183.4299100000003</v>
      </c>
      <c r="C54" s="53">
        <v>-11674.65141</v>
      </c>
      <c r="D54" s="53">
        <v>-13858.081320000001</v>
      </c>
      <c r="E54" s="863"/>
    </row>
    <row r="55" spans="1:5" ht="15" customHeight="1">
      <c r="A55" s="81" t="s">
        <v>53</v>
      </c>
      <c r="B55" s="53">
        <v>-30342.315070000001</v>
      </c>
      <c r="C55" s="53">
        <v>-18218.742480000001</v>
      </c>
      <c r="D55" s="53">
        <v>-48561.057549999998</v>
      </c>
      <c r="E55" s="863"/>
    </row>
    <row r="56" spans="1:5" ht="15" customHeight="1">
      <c r="A56" s="81" t="s">
        <v>54</v>
      </c>
      <c r="B56" s="53">
        <v>-10054.19083</v>
      </c>
      <c r="C56" s="53">
        <v>0</v>
      </c>
      <c r="D56" s="53">
        <v>-10054.19083</v>
      </c>
      <c r="E56" s="863"/>
    </row>
    <row r="57" spans="1:5" ht="15" customHeight="1">
      <c r="A57" s="81" t="s">
        <v>55</v>
      </c>
      <c r="B57" s="53">
        <v>0</v>
      </c>
      <c r="C57" s="53">
        <v>0</v>
      </c>
      <c r="D57" s="53">
        <v>0</v>
      </c>
      <c r="E57" s="863"/>
    </row>
    <row r="58" spans="1:5" ht="15" customHeight="1" thickBot="1">
      <c r="A58" s="81" t="s">
        <v>56</v>
      </c>
      <c r="B58" s="53">
        <v>0</v>
      </c>
      <c r="C58" s="53">
        <v>0</v>
      </c>
      <c r="D58" s="53">
        <v>0</v>
      </c>
      <c r="E58" s="863"/>
    </row>
    <row r="59" spans="1:5" ht="15" customHeight="1" thickTop="1" thickBot="1">
      <c r="A59" s="407" t="s">
        <v>57</v>
      </c>
      <c r="B59" s="52">
        <v>39758.707069999997</v>
      </c>
      <c r="C59" s="52">
        <v>2383.0137599999998</v>
      </c>
      <c r="D59" s="52">
        <v>42141.720829999998</v>
      </c>
      <c r="E59" s="863"/>
    </row>
    <row r="60" spans="1:5" ht="15" customHeight="1" thickTop="1">
      <c r="A60" s="81" t="s">
        <v>58</v>
      </c>
      <c r="B60" s="53">
        <v>0</v>
      </c>
      <c r="C60" s="53">
        <v>0</v>
      </c>
      <c r="D60" s="53">
        <v>0</v>
      </c>
      <c r="E60" s="863"/>
    </row>
    <row r="61" spans="1:5" ht="15" customHeight="1">
      <c r="A61" s="81" t="s">
        <v>59</v>
      </c>
      <c r="B61" s="53">
        <v>31526.458289999999</v>
      </c>
      <c r="C61" s="53">
        <v>759.52789000000007</v>
      </c>
      <c r="D61" s="53">
        <v>32285.98618</v>
      </c>
      <c r="E61" s="863"/>
    </row>
    <row r="62" spans="1:5" ht="15" customHeight="1">
      <c r="A62" s="81" t="s">
        <v>60</v>
      </c>
      <c r="B62" s="53">
        <v>8232.2487799999999</v>
      </c>
      <c r="C62" s="53">
        <v>1623.4858700000002</v>
      </c>
      <c r="D62" s="53">
        <v>9855.7346500000003</v>
      </c>
      <c r="E62" s="863"/>
    </row>
    <row r="63" spans="1:5" ht="15" customHeight="1">
      <c r="A63" s="81" t="s">
        <v>61</v>
      </c>
      <c r="B63" s="53">
        <v>0</v>
      </c>
      <c r="C63" s="53">
        <v>0</v>
      </c>
      <c r="D63" s="53">
        <v>0</v>
      </c>
      <c r="E63" s="863"/>
    </row>
    <row r="64" spans="1:5" ht="15" customHeight="1" thickBot="1">
      <c r="A64" s="81" t="s">
        <v>62</v>
      </c>
      <c r="B64" s="53">
        <v>0</v>
      </c>
      <c r="C64" s="53">
        <v>0</v>
      </c>
      <c r="D64" s="53">
        <v>0</v>
      </c>
      <c r="E64" s="863"/>
    </row>
    <row r="65" spans="1:5" ht="15" customHeight="1" thickTop="1" thickBot="1">
      <c r="A65" s="407" t="s">
        <v>63</v>
      </c>
      <c r="B65" s="52">
        <v>7906.3964800000003</v>
      </c>
      <c r="C65" s="52">
        <v>501.78066999999999</v>
      </c>
      <c r="D65" s="52">
        <v>8408.1771499999995</v>
      </c>
      <c r="E65" s="863"/>
    </row>
    <row r="66" spans="1:5" ht="15" customHeight="1" thickTop="1">
      <c r="A66" s="81" t="s">
        <v>64</v>
      </c>
      <c r="B66" s="53">
        <v>0</v>
      </c>
      <c r="C66" s="53">
        <v>0</v>
      </c>
      <c r="D66" s="53">
        <v>0</v>
      </c>
      <c r="E66" s="863"/>
    </row>
    <row r="67" spans="1:5" ht="15" customHeight="1">
      <c r="A67" s="81" t="s">
        <v>65</v>
      </c>
      <c r="B67" s="53">
        <v>13525.47228</v>
      </c>
      <c r="C67" s="53">
        <v>669.04356000000007</v>
      </c>
      <c r="D67" s="53">
        <v>14194.51584</v>
      </c>
      <c r="E67" s="863"/>
    </row>
    <row r="68" spans="1:5" ht="15" customHeight="1">
      <c r="A68" s="81" t="s">
        <v>66</v>
      </c>
      <c r="B68" s="53">
        <v>0</v>
      </c>
      <c r="C68" s="53">
        <v>0</v>
      </c>
      <c r="D68" s="53">
        <v>0</v>
      </c>
      <c r="E68" s="863"/>
    </row>
    <row r="69" spans="1:5" ht="15" customHeight="1">
      <c r="A69" s="81" t="s">
        <v>67</v>
      </c>
      <c r="B69" s="53">
        <v>0</v>
      </c>
      <c r="C69" s="53">
        <v>0</v>
      </c>
      <c r="D69" s="53">
        <v>0</v>
      </c>
      <c r="E69" s="863"/>
    </row>
    <row r="70" spans="1:5" ht="15" customHeight="1" thickBot="1">
      <c r="A70" s="81" t="s">
        <v>68</v>
      </c>
      <c r="B70" s="53">
        <v>-5619.0757999999996</v>
      </c>
      <c r="C70" s="53">
        <v>-167.26289000000003</v>
      </c>
      <c r="D70" s="53">
        <v>-5786.3386900000005</v>
      </c>
      <c r="E70" s="863"/>
    </row>
    <row r="71" spans="1:5" ht="15" customHeight="1" thickTop="1" thickBot="1">
      <c r="A71" s="407" t="s">
        <v>69</v>
      </c>
      <c r="B71" s="52">
        <v>37058.163260000001</v>
      </c>
      <c r="C71" s="52">
        <v>128.98220000000001</v>
      </c>
      <c r="D71" s="52">
        <v>37187.14546</v>
      </c>
      <c r="E71" s="863"/>
    </row>
    <row r="72" spans="1:5" ht="15" customHeight="1" thickTop="1">
      <c r="A72" s="81" t="s">
        <v>18</v>
      </c>
      <c r="B72" s="53">
        <v>0</v>
      </c>
      <c r="C72" s="53">
        <v>0</v>
      </c>
      <c r="D72" s="53">
        <v>0</v>
      </c>
      <c r="E72" s="863"/>
    </row>
    <row r="73" spans="1:5" ht="15" customHeight="1">
      <c r="A73" s="81" t="s">
        <v>19</v>
      </c>
      <c r="B73" s="53">
        <v>0</v>
      </c>
      <c r="C73" s="53">
        <v>0</v>
      </c>
      <c r="D73" s="53">
        <v>0</v>
      </c>
      <c r="E73" s="863"/>
    </row>
    <row r="74" spans="1:5" ht="15" customHeight="1">
      <c r="A74" s="81" t="s">
        <v>20</v>
      </c>
      <c r="B74" s="53">
        <v>0</v>
      </c>
      <c r="C74" s="53">
        <v>0</v>
      </c>
      <c r="D74" s="53">
        <v>0</v>
      </c>
      <c r="E74" s="863"/>
    </row>
    <row r="75" spans="1:5" ht="15" customHeight="1">
      <c r="A75" s="81" t="s">
        <v>21</v>
      </c>
      <c r="B75" s="53">
        <v>0</v>
      </c>
      <c r="C75" s="53">
        <v>0</v>
      </c>
      <c r="D75" s="53">
        <v>0</v>
      </c>
      <c r="E75" s="863"/>
    </row>
    <row r="76" spans="1:5" ht="15" customHeight="1">
      <c r="A76" s="81" t="s">
        <v>70</v>
      </c>
      <c r="B76" s="53">
        <v>948.69368000000009</v>
      </c>
      <c r="C76" s="53">
        <v>0</v>
      </c>
      <c r="D76" s="53">
        <v>948.69368000000009</v>
      </c>
      <c r="E76" s="863"/>
    </row>
    <row r="77" spans="1:5" ht="15" customHeight="1">
      <c r="A77" s="81" t="s">
        <v>71</v>
      </c>
      <c r="B77" s="53">
        <v>36033.803939999998</v>
      </c>
      <c r="C77" s="53">
        <v>128.98220000000001</v>
      </c>
      <c r="D77" s="53">
        <v>36162.786140000004</v>
      </c>
      <c r="E77" s="863"/>
    </row>
    <row r="78" spans="1:5" ht="15" customHeight="1">
      <c r="A78" s="81" t="s">
        <v>23</v>
      </c>
      <c r="B78" s="53">
        <v>0</v>
      </c>
      <c r="C78" s="53">
        <v>0</v>
      </c>
      <c r="D78" s="53">
        <v>0</v>
      </c>
      <c r="E78" s="863"/>
    </row>
    <row r="79" spans="1:5" ht="15" customHeight="1">
      <c r="A79" s="81" t="s">
        <v>72</v>
      </c>
      <c r="B79" s="53">
        <v>201.51438000000002</v>
      </c>
      <c r="C79" s="53">
        <v>0</v>
      </c>
      <c r="D79" s="53">
        <v>201.51438000000002</v>
      </c>
      <c r="E79" s="863"/>
    </row>
    <row r="80" spans="1:5" ht="15" customHeight="1" thickBot="1">
      <c r="A80" s="81" t="s">
        <v>73</v>
      </c>
      <c r="B80" s="53">
        <v>-125.84874000000001</v>
      </c>
      <c r="C80" s="53">
        <v>0</v>
      </c>
      <c r="D80" s="53">
        <v>-125.84874000000001</v>
      </c>
      <c r="E80" s="863"/>
    </row>
    <row r="81" spans="1:5" ht="15" customHeight="1" thickTop="1" thickBot="1">
      <c r="A81" s="407" t="s">
        <v>74</v>
      </c>
      <c r="B81" s="52">
        <v>140722.34861000002</v>
      </c>
      <c r="C81" s="52">
        <v>18085.805489999999</v>
      </c>
      <c r="D81" s="52">
        <v>158808.15409999999</v>
      </c>
      <c r="E81" s="863"/>
    </row>
    <row r="82" spans="1:5" ht="15" customHeight="1" thickTop="1">
      <c r="A82" s="81" t="s">
        <v>75</v>
      </c>
      <c r="B82" s="53">
        <v>25094.956600000001</v>
      </c>
      <c r="C82" s="53">
        <v>3875.84</v>
      </c>
      <c r="D82" s="53">
        <v>28970.796600000001</v>
      </c>
      <c r="E82" s="863"/>
    </row>
    <row r="83" spans="1:5" ht="15" customHeight="1">
      <c r="A83" s="81" t="s">
        <v>76</v>
      </c>
      <c r="B83" s="53">
        <v>89833.261959999989</v>
      </c>
      <c r="C83" s="53">
        <v>9223.6524100000006</v>
      </c>
      <c r="D83" s="53">
        <v>99056.914369999999</v>
      </c>
      <c r="E83" s="863"/>
    </row>
    <row r="84" spans="1:5" ht="15" customHeight="1">
      <c r="A84" s="81" t="s">
        <v>77</v>
      </c>
      <c r="B84" s="53">
        <v>7429.0154199999997</v>
      </c>
      <c r="C84" s="53">
        <v>1818.36509</v>
      </c>
      <c r="D84" s="53">
        <v>9247.380509999999</v>
      </c>
      <c r="E84" s="863"/>
    </row>
    <row r="85" spans="1:5" ht="15" customHeight="1">
      <c r="A85" s="81" t="s">
        <v>78</v>
      </c>
      <c r="B85" s="53">
        <v>5476.1606500000007</v>
      </c>
      <c r="C85" s="53">
        <v>1263.85915</v>
      </c>
      <c r="D85" s="53">
        <v>6740.0198</v>
      </c>
      <c r="E85" s="863"/>
    </row>
    <row r="86" spans="1:5" ht="15" customHeight="1">
      <c r="A86" s="81" t="s">
        <v>79</v>
      </c>
      <c r="B86" s="53">
        <v>9278.5185500000007</v>
      </c>
      <c r="C86" s="53">
        <v>1365.2402500000001</v>
      </c>
      <c r="D86" s="53">
        <v>10643.758800000001</v>
      </c>
      <c r="E86" s="863"/>
    </row>
    <row r="87" spans="1:5" ht="15" customHeight="1">
      <c r="A87" s="81" t="s">
        <v>80</v>
      </c>
      <c r="B87" s="53">
        <v>3466.4930099999997</v>
      </c>
      <c r="C87" s="53">
        <v>522.34973000000002</v>
      </c>
      <c r="D87" s="53">
        <v>3988.84274</v>
      </c>
      <c r="E87" s="863"/>
    </row>
    <row r="88" spans="1:5" ht="15" customHeight="1">
      <c r="A88" s="81" t="s">
        <v>81</v>
      </c>
      <c r="B88" s="53">
        <v>143.94242000000003</v>
      </c>
      <c r="C88" s="53">
        <v>16.498860000000001</v>
      </c>
      <c r="D88" s="53">
        <v>160.44128000000001</v>
      </c>
      <c r="E88" s="863"/>
    </row>
    <row r="89" spans="1:5" ht="15" customHeight="1">
      <c r="A89" s="81" t="s">
        <v>82</v>
      </c>
      <c r="B89" s="53">
        <v>0</v>
      </c>
      <c r="C89" s="53">
        <v>0</v>
      </c>
      <c r="D89" s="53">
        <v>0</v>
      </c>
      <c r="E89" s="863"/>
    </row>
    <row r="90" spans="1:5" ht="15" customHeight="1" thickBot="1">
      <c r="A90" s="81" t="s">
        <v>83</v>
      </c>
      <c r="B90" s="53">
        <v>0</v>
      </c>
      <c r="C90" s="53">
        <v>0</v>
      </c>
      <c r="D90" s="53">
        <v>0</v>
      </c>
      <c r="E90" s="863"/>
    </row>
    <row r="91" spans="1:5" ht="15" customHeight="1" thickTop="1" thickBot="1">
      <c r="A91" s="407" t="s">
        <v>84</v>
      </c>
      <c r="B91" s="52">
        <v>19144.749879999999</v>
      </c>
      <c r="C91" s="52">
        <v>1551.63905</v>
      </c>
      <c r="D91" s="52">
        <v>20696.388930000001</v>
      </c>
      <c r="E91" s="863"/>
    </row>
    <row r="92" spans="1:5" ht="15" customHeight="1" thickTop="1">
      <c r="A92" s="81" t="s">
        <v>85</v>
      </c>
      <c r="B92" s="53">
        <v>1796.88366</v>
      </c>
      <c r="C92" s="53">
        <v>229.4879</v>
      </c>
      <c r="D92" s="53">
        <v>2026.37156</v>
      </c>
      <c r="E92" s="863"/>
    </row>
    <row r="93" spans="1:5" ht="15" customHeight="1">
      <c r="A93" s="81" t="s">
        <v>86</v>
      </c>
      <c r="B93" s="53">
        <v>4482.6262400000005</v>
      </c>
      <c r="C93" s="53">
        <v>995.82</v>
      </c>
      <c r="D93" s="53">
        <v>5478.4462400000002</v>
      </c>
      <c r="E93" s="863"/>
    </row>
    <row r="94" spans="1:5" ht="15" customHeight="1">
      <c r="A94" s="81" t="s">
        <v>87</v>
      </c>
      <c r="B94" s="53">
        <v>8098.1382300000005</v>
      </c>
      <c r="C94" s="53">
        <v>202.85114999999999</v>
      </c>
      <c r="D94" s="53">
        <v>8300.9893799999991</v>
      </c>
      <c r="E94" s="863"/>
    </row>
    <row r="95" spans="1:5" ht="15" customHeight="1">
      <c r="A95" s="81" t="s">
        <v>88</v>
      </c>
      <c r="B95" s="53">
        <v>4767.1017499999998</v>
      </c>
      <c r="C95" s="53">
        <v>123.48</v>
      </c>
      <c r="D95" s="53">
        <v>4890.5817500000003</v>
      </c>
      <c r="E95" s="863"/>
    </row>
    <row r="96" spans="1:5" s="69" customFormat="1" ht="15" customHeight="1" thickBot="1">
      <c r="A96" s="437" t="s">
        <v>89</v>
      </c>
      <c r="B96" s="422">
        <v>0</v>
      </c>
      <c r="C96" s="422">
        <v>0</v>
      </c>
      <c r="D96" s="422">
        <v>0</v>
      </c>
    </row>
    <row r="97" spans="1:5" ht="15" customHeight="1" thickTop="1" thickBot="1">
      <c r="A97" s="407" t="s">
        <v>1454</v>
      </c>
      <c r="B97" s="52">
        <v>0</v>
      </c>
      <c r="C97" s="52">
        <v>0</v>
      </c>
      <c r="D97" s="52">
        <v>0</v>
      </c>
      <c r="E97" s="863"/>
    </row>
    <row r="98" spans="1:5" ht="15" customHeight="1" thickTop="1">
      <c r="A98" s="81" t="s">
        <v>1455</v>
      </c>
      <c r="B98" s="53">
        <v>0</v>
      </c>
      <c r="C98" s="53">
        <v>0</v>
      </c>
      <c r="D98" s="53">
        <v>0</v>
      </c>
      <c r="E98" s="863"/>
    </row>
    <row r="99" spans="1:5" ht="15" customHeight="1">
      <c r="A99" s="81" t="s">
        <v>1456</v>
      </c>
      <c r="B99" s="53">
        <v>0</v>
      </c>
      <c r="C99" s="53">
        <v>0</v>
      </c>
      <c r="D99" s="53">
        <v>0</v>
      </c>
      <c r="E99" s="863"/>
    </row>
    <row r="100" spans="1:5" ht="15" customHeight="1">
      <c r="A100" s="81" t="s">
        <v>1457</v>
      </c>
      <c r="B100" s="53">
        <v>0</v>
      </c>
      <c r="C100" s="53">
        <v>0</v>
      </c>
      <c r="D100" s="53">
        <v>0</v>
      </c>
      <c r="E100" s="863"/>
    </row>
    <row r="101" spans="1:5" ht="15" customHeight="1">
      <c r="A101" s="81" t="s">
        <v>1458</v>
      </c>
      <c r="B101" s="53">
        <v>0</v>
      </c>
      <c r="C101" s="53">
        <v>0</v>
      </c>
      <c r="D101" s="53">
        <v>0</v>
      </c>
      <c r="E101" s="863"/>
    </row>
    <row r="102" spans="1:5" ht="15" customHeight="1">
      <c r="A102" s="81" t="s">
        <v>1468</v>
      </c>
      <c r="B102" s="53">
        <v>0</v>
      </c>
      <c r="C102" s="53">
        <v>0</v>
      </c>
      <c r="D102" s="53">
        <v>0</v>
      </c>
      <c r="E102" s="863"/>
    </row>
    <row r="103" spans="1:5" s="69" customFormat="1" ht="15" customHeight="1" thickBot="1">
      <c r="A103" s="437" t="s">
        <v>1460</v>
      </c>
      <c r="B103" s="422">
        <v>0</v>
      </c>
      <c r="C103" s="422">
        <v>0</v>
      </c>
      <c r="D103" s="422">
        <v>0</v>
      </c>
    </row>
    <row r="104" spans="1:5" ht="15" customHeight="1" thickTop="1" thickBot="1">
      <c r="A104" s="408" t="s">
        <v>90</v>
      </c>
      <c r="B104" s="55">
        <v>3233110.9883900001</v>
      </c>
      <c r="C104" s="55">
        <v>1047868.2897999999</v>
      </c>
      <c r="D104" s="55">
        <v>4280979.27819</v>
      </c>
      <c r="E104" s="863"/>
    </row>
    <row r="105" spans="1:5" ht="15" customHeight="1" thickTop="1" thickBot="1">
      <c r="A105" s="407" t="s">
        <v>743</v>
      </c>
      <c r="B105" s="52">
        <v>2852164.35568</v>
      </c>
      <c r="C105" s="52">
        <v>890315.94463000004</v>
      </c>
      <c r="D105" s="52">
        <v>3742480.3003099998</v>
      </c>
      <c r="E105" s="863"/>
    </row>
    <row r="106" spans="1:5" ht="15" customHeight="1" thickTop="1">
      <c r="A106" s="81" t="s">
        <v>92</v>
      </c>
      <c r="B106" s="53">
        <v>60898.603340000001</v>
      </c>
      <c r="C106" s="53">
        <v>13268.33685</v>
      </c>
      <c r="D106" s="53">
        <v>74166.940189999994</v>
      </c>
      <c r="E106" s="863"/>
    </row>
    <row r="107" spans="1:5" ht="15" customHeight="1">
      <c r="A107" s="81" t="s">
        <v>93</v>
      </c>
      <c r="B107" s="53">
        <v>60826.094400000002</v>
      </c>
      <c r="C107" s="53">
        <v>13266.17685</v>
      </c>
      <c r="D107" s="53">
        <v>74092.271250000005</v>
      </c>
      <c r="E107" s="863"/>
    </row>
    <row r="108" spans="1:5" ht="15" customHeight="1">
      <c r="A108" s="81" t="s">
        <v>94</v>
      </c>
      <c r="B108" s="53">
        <v>72.508939999999996</v>
      </c>
      <c r="C108" s="53">
        <v>2.16</v>
      </c>
      <c r="D108" s="53">
        <v>74.668940000000006</v>
      </c>
      <c r="E108" s="863"/>
    </row>
    <row r="109" spans="1:5" ht="15" customHeight="1">
      <c r="A109" s="81" t="s">
        <v>95</v>
      </c>
      <c r="B109" s="53">
        <v>407715.53638999996</v>
      </c>
      <c r="C109" s="53">
        <v>134235.10063</v>
      </c>
      <c r="D109" s="53">
        <v>541950.63702000002</v>
      </c>
      <c r="E109" s="863"/>
    </row>
    <row r="110" spans="1:5" ht="15" customHeight="1">
      <c r="A110" s="81" t="s">
        <v>96</v>
      </c>
      <c r="B110" s="53">
        <v>3886.9245099999998</v>
      </c>
      <c r="C110" s="53">
        <v>1388.75982</v>
      </c>
      <c r="D110" s="53">
        <v>5275.68433</v>
      </c>
      <c r="E110" s="863"/>
    </row>
    <row r="111" spans="1:5" ht="15" customHeight="1">
      <c r="A111" s="421" t="s">
        <v>97</v>
      </c>
      <c r="B111" s="53">
        <v>1223.44883</v>
      </c>
      <c r="C111" s="53">
        <v>202.75982000000002</v>
      </c>
      <c r="D111" s="53">
        <v>1426.2086499999998</v>
      </c>
      <c r="E111" s="863"/>
    </row>
    <row r="112" spans="1:5" ht="15" customHeight="1">
      <c r="A112" s="42" t="s">
        <v>98</v>
      </c>
      <c r="B112" s="53">
        <v>0</v>
      </c>
      <c r="C112" s="53">
        <v>0</v>
      </c>
      <c r="D112" s="53">
        <v>0</v>
      </c>
      <c r="E112" s="863"/>
    </row>
    <row r="113" spans="1:5" ht="15" customHeight="1">
      <c r="A113" s="42" t="s">
        <v>99</v>
      </c>
      <c r="B113" s="53">
        <v>0</v>
      </c>
      <c r="C113" s="53">
        <v>0</v>
      </c>
      <c r="D113" s="53">
        <v>0</v>
      </c>
      <c r="E113" s="863"/>
    </row>
    <row r="114" spans="1:5" ht="15" customHeight="1">
      <c r="A114" s="42" t="s">
        <v>100</v>
      </c>
      <c r="B114" s="53">
        <v>0</v>
      </c>
      <c r="C114" s="53">
        <v>0</v>
      </c>
      <c r="D114" s="53">
        <v>0</v>
      </c>
      <c r="E114" s="863"/>
    </row>
    <row r="115" spans="1:5" ht="15" customHeight="1">
      <c r="A115" s="42" t="s">
        <v>101</v>
      </c>
      <c r="B115" s="53">
        <v>93.716669999999993</v>
      </c>
      <c r="C115" s="53">
        <v>500</v>
      </c>
      <c r="D115" s="53">
        <v>593.71667000000002</v>
      </c>
      <c r="E115" s="863"/>
    </row>
    <row r="116" spans="1:5" ht="15" customHeight="1">
      <c r="A116" s="42" t="s">
        <v>102</v>
      </c>
      <c r="B116" s="53">
        <v>522.06479000000002</v>
      </c>
      <c r="C116" s="53">
        <v>0</v>
      </c>
      <c r="D116" s="53">
        <v>522.06479000000002</v>
      </c>
      <c r="E116" s="863"/>
    </row>
    <row r="117" spans="1:5" ht="15" customHeight="1">
      <c r="A117" s="42" t="s">
        <v>103</v>
      </c>
      <c r="B117" s="53">
        <v>0</v>
      </c>
      <c r="C117" s="53">
        <v>0</v>
      </c>
      <c r="D117" s="53">
        <v>0</v>
      </c>
      <c r="E117" s="863"/>
    </row>
    <row r="118" spans="1:5" ht="15" customHeight="1">
      <c r="A118" s="43" t="s">
        <v>104</v>
      </c>
      <c r="B118" s="53">
        <v>2047.6942199999999</v>
      </c>
      <c r="C118" s="53">
        <v>686</v>
      </c>
      <c r="D118" s="53">
        <v>2733.6942200000003</v>
      </c>
      <c r="E118" s="863"/>
    </row>
    <row r="119" spans="1:5" ht="15" customHeight="1">
      <c r="A119" s="43" t="s">
        <v>105</v>
      </c>
      <c r="B119" s="53">
        <v>6016.5062400000006</v>
      </c>
      <c r="C119" s="53">
        <v>38149.779750000002</v>
      </c>
      <c r="D119" s="53">
        <v>44166.285990000004</v>
      </c>
      <c r="E119" s="863"/>
    </row>
    <row r="120" spans="1:5" ht="15" customHeight="1">
      <c r="A120" s="81" t="s">
        <v>106</v>
      </c>
      <c r="B120" s="53">
        <v>2158808.6610700004</v>
      </c>
      <c r="C120" s="53">
        <v>649314.16810000001</v>
      </c>
      <c r="D120" s="53">
        <v>2808122.8291700003</v>
      </c>
      <c r="E120" s="863"/>
    </row>
    <row r="121" spans="1:5" ht="15" customHeight="1" thickBot="1">
      <c r="A121" s="81" t="s">
        <v>107</v>
      </c>
      <c r="B121" s="53">
        <v>214838.12412999998</v>
      </c>
      <c r="C121" s="53">
        <v>53959.799479999994</v>
      </c>
      <c r="D121" s="53">
        <v>268797.92361</v>
      </c>
      <c r="E121" s="863"/>
    </row>
    <row r="122" spans="1:5" ht="15" customHeight="1" thickTop="1" thickBot="1">
      <c r="A122" s="408" t="s">
        <v>108</v>
      </c>
      <c r="B122" s="55">
        <v>66.551899999999989</v>
      </c>
      <c r="C122" s="55">
        <v>0</v>
      </c>
      <c r="D122" s="55">
        <v>66.551899999999989</v>
      </c>
      <c r="E122" s="863"/>
    </row>
    <row r="123" spans="1:5" ht="15" customHeight="1" thickTop="1" thickBot="1">
      <c r="A123" s="407" t="s">
        <v>109</v>
      </c>
      <c r="B123" s="52">
        <v>0</v>
      </c>
      <c r="C123" s="52">
        <v>0</v>
      </c>
      <c r="D123" s="52">
        <v>0</v>
      </c>
      <c r="E123" s="863"/>
    </row>
    <row r="124" spans="1:5" ht="15" customHeight="1" thickTop="1">
      <c r="A124" s="81" t="s">
        <v>110</v>
      </c>
      <c r="B124" s="53">
        <v>0</v>
      </c>
      <c r="C124" s="53">
        <v>0</v>
      </c>
      <c r="D124" s="53">
        <v>0</v>
      </c>
      <c r="E124" s="863"/>
    </row>
    <row r="125" spans="1:5" ht="15" customHeight="1">
      <c r="A125" s="81" t="s">
        <v>111</v>
      </c>
      <c r="B125" s="53">
        <v>0</v>
      </c>
      <c r="C125" s="53">
        <v>0</v>
      </c>
      <c r="D125" s="53">
        <v>0</v>
      </c>
      <c r="E125" s="863"/>
    </row>
    <row r="126" spans="1:5" ht="15" customHeight="1">
      <c r="A126" s="81" t="s">
        <v>112</v>
      </c>
      <c r="B126" s="53">
        <v>0</v>
      </c>
      <c r="C126" s="53">
        <v>0</v>
      </c>
      <c r="D126" s="53">
        <v>0</v>
      </c>
      <c r="E126" s="863"/>
    </row>
    <row r="127" spans="1:5" ht="15" customHeight="1">
      <c r="A127" s="81" t="s">
        <v>113</v>
      </c>
      <c r="B127" s="53">
        <v>0</v>
      </c>
      <c r="C127" s="53">
        <v>0</v>
      </c>
      <c r="D127" s="53">
        <v>0</v>
      </c>
      <c r="E127" s="863"/>
    </row>
    <row r="128" spans="1:5" ht="15" customHeight="1">
      <c r="A128" s="81" t="s">
        <v>114</v>
      </c>
      <c r="B128" s="53">
        <v>0</v>
      </c>
      <c r="C128" s="53">
        <v>0</v>
      </c>
      <c r="D128" s="53">
        <v>0</v>
      </c>
      <c r="E128" s="863"/>
    </row>
    <row r="129" spans="1:5" ht="15" customHeight="1" thickBot="1">
      <c r="A129" s="81" t="s">
        <v>115</v>
      </c>
      <c r="B129" s="53">
        <v>0</v>
      </c>
      <c r="C129" s="53">
        <v>0</v>
      </c>
      <c r="D129" s="53">
        <v>0</v>
      </c>
      <c r="E129" s="863"/>
    </row>
    <row r="130" spans="1:5" ht="15" customHeight="1" thickTop="1" thickBot="1">
      <c r="A130" s="407" t="s">
        <v>116</v>
      </c>
      <c r="B130" s="52">
        <v>118579.94590000001</v>
      </c>
      <c r="C130" s="52">
        <v>115766.97231</v>
      </c>
      <c r="D130" s="52">
        <v>234346.91821</v>
      </c>
      <c r="E130" s="863"/>
    </row>
    <row r="131" spans="1:5" ht="15" customHeight="1" thickTop="1">
      <c r="A131" s="81" t="s">
        <v>117</v>
      </c>
      <c r="B131" s="53">
        <v>0</v>
      </c>
      <c r="C131" s="53">
        <v>0</v>
      </c>
      <c r="D131" s="53">
        <v>0</v>
      </c>
      <c r="E131" s="863"/>
    </row>
    <row r="132" spans="1:5" ht="15" customHeight="1">
      <c r="A132" s="81" t="s">
        <v>1469</v>
      </c>
      <c r="B132" s="53">
        <v>0</v>
      </c>
      <c r="C132" s="53">
        <v>0</v>
      </c>
      <c r="D132" s="53">
        <v>0</v>
      </c>
      <c r="E132" s="863"/>
    </row>
    <row r="133" spans="1:5" ht="15" customHeight="1">
      <c r="A133" s="81" t="s">
        <v>119</v>
      </c>
      <c r="B133" s="53">
        <v>0</v>
      </c>
      <c r="C133" s="53">
        <v>0</v>
      </c>
      <c r="D133" s="53">
        <v>0</v>
      </c>
      <c r="E133" s="863"/>
    </row>
    <row r="134" spans="1:5" ht="15" customHeight="1">
      <c r="A134" s="81" t="s">
        <v>1315</v>
      </c>
      <c r="B134" s="53">
        <v>0</v>
      </c>
      <c r="C134" s="53">
        <v>44731</v>
      </c>
      <c r="D134" s="53">
        <v>44731</v>
      </c>
      <c r="E134" s="863"/>
    </row>
    <row r="135" spans="1:5" ht="15" customHeight="1">
      <c r="A135" s="81" t="s">
        <v>120</v>
      </c>
      <c r="B135" s="53">
        <v>90239.783580000003</v>
      </c>
      <c r="C135" s="53">
        <v>57025.914130000005</v>
      </c>
      <c r="D135" s="53">
        <v>147265.69771000001</v>
      </c>
      <c r="E135" s="863"/>
    </row>
    <row r="136" spans="1:5" ht="15" customHeight="1">
      <c r="A136" s="81" t="s">
        <v>121</v>
      </c>
      <c r="B136" s="53">
        <v>0</v>
      </c>
      <c r="C136" s="53">
        <v>0</v>
      </c>
      <c r="D136" s="53">
        <v>0</v>
      </c>
      <c r="E136" s="863"/>
    </row>
    <row r="137" spans="1:5" ht="15" customHeight="1">
      <c r="A137" s="81" t="s">
        <v>122</v>
      </c>
      <c r="B137" s="53">
        <v>22638</v>
      </c>
      <c r="C137" s="53">
        <v>12472.74224</v>
      </c>
      <c r="D137" s="53">
        <v>35110.74224</v>
      </c>
      <c r="E137" s="863"/>
    </row>
    <row r="138" spans="1:5" ht="15" customHeight="1" thickBot="1">
      <c r="A138" s="81" t="s">
        <v>123</v>
      </c>
      <c r="B138" s="53">
        <v>5702.1623200000004</v>
      </c>
      <c r="C138" s="53">
        <v>1537.31594</v>
      </c>
      <c r="D138" s="53">
        <v>7239.4782599999999</v>
      </c>
      <c r="E138" s="863"/>
    </row>
    <row r="139" spans="1:5" ht="15" customHeight="1" thickTop="1" thickBot="1">
      <c r="A139" s="407" t="s">
        <v>124</v>
      </c>
      <c r="B139" s="52">
        <v>111845.47619</v>
      </c>
      <c r="C139" s="52">
        <v>11203.491249999999</v>
      </c>
      <c r="D139" s="52">
        <v>123048.96743999999</v>
      </c>
      <c r="E139" s="863"/>
    </row>
    <row r="140" spans="1:5" ht="15" customHeight="1" thickTop="1">
      <c r="A140" s="81" t="s">
        <v>58</v>
      </c>
      <c r="B140" s="53">
        <v>90.290170000000003</v>
      </c>
      <c r="C140" s="53">
        <v>68.749160000000003</v>
      </c>
      <c r="D140" s="53">
        <v>159.03932999999998</v>
      </c>
      <c r="E140" s="863"/>
    </row>
    <row r="141" spans="1:5" ht="15" customHeight="1">
      <c r="A141" s="81" t="s">
        <v>60</v>
      </c>
      <c r="B141" s="53">
        <v>41072.812290000002</v>
      </c>
      <c r="C141" s="53">
        <v>4614.4562100000003</v>
      </c>
      <c r="D141" s="53">
        <v>45687.268499999998</v>
      </c>
      <c r="E141" s="863"/>
    </row>
    <row r="142" spans="1:5" ht="15" customHeight="1">
      <c r="A142" s="81" t="s">
        <v>125</v>
      </c>
      <c r="B142" s="53">
        <v>70483.674799999993</v>
      </c>
      <c r="C142" s="53">
        <v>6077.0561900000002</v>
      </c>
      <c r="D142" s="53">
        <v>76560.730989999996</v>
      </c>
      <c r="E142" s="863"/>
    </row>
    <row r="143" spans="1:5" ht="15" customHeight="1">
      <c r="A143" s="81" t="s">
        <v>87</v>
      </c>
      <c r="B143" s="53">
        <v>198.69892999999999</v>
      </c>
      <c r="C143" s="53">
        <v>443.22969000000001</v>
      </c>
      <c r="D143" s="53">
        <v>641.92862000000002</v>
      </c>
      <c r="E143" s="863"/>
    </row>
    <row r="144" spans="1:5" ht="15" customHeight="1" thickBot="1">
      <c r="A144" s="81" t="s">
        <v>126</v>
      </c>
      <c r="B144" s="53">
        <v>0</v>
      </c>
      <c r="C144" s="53">
        <v>0</v>
      </c>
      <c r="D144" s="53">
        <v>0</v>
      </c>
      <c r="E144" s="863"/>
    </row>
    <row r="145" spans="1:5" ht="15" customHeight="1" thickTop="1" thickBot="1">
      <c r="A145" s="407" t="s">
        <v>127</v>
      </c>
      <c r="B145" s="52">
        <v>41589.181750000003</v>
      </c>
      <c r="C145" s="52">
        <v>7131.3586500000001</v>
      </c>
      <c r="D145" s="52">
        <v>48720.540399999998</v>
      </c>
      <c r="E145" s="863"/>
    </row>
    <row r="146" spans="1:5" ht="15" customHeight="1" thickTop="1">
      <c r="A146" s="81" t="s">
        <v>128</v>
      </c>
      <c r="B146" s="53">
        <v>420.53100000000001</v>
      </c>
      <c r="C146" s="53">
        <v>217.7039</v>
      </c>
      <c r="D146" s="53">
        <v>638.23490000000004</v>
      </c>
      <c r="E146" s="863"/>
    </row>
    <row r="147" spans="1:5" ht="15" customHeight="1">
      <c r="A147" s="81" t="s">
        <v>129</v>
      </c>
      <c r="B147" s="53">
        <v>0</v>
      </c>
      <c r="C147" s="53">
        <v>0</v>
      </c>
      <c r="D147" s="53">
        <v>0</v>
      </c>
      <c r="E147" s="863"/>
    </row>
    <row r="148" spans="1:5" ht="15" customHeight="1">
      <c r="A148" s="81" t="s">
        <v>130</v>
      </c>
      <c r="B148" s="53">
        <v>15707.601789999999</v>
      </c>
      <c r="C148" s="53">
        <v>0</v>
      </c>
      <c r="D148" s="53">
        <v>15707.601789999999</v>
      </c>
      <c r="E148" s="863"/>
    </row>
    <row r="149" spans="1:5" ht="15" customHeight="1">
      <c r="A149" s="81" t="s">
        <v>131</v>
      </c>
      <c r="B149" s="53">
        <v>25461.04896</v>
      </c>
      <c r="C149" s="53">
        <v>6913.6547499999997</v>
      </c>
      <c r="D149" s="53">
        <v>32374.703710000002</v>
      </c>
      <c r="E149" s="863"/>
    </row>
    <row r="150" spans="1:5" ht="15" customHeight="1" thickBot="1">
      <c r="A150" s="81" t="s">
        <v>132</v>
      </c>
      <c r="B150" s="53">
        <v>0</v>
      </c>
      <c r="C150" s="53">
        <v>0</v>
      </c>
      <c r="D150" s="53">
        <v>0</v>
      </c>
      <c r="E150" s="863"/>
    </row>
    <row r="151" spans="1:5" ht="15" customHeight="1" thickTop="1" thickBot="1">
      <c r="A151" s="407" t="s">
        <v>133</v>
      </c>
      <c r="B151" s="52">
        <v>20603.781360000001</v>
      </c>
      <c r="C151" s="52">
        <v>0</v>
      </c>
      <c r="D151" s="52">
        <v>20603.781360000001</v>
      </c>
      <c r="E151" s="863"/>
    </row>
    <row r="152" spans="1:5" ht="15" customHeight="1" thickTop="1">
      <c r="A152" s="81" t="s">
        <v>134</v>
      </c>
      <c r="B152" s="53">
        <v>20580</v>
      </c>
      <c r="C152" s="53">
        <v>0</v>
      </c>
      <c r="D152" s="53">
        <v>20580</v>
      </c>
      <c r="E152" s="863"/>
    </row>
    <row r="153" spans="1:5" ht="15" customHeight="1">
      <c r="A153" s="81" t="s">
        <v>135</v>
      </c>
      <c r="B153" s="53">
        <v>0</v>
      </c>
      <c r="C153" s="53">
        <v>0</v>
      </c>
      <c r="D153" s="53">
        <v>0</v>
      </c>
      <c r="E153" s="863"/>
    </row>
    <row r="154" spans="1:5" ht="15" customHeight="1">
      <c r="A154" s="81" t="s">
        <v>136</v>
      </c>
      <c r="B154" s="53">
        <v>0</v>
      </c>
      <c r="C154" s="53">
        <v>0</v>
      </c>
      <c r="D154" s="53">
        <v>0</v>
      </c>
      <c r="E154" s="863"/>
    </row>
    <row r="155" spans="1:5" ht="15" customHeight="1" thickBot="1">
      <c r="A155" s="81" t="s">
        <v>137</v>
      </c>
      <c r="B155" s="53">
        <v>23.781359999999999</v>
      </c>
      <c r="C155" s="53">
        <v>0</v>
      </c>
      <c r="D155" s="53">
        <v>23.781359999999999</v>
      </c>
      <c r="E155" s="863"/>
    </row>
    <row r="156" spans="1:5" ht="15" customHeight="1" thickTop="1" thickBot="1">
      <c r="A156" s="407" t="s">
        <v>138</v>
      </c>
      <c r="B156" s="52">
        <v>88261.695609999995</v>
      </c>
      <c r="C156" s="52">
        <v>23450.522960000002</v>
      </c>
      <c r="D156" s="52">
        <v>111712.21857</v>
      </c>
      <c r="E156" s="863"/>
    </row>
    <row r="157" spans="1:5" ht="15" customHeight="1" thickTop="1">
      <c r="A157" s="81" t="s">
        <v>139</v>
      </c>
      <c r="B157" s="53">
        <v>54.536999999999999</v>
      </c>
      <c r="C157" s="53">
        <v>0</v>
      </c>
      <c r="D157" s="53">
        <v>54.536999999999999</v>
      </c>
      <c r="E157" s="863"/>
    </row>
    <row r="158" spans="1:5" ht="15" customHeight="1">
      <c r="A158" s="81" t="s">
        <v>140</v>
      </c>
      <c r="B158" s="53">
        <v>0</v>
      </c>
      <c r="C158" s="53">
        <v>0</v>
      </c>
      <c r="D158" s="53">
        <v>0</v>
      </c>
      <c r="E158" s="863"/>
    </row>
    <row r="159" spans="1:5" ht="15" customHeight="1">
      <c r="A159" s="81" t="s">
        <v>141</v>
      </c>
      <c r="B159" s="53">
        <v>54.536999999999999</v>
      </c>
      <c r="C159" s="53">
        <v>0</v>
      </c>
      <c r="D159" s="53">
        <v>54.536999999999999</v>
      </c>
      <c r="E159" s="863"/>
    </row>
    <row r="160" spans="1:5" ht="15" customHeight="1">
      <c r="A160" s="81" t="s">
        <v>142</v>
      </c>
      <c r="B160" s="53">
        <v>0</v>
      </c>
      <c r="C160" s="53">
        <v>0</v>
      </c>
      <c r="D160" s="53">
        <v>0</v>
      </c>
      <c r="E160" s="863"/>
    </row>
    <row r="161" spans="1:5" ht="15" customHeight="1">
      <c r="A161" s="81" t="s">
        <v>143</v>
      </c>
      <c r="B161" s="53">
        <v>0</v>
      </c>
      <c r="C161" s="53">
        <v>0</v>
      </c>
      <c r="D161" s="53">
        <v>0</v>
      </c>
      <c r="E161" s="863"/>
    </row>
    <row r="162" spans="1:5" ht="15" customHeight="1">
      <c r="A162" s="81" t="s">
        <v>144</v>
      </c>
      <c r="B162" s="53">
        <v>0</v>
      </c>
      <c r="C162" s="53">
        <v>0</v>
      </c>
      <c r="D162" s="53">
        <v>0</v>
      </c>
      <c r="E162" s="863"/>
    </row>
    <row r="163" spans="1:5" ht="15" customHeight="1">
      <c r="A163" s="81" t="s">
        <v>145</v>
      </c>
      <c r="B163" s="53">
        <v>87690</v>
      </c>
      <c r="C163" s="53">
        <v>22865.752</v>
      </c>
      <c r="D163" s="53">
        <v>110555.75199999999</v>
      </c>
      <c r="E163" s="863"/>
    </row>
    <row r="164" spans="1:5" ht="15" customHeight="1" thickBot="1">
      <c r="A164" s="81" t="s">
        <v>146</v>
      </c>
      <c r="B164" s="53">
        <v>517.15860999999995</v>
      </c>
      <c r="C164" s="53">
        <v>584.77095999999995</v>
      </c>
      <c r="D164" s="53">
        <v>1101.92957</v>
      </c>
      <c r="E164" s="863"/>
    </row>
    <row r="165" spans="1:5" ht="15" customHeight="1" thickTop="1" thickBot="1">
      <c r="A165" s="407" t="s">
        <v>147</v>
      </c>
      <c r="B165" s="52">
        <v>250625.64582000001</v>
      </c>
      <c r="C165" s="52">
        <v>82162.413480000003</v>
      </c>
      <c r="D165" s="52">
        <v>332788.05930000002</v>
      </c>
      <c r="E165" s="863"/>
    </row>
    <row r="166" spans="1:5" ht="15" customHeight="1" thickTop="1">
      <c r="A166" s="423" t="s">
        <v>148</v>
      </c>
      <c r="B166" s="53">
        <v>194235.9</v>
      </c>
      <c r="C166" s="53">
        <v>68500.47</v>
      </c>
      <c r="D166" s="53">
        <v>262736.37</v>
      </c>
      <c r="E166" s="863"/>
    </row>
    <row r="167" spans="1:5" ht="15" customHeight="1">
      <c r="A167" s="81" t="s">
        <v>149</v>
      </c>
      <c r="B167" s="53">
        <v>194235.9</v>
      </c>
      <c r="C167" s="53">
        <v>68500.47</v>
      </c>
      <c r="D167" s="53">
        <v>262736.37</v>
      </c>
      <c r="E167" s="863"/>
    </row>
    <row r="168" spans="1:5" ht="15" customHeight="1">
      <c r="A168" s="81" t="s">
        <v>150</v>
      </c>
      <c r="B168" s="53">
        <v>0</v>
      </c>
      <c r="C168" s="53">
        <v>0</v>
      </c>
      <c r="D168" s="53">
        <v>0</v>
      </c>
      <c r="E168" s="863"/>
    </row>
    <row r="169" spans="1:5" ht="15" customHeight="1">
      <c r="A169" s="81" t="s">
        <v>151</v>
      </c>
      <c r="B169" s="53">
        <v>0</v>
      </c>
      <c r="C169" s="53">
        <v>0</v>
      </c>
      <c r="D169" s="53">
        <v>0</v>
      </c>
      <c r="E169" s="863"/>
    </row>
    <row r="170" spans="1:5" ht="15" customHeight="1">
      <c r="A170" s="423" t="s">
        <v>152</v>
      </c>
      <c r="B170" s="53">
        <v>883.01370999999995</v>
      </c>
      <c r="C170" s="53">
        <v>8564.9655899999998</v>
      </c>
      <c r="D170" s="53">
        <v>9447.9793000000009</v>
      </c>
      <c r="E170" s="863"/>
    </row>
    <row r="171" spans="1:5" ht="15" customHeight="1">
      <c r="A171" s="81" t="s">
        <v>153</v>
      </c>
      <c r="B171" s="53">
        <v>0</v>
      </c>
      <c r="C171" s="53">
        <v>0</v>
      </c>
      <c r="D171" s="53">
        <v>0</v>
      </c>
      <c r="E171" s="863"/>
    </row>
    <row r="172" spans="1:5" ht="15" customHeight="1">
      <c r="A172" s="81" t="s">
        <v>154</v>
      </c>
      <c r="B172" s="53">
        <v>0.7278</v>
      </c>
      <c r="C172" s="53">
        <v>8564.9655899999998</v>
      </c>
      <c r="D172" s="53">
        <v>8565.6933900000004</v>
      </c>
      <c r="E172" s="863"/>
    </row>
    <row r="173" spans="1:5" ht="15" customHeight="1">
      <c r="A173" s="81" t="s">
        <v>155</v>
      </c>
      <c r="B173" s="53">
        <v>882.28591000000006</v>
      </c>
      <c r="C173" s="53">
        <v>0</v>
      </c>
      <c r="D173" s="53">
        <v>882.28591000000006</v>
      </c>
      <c r="E173" s="863"/>
    </row>
    <row r="174" spans="1:5" ht="15" customHeight="1">
      <c r="A174" s="423" t="s">
        <v>156</v>
      </c>
      <c r="B174" s="53">
        <v>0</v>
      </c>
      <c r="C174" s="53">
        <v>0</v>
      </c>
      <c r="D174" s="53">
        <v>0</v>
      </c>
      <c r="E174" s="863"/>
    </row>
    <row r="175" spans="1:5" ht="15" customHeight="1">
      <c r="A175" s="81" t="s">
        <v>157</v>
      </c>
      <c r="B175" s="53">
        <v>0</v>
      </c>
      <c r="C175" s="53">
        <v>0</v>
      </c>
      <c r="D175" s="53">
        <v>0</v>
      </c>
      <c r="E175" s="863"/>
    </row>
    <row r="176" spans="1:5" ht="15" customHeight="1">
      <c r="A176" s="81" t="s">
        <v>158</v>
      </c>
      <c r="B176" s="53">
        <v>0</v>
      </c>
      <c r="C176" s="53">
        <v>0</v>
      </c>
      <c r="D176" s="53">
        <v>0</v>
      </c>
      <c r="E176" s="863"/>
    </row>
    <row r="177" spans="1:5" ht="15" customHeight="1">
      <c r="A177" s="81" t="s">
        <v>159</v>
      </c>
      <c r="B177" s="53">
        <v>0</v>
      </c>
      <c r="C177" s="53">
        <v>0</v>
      </c>
      <c r="D177" s="53">
        <v>0</v>
      </c>
      <c r="E177" s="863"/>
    </row>
    <row r="178" spans="1:5" ht="15" customHeight="1">
      <c r="A178" s="423" t="s">
        <v>160</v>
      </c>
      <c r="B178" s="53">
        <v>25432.896539999998</v>
      </c>
      <c r="C178" s="53">
        <v>11194.06983</v>
      </c>
      <c r="D178" s="53">
        <v>36626.966369999995</v>
      </c>
      <c r="E178" s="863"/>
    </row>
    <row r="179" spans="1:5" ht="15" customHeight="1">
      <c r="A179" s="81" t="s">
        <v>161</v>
      </c>
      <c r="B179" s="53">
        <v>23219.293879999997</v>
      </c>
      <c r="C179" s="53">
        <v>3995.4923399999998</v>
      </c>
      <c r="D179" s="53">
        <v>27214.786219999998</v>
      </c>
      <c r="E179" s="863"/>
    </row>
    <row r="180" spans="1:5" ht="15" customHeight="1">
      <c r="A180" s="81" t="s">
        <v>162</v>
      </c>
      <c r="B180" s="53">
        <v>2213.60266</v>
      </c>
      <c r="C180" s="53">
        <v>7198.5774900000006</v>
      </c>
      <c r="D180" s="53">
        <v>9412.1801500000001</v>
      </c>
      <c r="E180" s="863"/>
    </row>
    <row r="181" spans="1:5" ht="15" customHeight="1">
      <c r="A181" s="81" t="s">
        <v>163</v>
      </c>
      <c r="B181" s="53">
        <v>0</v>
      </c>
      <c r="C181" s="53">
        <v>0</v>
      </c>
      <c r="D181" s="53">
        <v>0</v>
      </c>
      <c r="E181" s="863"/>
    </row>
    <row r="182" spans="1:5" ht="15" customHeight="1">
      <c r="A182" s="423" t="s">
        <v>164</v>
      </c>
      <c r="B182" s="53">
        <v>30073.835569999999</v>
      </c>
      <c r="C182" s="53">
        <v>-6097.0919400000002</v>
      </c>
      <c r="D182" s="53">
        <v>23976.743629999997</v>
      </c>
      <c r="E182" s="863"/>
    </row>
    <row r="183" spans="1:5" ht="15" customHeight="1">
      <c r="A183" s="81" t="s">
        <v>165</v>
      </c>
      <c r="B183" s="53">
        <v>28826.598460000001</v>
      </c>
      <c r="C183" s="53">
        <v>-6104.3811100000003</v>
      </c>
      <c r="D183" s="53">
        <v>22722.217350000003</v>
      </c>
      <c r="E183" s="863"/>
    </row>
    <row r="184" spans="1:5" ht="15" customHeight="1" thickBot="1">
      <c r="A184" s="424" t="s">
        <v>166</v>
      </c>
      <c r="B184" s="53">
        <v>1247.23711</v>
      </c>
      <c r="C184" s="53">
        <v>7.2891700000000004</v>
      </c>
      <c r="D184" s="53">
        <v>1254.52628</v>
      </c>
      <c r="E184" s="863"/>
    </row>
    <row r="185" spans="1:5" ht="15" customHeight="1" thickTop="1" thickBot="1">
      <c r="A185" s="406" t="s">
        <v>167</v>
      </c>
      <c r="B185" s="55">
        <v>3483736.6342099998</v>
      </c>
      <c r="C185" s="55">
        <v>1130030.70328</v>
      </c>
      <c r="D185" s="55">
        <v>4613767.3374899998</v>
      </c>
      <c r="E185" s="863"/>
    </row>
    <row r="186" spans="1:5" ht="15" customHeight="1" thickTop="1" thickBot="1">
      <c r="A186" s="407" t="s">
        <v>168</v>
      </c>
      <c r="B186" s="52">
        <v>7240.1962300000005</v>
      </c>
      <c r="C186" s="52">
        <v>89040.920310000001</v>
      </c>
      <c r="D186" s="52">
        <v>96281.116540000003</v>
      </c>
      <c r="E186" s="863"/>
    </row>
    <row r="187" spans="1:5" ht="15" customHeight="1" thickTop="1">
      <c r="A187" s="423" t="s">
        <v>169</v>
      </c>
      <c r="B187" s="53">
        <v>0</v>
      </c>
      <c r="C187" s="53">
        <v>0</v>
      </c>
      <c r="D187" s="53">
        <v>0</v>
      </c>
      <c r="E187" s="863"/>
    </row>
    <row r="188" spans="1:5" ht="15" customHeight="1">
      <c r="A188" s="81" t="s">
        <v>170</v>
      </c>
      <c r="B188" s="53">
        <v>0</v>
      </c>
      <c r="C188" s="53">
        <v>0</v>
      </c>
      <c r="D188" s="53">
        <v>0</v>
      </c>
      <c r="E188" s="863"/>
    </row>
    <row r="189" spans="1:5" ht="15" customHeight="1">
      <c r="A189" s="81" t="s">
        <v>171</v>
      </c>
      <c r="B189" s="53">
        <v>0</v>
      </c>
      <c r="C189" s="53">
        <v>0</v>
      </c>
      <c r="D189" s="53">
        <v>0</v>
      </c>
      <c r="E189" s="863"/>
    </row>
    <row r="190" spans="1:5" ht="15" customHeight="1">
      <c r="A190" s="81" t="s">
        <v>172</v>
      </c>
      <c r="B190" s="53">
        <v>0</v>
      </c>
      <c r="C190" s="53">
        <v>0</v>
      </c>
      <c r="D190" s="53">
        <v>0</v>
      </c>
      <c r="E190" s="863"/>
    </row>
    <row r="191" spans="1:5" ht="15" customHeight="1">
      <c r="A191" s="81" t="s">
        <v>173</v>
      </c>
      <c r="B191" s="53">
        <v>0</v>
      </c>
      <c r="C191" s="53">
        <v>0</v>
      </c>
      <c r="D191" s="53">
        <v>0</v>
      </c>
      <c r="E191" s="863"/>
    </row>
    <row r="192" spans="1:5" ht="15" customHeight="1">
      <c r="A192" s="81" t="s">
        <v>174</v>
      </c>
      <c r="B192" s="53">
        <v>0</v>
      </c>
      <c r="C192" s="53">
        <v>0</v>
      </c>
      <c r="D192" s="53">
        <v>0</v>
      </c>
      <c r="E192" s="863"/>
    </row>
    <row r="193" spans="1:5" ht="15" customHeight="1">
      <c r="A193" s="423" t="s">
        <v>175</v>
      </c>
      <c r="B193" s="53">
        <v>98.302999999999997</v>
      </c>
      <c r="C193" s="53">
        <v>87077.548180000013</v>
      </c>
      <c r="D193" s="53">
        <v>87175.851180000012</v>
      </c>
      <c r="E193" s="863"/>
    </row>
    <row r="194" spans="1:5" ht="15" customHeight="1">
      <c r="A194" s="81" t="s">
        <v>176</v>
      </c>
      <c r="B194" s="53">
        <v>0</v>
      </c>
      <c r="C194" s="53">
        <v>0</v>
      </c>
      <c r="D194" s="53">
        <v>0</v>
      </c>
      <c r="E194" s="863"/>
    </row>
    <row r="195" spans="1:5" ht="15" customHeight="1">
      <c r="A195" s="81" t="s">
        <v>177</v>
      </c>
      <c r="B195" s="53">
        <v>0</v>
      </c>
      <c r="C195" s="53">
        <v>0</v>
      </c>
      <c r="D195" s="53">
        <v>0</v>
      </c>
      <c r="E195" s="863"/>
    </row>
    <row r="196" spans="1:5" ht="15" customHeight="1">
      <c r="A196" s="81" t="s">
        <v>178</v>
      </c>
      <c r="B196" s="53">
        <v>0</v>
      </c>
      <c r="C196" s="53">
        <v>5048.7780599999996</v>
      </c>
      <c r="D196" s="53">
        <v>5048.7780599999996</v>
      </c>
      <c r="E196" s="863"/>
    </row>
    <row r="197" spans="1:5" ht="15" customHeight="1">
      <c r="A197" s="81" t="s">
        <v>179</v>
      </c>
      <c r="B197" s="53">
        <v>0</v>
      </c>
      <c r="C197" s="53">
        <v>0</v>
      </c>
      <c r="D197" s="53">
        <v>0</v>
      </c>
      <c r="E197" s="863"/>
    </row>
    <row r="198" spans="1:5" ht="15" customHeight="1">
      <c r="A198" s="81" t="s">
        <v>180</v>
      </c>
      <c r="B198" s="53">
        <v>98.302999999999997</v>
      </c>
      <c r="C198" s="53">
        <v>82028.770120000001</v>
      </c>
      <c r="D198" s="53">
        <v>82127.073120000001</v>
      </c>
      <c r="E198" s="863"/>
    </row>
    <row r="199" spans="1:5" ht="15" customHeight="1">
      <c r="A199" s="423" t="s">
        <v>181</v>
      </c>
      <c r="B199" s="53">
        <v>0</v>
      </c>
      <c r="C199" s="53">
        <v>0</v>
      </c>
      <c r="D199" s="53">
        <v>0</v>
      </c>
      <c r="E199" s="863"/>
    </row>
    <row r="200" spans="1:5" ht="15" customHeight="1">
      <c r="A200" s="423" t="s">
        <v>182</v>
      </c>
      <c r="B200" s="53">
        <v>7141.8932300000006</v>
      </c>
      <c r="C200" s="53">
        <v>1963.37213</v>
      </c>
      <c r="D200" s="53">
        <v>9105.2653599999994</v>
      </c>
      <c r="E200" s="863"/>
    </row>
    <row r="201" spans="1:5" ht="15" customHeight="1">
      <c r="A201" s="81" t="s">
        <v>183</v>
      </c>
      <c r="B201" s="53">
        <v>0</v>
      </c>
      <c r="C201" s="53">
        <v>0</v>
      </c>
      <c r="D201" s="53">
        <v>0</v>
      </c>
    </row>
    <row r="202" spans="1:5" ht="15" customHeight="1">
      <c r="A202" s="81" t="s">
        <v>184</v>
      </c>
      <c r="B202" s="53">
        <v>7141.8932300000006</v>
      </c>
      <c r="C202" s="53">
        <v>1510.38507</v>
      </c>
      <c r="D202" s="53">
        <v>8652.2782999999999</v>
      </c>
    </row>
    <row r="203" spans="1:5" ht="15" customHeight="1">
      <c r="A203" s="81" t="s">
        <v>185</v>
      </c>
      <c r="B203" s="53">
        <v>0</v>
      </c>
      <c r="C203" s="53">
        <v>0</v>
      </c>
      <c r="D203" s="53">
        <v>0</v>
      </c>
    </row>
    <row r="204" spans="1:5" ht="15" customHeight="1">
      <c r="A204" s="81" t="s">
        <v>186</v>
      </c>
      <c r="B204" s="53">
        <v>0</v>
      </c>
      <c r="C204" s="53">
        <v>452.98705999999999</v>
      </c>
      <c r="D204" s="53">
        <v>452.98705999999999</v>
      </c>
    </row>
    <row r="205" spans="1:5" ht="15" customHeight="1" thickBot="1">
      <c r="A205" s="423" t="s">
        <v>187</v>
      </c>
      <c r="B205" s="53">
        <v>0</v>
      </c>
      <c r="C205" s="53">
        <v>0</v>
      </c>
      <c r="D205" s="53">
        <v>0</v>
      </c>
    </row>
    <row r="206" spans="1:5" ht="15" customHeight="1" thickTop="1" thickBot="1">
      <c r="A206" s="407" t="s">
        <v>188</v>
      </c>
      <c r="B206" s="52">
        <v>5277843.4923199993</v>
      </c>
      <c r="C206" s="52">
        <v>2318912.6554399999</v>
      </c>
      <c r="D206" s="52">
        <v>7596756.1477600001</v>
      </c>
    </row>
    <row r="207" spans="1:5" ht="15" customHeight="1" thickTop="1">
      <c r="A207" s="423" t="s">
        <v>189</v>
      </c>
      <c r="B207" s="53">
        <v>0</v>
      </c>
      <c r="C207" s="53">
        <v>1.2E-2</v>
      </c>
      <c r="D207" s="53">
        <v>1.2E-2</v>
      </c>
    </row>
    <row r="208" spans="1:5" ht="15" customHeight="1">
      <c r="A208" s="81" t="s">
        <v>190</v>
      </c>
      <c r="B208" s="53">
        <v>0</v>
      </c>
      <c r="C208" s="53">
        <v>0</v>
      </c>
      <c r="D208" s="53">
        <v>0</v>
      </c>
    </row>
    <row r="209" spans="1:4" ht="15" customHeight="1">
      <c r="A209" s="81" t="s">
        <v>191</v>
      </c>
      <c r="B209" s="53">
        <v>0</v>
      </c>
      <c r="C209" s="53">
        <v>0</v>
      </c>
      <c r="D209" s="53">
        <v>0</v>
      </c>
    </row>
    <row r="210" spans="1:4" ht="15" customHeight="1">
      <c r="A210" s="81" t="s">
        <v>192</v>
      </c>
      <c r="B210" s="53">
        <v>0</v>
      </c>
      <c r="C210" s="53">
        <v>1.2E-2</v>
      </c>
      <c r="D210" s="53">
        <v>1.2E-2</v>
      </c>
    </row>
    <row r="211" spans="1:4" ht="15" customHeight="1">
      <c r="A211" s="423" t="s">
        <v>193</v>
      </c>
      <c r="B211" s="53">
        <v>12073.63084</v>
      </c>
      <c r="C211" s="53">
        <v>0</v>
      </c>
      <c r="D211" s="53">
        <v>12073.63084</v>
      </c>
    </row>
    <row r="212" spans="1:4" ht="15" customHeight="1">
      <c r="A212" s="421" t="s">
        <v>194</v>
      </c>
      <c r="B212" s="53">
        <v>0</v>
      </c>
      <c r="C212" s="53">
        <v>0</v>
      </c>
      <c r="D212" s="53">
        <v>0</v>
      </c>
    </row>
    <row r="213" spans="1:4" ht="15" customHeight="1">
      <c r="A213" s="81" t="s">
        <v>195</v>
      </c>
      <c r="B213" s="53">
        <v>12073.63084</v>
      </c>
      <c r="C213" s="53">
        <v>0</v>
      </c>
      <c r="D213" s="53">
        <v>12073.63084</v>
      </c>
    </row>
    <row r="214" spans="1:4" ht="15" customHeight="1">
      <c r="A214" s="81" t="s">
        <v>196</v>
      </c>
      <c r="B214" s="53">
        <v>0</v>
      </c>
      <c r="C214" s="53">
        <v>0</v>
      </c>
      <c r="D214" s="53">
        <v>0</v>
      </c>
    </row>
    <row r="215" spans="1:4" ht="15" customHeight="1">
      <c r="A215" s="81" t="s">
        <v>1361</v>
      </c>
      <c r="B215" s="53">
        <v>0</v>
      </c>
      <c r="C215" s="53">
        <v>0</v>
      </c>
      <c r="D215" s="53">
        <v>0</v>
      </c>
    </row>
    <row r="216" spans="1:4" ht="15" customHeight="1">
      <c r="A216" s="81" t="s">
        <v>197</v>
      </c>
      <c r="B216" s="53">
        <v>0</v>
      </c>
      <c r="C216" s="53">
        <v>0</v>
      </c>
      <c r="D216" s="53">
        <v>0</v>
      </c>
    </row>
    <row r="217" spans="1:4" ht="15" customHeight="1">
      <c r="A217" s="423" t="s">
        <v>198</v>
      </c>
      <c r="B217" s="53">
        <v>0</v>
      </c>
      <c r="C217" s="53">
        <v>0</v>
      </c>
      <c r="D217" s="53">
        <v>0</v>
      </c>
    </row>
    <row r="218" spans="1:4" ht="15" customHeight="1">
      <c r="A218" s="81" t="s">
        <v>199</v>
      </c>
      <c r="B218" s="53">
        <v>0</v>
      </c>
      <c r="C218" s="53">
        <v>0</v>
      </c>
      <c r="D218" s="53">
        <v>0</v>
      </c>
    </row>
    <row r="219" spans="1:4" ht="15" customHeight="1">
      <c r="A219" s="81" t="s">
        <v>200</v>
      </c>
      <c r="B219" s="53">
        <v>0</v>
      </c>
      <c r="C219" s="53">
        <v>0</v>
      </c>
      <c r="D219" s="53">
        <v>0</v>
      </c>
    </row>
    <row r="220" spans="1:4" ht="15" customHeight="1">
      <c r="A220" s="423" t="s">
        <v>201</v>
      </c>
      <c r="B220" s="53">
        <v>0</v>
      </c>
      <c r="C220" s="53">
        <v>0</v>
      </c>
      <c r="D220" s="53">
        <v>0</v>
      </c>
    </row>
    <row r="221" spans="1:4" ht="15" customHeight="1">
      <c r="A221" s="81" t="s">
        <v>202</v>
      </c>
      <c r="B221" s="53">
        <v>0</v>
      </c>
      <c r="C221" s="53">
        <v>0</v>
      </c>
      <c r="D221" s="53">
        <v>0</v>
      </c>
    </row>
    <row r="222" spans="1:4" ht="15" customHeight="1">
      <c r="A222" s="81" t="s">
        <v>203</v>
      </c>
      <c r="B222" s="53">
        <v>0</v>
      </c>
      <c r="C222" s="53">
        <v>0</v>
      </c>
      <c r="D222" s="53">
        <v>0</v>
      </c>
    </row>
    <row r="223" spans="1:4" ht="15" customHeight="1">
      <c r="A223" s="423" t="s">
        <v>204</v>
      </c>
      <c r="B223" s="53">
        <v>3781740.2048200001</v>
      </c>
      <c r="C223" s="53">
        <v>2080011.0891500001</v>
      </c>
      <c r="D223" s="53">
        <v>5861751.29397</v>
      </c>
    </row>
    <row r="224" spans="1:4" ht="15" customHeight="1">
      <c r="A224" s="81" t="s">
        <v>205</v>
      </c>
      <c r="B224" s="53">
        <v>3061153.7269299999</v>
      </c>
      <c r="C224" s="53">
        <v>1687268.7766099998</v>
      </c>
      <c r="D224" s="53">
        <v>4748422.5035399999</v>
      </c>
    </row>
    <row r="225" spans="1:4" ht="15" customHeight="1">
      <c r="A225" s="81" t="s">
        <v>206</v>
      </c>
      <c r="B225" s="53">
        <v>0</v>
      </c>
      <c r="C225" s="53">
        <v>0</v>
      </c>
      <c r="D225" s="53">
        <v>0</v>
      </c>
    </row>
    <row r="226" spans="1:4" ht="15" customHeight="1">
      <c r="A226" s="81" t="s">
        <v>207</v>
      </c>
      <c r="B226" s="53">
        <v>653520.00304999994</v>
      </c>
      <c r="C226" s="53">
        <v>331334.3198</v>
      </c>
      <c r="D226" s="53">
        <v>984854.32285</v>
      </c>
    </row>
    <row r="227" spans="1:4" ht="15" customHeight="1">
      <c r="A227" s="81" t="s">
        <v>208</v>
      </c>
      <c r="B227" s="53">
        <v>0</v>
      </c>
      <c r="C227" s="53">
        <v>0</v>
      </c>
      <c r="D227" s="53">
        <v>0</v>
      </c>
    </row>
    <row r="228" spans="1:4" ht="15" customHeight="1">
      <c r="A228" s="81" t="s">
        <v>209</v>
      </c>
      <c r="B228" s="669">
        <v>467.53565000000003</v>
      </c>
      <c r="C228" s="669">
        <v>36477.059119999998</v>
      </c>
      <c r="D228" s="669">
        <v>36944.594770000003</v>
      </c>
    </row>
    <row r="229" spans="1:4" ht="15" customHeight="1">
      <c r="A229" s="81" t="s">
        <v>210</v>
      </c>
      <c r="B229" s="669">
        <v>76.489000000000004</v>
      </c>
      <c r="C229" s="669">
        <v>0</v>
      </c>
      <c r="D229" s="669">
        <v>76.489000000000004</v>
      </c>
    </row>
    <row r="230" spans="1:4" ht="15" customHeight="1">
      <c r="A230" s="81" t="s">
        <v>211</v>
      </c>
      <c r="B230" s="669">
        <v>0</v>
      </c>
      <c r="C230" s="669">
        <v>0</v>
      </c>
      <c r="D230" s="669">
        <v>0</v>
      </c>
    </row>
    <row r="231" spans="1:4" ht="15" customHeight="1">
      <c r="A231" s="81" t="s">
        <v>212</v>
      </c>
      <c r="B231" s="669">
        <v>0</v>
      </c>
      <c r="C231" s="669">
        <v>0</v>
      </c>
      <c r="D231" s="669">
        <v>0</v>
      </c>
    </row>
    <row r="232" spans="1:4" ht="15" customHeight="1">
      <c r="A232" s="81" t="s">
        <v>213</v>
      </c>
      <c r="B232" s="669">
        <v>66522.450190000003</v>
      </c>
      <c r="C232" s="669">
        <v>24930.93362</v>
      </c>
      <c r="D232" s="669">
        <v>91453.383809999999</v>
      </c>
    </row>
    <row r="233" spans="1:4" ht="15" customHeight="1">
      <c r="A233" s="423" t="s">
        <v>214</v>
      </c>
      <c r="B233" s="669">
        <v>1464464.00159</v>
      </c>
      <c r="C233" s="669">
        <v>238588.49734999999</v>
      </c>
      <c r="D233" s="669">
        <v>1703052.4989400001</v>
      </c>
    </row>
    <row r="234" spans="1:4" ht="15" customHeight="1">
      <c r="A234" s="81" t="s">
        <v>215</v>
      </c>
      <c r="B234" s="669">
        <v>730293.41866999993</v>
      </c>
      <c r="C234" s="669">
        <v>215928.95491</v>
      </c>
      <c r="D234" s="669">
        <v>946222.37358000001</v>
      </c>
    </row>
    <row r="235" spans="1:4" ht="15" customHeight="1">
      <c r="A235" s="81" t="s">
        <v>216</v>
      </c>
      <c r="B235" s="669">
        <v>0</v>
      </c>
      <c r="C235" s="669">
        <v>0</v>
      </c>
      <c r="D235" s="669">
        <v>0</v>
      </c>
    </row>
    <row r="236" spans="1:4" ht="15" customHeight="1">
      <c r="A236" s="81" t="s">
        <v>217</v>
      </c>
      <c r="B236" s="669">
        <v>131642.42027</v>
      </c>
      <c r="C236" s="669">
        <v>14160.718339999999</v>
      </c>
      <c r="D236" s="669">
        <v>145803.13861000002</v>
      </c>
    </row>
    <row r="237" spans="1:4" ht="15" customHeight="1">
      <c r="A237" s="81" t="s">
        <v>218</v>
      </c>
      <c r="B237" s="669">
        <v>10759.079099999999</v>
      </c>
      <c r="C237" s="669">
        <v>8285.4771000000001</v>
      </c>
      <c r="D237" s="669">
        <v>19044.556199999999</v>
      </c>
    </row>
    <row r="238" spans="1:4" ht="15" customHeight="1">
      <c r="A238" s="81" t="s">
        <v>219</v>
      </c>
      <c r="B238" s="81">
        <v>0</v>
      </c>
      <c r="C238" s="81">
        <v>0</v>
      </c>
      <c r="D238" s="81">
        <v>0</v>
      </c>
    </row>
    <row r="239" spans="1:4" ht="15" customHeight="1">
      <c r="A239" s="81" t="s">
        <v>220</v>
      </c>
      <c r="B239" s="81">
        <v>591769.08354999998</v>
      </c>
      <c r="C239" s="81">
        <v>213.34700000000001</v>
      </c>
      <c r="D239" s="81">
        <v>591982.43054999993</v>
      </c>
    </row>
    <row r="240" spans="1:4" ht="15" customHeight="1">
      <c r="A240" s="81" t="s">
        <v>221</v>
      </c>
      <c r="B240" s="81">
        <v>0</v>
      </c>
      <c r="C240" s="81">
        <v>0</v>
      </c>
      <c r="D240" s="81">
        <v>0</v>
      </c>
    </row>
    <row r="241" spans="1:4" ht="15" customHeight="1">
      <c r="A241" s="423" t="s">
        <v>1345</v>
      </c>
      <c r="B241" s="81">
        <v>19565.655070000001</v>
      </c>
      <c r="C241" s="81">
        <v>313.05694</v>
      </c>
      <c r="D241" s="81">
        <v>19878.712010000003</v>
      </c>
    </row>
    <row r="242" spans="1:4" ht="15" customHeight="1">
      <c r="A242" s="81" t="s">
        <v>1346</v>
      </c>
      <c r="B242" s="81">
        <v>19462.54653</v>
      </c>
      <c r="C242" s="81">
        <v>312.93796000000003</v>
      </c>
      <c r="D242" s="81">
        <v>19775.484489999999</v>
      </c>
    </row>
    <row r="243" spans="1:4" ht="15" customHeight="1">
      <c r="A243" s="81" t="s">
        <v>1347</v>
      </c>
      <c r="B243" s="81">
        <v>103.10853999999999</v>
      </c>
      <c r="C243" s="81">
        <v>0.11898</v>
      </c>
      <c r="D243" s="81">
        <v>103.22752</v>
      </c>
    </row>
    <row r="244" spans="1:4" ht="15" customHeight="1">
      <c r="A244" s="423" t="s">
        <v>1348</v>
      </c>
      <c r="B244" s="81">
        <v>0</v>
      </c>
      <c r="C244" s="81">
        <v>0</v>
      </c>
      <c r="D244" s="81">
        <v>0</v>
      </c>
    </row>
    <row r="245" spans="1:4" ht="15" customHeight="1">
      <c r="A245" s="81" t="s">
        <v>1346</v>
      </c>
      <c r="B245" s="81">
        <v>0</v>
      </c>
      <c r="C245" s="81">
        <v>0</v>
      </c>
      <c r="D245" s="81">
        <v>0</v>
      </c>
    </row>
    <row r="246" spans="1:4" ht="15" customHeight="1">
      <c r="A246" s="81" t="s">
        <v>1347</v>
      </c>
      <c r="B246" s="81">
        <v>0</v>
      </c>
      <c r="C246" s="81">
        <v>0</v>
      </c>
      <c r="D246" s="81">
        <v>0</v>
      </c>
    </row>
    <row r="247" spans="1:4" ht="15" customHeight="1">
      <c r="A247" s="425" t="s">
        <v>1349</v>
      </c>
      <c r="B247" s="81">
        <v>19565.655070000001</v>
      </c>
      <c r="C247" s="81">
        <v>313.05694</v>
      </c>
      <c r="D247" s="81">
        <v>19878.712010000003</v>
      </c>
    </row>
    <row r="248" spans="1:4" ht="15" customHeight="1" thickBot="1">
      <c r="A248" s="423" t="s">
        <v>1350</v>
      </c>
      <c r="B248" s="81">
        <v>0</v>
      </c>
      <c r="C248" s="81">
        <v>0</v>
      </c>
      <c r="D248" s="81">
        <v>0</v>
      </c>
    </row>
    <row r="249" spans="1:4" ht="15" customHeight="1" thickTop="1" thickBot="1">
      <c r="A249" s="407" t="s">
        <v>222</v>
      </c>
      <c r="B249" s="52">
        <v>36915.460740000002</v>
      </c>
      <c r="C249" s="52">
        <v>9653.9736899999989</v>
      </c>
      <c r="D249" s="52">
        <v>46569.434430000001</v>
      </c>
    </row>
    <row r="250" spans="1:4" ht="15" customHeight="1" thickTop="1">
      <c r="A250" s="81" t="s">
        <v>223</v>
      </c>
      <c r="B250" s="53">
        <v>0</v>
      </c>
      <c r="C250" s="53">
        <v>0</v>
      </c>
      <c r="D250" s="53">
        <v>0</v>
      </c>
    </row>
    <row r="251" spans="1:4" ht="15" customHeight="1">
      <c r="A251" s="81" t="s">
        <v>224</v>
      </c>
      <c r="B251" s="53">
        <v>194.43689000000001</v>
      </c>
      <c r="C251" s="53">
        <v>113.97581</v>
      </c>
      <c r="D251" s="53">
        <v>308.41270000000003</v>
      </c>
    </row>
    <row r="252" spans="1:4" ht="15" customHeight="1">
      <c r="A252" s="81" t="s">
        <v>225</v>
      </c>
      <c r="B252" s="53">
        <v>34927.925259999996</v>
      </c>
      <c r="C252" s="53">
        <v>8501.7464799999998</v>
      </c>
      <c r="D252" s="53">
        <v>43429.671740000005</v>
      </c>
    </row>
    <row r="253" spans="1:4" ht="15" customHeight="1">
      <c r="A253" s="81" t="s">
        <v>226</v>
      </c>
      <c r="B253" s="53">
        <v>772.24249999999995</v>
      </c>
      <c r="C253" s="53">
        <v>538.13306</v>
      </c>
      <c r="D253" s="53">
        <v>1310.37556</v>
      </c>
    </row>
    <row r="254" spans="1:4" ht="15" customHeight="1">
      <c r="A254" s="81" t="s">
        <v>227</v>
      </c>
      <c r="B254" s="53">
        <v>345.69513000000001</v>
      </c>
      <c r="C254" s="53">
        <v>118.33547</v>
      </c>
      <c r="D254" s="53">
        <v>464.03059999999999</v>
      </c>
    </row>
    <row r="255" spans="1:4" ht="15" customHeight="1">
      <c r="A255" s="81" t="s">
        <v>228</v>
      </c>
      <c r="B255" s="53">
        <v>10.35669</v>
      </c>
      <c r="C255" s="53">
        <v>19.145689999999998</v>
      </c>
      <c r="D255" s="53">
        <v>29.502380000000002</v>
      </c>
    </row>
    <row r="256" spans="1:4" ht="15" customHeight="1">
      <c r="A256" s="81" t="s">
        <v>229</v>
      </c>
      <c r="B256" s="53">
        <v>441.35477000000003</v>
      </c>
      <c r="C256" s="53">
        <v>3.7376999999999998</v>
      </c>
      <c r="D256" s="53">
        <v>445.09246999999999</v>
      </c>
    </row>
    <row r="257" spans="1:4" ht="15" customHeight="1">
      <c r="A257" s="81" t="s">
        <v>230</v>
      </c>
      <c r="B257" s="53">
        <v>18.384259999999998</v>
      </c>
      <c r="C257" s="53">
        <v>4.2061999999999999</v>
      </c>
      <c r="D257" s="53">
        <v>22.59046</v>
      </c>
    </row>
    <row r="258" spans="1:4" ht="15" customHeight="1">
      <c r="A258" s="81" t="s">
        <v>231</v>
      </c>
      <c r="B258" s="53">
        <v>0</v>
      </c>
      <c r="C258" s="53">
        <v>0</v>
      </c>
      <c r="D258" s="53">
        <v>0</v>
      </c>
    </row>
    <row r="259" spans="1:4" ht="15" customHeight="1">
      <c r="A259" s="81" t="s">
        <v>232</v>
      </c>
      <c r="B259" s="53">
        <v>99.359200000000001</v>
      </c>
      <c r="C259" s="53">
        <v>0</v>
      </c>
      <c r="D259" s="53">
        <v>99.359200000000001</v>
      </c>
    </row>
    <row r="260" spans="1:4" ht="15" customHeight="1" thickBot="1">
      <c r="A260" s="81" t="s">
        <v>233</v>
      </c>
      <c r="B260" s="53">
        <v>105.70603999999999</v>
      </c>
      <c r="C260" s="53">
        <v>354.69328000000002</v>
      </c>
      <c r="D260" s="53">
        <v>460.39931999999999</v>
      </c>
    </row>
    <row r="261" spans="1:4" ht="15" customHeight="1" thickTop="1" thickBot="1">
      <c r="A261" s="407" t="s">
        <v>234</v>
      </c>
      <c r="B261" s="52">
        <v>-8302.7109600000003</v>
      </c>
      <c r="C261" s="52">
        <v>-3118.0597699999998</v>
      </c>
      <c r="D261" s="52">
        <v>-11420.77073</v>
      </c>
    </row>
    <row r="262" spans="1:4" ht="15" customHeight="1" thickTop="1">
      <c r="A262" s="81" t="s">
        <v>235</v>
      </c>
      <c r="B262" s="53">
        <v>-7510.6304199999995</v>
      </c>
      <c r="C262" s="53">
        <v>-2553.5409799999998</v>
      </c>
      <c r="D262" s="53">
        <v>-10064.171400000001</v>
      </c>
    </row>
    <row r="263" spans="1:4" ht="15" customHeight="1">
      <c r="A263" s="81" t="s">
        <v>236</v>
      </c>
      <c r="B263" s="53">
        <v>0</v>
      </c>
      <c r="C263" s="53">
        <v>0</v>
      </c>
      <c r="D263" s="53">
        <v>0</v>
      </c>
    </row>
    <row r="264" spans="1:4" ht="15" customHeight="1">
      <c r="A264" s="81" t="s">
        <v>237</v>
      </c>
      <c r="B264" s="53">
        <v>-329.70600000000002</v>
      </c>
      <c r="C264" s="53">
        <v>-465.45853000000005</v>
      </c>
      <c r="D264" s="53">
        <v>-795.16453000000001</v>
      </c>
    </row>
    <row r="265" spans="1:4" ht="15" customHeight="1">
      <c r="A265" s="81" t="s">
        <v>238</v>
      </c>
      <c r="B265" s="53">
        <v>0</v>
      </c>
      <c r="C265" s="53">
        <v>0</v>
      </c>
      <c r="D265" s="53">
        <v>0</v>
      </c>
    </row>
    <row r="266" spans="1:4" ht="15" customHeight="1">
      <c r="A266" s="81" t="s">
        <v>239</v>
      </c>
      <c r="B266" s="53">
        <v>-58.0854</v>
      </c>
      <c r="C266" s="53">
        <v>0</v>
      </c>
      <c r="D266" s="53">
        <v>-58.0854</v>
      </c>
    </row>
    <row r="267" spans="1:4" ht="15" customHeight="1">
      <c r="A267" s="421" t="s">
        <v>240</v>
      </c>
      <c r="B267" s="53">
        <v>-404.28914000000003</v>
      </c>
      <c r="C267" s="53">
        <v>-99.06026</v>
      </c>
      <c r="D267" s="53">
        <v>-503.3494</v>
      </c>
    </row>
    <row r="268" spans="1:4" ht="15" customHeight="1" thickBot="1">
      <c r="A268" s="421" t="s">
        <v>241</v>
      </c>
      <c r="B268" s="53">
        <v>0</v>
      </c>
      <c r="C268" s="53">
        <v>0</v>
      </c>
      <c r="D268" s="53">
        <v>0</v>
      </c>
    </row>
    <row r="269" spans="1:4" ht="15" customHeight="1" thickTop="1" thickBot="1">
      <c r="A269" s="408" t="s">
        <v>242</v>
      </c>
      <c r="B269" s="55">
        <v>28612.749780000002</v>
      </c>
      <c r="C269" s="55">
        <v>6535.91392</v>
      </c>
      <c r="D269" s="55">
        <v>35148.663700000005</v>
      </c>
    </row>
    <row r="270" spans="1:4" ht="15" customHeight="1" thickTop="1" thickBot="1">
      <c r="A270" s="409" t="s">
        <v>243</v>
      </c>
      <c r="B270" s="52">
        <v>3083.4150399999999</v>
      </c>
      <c r="C270" s="52">
        <v>457.91603999999995</v>
      </c>
      <c r="D270" s="52">
        <v>3541.3310799999999</v>
      </c>
    </row>
    <row r="271" spans="1:4" ht="15" customHeight="1" thickTop="1">
      <c r="A271" s="81" t="s">
        <v>244</v>
      </c>
      <c r="B271" s="53">
        <v>2883.6531199999999</v>
      </c>
      <c r="C271" s="53">
        <v>242.33468999999999</v>
      </c>
      <c r="D271" s="53">
        <v>3125.9878100000001</v>
      </c>
    </row>
    <row r="272" spans="1:4" ht="15" customHeight="1">
      <c r="A272" s="81" t="s">
        <v>245</v>
      </c>
      <c r="B272" s="53">
        <v>63.338459999999998</v>
      </c>
      <c r="C272" s="53">
        <v>200.84777</v>
      </c>
      <c r="D272" s="53">
        <v>264.18622999999997</v>
      </c>
    </row>
    <row r="273" spans="1:4" ht="15" customHeight="1">
      <c r="A273" s="81" t="s">
        <v>246</v>
      </c>
      <c r="B273" s="53">
        <v>0</v>
      </c>
      <c r="C273" s="53">
        <v>0</v>
      </c>
      <c r="D273" s="53">
        <v>0</v>
      </c>
    </row>
    <row r="274" spans="1:4" ht="15" customHeight="1">
      <c r="A274" s="81" t="s">
        <v>247</v>
      </c>
      <c r="B274" s="53">
        <v>0</v>
      </c>
      <c r="C274" s="53">
        <v>0</v>
      </c>
      <c r="D274" s="53">
        <v>0</v>
      </c>
    </row>
    <row r="275" spans="1:4" ht="15" customHeight="1" thickBot="1">
      <c r="A275" s="791" t="s">
        <v>248</v>
      </c>
      <c r="B275" s="53">
        <v>136.42346000000001</v>
      </c>
      <c r="C275" s="53">
        <v>14.73358</v>
      </c>
      <c r="D275" s="53">
        <v>151.15703999999999</v>
      </c>
    </row>
    <row r="276" spans="1:4" ht="15" customHeight="1" thickTop="1" thickBot="1">
      <c r="A276" s="407" t="s">
        <v>249</v>
      </c>
      <c r="B276" s="52">
        <v>-2454.0617099999999</v>
      </c>
      <c r="C276" s="52">
        <v>-469.15871000000004</v>
      </c>
      <c r="D276" s="52">
        <v>-2923.2204200000001</v>
      </c>
    </row>
    <row r="277" spans="1:4" ht="15" customHeight="1" thickTop="1">
      <c r="A277" s="81" t="s">
        <v>244</v>
      </c>
      <c r="B277" s="53">
        <v>-1320.8382799999999</v>
      </c>
      <c r="C277" s="53">
        <v>-218.22053</v>
      </c>
      <c r="D277" s="53">
        <v>-1539.05881</v>
      </c>
    </row>
    <row r="278" spans="1:4" ht="15" customHeight="1">
      <c r="A278" s="81" t="s">
        <v>250</v>
      </c>
      <c r="B278" s="53">
        <v>-732.40986999999996</v>
      </c>
      <c r="C278" s="53">
        <v>-88.049139999999994</v>
      </c>
      <c r="D278" s="53">
        <v>-820.45901000000003</v>
      </c>
    </row>
    <row r="279" spans="1:4" ht="15" customHeight="1">
      <c r="A279" s="81" t="s">
        <v>251</v>
      </c>
      <c r="B279" s="53">
        <v>0</v>
      </c>
      <c r="C279" s="53">
        <v>0</v>
      </c>
      <c r="D279" s="53">
        <v>0</v>
      </c>
    </row>
    <row r="280" spans="1:4" ht="15" customHeight="1">
      <c r="A280" s="81" t="s">
        <v>252</v>
      </c>
      <c r="B280" s="53">
        <v>0</v>
      </c>
      <c r="C280" s="53">
        <v>0</v>
      </c>
      <c r="D280" s="53">
        <v>0</v>
      </c>
    </row>
    <row r="281" spans="1:4" ht="15" customHeight="1" thickBot="1">
      <c r="A281" s="421" t="s">
        <v>253</v>
      </c>
      <c r="B281" s="53">
        <v>-400.81356</v>
      </c>
      <c r="C281" s="53">
        <v>-162.88903999999999</v>
      </c>
      <c r="D281" s="53">
        <v>-563.70259999999996</v>
      </c>
    </row>
    <row r="282" spans="1:4" ht="15" customHeight="1" thickTop="1" thickBot="1">
      <c r="A282" s="407" t="s">
        <v>254</v>
      </c>
      <c r="B282" s="52">
        <v>29242.10311</v>
      </c>
      <c r="C282" s="52">
        <v>6524.6712500000003</v>
      </c>
      <c r="D282" s="52">
        <v>35766.774359999996</v>
      </c>
    </row>
    <row r="283" spans="1:4" ht="15" customHeight="1" thickTop="1">
      <c r="A283" s="423" t="s">
        <v>255</v>
      </c>
      <c r="B283" s="53">
        <v>3044.6018899999999</v>
      </c>
      <c r="C283" s="53">
        <v>740.52257999999995</v>
      </c>
      <c r="D283" s="53">
        <v>3785.1244700000002</v>
      </c>
    </row>
    <row r="284" spans="1:4" ht="15" customHeight="1">
      <c r="A284" s="81" t="s">
        <v>256</v>
      </c>
      <c r="B284" s="53">
        <v>724.45281999999997</v>
      </c>
      <c r="C284" s="53">
        <v>6.22309</v>
      </c>
      <c r="D284" s="53">
        <v>730.67591000000004</v>
      </c>
    </row>
    <row r="285" spans="1:4" ht="15" customHeight="1">
      <c r="A285" s="81" t="s">
        <v>257</v>
      </c>
      <c r="B285" s="53">
        <v>2320.1490699999999</v>
      </c>
      <c r="C285" s="53">
        <v>734.29948999999999</v>
      </c>
      <c r="D285" s="53">
        <v>3054.4485600000003</v>
      </c>
    </row>
    <row r="286" spans="1:4" ht="15" customHeight="1">
      <c r="A286" s="81" t="s">
        <v>258</v>
      </c>
      <c r="B286" s="53">
        <v>0</v>
      </c>
      <c r="C286" s="53">
        <v>0</v>
      </c>
      <c r="D286" s="53">
        <v>0</v>
      </c>
    </row>
    <row r="287" spans="1:4" ht="15" customHeight="1">
      <c r="A287" s="81" t="s">
        <v>259</v>
      </c>
      <c r="B287" s="53">
        <v>0</v>
      </c>
      <c r="C287" s="53">
        <v>0</v>
      </c>
      <c r="D287" s="53">
        <v>0</v>
      </c>
    </row>
    <row r="288" spans="1:4" ht="15" customHeight="1">
      <c r="A288" s="81" t="s">
        <v>260</v>
      </c>
      <c r="B288" s="53">
        <v>0</v>
      </c>
      <c r="C288" s="53">
        <v>0</v>
      </c>
      <c r="D288" s="53">
        <v>0</v>
      </c>
    </row>
    <row r="289" spans="1:4" ht="15" customHeight="1">
      <c r="A289" s="81" t="s">
        <v>261</v>
      </c>
      <c r="B289" s="53">
        <v>0</v>
      </c>
      <c r="C289" s="53">
        <v>0</v>
      </c>
      <c r="D289" s="53">
        <v>0</v>
      </c>
    </row>
    <row r="290" spans="1:4" ht="15" customHeight="1">
      <c r="A290" s="423" t="s">
        <v>262</v>
      </c>
      <c r="B290" s="53">
        <v>-7596.9316799999997</v>
      </c>
      <c r="C290" s="53">
        <v>-2718.3405600000001</v>
      </c>
      <c r="D290" s="53">
        <v>-10315.27224</v>
      </c>
    </row>
    <row r="291" spans="1:4" ht="15" customHeight="1">
      <c r="A291" s="81" t="s">
        <v>263</v>
      </c>
      <c r="B291" s="53">
        <v>-7588.5981099999999</v>
      </c>
      <c r="C291" s="53">
        <v>-2623.1412700000001</v>
      </c>
      <c r="D291" s="53">
        <v>-10211.739380000001</v>
      </c>
    </row>
    <row r="292" spans="1:4" ht="15" customHeight="1">
      <c r="A292" s="81" t="s">
        <v>264</v>
      </c>
      <c r="B292" s="53">
        <v>0</v>
      </c>
      <c r="C292" s="53">
        <v>0</v>
      </c>
      <c r="D292" s="53">
        <v>0</v>
      </c>
    </row>
    <row r="293" spans="1:4" ht="15" customHeight="1">
      <c r="A293" s="81" t="s">
        <v>265</v>
      </c>
      <c r="B293" s="53">
        <v>0</v>
      </c>
      <c r="C293" s="53">
        <v>0</v>
      </c>
      <c r="D293" s="53">
        <v>0</v>
      </c>
    </row>
    <row r="294" spans="1:4" ht="15" customHeight="1">
      <c r="A294" s="421" t="s">
        <v>266</v>
      </c>
      <c r="B294" s="53">
        <v>-8.3335699999999999</v>
      </c>
      <c r="C294" s="53">
        <v>-95.199289999999991</v>
      </c>
      <c r="D294" s="53">
        <v>-103.53286</v>
      </c>
    </row>
    <row r="295" spans="1:4" ht="15" customHeight="1">
      <c r="A295" s="421" t="s">
        <v>267</v>
      </c>
      <c r="B295" s="53">
        <v>0</v>
      </c>
      <c r="C295" s="53">
        <v>0</v>
      </c>
      <c r="D295" s="53">
        <v>0</v>
      </c>
    </row>
    <row r="296" spans="1:4" ht="15" customHeight="1" thickBot="1">
      <c r="A296" s="81" t="s">
        <v>268</v>
      </c>
      <c r="B296" s="53">
        <v>0</v>
      </c>
      <c r="C296" s="53">
        <v>0</v>
      </c>
      <c r="D296" s="53">
        <v>0</v>
      </c>
    </row>
    <row r="297" spans="1:4" ht="15" customHeight="1" thickTop="1" thickBot="1">
      <c r="A297" s="408" t="s">
        <v>269</v>
      </c>
      <c r="B297" s="55">
        <v>24689.77332</v>
      </c>
      <c r="C297" s="55">
        <v>4546.8532699999996</v>
      </c>
      <c r="D297" s="55">
        <v>29236.62659</v>
      </c>
    </row>
    <row r="298" spans="1:4" ht="15" customHeight="1" thickTop="1" thickBot="1">
      <c r="A298" s="407" t="s">
        <v>270</v>
      </c>
      <c r="B298" s="52">
        <v>-20462.101699999999</v>
      </c>
      <c r="C298" s="52">
        <v>-4575.6120700000001</v>
      </c>
      <c r="D298" s="52">
        <v>-25037.713769999998</v>
      </c>
    </row>
    <row r="299" spans="1:4" ht="15" customHeight="1" thickTop="1">
      <c r="A299" s="81" t="s">
        <v>271</v>
      </c>
      <c r="B299" s="53">
        <v>-12889.304330000001</v>
      </c>
      <c r="C299" s="53">
        <v>-2973.2472799999996</v>
      </c>
      <c r="D299" s="53">
        <v>-15862.551609999999</v>
      </c>
    </row>
    <row r="300" spans="1:4" ht="15" customHeight="1">
      <c r="A300" s="81" t="s">
        <v>272</v>
      </c>
      <c r="B300" s="53">
        <v>-2011.9739399999999</v>
      </c>
      <c r="C300" s="53">
        <v>-321.53471000000002</v>
      </c>
      <c r="D300" s="53">
        <v>-2333.5086499999998</v>
      </c>
    </row>
    <row r="301" spans="1:4" ht="15" customHeight="1">
      <c r="A301" s="81" t="s">
        <v>273</v>
      </c>
      <c r="B301" s="53">
        <v>-58.113289999999999</v>
      </c>
      <c r="C301" s="53">
        <v>-25.162299999999998</v>
      </c>
      <c r="D301" s="53">
        <v>-83.275589999999994</v>
      </c>
    </row>
    <row r="302" spans="1:4" ht="15" customHeight="1">
      <c r="A302" s="81" t="s">
        <v>274</v>
      </c>
      <c r="B302" s="53">
        <v>-821.63927000000001</v>
      </c>
      <c r="C302" s="53">
        <v>-133.22013000000001</v>
      </c>
      <c r="D302" s="53">
        <v>-954.85940000000005</v>
      </c>
    </row>
    <row r="303" spans="1:4" ht="15" customHeight="1">
      <c r="A303" s="81" t="s">
        <v>275</v>
      </c>
      <c r="B303" s="53">
        <v>-106.50475</v>
      </c>
      <c r="C303" s="53">
        <v>-405.59969000000001</v>
      </c>
      <c r="D303" s="53">
        <v>-512.10443999999995</v>
      </c>
    </row>
    <row r="304" spans="1:4" ht="15" customHeight="1">
      <c r="A304" s="81" t="s">
        <v>276</v>
      </c>
      <c r="B304" s="53">
        <v>-301.20704999999998</v>
      </c>
      <c r="C304" s="53">
        <v>-72.832800000000006</v>
      </c>
      <c r="D304" s="53">
        <v>-374.03985</v>
      </c>
    </row>
    <row r="305" spans="1:4" ht="15" customHeight="1">
      <c r="A305" s="81" t="s">
        <v>277</v>
      </c>
      <c r="B305" s="53">
        <v>-1041.9792399999999</v>
      </c>
      <c r="C305" s="53">
        <v>-176.87595999999999</v>
      </c>
      <c r="D305" s="53">
        <v>-1218.8552</v>
      </c>
    </row>
    <row r="306" spans="1:4" ht="15" customHeight="1">
      <c r="A306" s="81" t="s">
        <v>278</v>
      </c>
      <c r="B306" s="53">
        <v>-331.59661</v>
      </c>
      <c r="C306" s="53">
        <v>-34.238</v>
      </c>
      <c r="D306" s="53">
        <v>-365.83461</v>
      </c>
    </row>
    <row r="307" spans="1:4" ht="15" customHeight="1" thickBot="1">
      <c r="A307" s="81" t="s">
        <v>279</v>
      </c>
      <c r="B307" s="53">
        <v>-2899.7832200000003</v>
      </c>
      <c r="C307" s="53">
        <v>-432.90120000000002</v>
      </c>
      <c r="D307" s="53">
        <v>-3332.68442</v>
      </c>
    </row>
    <row r="308" spans="1:4" ht="15" customHeight="1" thickTop="1" thickBot="1">
      <c r="A308" s="409" t="s">
        <v>280</v>
      </c>
      <c r="B308" s="52">
        <v>4227.6716200000001</v>
      </c>
      <c r="C308" s="52">
        <v>-28.758800000000001</v>
      </c>
      <c r="D308" s="52">
        <v>4198.9128200000005</v>
      </c>
    </row>
    <row r="309" spans="1:4" ht="15" customHeight="1" thickTop="1">
      <c r="A309" s="438" t="s">
        <v>281</v>
      </c>
      <c r="B309" s="53">
        <v>2.4430100000000001</v>
      </c>
      <c r="C309" s="53">
        <v>1.7000000000000001E-4</v>
      </c>
      <c r="D309" s="53">
        <v>2.4431799999999999</v>
      </c>
    </row>
    <row r="310" spans="1:4" ht="15" customHeight="1">
      <c r="A310" s="421" t="s">
        <v>282</v>
      </c>
      <c r="B310" s="53">
        <v>-2.0000000000000002E-5</v>
      </c>
      <c r="C310" s="53">
        <v>1.7000000000000001E-4</v>
      </c>
      <c r="D310" s="53">
        <v>1.4999999999999999E-4</v>
      </c>
    </row>
    <row r="311" spans="1:4" ht="15" customHeight="1">
      <c r="A311" s="421" t="s">
        <v>283</v>
      </c>
      <c r="B311" s="53">
        <v>2.4430300000000003</v>
      </c>
      <c r="C311" s="53">
        <v>0</v>
      </c>
      <c r="D311" s="53">
        <v>2.4430300000000003</v>
      </c>
    </row>
    <row r="312" spans="1:4" ht="15" customHeight="1">
      <c r="A312" s="438" t="s">
        <v>284</v>
      </c>
      <c r="B312" s="53">
        <v>-7.5730000000000006E-2</v>
      </c>
      <c r="C312" s="53">
        <v>-2.0730000000000002E-2</v>
      </c>
      <c r="D312" s="53">
        <v>-9.645999999999999E-2</v>
      </c>
    </row>
    <row r="313" spans="1:4" ht="15" customHeight="1">
      <c r="A313" s="421" t="s">
        <v>285</v>
      </c>
      <c r="B313" s="53">
        <v>-1.542E-2</v>
      </c>
      <c r="C313" s="53">
        <v>1.0000000000000001E-5</v>
      </c>
      <c r="D313" s="53">
        <v>-1.541E-2</v>
      </c>
    </row>
    <row r="314" spans="1:4" ht="15" customHeight="1" thickBot="1">
      <c r="A314" s="421" t="s">
        <v>286</v>
      </c>
      <c r="B314" s="53">
        <v>-6.0310000000000002E-2</v>
      </c>
      <c r="C314" s="53">
        <v>-2.0739999999999998E-2</v>
      </c>
      <c r="D314" s="53">
        <v>-8.1049999999999997E-2</v>
      </c>
    </row>
    <row r="315" spans="1:4" ht="15" customHeight="1" thickTop="1" thickBot="1">
      <c r="A315" s="407" t="s">
        <v>287</v>
      </c>
      <c r="B315" s="694">
        <v>4230.0389000000005</v>
      </c>
      <c r="C315" s="694">
        <v>-28.77936</v>
      </c>
      <c r="D315" s="694">
        <v>4201.25954</v>
      </c>
    </row>
    <row r="316" spans="1:4" ht="15" customHeight="1" thickTop="1" thickBot="1">
      <c r="A316" s="421" t="s">
        <v>288</v>
      </c>
      <c r="B316" s="669">
        <v>0.42757000000000001</v>
      </c>
      <c r="C316" s="669">
        <v>0</v>
      </c>
      <c r="D316" s="669">
        <v>0.42757000000000001</v>
      </c>
    </row>
    <row r="317" spans="1:4" ht="15" customHeight="1" thickTop="1" thickBot="1">
      <c r="A317" s="409" t="s">
        <v>289</v>
      </c>
      <c r="B317" s="694">
        <v>4230.4664699999994</v>
      </c>
      <c r="C317" s="694">
        <v>-28.77936</v>
      </c>
      <c r="D317" s="694">
        <v>4201.6871100000008</v>
      </c>
    </row>
    <row r="318" spans="1:4" ht="15" customHeight="1" thickTop="1" thickBot="1">
      <c r="A318" s="81" t="s">
        <v>290</v>
      </c>
      <c r="B318" s="669">
        <v>-2983.2293599999998</v>
      </c>
      <c r="C318" s="669">
        <v>36.068529999999996</v>
      </c>
      <c r="D318" s="669">
        <v>-2947.1608300000003</v>
      </c>
    </row>
    <row r="319" spans="1:4" ht="15" customHeight="1" thickTop="1" thickBot="1">
      <c r="A319" s="407" t="s">
        <v>291</v>
      </c>
      <c r="B319" s="694">
        <v>1247.23711</v>
      </c>
      <c r="C319" s="694">
        <v>7.2891700000000004</v>
      </c>
      <c r="D319" s="694">
        <v>1254.52628</v>
      </c>
    </row>
    <row r="320" spans="1:4" ht="15" customHeight="1" thickTop="1" thickBot="1">
      <c r="A320" s="81" t="s">
        <v>292</v>
      </c>
      <c r="B320" s="669">
        <v>0</v>
      </c>
      <c r="C320" s="669">
        <v>0</v>
      </c>
      <c r="D320" s="669">
        <v>0</v>
      </c>
    </row>
    <row r="321" spans="1:4" ht="15" customHeight="1" thickTop="1" thickBot="1">
      <c r="A321" s="409" t="s">
        <v>293</v>
      </c>
      <c r="B321" s="694">
        <v>1247.23711</v>
      </c>
      <c r="C321" s="694">
        <v>7.2891700000000004</v>
      </c>
      <c r="D321" s="694">
        <v>1254.52628</v>
      </c>
    </row>
    <row r="322" spans="1:4" ht="15" customHeight="1" thickTop="1" thickBot="1">
      <c r="A322" s="438" t="s">
        <v>294</v>
      </c>
      <c r="B322" s="669">
        <v>0</v>
      </c>
      <c r="C322" s="669">
        <v>0</v>
      </c>
      <c r="D322" s="669">
        <v>0</v>
      </c>
    </row>
    <row r="323" spans="1:4" ht="15" customHeight="1" thickTop="1" thickBot="1">
      <c r="A323" s="409" t="s">
        <v>295</v>
      </c>
      <c r="B323" s="694">
        <v>1247.23711</v>
      </c>
      <c r="C323" s="694">
        <v>7.2891700000000004</v>
      </c>
      <c r="D323" s="694">
        <v>1254.52628</v>
      </c>
    </row>
    <row r="324" spans="1:4" ht="16.5" thickTop="1">
      <c r="A324" s="61"/>
    </row>
    <row r="325" spans="1:4" ht="15.75">
      <c r="A325" s="61"/>
    </row>
    <row r="326" spans="1:4" ht="15.75">
      <c r="A326" s="61"/>
    </row>
    <row r="327" spans="1:4" ht="15.75">
      <c r="A327" s="61"/>
    </row>
    <row r="328" spans="1:4" ht="15.75">
      <c r="A328" s="61"/>
    </row>
    <row r="329" spans="1:4" ht="15.75">
      <c r="A329" s="61"/>
    </row>
    <row r="330" spans="1:4" ht="15.75">
      <c r="A330" s="61"/>
    </row>
    <row r="331" spans="1:4" ht="15.75">
      <c r="A331" s="61"/>
    </row>
    <row r="332" spans="1:4" ht="15.75">
      <c r="A332" s="61"/>
    </row>
    <row r="333" spans="1:4" ht="15.75">
      <c r="A333" s="61"/>
    </row>
    <row r="334" spans="1:4" ht="15.75">
      <c r="A334" s="61"/>
    </row>
    <row r="335" spans="1:4" ht="15.75">
      <c r="A335" s="61"/>
    </row>
    <row r="336" spans="1:4"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row r="617" spans="1:1" ht="15.75">
      <c r="A617" s="61"/>
    </row>
    <row r="618" spans="1:1" ht="15.75">
      <c r="A618" s="61"/>
    </row>
    <row r="619" spans="1:1" ht="15.75">
      <c r="A619" s="61"/>
    </row>
    <row r="620" spans="1:1" ht="15.75">
      <c r="A620" s="61"/>
    </row>
    <row r="621" spans="1:1" ht="15.75">
      <c r="A621" s="61"/>
    </row>
    <row r="622" spans="1:1" ht="15.75">
      <c r="A622" s="61"/>
    </row>
    <row r="623" spans="1:1" ht="15.75">
      <c r="A623" s="61"/>
    </row>
    <row r="624" spans="1:1" ht="15.75">
      <c r="A624" s="61"/>
    </row>
    <row r="625" spans="1:1" ht="15.75">
      <c r="A625" s="61"/>
    </row>
    <row r="626" spans="1:1" ht="15.75">
      <c r="A626" s="61"/>
    </row>
    <row r="627" spans="1:1" ht="15.75">
      <c r="A627" s="61"/>
    </row>
    <row r="628" spans="1:1" ht="15.75">
      <c r="A628" s="61"/>
    </row>
    <row r="629" spans="1:1" ht="15.75">
      <c r="A629" s="61"/>
    </row>
    <row r="630" spans="1:1" ht="15.75">
      <c r="A630" s="61"/>
    </row>
    <row r="631" spans="1:1" ht="15.75">
      <c r="A631" s="61"/>
    </row>
    <row r="632" spans="1:1" ht="15.75">
      <c r="A632" s="61"/>
    </row>
    <row r="633" spans="1:1" ht="15.75">
      <c r="A633" s="61"/>
    </row>
    <row r="634" spans="1:1" ht="15.75">
      <c r="A634" s="61"/>
    </row>
    <row r="635" spans="1:1" ht="15.75">
      <c r="A635" s="61"/>
    </row>
    <row r="636" spans="1:1" ht="15.75">
      <c r="A636" s="61"/>
    </row>
    <row r="637" spans="1:1" ht="15.75">
      <c r="A637" s="61"/>
    </row>
    <row r="638" spans="1:1" ht="15.75">
      <c r="A638" s="61"/>
    </row>
    <row r="639" spans="1:1" ht="15.75">
      <c r="A639" s="61"/>
    </row>
    <row r="640" spans="1:1" ht="15.75">
      <c r="A640" s="61"/>
    </row>
    <row r="641" spans="1:1" ht="15.75">
      <c r="A641" s="61"/>
    </row>
    <row r="642" spans="1:1" ht="15.75">
      <c r="A642" s="61"/>
    </row>
    <row r="643" spans="1:1" ht="15.75">
      <c r="A643" s="61"/>
    </row>
    <row r="644" spans="1:1" ht="15.75">
      <c r="A644" s="61"/>
    </row>
    <row r="645" spans="1:1" ht="15.75">
      <c r="A645" s="61"/>
    </row>
    <row r="646" spans="1:1" ht="15.75">
      <c r="A646" s="61"/>
    </row>
    <row r="647" spans="1:1" ht="15.75">
      <c r="A647" s="61"/>
    </row>
    <row r="648" spans="1:1" ht="15.75">
      <c r="A648" s="61"/>
    </row>
    <row r="649" spans="1:1" ht="15.75">
      <c r="A649" s="61"/>
    </row>
    <row r="650" spans="1:1" ht="15.75">
      <c r="A650" s="61"/>
    </row>
    <row r="651" spans="1:1" ht="15.75">
      <c r="A651" s="61"/>
    </row>
    <row r="652" spans="1:1" ht="15.75">
      <c r="A652" s="61"/>
    </row>
    <row r="653" spans="1:1" ht="15.75">
      <c r="A653" s="61"/>
    </row>
    <row r="654" spans="1:1" ht="15.75">
      <c r="A654" s="61"/>
    </row>
    <row r="655" spans="1:1" ht="15.75">
      <c r="A655" s="61"/>
    </row>
    <row r="656" spans="1:1" ht="15.75">
      <c r="A656" s="61"/>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workbookViewId="0">
      <selection sqref="A1:D1"/>
    </sheetView>
  </sheetViews>
  <sheetFormatPr baseColWidth="10" defaultColWidth="9.140625" defaultRowHeight="15"/>
  <cols>
    <col min="1" max="1" width="77.28515625" style="63" customWidth="1"/>
    <col min="2" max="4" width="9.28515625" style="863" customWidth="1"/>
    <col min="5" max="5" width="2.85546875" style="128" customWidth="1"/>
    <col min="6" max="256" width="9.140625" style="863"/>
    <col min="257" max="257" width="77.28515625" style="863" customWidth="1"/>
    <col min="258" max="260" width="9.28515625" style="863" customWidth="1"/>
    <col min="261" max="261" width="2.85546875" style="863" customWidth="1"/>
    <col min="262" max="512" width="9.140625" style="863"/>
    <col min="513" max="513" width="77.28515625" style="863" customWidth="1"/>
    <col min="514" max="516" width="9.28515625" style="863" customWidth="1"/>
    <col min="517" max="517" width="2.85546875" style="863" customWidth="1"/>
    <col min="518" max="768" width="9.140625" style="863"/>
    <col min="769" max="769" width="77.28515625" style="863" customWidth="1"/>
    <col min="770" max="772" width="9.28515625" style="863" customWidth="1"/>
    <col min="773" max="773" width="2.85546875" style="863" customWidth="1"/>
    <col min="774" max="1024" width="9.140625" style="863"/>
    <col min="1025" max="1025" width="77.28515625" style="863" customWidth="1"/>
    <col min="1026" max="1028" width="9.28515625" style="863" customWidth="1"/>
    <col min="1029" max="1029" width="2.85546875" style="863" customWidth="1"/>
    <col min="1030" max="1280" width="9.140625" style="863"/>
    <col min="1281" max="1281" width="77.28515625" style="863" customWidth="1"/>
    <col min="1282" max="1284" width="9.28515625" style="863" customWidth="1"/>
    <col min="1285" max="1285" width="2.85546875" style="863" customWidth="1"/>
    <col min="1286" max="1536" width="9.140625" style="863"/>
    <col min="1537" max="1537" width="77.28515625" style="863" customWidth="1"/>
    <col min="1538" max="1540" width="9.28515625" style="863" customWidth="1"/>
    <col min="1541" max="1541" width="2.85546875" style="863" customWidth="1"/>
    <col min="1542" max="1792" width="9.140625" style="863"/>
    <col min="1793" max="1793" width="77.28515625" style="863" customWidth="1"/>
    <col min="1794" max="1796" width="9.28515625" style="863" customWidth="1"/>
    <col min="1797" max="1797" width="2.85546875" style="863" customWidth="1"/>
    <col min="1798" max="2048" width="9.140625" style="863"/>
    <col min="2049" max="2049" width="77.28515625" style="863" customWidth="1"/>
    <col min="2050" max="2052" width="9.28515625" style="863" customWidth="1"/>
    <col min="2053" max="2053" width="2.85546875" style="863" customWidth="1"/>
    <col min="2054" max="2304" width="9.140625" style="863"/>
    <col min="2305" max="2305" width="77.28515625" style="863" customWidth="1"/>
    <col min="2306" max="2308" width="9.28515625" style="863" customWidth="1"/>
    <col min="2309" max="2309" width="2.85546875" style="863" customWidth="1"/>
    <col min="2310" max="2560" width="9.140625" style="863"/>
    <col min="2561" max="2561" width="77.28515625" style="863" customWidth="1"/>
    <col min="2562" max="2564" width="9.28515625" style="863" customWidth="1"/>
    <col min="2565" max="2565" width="2.85546875" style="863" customWidth="1"/>
    <col min="2566" max="2816" width="9.140625" style="863"/>
    <col min="2817" max="2817" width="77.28515625" style="863" customWidth="1"/>
    <col min="2818" max="2820" width="9.28515625" style="863" customWidth="1"/>
    <col min="2821" max="2821" width="2.85546875" style="863" customWidth="1"/>
    <col min="2822" max="3072" width="9.140625" style="863"/>
    <col min="3073" max="3073" width="77.28515625" style="863" customWidth="1"/>
    <col min="3074" max="3076" width="9.28515625" style="863" customWidth="1"/>
    <col min="3077" max="3077" width="2.85546875" style="863" customWidth="1"/>
    <col min="3078" max="3328" width="9.140625" style="863"/>
    <col min="3329" max="3329" width="77.28515625" style="863" customWidth="1"/>
    <col min="3330" max="3332" width="9.28515625" style="863" customWidth="1"/>
    <col min="3333" max="3333" width="2.85546875" style="863" customWidth="1"/>
    <col min="3334" max="3584" width="9.140625" style="863"/>
    <col min="3585" max="3585" width="77.28515625" style="863" customWidth="1"/>
    <col min="3586" max="3588" width="9.28515625" style="863" customWidth="1"/>
    <col min="3589" max="3589" width="2.85546875" style="863" customWidth="1"/>
    <col min="3590" max="3840" width="9.140625" style="863"/>
    <col min="3841" max="3841" width="77.28515625" style="863" customWidth="1"/>
    <col min="3842" max="3844" width="9.28515625" style="863" customWidth="1"/>
    <col min="3845" max="3845" width="2.85546875" style="863" customWidth="1"/>
    <col min="3846" max="4096" width="9.140625" style="863"/>
    <col min="4097" max="4097" width="77.28515625" style="863" customWidth="1"/>
    <col min="4098" max="4100" width="9.28515625" style="863" customWidth="1"/>
    <col min="4101" max="4101" width="2.85546875" style="863" customWidth="1"/>
    <col min="4102" max="4352" width="9.140625" style="863"/>
    <col min="4353" max="4353" width="77.28515625" style="863" customWidth="1"/>
    <col min="4354" max="4356" width="9.28515625" style="863" customWidth="1"/>
    <col min="4357" max="4357" width="2.85546875" style="863" customWidth="1"/>
    <col min="4358" max="4608" width="9.140625" style="863"/>
    <col min="4609" max="4609" width="77.28515625" style="863" customWidth="1"/>
    <col min="4610" max="4612" width="9.28515625" style="863" customWidth="1"/>
    <col min="4613" max="4613" width="2.85546875" style="863" customWidth="1"/>
    <col min="4614" max="4864" width="9.140625" style="863"/>
    <col min="4865" max="4865" width="77.28515625" style="863" customWidth="1"/>
    <col min="4866" max="4868" width="9.28515625" style="863" customWidth="1"/>
    <col min="4869" max="4869" width="2.85546875" style="863" customWidth="1"/>
    <col min="4870" max="5120" width="9.140625" style="863"/>
    <col min="5121" max="5121" width="77.28515625" style="863" customWidth="1"/>
    <col min="5122" max="5124" width="9.28515625" style="863" customWidth="1"/>
    <col min="5125" max="5125" width="2.85546875" style="863" customWidth="1"/>
    <col min="5126" max="5376" width="9.140625" style="863"/>
    <col min="5377" max="5377" width="77.28515625" style="863" customWidth="1"/>
    <col min="5378" max="5380" width="9.28515625" style="863" customWidth="1"/>
    <col min="5381" max="5381" width="2.85546875" style="863" customWidth="1"/>
    <col min="5382" max="5632" width="9.140625" style="863"/>
    <col min="5633" max="5633" width="77.28515625" style="863" customWidth="1"/>
    <col min="5634" max="5636" width="9.28515625" style="863" customWidth="1"/>
    <col min="5637" max="5637" width="2.85546875" style="863" customWidth="1"/>
    <col min="5638" max="5888" width="9.140625" style="863"/>
    <col min="5889" max="5889" width="77.28515625" style="863" customWidth="1"/>
    <col min="5890" max="5892" width="9.28515625" style="863" customWidth="1"/>
    <col min="5893" max="5893" width="2.85546875" style="863" customWidth="1"/>
    <col min="5894" max="6144" width="9.140625" style="863"/>
    <col min="6145" max="6145" width="77.28515625" style="863" customWidth="1"/>
    <col min="6146" max="6148" width="9.28515625" style="863" customWidth="1"/>
    <col min="6149" max="6149" width="2.85546875" style="863" customWidth="1"/>
    <col min="6150" max="6400" width="9.140625" style="863"/>
    <col min="6401" max="6401" width="77.28515625" style="863" customWidth="1"/>
    <col min="6402" max="6404" width="9.28515625" style="863" customWidth="1"/>
    <col min="6405" max="6405" width="2.85546875" style="863" customWidth="1"/>
    <col min="6406" max="6656" width="9.140625" style="863"/>
    <col min="6657" max="6657" width="77.28515625" style="863" customWidth="1"/>
    <col min="6658" max="6660" width="9.28515625" style="863" customWidth="1"/>
    <col min="6661" max="6661" width="2.85546875" style="863" customWidth="1"/>
    <col min="6662" max="6912" width="9.140625" style="863"/>
    <col min="6913" max="6913" width="77.28515625" style="863" customWidth="1"/>
    <col min="6914" max="6916" width="9.28515625" style="863" customWidth="1"/>
    <col min="6917" max="6917" width="2.85546875" style="863" customWidth="1"/>
    <col min="6918" max="7168" width="9.140625" style="863"/>
    <col min="7169" max="7169" width="77.28515625" style="863" customWidth="1"/>
    <col min="7170" max="7172" width="9.28515625" style="863" customWidth="1"/>
    <col min="7173" max="7173" width="2.85546875" style="863" customWidth="1"/>
    <col min="7174" max="7424" width="9.140625" style="863"/>
    <col min="7425" max="7425" width="77.28515625" style="863" customWidth="1"/>
    <col min="7426" max="7428" width="9.28515625" style="863" customWidth="1"/>
    <col min="7429" max="7429" width="2.85546875" style="863" customWidth="1"/>
    <col min="7430" max="7680" width="9.140625" style="863"/>
    <col min="7681" max="7681" width="77.28515625" style="863" customWidth="1"/>
    <col min="7682" max="7684" width="9.28515625" style="863" customWidth="1"/>
    <col min="7685" max="7685" width="2.85546875" style="863" customWidth="1"/>
    <col min="7686" max="7936" width="9.140625" style="863"/>
    <col min="7937" max="7937" width="77.28515625" style="863" customWidth="1"/>
    <col min="7938" max="7940" width="9.28515625" style="863" customWidth="1"/>
    <col min="7941" max="7941" width="2.85546875" style="863" customWidth="1"/>
    <col min="7942" max="8192" width="9.140625" style="863"/>
    <col min="8193" max="8193" width="77.28515625" style="863" customWidth="1"/>
    <col min="8194" max="8196" width="9.28515625" style="863" customWidth="1"/>
    <col min="8197" max="8197" width="2.85546875" style="863" customWidth="1"/>
    <col min="8198" max="8448" width="9.140625" style="863"/>
    <col min="8449" max="8449" width="77.28515625" style="863" customWidth="1"/>
    <col min="8450" max="8452" width="9.28515625" style="863" customWidth="1"/>
    <col min="8453" max="8453" width="2.85546875" style="863" customWidth="1"/>
    <col min="8454" max="8704" width="9.140625" style="863"/>
    <col min="8705" max="8705" width="77.28515625" style="863" customWidth="1"/>
    <col min="8706" max="8708" width="9.28515625" style="863" customWidth="1"/>
    <col min="8709" max="8709" width="2.85546875" style="863" customWidth="1"/>
    <col min="8710" max="8960" width="9.140625" style="863"/>
    <col min="8961" max="8961" width="77.28515625" style="863" customWidth="1"/>
    <col min="8962" max="8964" width="9.28515625" style="863" customWidth="1"/>
    <col min="8965" max="8965" width="2.85546875" style="863" customWidth="1"/>
    <col min="8966" max="9216" width="9.140625" style="863"/>
    <col min="9217" max="9217" width="77.28515625" style="863" customWidth="1"/>
    <col min="9218" max="9220" width="9.28515625" style="863" customWidth="1"/>
    <col min="9221" max="9221" width="2.85546875" style="863" customWidth="1"/>
    <col min="9222" max="9472" width="9.140625" style="863"/>
    <col min="9473" max="9473" width="77.28515625" style="863" customWidth="1"/>
    <col min="9474" max="9476" width="9.28515625" style="863" customWidth="1"/>
    <col min="9477" max="9477" width="2.85546875" style="863" customWidth="1"/>
    <col min="9478" max="9728" width="9.140625" style="863"/>
    <col min="9729" max="9729" width="77.28515625" style="863" customWidth="1"/>
    <col min="9730" max="9732" width="9.28515625" style="863" customWidth="1"/>
    <col min="9733" max="9733" width="2.85546875" style="863" customWidth="1"/>
    <col min="9734" max="9984" width="9.140625" style="863"/>
    <col min="9985" max="9985" width="77.28515625" style="863" customWidth="1"/>
    <col min="9986" max="9988" width="9.28515625" style="863" customWidth="1"/>
    <col min="9989" max="9989" width="2.85546875" style="863" customWidth="1"/>
    <col min="9990" max="10240" width="9.140625" style="863"/>
    <col min="10241" max="10241" width="77.28515625" style="863" customWidth="1"/>
    <col min="10242" max="10244" width="9.28515625" style="863" customWidth="1"/>
    <col min="10245" max="10245" width="2.85546875" style="863" customWidth="1"/>
    <col min="10246" max="10496" width="9.140625" style="863"/>
    <col min="10497" max="10497" width="77.28515625" style="863" customWidth="1"/>
    <col min="10498" max="10500" width="9.28515625" style="863" customWidth="1"/>
    <col min="10501" max="10501" width="2.85546875" style="863" customWidth="1"/>
    <col min="10502" max="10752" width="9.140625" style="863"/>
    <col min="10753" max="10753" width="77.28515625" style="863" customWidth="1"/>
    <col min="10754" max="10756" width="9.28515625" style="863" customWidth="1"/>
    <col min="10757" max="10757" width="2.85546875" style="863" customWidth="1"/>
    <col min="10758" max="11008" width="9.140625" style="863"/>
    <col min="11009" max="11009" width="77.28515625" style="863" customWidth="1"/>
    <col min="11010" max="11012" width="9.28515625" style="863" customWidth="1"/>
    <col min="11013" max="11013" width="2.85546875" style="863" customWidth="1"/>
    <col min="11014" max="11264" width="9.140625" style="863"/>
    <col min="11265" max="11265" width="77.28515625" style="863" customWidth="1"/>
    <col min="11266" max="11268" width="9.28515625" style="863" customWidth="1"/>
    <col min="11269" max="11269" width="2.85546875" style="863" customWidth="1"/>
    <col min="11270" max="11520" width="9.140625" style="863"/>
    <col min="11521" max="11521" width="77.28515625" style="863" customWidth="1"/>
    <col min="11522" max="11524" width="9.28515625" style="863" customWidth="1"/>
    <col min="11525" max="11525" width="2.85546875" style="863" customWidth="1"/>
    <col min="11526" max="11776" width="9.140625" style="863"/>
    <col min="11777" max="11777" width="77.28515625" style="863" customWidth="1"/>
    <col min="11778" max="11780" width="9.28515625" style="863" customWidth="1"/>
    <col min="11781" max="11781" width="2.85546875" style="863" customWidth="1"/>
    <col min="11782" max="12032" width="9.140625" style="863"/>
    <col min="12033" max="12033" width="77.28515625" style="863" customWidth="1"/>
    <col min="12034" max="12036" width="9.28515625" style="863" customWidth="1"/>
    <col min="12037" max="12037" width="2.85546875" style="863" customWidth="1"/>
    <col min="12038" max="12288" width="9.140625" style="863"/>
    <col min="12289" max="12289" width="77.28515625" style="863" customWidth="1"/>
    <col min="12290" max="12292" width="9.28515625" style="863" customWidth="1"/>
    <col min="12293" max="12293" width="2.85546875" style="863" customWidth="1"/>
    <col min="12294" max="12544" width="9.140625" style="863"/>
    <col min="12545" max="12545" width="77.28515625" style="863" customWidth="1"/>
    <col min="12546" max="12548" width="9.28515625" style="863" customWidth="1"/>
    <col min="12549" max="12549" width="2.85546875" style="863" customWidth="1"/>
    <col min="12550" max="12800" width="9.140625" style="863"/>
    <col min="12801" max="12801" width="77.28515625" style="863" customWidth="1"/>
    <col min="12802" max="12804" width="9.28515625" style="863" customWidth="1"/>
    <col min="12805" max="12805" width="2.85546875" style="863" customWidth="1"/>
    <col min="12806" max="13056" width="9.140625" style="863"/>
    <col min="13057" max="13057" width="77.28515625" style="863" customWidth="1"/>
    <col min="13058" max="13060" width="9.28515625" style="863" customWidth="1"/>
    <col min="13061" max="13061" width="2.85546875" style="863" customWidth="1"/>
    <col min="13062" max="13312" width="9.140625" style="863"/>
    <col min="13313" max="13313" width="77.28515625" style="863" customWidth="1"/>
    <col min="13314" max="13316" width="9.28515625" style="863" customWidth="1"/>
    <col min="13317" max="13317" width="2.85546875" style="863" customWidth="1"/>
    <col min="13318" max="13568" width="9.140625" style="863"/>
    <col min="13569" max="13569" width="77.28515625" style="863" customWidth="1"/>
    <col min="13570" max="13572" width="9.28515625" style="863" customWidth="1"/>
    <col min="13573" max="13573" width="2.85546875" style="863" customWidth="1"/>
    <col min="13574" max="13824" width="9.140625" style="863"/>
    <col min="13825" max="13825" width="77.28515625" style="863" customWidth="1"/>
    <col min="13826" max="13828" width="9.28515625" style="863" customWidth="1"/>
    <col min="13829" max="13829" width="2.85546875" style="863" customWidth="1"/>
    <col min="13830" max="14080" width="9.140625" style="863"/>
    <col min="14081" max="14081" width="77.28515625" style="863" customWidth="1"/>
    <col min="14082" max="14084" width="9.28515625" style="863" customWidth="1"/>
    <col min="14085" max="14085" width="2.85546875" style="863" customWidth="1"/>
    <col min="14086" max="14336" width="9.140625" style="863"/>
    <col min="14337" max="14337" width="77.28515625" style="863" customWidth="1"/>
    <col min="14338" max="14340" width="9.28515625" style="863" customWidth="1"/>
    <col min="14341" max="14341" width="2.85546875" style="863" customWidth="1"/>
    <col min="14342" max="14592" width="9.140625" style="863"/>
    <col min="14593" max="14593" width="77.28515625" style="863" customWidth="1"/>
    <col min="14594" max="14596" width="9.28515625" style="863" customWidth="1"/>
    <col min="14597" max="14597" width="2.85546875" style="863" customWidth="1"/>
    <col min="14598" max="14848" width="9.140625" style="863"/>
    <col min="14849" max="14849" width="77.28515625" style="863" customWidth="1"/>
    <col min="14850" max="14852" width="9.28515625" style="863" customWidth="1"/>
    <col min="14853" max="14853" width="2.85546875" style="863" customWidth="1"/>
    <col min="14854" max="15104" width="9.140625" style="863"/>
    <col min="15105" max="15105" width="77.28515625" style="863" customWidth="1"/>
    <col min="15106" max="15108" width="9.28515625" style="863" customWidth="1"/>
    <col min="15109" max="15109" width="2.85546875" style="863" customWidth="1"/>
    <col min="15110" max="15360" width="9.140625" style="863"/>
    <col min="15361" max="15361" width="77.28515625" style="863" customWidth="1"/>
    <col min="15362" max="15364" width="9.28515625" style="863" customWidth="1"/>
    <col min="15365" max="15365" width="2.85546875" style="863" customWidth="1"/>
    <col min="15366" max="15616" width="9.140625" style="863"/>
    <col min="15617" max="15617" width="77.28515625" style="863" customWidth="1"/>
    <col min="15618" max="15620" width="9.28515625" style="863" customWidth="1"/>
    <col min="15621" max="15621" width="2.85546875" style="863" customWidth="1"/>
    <col min="15622" max="15872" width="9.140625" style="863"/>
    <col min="15873" max="15873" width="77.28515625" style="863" customWidth="1"/>
    <col min="15874" max="15876" width="9.28515625" style="863" customWidth="1"/>
    <col min="15877" max="15877" width="2.85546875" style="863" customWidth="1"/>
    <col min="15878" max="16128" width="9.140625" style="863"/>
    <col min="16129" max="16129" width="77.28515625" style="863" customWidth="1"/>
    <col min="16130" max="16132" width="9.28515625" style="863" customWidth="1"/>
    <col min="16133" max="16133" width="2.85546875" style="863" customWidth="1"/>
    <col min="16134" max="16384" width="9.140625" style="863"/>
  </cols>
  <sheetData>
    <row r="1" spans="1:206" s="66" customFormat="1" ht="17.25" customHeight="1">
      <c r="A1" s="1098"/>
      <c r="B1" s="1079"/>
      <c r="C1" s="1079"/>
      <c r="D1" s="1079"/>
    </row>
    <row r="2" spans="1:206" s="56" customFormat="1" ht="27" customHeight="1">
      <c r="A2" s="1061" t="s">
        <v>1074</v>
      </c>
      <c r="B2" s="1061"/>
      <c r="C2" s="1061"/>
      <c r="D2" s="1061"/>
    </row>
    <row r="3" spans="1:206" s="56" customFormat="1" ht="27.75" customHeight="1">
      <c r="A3" s="1061" t="s">
        <v>1253</v>
      </c>
      <c r="B3" s="1061"/>
      <c r="C3" s="1061"/>
      <c r="D3" s="1061"/>
    </row>
    <row r="4" spans="1:206" s="71" customFormat="1" ht="28.5" customHeight="1">
      <c r="A4" s="1072" t="s">
        <v>1467</v>
      </c>
      <c r="B4" s="1072"/>
      <c r="C4" s="1072"/>
      <c r="D4" s="1072"/>
    </row>
    <row r="5" spans="1:206" s="56" customFormat="1" ht="9" customHeight="1">
      <c r="A5" s="1061"/>
      <c r="B5" s="1061"/>
      <c r="C5" s="1061"/>
      <c r="D5" s="1061"/>
    </row>
    <row r="6" spans="1:206" ht="6.75" customHeight="1">
      <c r="A6" s="222"/>
      <c r="E6" s="863"/>
    </row>
    <row r="7" spans="1:206" ht="5.25" customHeight="1" thickBot="1">
      <c r="A7" s="222"/>
      <c r="B7" s="697"/>
      <c r="C7" s="697"/>
      <c r="D7" s="697"/>
      <c r="E7" s="863"/>
    </row>
    <row r="8" spans="1:206" ht="28.5" customHeight="1" thickTop="1" thickBot="1">
      <c r="A8" s="336"/>
      <c r="B8" s="856" t="s">
        <v>1078</v>
      </c>
      <c r="C8" s="856" t="s">
        <v>1079</v>
      </c>
      <c r="D8" s="698" t="s">
        <v>309</v>
      </c>
      <c r="E8" s="863"/>
    </row>
    <row r="9" spans="1:206" ht="12" customHeight="1" thickTop="1" thickBot="1">
      <c r="A9" s="337"/>
      <c r="B9" s="699"/>
      <c r="C9" s="699"/>
      <c r="D9" s="699"/>
      <c r="E9" s="863"/>
    </row>
    <row r="10" spans="1:206" ht="15.75" customHeight="1" thickTop="1" thickBot="1">
      <c r="A10" s="72" t="s">
        <v>310</v>
      </c>
      <c r="B10" s="856"/>
      <c r="C10" s="856"/>
      <c r="D10" s="698"/>
      <c r="E10" s="863"/>
    </row>
    <row r="11" spans="1:206" ht="15.75" customHeight="1" thickTop="1">
      <c r="A11" s="337" t="s">
        <v>311</v>
      </c>
      <c r="B11" s="356">
        <v>7.0699999999999999E-2</v>
      </c>
      <c r="C11" s="356">
        <v>0.13539999999999999</v>
      </c>
      <c r="D11" s="356">
        <v>8.6599999999999996E-2</v>
      </c>
      <c r="E11" s="73"/>
      <c r="F11" s="73"/>
      <c r="G11" s="73"/>
      <c r="H11" s="73"/>
      <c r="I11" s="73"/>
      <c r="J11" s="73"/>
      <c r="K11" s="73"/>
      <c r="L11" s="73"/>
      <c r="M11" s="73"/>
      <c r="N11" s="73"/>
      <c r="O11" s="73"/>
      <c r="P11" s="73"/>
      <c r="Q11" s="73"/>
      <c r="R11" s="73"/>
      <c r="S11" s="73"/>
      <c r="T11" s="73"/>
      <c r="U11" s="73"/>
      <c r="V11" s="73"/>
      <c r="W11" s="73"/>
      <c r="X11" s="73"/>
      <c r="Y11" s="73"/>
      <c r="Z11" s="73"/>
      <c r="AA11" s="73"/>
      <c r="AB11" s="73"/>
      <c r="AC11" s="73"/>
      <c r="AD11" s="73"/>
      <c r="AE11" s="73"/>
      <c r="AF11" s="73"/>
      <c r="AG11" s="73"/>
      <c r="AH11" s="73"/>
      <c r="AI11" s="73"/>
      <c r="AJ11" s="73"/>
      <c r="AK11" s="73"/>
      <c r="AL11" s="73"/>
      <c r="AM11" s="73"/>
      <c r="AN11" s="73"/>
      <c r="AO11" s="73"/>
      <c r="AP11" s="73"/>
      <c r="AQ11" s="73"/>
      <c r="AR11" s="73"/>
      <c r="AS11" s="73"/>
      <c r="AT11" s="73"/>
      <c r="AU11" s="73"/>
      <c r="AV11" s="73"/>
      <c r="AW11" s="73"/>
      <c r="AX11" s="73"/>
      <c r="AY11" s="73"/>
      <c r="AZ11" s="73"/>
      <c r="BA11" s="73"/>
      <c r="BB11" s="73"/>
      <c r="BC11" s="73"/>
      <c r="BD11" s="73"/>
      <c r="BE11" s="73"/>
      <c r="BF11" s="73"/>
      <c r="BG11" s="73"/>
      <c r="BH11" s="73"/>
      <c r="BI11" s="73"/>
      <c r="BJ11" s="73"/>
      <c r="BK11" s="73"/>
      <c r="BL11" s="73"/>
      <c r="BM11" s="73"/>
      <c r="BN11" s="73"/>
      <c r="BO11" s="73"/>
      <c r="BP11" s="73"/>
      <c r="BQ11" s="73"/>
      <c r="BR11" s="73"/>
      <c r="BS11" s="73"/>
      <c r="BT11" s="73"/>
      <c r="BU11" s="73"/>
      <c r="BV11" s="73"/>
      <c r="BW11" s="73"/>
      <c r="BX11" s="73"/>
      <c r="BY11" s="73"/>
      <c r="BZ11" s="73"/>
      <c r="CA11" s="73"/>
      <c r="CB11" s="73"/>
      <c r="CC11" s="73"/>
      <c r="CD11" s="73"/>
      <c r="CE11" s="73"/>
      <c r="CF11" s="73"/>
      <c r="CG11" s="73"/>
      <c r="CH11" s="73"/>
      <c r="CI11" s="73"/>
      <c r="CJ11" s="73"/>
      <c r="CK11" s="73"/>
      <c r="CL11" s="73"/>
      <c r="CM11" s="73"/>
      <c r="CN11" s="73"/>
      <c r="CO11" s="73"/>
      <c r="CP11" s="73"/>
      <c r="CQ11" s="73"/>
      <c r="CR11" s="73"/>
      <c r="CS11" s="73"/>
      <c r="CT11" s="73"/>
      <c r="CU11" s="73"/>
      <c r="CV11" s="73"/>
      <c r="CW11" s="73"/>
      <c r="CX11" s="73"/>
      <c r="CY11" s="73"/>
      <c r="CZ11" s="73"/>
      <c r="DA11" s="73"/>
      <c r="DB11" s="73"/>
      <c r="DC11" s="73"/>
      <c r="DD11" s="73"/>
      <c r="DE11" s="73"/>
      <c r="DF11" s="73"/>
      <c r="DG11" s="73"/>
      <c r="DH11" s="73"/>
      <c r="DI11" s="73"/>
      <c r="DJ11" s="73"/>
      <c r="DK11" s="73"/>
      <c r="DL11" s="73"/>
      <c r="DM11" s="73"/>
      <c r="DN11" s="73"/>
      <c r="DO11" s="73"/>
      <c r="DP11" s="73"/>
      <c r="DQ11" s="73"/>
      <c r="DR11" s="73"/>
      <c r="DS11" s="73"/>
      <c r="DT11" s="73"/>
      <c r="DU11" s="73"/>
      <c r="DV11" s="73"/>
      <c r="DW11" s="73"/>
      <c r="DX11" s="73"/>
      <c r="DY11" s="73"/>
      <c r="DZ11" s="73"/>
      <c r="EA11" s="73"/>
      <c r="EB11" s="73"/>
      <c r="EC11" s="73"/>
      <c r="ED11" s="73"/>
      <c r="EE11" s="73"/>
      <c r="EF11" s="73"/>
      <c r="EG11" s="73"/>
      <c r="EH11" s="73"/>
      <c r="EI11" s="73"/>
      <c r="EJ11" s="73"/>
      <c r="EK11" s="73"/>
      <c r="EL11" s="73"/>
      <c r="EM11" s="73"/>
      <c r="EN11" s="73"/>
      <c r="EO11" s="73"/>
      <c r="EP11" s="73"/>
      <c r="EQ11" s="73"/>
      <c r="ER11" s="73"/>
      <c r="ES11" s="73"/>
      <c r="ET11" s="73"/>
      <c r="EU11" s="73"/>
      <c r="EV11" s="73"/>
      <c r="EW11" s="73"/>
      <c r="EX11" s="73"/>
      <c r="EY11" s="73"/>
      <c r="EZ11" s="73"/>
      <c r="FA11" s="73"/>
      <c r="FB11" s="73"/>
      <c r="FC11" s="73"/>
      <c r="FD11" s="73"/>
      <c r="FE11" s="73"/>
      <c r="FF11" s="73"/>
      <c r="FG11" s="73"/>
      <c r="FH11" s="73"/>
      <c r="FI11" s="73"/>
      <c r="FJ11" s="73"/>
      <c r="FK11" s="73"/>
      <c r="FL11" s="73"/>
      <c r="FM11" s="73"/>
      <c r="FN11" s="73"/>
      <c r="FO11" s="73"/>
      <c r="FP11" s="73"/>
      <c r="FQ11" s="73"/>
      <c r="FR11" s="73"/>
      <c r="FS11" s="73"/>
      <c r="FT11" s="73"/>
      <c r="FU11" s="73"/>
      <c r="FV11" s="73"/>
      <c r="FW11" s="73"/>
      <c r="FX11" s="73"/>
      <c r="FY11" s="73"/>
      <c r="FZ11" s="73"/>
      <c r="GA11" s="73"/>
      <c r="GB11" s="73"/>
      <c r="GC11" s="73"/>
      <c r="GD11" s="73"/>
      <c r="GE11" s="73"/>
      <c r="GF11" s="73"/>
      <c r="GG11" s="73"/>
      <c r="GH11" s="73"/>
      <c r="GI11" s="73"/>
      <c r="GJ11" s="73"/>
      <c r="GK11" s="73"/>
      <c r="GL11" s="73"/>
      <c r="GM11" s="73"/>
      <c r="GN11" s="73"/>
      <c r="GO11" s="73"/>
      <c r="GP11" s="73"/>
      <c r="GQ11" s="73"/>
      <c r="GR11" s="73"/>
      <c r="GS11" s="73"/>
      <c r="GT11" s="73"/>
      <c r="GU11" s="73"/>
      <c r="GV11" s="73"/>
      <c r="GW11" s="73"/>
      <c r="GX11" s="73"/>
    </row>
    <row r="12" spans="1:206" ht="15.75" customHeight="1">
      <c r="A12" s="337" t="s">
        <v>312</v>
      </c>
      <c r="B12" s="356">
        <v>0.81459999999999999</v>
      </c>
      <c r="C12" s="356">
        <v>0.77500000000000002</v>
      </c>
      <c r="D12" s="356">
        <v>0.80489999999999995</v>
      </c>
      <c r="E12" s="863"/>
    </row>
    <row r="13" spans="1:206" ht="15.75" customHeight="1" thickBot="1">
      <c r="A13" s="337"/>
      <c r="B13" s="356"/>
      <c r="C13" s="356"/>
      <c r="D13" s="356"/>
      <c r="E13" s="863"/>
    </row>
    <row r="14" spans="1:206" ht="15.75" customHeight="1" thickTop="1" thickBot="1">
      <c r="A14" s="72" t="s">
        <v>313</v>
      </c>
      <c r="B14" s="856"/>
      <c r="C14" s="856"/>
      <c r="D14" s="698"/>
      <c r="E14" s="863"/>
    </row>
    <row r="15" spans="1:206" ht="15.75" customHeight="1" thickTop="1">
      <c r="A15" s="338" t="s">
        <v>314</v>
      </c>
      <c r="B15" s="356">
        <v>0.81869999999999998</v>
      </c>
      <c r="C15" s="356">
        <v>0.78790000000000004</v>
      </c>
      <c r="D15" s="356">
        <v>0.81120000000000003</v>
      </c>
      <c r="E15" s="863"/>
    </row>
    <row r="16" spans="1:206" ht="15.75" customHeight="1">
      <c r="A16" s="338" t="s">
        <v>315</v>
      </c>
      <c r="B16" s="356">
        <v>0.81869999999999998</v>
      </c>
      <c r="C16" s="356">
        <v>0.78790000000000004</v>
      </c>
      <c r="D16" s="356">
        <v>0.81120000000000003</v>
      </c>
      <c r="E16" s="863"/>
    </row>
    <row r="17" spans="1:4" s="863" customFormat="1" ht="15.75" customHeight="1">
      <c r="A17" s="337" t="s">
        <v>316</v>
      </c>
      <c r="B17" s="356">
        <v>3.4000000000000002E-2</v>
      </c>
      <c r="C17" s="356">
        <v>0.1024</v>
      </c>
      <c r="D17" s="356">
        <v>5.0799999999999998E-2</v>
      </c>
    </row>
    <row r="18" spans="1:4" s="863" customFormat="1" ht="15.75" customHeight="1">
      <c r="A18" s="338" t="s">
        <v>317</v>
      </c>
      <c r="B18" s="356">
        <v>2.53E-2</v>
      </c>
      <c r="C18" s="356">
        <v>2.0799999999999999E-2</v>
      </c>
      <c r="D18" s="356">
        <v>2.4199999999999999E-2</v>
      </c>
    </row>
    <row r="19" spans="1:4" s="863" customFormat="1" ht="15.75" customHeight="1" thickBot="1">
      <c r="A19" s="338"/>
      <c r="B19" s="356"/>
      <c r="C19" s="356"/>
      <c r="D19" s="356"/>
    </row>
    <row r="20" spans="1:4" s="863" customFormat="1" ht="15.75" customHeight="1" thickTop="1" thickBot="1">
      <c r="A20" s="72" t="s">
        <v>318</v>
      </c>
      <c r="B20" s="856"/>
      <c r="C20" s="856"/>
      <c r="D20" s="698"/>
    </row>
    <row r="21" spans="1:4" s="863" customFormat="1" ht="15.75" customHeight="1" thickTop="1">
      <c r="A21" s="338" t="s">
        <v>319</v>
      </c>
      <c r="B21" s="356">
        <v>0.77780000000000005</v>
      </c>
      <c r="C21" s="356">
        <v>0.66279999999999994</v>
      </c>
      <c r="D21" s="356">
        <v>0.75009999999999999</v>
      </c>
    </row>
    <row r="22" spans="1:4" s="863" customFormat="1" ht="15.75" customHeight="1">
      <c r="A22" s="338" t="s">
        <v>320</v>
      </c>
      <c r="B22" s="356">
        <v>0.22220000000000001</v>
      </c>
      <c r="C22" s="356">
        <v>0.3372</v>
      </c>
      <c r="D22" s="356">
        <v>0.24990000000000001</v>
      </c>
    </row>
    <row r="23" spans="1:4" s="863" customFormat="1" ht="15.75" customHeight="1">
      <c r="A23" s="338" t="s">
        <v>321</v>
      </c>
      <c r="B23" s="630">
        <v>983.26909999999998</v>
      </c>
      <c r="C23" s="630">
        <v>965.90390000000002</v>
      </c>
      <c r="D23" s="630">
        <v>979.25279999999998</v>
      </c>
    </row>
    <row r="24" spans="1:4" s="863" customFormat="1" ht="15.75" customHeight="1" thickBot="1">
      <c r="A24" s="338"/>
      <c r="B24" s="630"/>
      <c r="C24" s="630"/>
      <c r="D24" s="630"/>
    </row>
    <row r="25" spans="1:4" s="863" customFormat="1" ht="15.75" customHeight="1" thickTop="1" thickBot="1">
      <c r="A25" s="72" t="s">
        <v>322</v>
      </c>
      <c r="B25" s="856"/>
      <c r="C25" s="856"/>
      <c r="D25" s="698"/>
    </row>
    <row r="26" spans="1:4" s="863" customFormat="1" ht="15.75" customHeight="1" thickTop="1">
      <c r="A26" s="337" t="s">
        <v>323</v>
      </c>
      <c r="B26" s="356">
        <v>0.9768</v>
      </c>
      <c r="C26" s="356">
        <v>0.94310000000000005</v>
      </c>
      <c r="D26" s="356">
        <v>0.96870000000000001</v>
      </c>
    </row>
    <row r="27" spans="1:4" s="863" customFormat="1" ht="15.75" customHeight="1">
      <c r="A27" s="337" t="s">
        <v>324</v>
      </c>
      <c r="B27" s="356">
        <v>1.47E-2</v>
      </c>
      <c r="C27" s="356">
        <v>8.1500000000000003E-2</v>
      </c>
      <c r="D27" s="356">
        <v>3.0800000000000001E-2</v>
      </c>
    </row>
    <row r="28" spans="1:4" s="863" customFormat="1" ht="15.75" customHeight="1">
      <c r="A28" s="338" t="s">
        <v>325</v>
      </c>
      <c r="B28" s="356">
        <v>2.3199999999999998E-2</v>
      </c>
      <c r="C28" s="356">
        <v>5.6899999999999999E-2</v>
      </c>
      <c r="D28" s="356">
        <v>3.1300000000000001E-2</v>
      </c>
    </row>
    <row r="29" spans="1:4" s="863" customFormat="1" ht="15.75" customHeight="1">
      <c r="A29" s="338" t="s">
        <v>326</v>
      </c>
      <c r="B29" s="356">
        <v>1.38E-2</v>
      </c>
      <c r="C29" s="356">
        <v>6.6500000000000004E-2</v>
      </c>
      <c r="D29" s="356">
        <v>2.6100000000000002E-2</v>
      </c>
    </row>
    <row r="30" spans="1:4" s="863" customFormat="1" ht="15.75" customHeight="1">
      <c r="A30" s="338" t="s">
        <v>327</v>
      </c>
      <c r="B30" s="356">
        <v>8.3500000000000005E-2</v>
      </c>
      <c r="C30" s="356">
        <v>0.2296</v>
      </c>
      <c r="D30" s="356">
        <v>0.17680000000000001</v>
      </c>
    </row>
    <row r="31" spans="1:4" s="863" customFormat="1" ht="15.75" customHeight="1">
      <c r="A31" s="338" t="s">
        <v>328</v>
      </c>
      <c r="B31" s="356">
        <v>1.4500000000000001E-2</v>
      </c>
      <c r="C31" s="356">
        <v>1.1599999999999999E-2</v>
      </c>
      <c r="D31" s="356">
        <v>1.38E-2</v>
      </c>
    </row>
    <row r="32" spans="1:4" s="863" customFormat="1" ht="15.75" customHeight="1">
      <c r="A32" s="338" t="s">
        <v>329</v>
      </c>
      <c r="B32" s="356">
        <v>3.9399999999999998E-2</v>
      </c>
      <c r="C32" s="356">
        <v>5.8999999999999997E-2</v>
      </c>
      <c r="D32" s="356">
        <v>4.41E-2</v>
      </c>
    </row>
    <row r="33" spans="1:4" s="863" customFormat="1" ht="15.75" customHeight="1">
      <c r="A33" s="338" t="s">
        <v>330</v>
      </c>
      <c r="B33" s="356">
        <v>0.9466</v>
      </c>
      <c r="C33" s="356">
        <v>0.91910000000000003</v>
      </c>
      <c r="D33" s="356">
        <v>0.9395</v>
      </c>
    </row>
    <row r="34" spans="1:4" s="863" customFormat="1" ht="15.75" customHeight="1">
      <c r="A34" s="338" t="s">
        <v>331</v>
      </c>
      <c r="B34" s="356">
        <v>2.9499999999999998E-2</v>
      </c>
      <c r="C34" s="356">
        <v>2.7400000000000001E-2</v>
      </c>
      <c r="D34" s="356">
        <v>2.8899999999999999E-2</v>
      </c>
    </row>
    <row r="35" spans="1:4" s="863" customFormat="1" ht="15.75" customHeight="1">
      <c r="A35" s="338" t="s">
        <v>332</v>
      </c>
      <c r="B35" s="356">
        <v>4.1000000000000003E-3</v>
      </c>
      <c r="C35" s="356">
        <v>6.1000000000000004E-3</v>
      </c>
      <c r="D35" s="356">
        <v>4.5999999999999999E-3</v>
      </c>
    </row>
    <row r="36" spans="1:4" s="863" customFormat="1" ht="15.75" customHeight="1">
      <c r="A36" s="338" t="s">
        <v>333</v>
      </c>
      <c r="B36" s="356">
        <v>1.1000000000000001E-3</v>
      </c>
      <c r="C36" s="356">
        <v>7.4000000000000003E-3</v>
      </c>
      <c r="D36" s="356">
        <v>2.7000000000000001E-3</v>
      </c>
    </row>
    <row r="37" spans="1:4" s="863" customFormat="1" ht="15.75" customHeight="1">
      <c r="A37" s="338" t="s">
        <v>334</v>
      </c>
      <c r="B37" s="356">
        <v>1.6000000000000001E-3</v>
      </c>
      <c r="C37" s="356">
        <v>2.3999999999999998E-3</v>
      </c>
      <c r="D37" s="356">
        <v>1.8E-3</v>
      </c>
    </row>
    <row r="38" spans="1:4" s="863" customFormat="1" ht="15.75" customHeight="1">
      <c r="A38" s="338" t="s">
        <v>335</v>
      </c>
      <c r="B38" s="356">
        <v>1.7100000000000001E-2</v>
      </c>
      <c r="C38" s="356">
        <v>3.7699999999999997E-2</v>
      </c>
      <c r="D38" s="356">
        <v>2.24E-2</v>
      </c>
    </row>
    <row r="39" spans="1:4" s="863" customFormat="1" ht="15.75" customHeight="1" thickBot="1">
      <c r="A39" s="338"/>
      <c r="B39" s="356"/>
      <c r="C39" s="356"/>
      <c r="D39" s="356"/>
    </row>
    <row r="40" spans="1:4" s="863" customFormat="1" ht="15.75" customHeight="1" thickTop="1" thickBot="1">
      <c r="A40" s="72" t="s">
        <v>336</v>
      </c>
      <c r="B40" s="856"/>
      <c r="C40" s="856"/>
      <c r="D40" s="698"/>
    </row>
    <row r="41" spans="1:4" s="863" customFormat="1" ht="15.75" customHeight="1" thickTop="1">
      <c r="A41" s="338" t="s">
        <v>337</v>
      </c>
      <c r="B41" s="356">
        <v>0.51280000000000003</v>
      </c>
      <c r="C41" s="356">
        <v>1.0101</v>
      </c>
      <c r="D41" s="356">
        <v>0.63200000000000001</v>
      </c>
    </row>
    <row r="42" spans="1:4" s="863" customFormat="1" ht="15.75" customHeight="1">
      <c r="A42" s="338" t="s">
        <v>338</v>
      </c>
      <c r="B42" s="356">
        <v>0.83530000000000004</v>
      </c>
      <c r="C42" s="356">
        <v>1.5295000000000001</v>
      </c>
      <c r="D42" s="356">
        <v>1.0016</v>
      </c>
    </row>
    <row r="43" spans="1:4" s="863" customFormat="1" ht="15.75" customHeight="1">
      <c r="A43" s="338" t="s">
        <v>339</v>
      </c>
      <c r="B43" s="356">
        <v>0.1241</v>
      </c>
      <c r="C43" s="356">
        <v>0.221</v>
      </c>
      <c r="D43" s="356">
        <v>0.1479</v>
      </c>
    </row>
    <row r="44" spans="1:4" s="863" customFormat="1" ht="15.75" customHeight="1">
      <c r="A44" s="338" t="s">
        <v>340</v>
      </c>
      <c r="B44" s="356">
        <v>0.1152</v>
      </c>
      <c r="C44" s="356">
        <v>0.20499999999999999</v>
      </c>
      <c r="D44" s="356">
        <v>0.13719999999999999</v>
      </c>
    </row>
    <row r="45" spans="1:4" s="863" customFormat="1" ht="15.75" customHeight="1" thickBot="1">
      <c r="A45" s="338"/>
      <c r="B45" s="356"/>
      <c r="C45" s="356"/>
      <c r="D45" s="356"/>
    </row>
    <row r="46" spans="1:4" s="863" customFormat="1" ht="15.75" customHeight="1" thickTop="1" thickBot="1">
      <c r="A46" s="72" t="s">
        <v>341</v>
      </c>
      <c r="B46" s="856"/>
      <c r="C46" s="856"/>
      <c r="D46" s="698"/>
    </row>
    <row r="47" spans="1:4" s="863" customFormat="1" ht="15.75" customHeight="1" thickTop="1">
      <c r="A47" s="337" t="s">
        <v>342</v>
      </c>
      <c r="B47" s="356">
        <v>7.1900000000000006E-2</v>
      </c>
      <c r="C47" s="356">
        <v>7.2700000000000001E-2</v>
      </c>
      <c r="D47" s="356">
        <v>7.2099999999999997E-2</v>
      </c>
    </row>
    <row r="48" spans="1:4" s="863" customFormat="1" ht="15.75" customHeight="1">
      <c r="A48" s="338" t="s">
        <v>343</v>
      </c>
      <c r="B48" s="356">
        <v>7.1800000000000003E-2</v>
      </c>
      <c r="C48" s="356">
        <v>6.7400000000000002E-2</v>
      </c>
      <c r="D48" s="356">
        <v>7.0699999999999999E-2</v>
      </c>
    </row>
    <row r="49" spans="1:4" s="863" customFormat="1" ht="15.75" customHeight="1">
      <c r="A49" s="338" t="s">
        <v>344</v>
      </c>
      <c r="B49" s="356">
        <v>0.26800000000000002</v>
      </c>
      <c r="C49" s="356">
        <v>0.63639999999999997</v>
      </c>
      <c r="D49" s="356">
        <v>0.3589</v>
      </c>
    </row>
    <row r="50" spans="1:4" s="863" customFormat="1" ht="15.75" customHeight="1">
      <c r="A50" s="338" t="s">
        <v>345</v>
      </c>
      <c r="B50" s="356">
        <v>1.41E-2</v>
      </c>
      <c r="C50" s="356">
        <v>0.20930000000000001</v>
      </c>
      <c r="D50" s="356">
        <v>6.2300000000000001E-2</v>
      </c>
    </row>
    <row r="51" spans="1:4" s="863" customFormat="1" ht="15.75" customHeight="1">
      <c r="A51" s="338" t="s">
        <v>346</v>
      </c>
      <c r="B51" s="356">
        <v>0.104</v>
      </c>
      <c r="C51" s="356">
        <v>0.24329999999999999</v>
      </c>
      <c r="D51" s="356">
        <v>0.1384</v>
      </c>
    </row>
    <row r="52" spans="1:4" s="863" customFormat="1" ht="15.75" customHeight="1">
      <c r="A52" s="338" t="s">
        <v>347</v>
      </c>
      <c r="B52" s="356">
        <v>0.11260000000000001</v>
      </c>
      <c r="C52" s="356">
        <v>0.12759999999999999</v>
      </c>
      <c r="D52" s="356">
        <v>0.11600000000000001</v>
      </c>
    </row>
    <row r="53" spans="1:4" s="863" customFormat="1" ht="15.75" customHeight="1" thickBot="1">
      <c r="A53" s="338"/>
      <c r="B53" s="356"/>
      <c r="C53" s="356"/>
      <c r="D53" s="356"/>
    </row>
    <row r="54" spans="1:4" s="863" customFormat="1" ht="15.75" customHeight="1" thickTop="1" thickBot="1">
      <c r="A54" s="72" t="s">
        <v>348</v>
      </c>
      <c r="B54" s="856"/>
      <c r="C54" s="856"/>
      <c r="D54" s="698"/>
    </row>
    <row r="55" spans="1:4" s="863" customFormat="1" ht="15.75" customHeight="1" thickTop="1">
      <c r="A55" s="338" t="s">
        <v>349</v>
      </c>
      <c r="B55" s="356">
        <v>0.8619</v>
      </c>
      <c r="C55" s="356">
        <v>0.84570000000000001</v>
      </c>
      <c r="D55" s="356">
        <v>0.85770000000000002</v>
      </c>
    </row>
    <row r="56" spans="1:4" s="863" customFormat="1" ht="15.75" customHeight="1">
      <c r="A56" s="338" t="s">
        <v>350</v>
      </c>
      <c r="B56" s="356">
        <v>0.86170000000000002</v>
      </c>
      <c r="C56" s="356">
        <v>0.84309999999999996</v>
      </c>
      <c r="D56" s="356">
        <v>0.8569</v>
      </c>
    </row>
    <row r="57" spans="1:4" s="863" customFormat="1" ht="15.75" customHeight="1">
      <c r="A57" s="338" t="s">
        <v>351</v>
      </c>
      <c r="B57" s="356">
        <v>7.7600000000000002E-2</v>
      </c>
      <c r="C57" s="356">
        <v>7.5600000000000001E-2</v>
      </c>
      <c r="D57" s="356">
        <v>7.7100000000000002E-2</v>
      </c>
    </row>
    <row r="58" spans="1:4" s="863" customFormat="1" ht="15.75" customHeight="1">
      <c r="A58" s="338" t="s">
        <v>352</v>
      </c>
      <c r="B58" s="356">
        <v>1.9239999999999999</v>
      </c>
      <c r="C58" s="356">
        <v>2.2888000000000002</v>
      </c>
      <c r="D58" s="356">
        <v>2.0141</v>
      </c>
    </row>
    <row r="59" spans="1:4" s="863" customFormat="1" ht="9.75" customHeight="1" thickBot="1">
      <c r="A59" s="339"/>
      <c r="B59" s="701"/>
      <c r="C59" s="701"/>
      <c r="D59" s="701"/>
    </row>
    <row r="60" spans="1:4" s="42" customFormat="1" ht="12" customHeight="1" thickTop="1">
      <c r="A60" s="76" t="s">
        <v>353</v>
      </c>
      <c r="B60" s="702"/>
      <c r="C60" s="702"/>
      <c r="D60" s="702"/>
    </row>
    <row r="61" spans="1:4" s="42" customFormat="1" ht="45.75" customHeight="1">
      <c r="A61" s="1069" t="s">
        <v>354</v>
      </c>
      <c r="B61" s="1070"/>
      <c r="C61" s="1070"/>
      <c r="D61" s="1070"/>
    </row>
    <row r="62" spans="1:4" s="42" customFormat="1" ht="35.25" customHeight="1">
      <c r="A62" s="1069" t="s">
        <v>355</v>
      </c>
      <c r="B62" s="1070"/>
      <c r="C62" s="1070"/>
      <c r="D62" s="1070"/>
    </row>
    <row r="63" spans="1:4" s="42" customFormat="1" ht="11.25">
      <c r="A63" s="78" t="s">
        <v>838</v>
      </c>
      <c r="B63" s="704"/>
      <c r="C63" s="704"/>
      <c r="D63" s="704"/>
    </row>
    <row r="64" spans="1:4" s="863" customFormat="1" ht="15.75" thickBot="1">
      <c r="A64" s="42"/>
      <c r="B64" s="683"/>
      <c r="C64" s="683"/>
      <c r="D64" s="683"/>
    </row>
    <row r="65" spans="1:4" s="863" customFormat="1" ht="29.25" customHeight="1" thickTop="1" thickBot="1">
      <c r="A65" s="72"/>
      <c r="B65" s="72" t="s">
        <v>1078</v>
      </c>
      <c r="C65" s="72" t="s">
        <v>1079</v>
      </c>
      <c r="D65" s="909" t="s">
        <v>309</v>
      </c>
    </row>
    <row r="66" spans="1:4" s="863" customFormat="1" ht="15.75" customHeight="1" thickTop="1" thickBot="1">
      <c r="A66" s="72" t="s">
        <v>356</v>
      </c>
      <c r="B66" s="72"/>
      <c r="C66" s="72"/>
      <c r="D66" s="72"/>
    </row>
    <row r="67" spans="1:4" s="863" customFormat="1" ht="15.75" customHeight="1" thickTop="1">
      <c r="A67" s="338" t="s">
        <v>357</v>
      </c>
      <c r="B67" s="356">
        <v>9.9299999999999999E-2</v>
      </c>
      <c r="C67" s="356">
        <v>6.3899999999999998E-2</v>
      </c>
      <c r="D67" s="356">
        <v>0.09</v>
      </c>
    </row>
    <row r="68" spans="1:4" s="863" customFormat="1" ht="15.75" customHeight="1">
      <c r="A68" s="338" t="s">
        <v>358</v>
      </c>
      <c r="B68" s="356">
        <v>0.1014</v>
      </c>
      <c r="C68" s="356">
        <v>6.3799999999999996E-2</v>
      </c>
      <c r="D68" s="356">
        <v>9.1600000000000001E-2</v>
      </c>
    </row>
    <row r="69" spans="1:4" s="863" customFormat="1" ht="15.75" customHeight="1">
      <c r="A69" s="338" t="s">
        <v>359</v>
      </c>
      <c r="B69" s="356">
        <v>8.5599999999999996E-2</v>
      </c>
      <c r="C69" s="356">
        <v>4.4499999999999998E-2</v>
      </c>
      <c r="D69" s="356">
        <v>7.4899999999999994E-2</v>
      </c>
    </row>
    <row r="70" spans="1:4" s="863" customFormat="1" ht="15.75" customHeight="1">
      <c r="A70" s="338" t="s">
        <v>360</v>
      </c>
      <c r="B70" s="356">
        <v>1.47E-2</v>
      </c>
      <c r="C70" s="356">
        <v>-2.9999999999999997E-4</v>
      </c>
      <c r="D70" s="356">
        <v>1.0800000000000001E-2</v>
      </c>
    </row>
    <row r="71" spans="1:4" s="863" customFormat="1" ht="15.75" customHeight="1">
      <c r="A71" s="338" t="s">
        <v>361</v>
      </c>
      <c r="B71" s="356">
        <v>4.3E-3</v>
      </c>
      <c r="C71" s="356">
        <v>1E-4</v>
      </c>
      <c r="D71" s="356">
        <v>3.2000000000000002E-3</v>
      </c>
    </row>
    <row r="72" spans="1:4" s="863" customFormat="1" ht="15.75" customHeight="1">
      <c r="A72" s="338" t="s">
        <v>362</v>
      </c>
      <c r="B72" s="356">
        <v>4.3E-3</v>
      </c>
      <c r="C72" s="356">
        <v>1E-4</v>
      </c>
      <c r="D72" s="356">
        <v>3.2000000000000002E-3</v>
      </c>
    </row>
    <row r="73" spans="1:4" s="863" customFormat="1" ht="15.75" customHeight="1" thickBot="1">
      <c r="A73" s="338" t="s">
        <v>363</v>
      </c>
      <c r="B73" s="356">
        <v>5.9900000000000002E-2</v>
      </c>
      <c r="C73" s="356">
        <v>1.1000000000000001E-3</v>
      </c>
      <c r="D73" s="356">
        <v>4.53E-2</v>
      </c>
    </row>
    <row r="74" spans="1:4" s="863" customFormat="1" ht="15.75" customHeight="1" thickTop="1" thickBot="1">
      <c r="A74" s="72" t="s">
        <v>364</v>
      </c>
      <c r="B74" s="72"/>
      <c r="C74" s="72"/>
      <c r="D74" s="72"/>
    </row>
    <row r="75" spans="1:4" s="863" customFormat="1" ht="15.75" customHeight="1" thickTop="1">
      <c r="A75" s="338" t="s">
        <v>365</v>
      </c>
      <c r="B75" s="356">
        <v>0.12809999999999999</v>
      </c>
      <c r="C75" s="356">
        <v>9.4399999999999998E-2</v>
      </c>
      <c r="D75" s="356">
        <v>0.1192</v>
      </c>
    </row>
    <row r="76" spans="1:4" s="863" customFormat="1" ht="15.75" customHeight="1">
      <c r="A76" s="338" t="s">
        <v>366</v>
      </c>
      <c r="B76" s="356">
        <v>-2.8799999999999999E-2</v>
      </c>
      <c r="C76" s="356">
        <v>-3.0499999999999999E-2</v>
      </c>
      <c r="D76" s="356">
        <v>-2.92E-2</v>
      </c>
    </row>
    <row r="77" spans="1:4" s="863" customFormat="1" ht="15.75" customHeight="1">
      <c r="A77" s="338" t="s">
        <v>367</v>
      </c>
      <c r="B77" s="356">
        <v>3.5900000000000001E-2</v>
      </c>
      <c r="C77" s="356">
        <v>3.8800000000000001E-2</v>
      </c>
      <c r="D77" s="356">
        <v>3.6600000000000001E-2</v>
      </c>
    </row>
    <row r="78" spans="1:4" s="863" customFormat="1" ht="15.75" customHeight="1">
      <c r="A78" s="338" t="s">
        <v>368</v>
      </c>
      <c r="B78" s="356">
        <v>0</v>
      </c>
      <c r="C78" s="356">
        <v>0</v>
      </c>
      <c r="D78" s="356">
        <v>0</v>
      </c>
    </row>
    <row r="79" spans="1:4" s="863" customFormat="1" ht="15.75" customHeight="1">
      <c r="A79" s="338" t="s">
        <v>369</v>
      </c>
      <c r="B79" s="356">
        <v>-1.5800000000000002E-2</v>
      </c>
      <c r="C79" s="356">
        <v>-1.9300000000000001E-2</v>
      </c>
      <c r="D79" s="356">
        <v>-1.67E-2</v>
      </c>
    </row>
    <row r="80" spans="1:4" s="863" customFormat="1" ht="15.75" customHeight="1">
      <c r="A80" s="338" t="s">
        <v>370</v>
      </c>
      <c r="B80" s="356">
        <v>2.2000000000000001E-3</v>
      </c>
      <c r="C80" s="356">
        <v>-1E-4</v>
      </c>
      <c r="D80" s="356">
        <v>1.6000000000000001E-3</v>
      </c>
    </row>
    <row r="81" spans="1:4" s="863" customFormat="1" ht="15.75" customHeight="1">
      <c r="A81" s="338" t="s">
        <v>371</v>
      </c>
      <c r="B81" s="356">
        <v>-7.0999999999999994E-2</v>
      </c>
      <c r="C81" s="356">
        <v>-4.4699999999999997E-2</v>
      </c>
      <c r="D81" s="356">
        <v>-6.4100000000000004E-2</v>
      </c>
    </row>
    <row r="82" spans="1:4" s="863" customFormat="1" ht="15.75" customHeight="1">
      <c r="A82" s="338" t="s">
        <v>372</v>
      </c>
      <c r="B82" s="356">
        <v>-1.03E-2</v>
      </c>
      <c r="C82" s="356">
        <v>4.0000000000000002E-4</v>
      </c>
      <c r="D82" s="356">
        <v>-7.4999999999999997E-3</v>
      </c>
    </row>
    <row r="83" spans="1:4" s="863" customFormat="1" ht="15.75" customHeight="1" thickBot="1">
      <c r="A83" s="338" t="s">
        <v>373</v>
      </c>
      <c r="B83" s="356">
        <v>0.1079</v>
      </c>
      <c r="C83" s="356">
        <v>0.14849999999999999</v>
      </c>
      <c r="D83" s="356">
        <v>0.1124</v>
      </c>
    </row>
    <row r="84" spans="1:4" s="863" customFormat="1" ht="15.75" customHeight="1" thickTop="1" thickBot="1">
      <c r="A84" s="72" t="s">
        <v>374</v>
      </c>
      <c r="B84" s="72"/>
      <c r="C84" s="72"/>
      <c r="D84" s="72"/>
    </row>
    <row r="85" spans="1:4" s="863" customFormat="1" ht="15.75" customHeight="1" thickTop="1">
      <c r="A85" s="338" t="s">
        <v>375</v>
      </c>
      <c r="B85" s="356">
        <v>0.15029999999999999</v>
      </c>
      <c r="C85" s="356">
        <v>0.1249</v>
      </c>
      <c r="D85" s="356">
        <v>0.14449999999999999</v>
      </c>
    </row>
    <row r="86" spans="1:4" s="863" customFormat="1" ht="15.75" customHeight="1">
      <c r="A86" s="338" t="s">
        <v>376</v>
      </c>
      <c r="B86" s="356">
        <v>0.2361</v>
      </c>
      <c r="C86" s="356">
        <v>0.1096</v>
      </c>
      <c r="D86" s="356">
        <v>0.16020000000000001</v>
      </c>
    </row>
    <row r="87" spans="1:4" s="863" customFormat="1" ht="15.75" customHeight="1">
      <c r="A87" s="338" t="s">
        <v>377</v>
      </c>
      <c r="B87" s="356">
        <v>0.15570000000000001</v>
      </c>
      <c r="C87" s="356">
        <v>4.5999999999999999E-2</v>
      </c>
      <c r="D87" s="356">
        <v>0.1179</v>
      </c>
    </row>
    <row r="88" spans="1:4" s="863" customFormat="1" ht="15.75" customHeight="1">
      <c r="A88" s="338" t="s">
        <v>378</v>
      </c>
      <c r="B88" s="356">
        <v>0.1031</v>
      </c>
      <c r="C88" s="356">
        <v>1.7299999999999999E-2</v>
      </c>
      <c r="D88" s="356">
        <v>3.2000000000000001E-2</v>
      </c>
    </row>
    <row r="89" spans="1:4" s="863" customFormat="1" ht="15.75" customHeight="1">
      <c r="A89" s="338" t="s">
        <v>379</v>
      </c>
      <c r="B89" s="356">
        <v>1.06E-2</v>
      </c>
      <c r="C89" s="356">
        <v>1.0699999999999999E-2</v>
      </c>
      <c r="D89" s="356">
        <v>1.06E-2</v>
      </c>
    </row>
    <row r="90" spans="1:4" s="863" customFormat="1" ht="15.75" customHeight="1">
      <c r="A90" s="338" t="s">
        <v>380</v>
      </c>
      <c r="B90" s="356">
        <v>2.7699999999999999E-2</v>
      </c>
      <c r="C90" s="356">
        <v>0</v>
      </c>
      <c r="D90" s="356">
        <v>2.7199999999999998E-2</v>
      </c>
    </row>
    <row r="91" spans="1:4" s="863" customFormat="1" ht="15.75" customHeight="1">
      <c r="A91" s="338" t="s">
        <v>381</v>
      </c>
      <c r="B91" s="356">
        <v>2.0199999999999999E-2</v>
      </c>
      <c r="C91" s="356">
        <v>1.01E-2</v>
      </c>
      <c r="D91" s="670">
        <v>1.8700000000000001E-2</v>
      </c>
    </row>
    <row r="92" spans="1:4" s="863" customFormat="1" ht="15.75" customHeight="1">
      <c r="A92" s="338" t="s">
        <v>382</v>
      </c>
      <c r="B92" s="356">
        <v>0</v>
      </c>
      <c r="C92" s="356">
        <v>3.2000000000000002E-3</v>
      </c>
      <c r="D92" s="356">
        <v>5.9999999999999995E-4</v>
      </c>
    </row>
    <row r="93" spans="1:4" s="863" customFormat="1" ht="15.75" customHeight="1">
      <c r="A93" s="338" t="s">
        <v>383</v>
      </c>
      <c r="B93" s="356">
        <v>2.1399999999999999E-2</v>
      </c>
      <c r="C93" s="356">
        <v>2.0199999999999999E-2</v>
      </c>
      <c r="D93" s="356">
        <v>2.1100000000000001E-2</v>
      </c>
    </row>
    <row r="94" spans="1:4" s="863" customFormat="1" ht="15.75" customHeight="1">
      <c r="A94" s="338" t="s">
        <v>384</v>
      </c>
      <c r="B94" s="356">
        <v>3.7999999999999999E-2</v>
      </c>
      <c r="C94" s="356">
        <v>4.1500000000000002E-2</v>
      </c>
      <c r="D94" s="356">
        <v>3.8899999999999997E-2</v>
      </c>
    </row>
    <row r="95" spans="1:4" s="863" customFormat="1" ht="15.75" customHeight="1">
      <c r="A95" s="338" t="s">
        <v>385</v>
      </c>
      <c r="B95" s="356">
        <v>0</v>
      </c>
      <c r="C95" s="356">
        <v>0</v>
      </c>
      <c r="D95" s="356">
        <v>0</v>
      </c>
    </row>
    <row r="96" spans="1:4" s="863" customFormat="1" ht="15.75" customHeight="1" thickBot="1">
      <c r="A96" s="338" t="s">
        <v>386</v>
      </c>
      <c r="B96" s="356">
        <v>0</v>
      </c>
      <c r="C96" s="356">
        <v>0</v>
      </c>
      <c r="D96" s="356">
        <v>0</v>
      </c>
    </row>
    <row r="97" spans="1:4" s="863" customFormat="1" ht="15.75" customHeight="1" thickTop="1" thickBot="1">
      <c r="A97" s="72" t="s">
        <v>387</v>
      </c>
      <c r="B97" s="72"/>
      <c r="C97" s="72"/>
      <c r="D97" s="72"/>
    </row>
    <row r="98" spans="1:4" s="863" customFormat="1" ht="15.75" customHeight="1" thickTop="1" thickBot="1">
      <c r="A98" s="72" t="s">
        <v>388</v>
      </c>
      <c r="B98" s="72"/>
      <c r="C98" s="72"/>
      <c r="D98" s="72"/>
    </row>
    <row r="99" spans="1:4" s="863" customFormat="1" ht="15.75" customHeight="1" thickTop="1">
      <c r="A99" s="338" t="s">
        <v>389</v>
      </c>
      <c r="B99" s="356">
        <v>7.0999999999999994E-2</v>
      </c>
      <c r="C99" s="356">
        <v>4.4699999999999997E-2</v>
      </c>
      <c r="D99" s="356">
        <v>6.4100000000000004E-2</v>
      </c>
    </row>
    <row r="100" spans="1:4" s="863" customFormat="1" ht="15.75" customHeight="1">
      <c r="A100" s="338" t="s">
        <v>390</v>
      </c>
      <c r="B100" s="356">
        <v>8.1600000000000006E-2</v>
      </c>
      <c r="C100" s="356">
        <v>5.7599999999999998E-2</v>
      </c>
      <c r="D100" s="356">
        <v>7.5899999999999995E-2</v>
      </c>
    </row>
    <row r="101" spans="1:4" s="863" customFormat="1" ht="15.75" customHeight="1">
      <c r="A101" s="338" t="s">
        <v>391</v>
      </c>
      <c r="B101" s="356">
        <v>8.4699999999999998E-2</v>
      </c>
      <c r="C101" s="356">
        <v>5.4199999999999998E-2</v>
      </c>
      <c r="D101" s="356">
        <v>7.6799999999999993E-2</v>
      </c>
    </row>
    <row r="102" spans="1:4" s="863" customFormat="1" ht="15.75" customHeight="1" thickBot="1">
      <c r="A102" s="338" t="s">
        <v>392</v>
      </c>
      <c r="B102" s="356">
        <v>9.4200000000000006E-2</v>
      </c>
      <c r="C102" s="356">
        <v>6.8199999999999997E-2</v>
      </c>
      <c r="D102" s="356">
        <v>8.8099999999999998E-2</v>
      </c>
    </row>
    <row r="103" spans="1:4" s="863" customFormat="1" ht="15.75" customHeight="1" thickTop="1" thickBot="1">
      <c r="A103" s="72" t="s">
        <v>393</v>
      </c>
      <c r="B103" s="72"/>
      <c r="C103" s="72"/>
      <c r="D103" s="72"/>
    </row>
    <row r="104" spans="1:4" s="863" customFormat="1" ht="15.75" customHeight="1" thickTop="1">
      <c r="A104" s="338" t="s">
        <v>394</v>
      </c>
      <c r="B104" s="356">
        <v>0.62990000000000002</v>
      </c>
      <c r="C104" s="356">
        <v>0.64980000000000004</v>
      </c>
      <c r="D104" s="356">
        <v>0.63349999999999995</v>
      </c>
    </row>
    <row r="105" spans="1:4" s="863" customFormat="1" ht="15.75" customHeight="1">
      <c r="A105" s="338" t="s">
        <v>395</v>
      </c>
      <c r="B105" s="356">
        <v>6.7100000000000007E-2</v>
      </c>
      <c r="C105" s="356">
        <v>4.6100000000000002E-2</v>
      </c>
      <c r="D105" s="356">
        <v>6.3299999999999995E-2</v>
      </c>
    </row>
    <row r="106" spans="1:4" s="863" customFormat="1" ht="15.75" customHeight="1">
      <c r="A106" s="338" t="s">
        <v>396</v>
      </c>
      <c r="B106" s="356">
        <v>0.30299999999999999</v>
      </c>
      <c r="C106" s="356">
        <v>0.30409999999999998</v>
      </c>
      <c r="D106" s="356">
        <v>0.30320000000000003</v>
      </c>
    </row>
    <row r="107" spans="1:4" s="863" customFormat="1" ht="15.75" customHeight="1" thickBot="1">
      <c r="A107" s="338" t="s">
        <v>397</v>
      </c>
      <c r="B107" s="356">
        <v>0.48820000000000002</v>
      </c>
      <c r="C107" s="356">
        <v>0.41880000000000001</v>
      </c>
      <c r="D107" s="356">
        <v>0.4738</v>
      </c>
    </row>
    <row r="108" spans="1:4" s="863" customFormat="1" ht="15.75" customHeight="1" thickTop="1" thickBot="1">
      <c r="A108" s="72" t="s">
        <v>398</v>
      </c>
      <c r="B108" s="72"/>
      <c r="C108" s="72"/>
      <c r="D108" s="72"/>
    </row>
    <row r="109" spans="1:4" s="863" customFormat="1" ht="15.75" customHeight="1" thickTop="1">
      <c r="A109" s="338" t="s">
        <v>399</v>
      </c>
      <c r="B109" s="356">
        <v>0.1016</v>
      </c>
      <c r="C109" s="356">
        <v>6.7799999999999999E-2</v>
      </c>
      <c r="D109" s="356">
        <v>9.3200000000000005E-2</v>
      </c>
    </row>
    <row r="110" spans="1:4" s="863" customFormat="1" ht="15.75" customHeight="1">
      <c r="A110" s="338" t="s">
        <v>400</v>
      </c>
      <c r="B110" s="356">
        <v>9.9400000000000002E-2</v>
      </c>
      <c r="C110" s="356">
        <v>6.4199999999999993E-2</v>
      </c>
      <c r="D110" s="356">
        <v>9.0700000000000003E-2</v>
      </c>
    </row>
    <row r="111" spans="1:4" s="863" customFormat="1" ht="15.75" customHeight="1">
      <c r="A111" s="337" t="s">
        <v>401</v>
      </c>
      <c r="B111" s="356">
        <v>0.11509999999999999</v>
      </c>
      <c r="C111" s="356">
        <v>8.1199999999999994E-2</v>
      </c>
      <c r="D111" s="356">
        <v>0.1069</v>
      </c>
    </row>
    <row r="112" spans="1:4" s="863" customFormat="1" ht="15.75" customHeight="1">
      <c r="A112" s="337" t="s">
        <v>402</v>
      </c>
      <c r="B112" s="356">
        <v>0.14399999999999999</v>
      </c>
      <c r="C112" s="356">
        <v>0.11409999999999999</v>
      </c>
      <c r="D112" s="356">
        <v>0.1368</v>
      </c>
    </row>
    <row r="113" spans="1:4" s="863" customFormat="1" ht="15.75" customHeight="1">
      <c r="A113" s="337" t="s">
        <v>403</v>
      </c>
      <c r="B113" s="356">
        <v>-2.8899999999999999E-2</v>
      </c>
      <c r="C113" s="356">
        <v>-3.2899999999999999E-2</v>
      </c>
      <c r="D113" s="356">
        <v>-2.9899999999999999E-2</v>
      </c>
    </row>
    <row r="114" spans="1:4" s="863" customFormat="1" ht="15.75" customHeight="1">
      <c r="A114" s="337" t="s">
        <v>404</v>
      </c>
      <c r="B114" s="670">
        <v>-1.5699999999999999E-2</v>
      </c>
      <c r="C114" s="356">
        <v>-1.7000000000000001E-2</v>
      </c>
      <c r="D114" s="670">
        <v>-1.6299999999999999E-2</v>
      </c>
    </row>
    <row r="115" spans="1:4" s="863" customFormat="1" ht="15.75" customHeight="1" thickBot="1">
      <c r="A115" s="337" t="s">
        <v>405</v>
      </c>
      <c r="B115" s="356">
        <v>2.2000000000000001E-3</v>
      </c>
      <c r="C115" s="356">
        <v>3.5999999999999999E-3</v>
      </c>
      <c r="D115" s="356">
        <v>2.5000000000000001E-3</v>
      </c>
    </row>
    <row r="116" spans="1:4" s="863" customFormat="1" ht="15.75" customHeight="1" thickTop="1" thickBot="1">
      <c r="A116" s="72" t="s">
        <v>406</v>
      </c>
      <c r="B116" s="72"/>
      <c r="C116" s="72"/>
      <c r="D116" s="72"/>
    </row>
    <row r="117" spans="1:4" s="863" customFormat="1" ht="15.75" customHeight="1" thickTop="1" thickBot="1">
      <c r="A117" s="910" t="s">
        <v>399</v>
      </c>
      <c r="B117" s="911">
        <v>0.1016</v>
      </c>
      <c r="C117" s="911">
        <v>6.7799999999999999E-2</v>
      </c>
      <c r="D117" s="911">
        <v>9.3200000000000005E-2</v>
      </c>
    </row>
    <row r="118" spans="1:4" s="863" customFormat="1" ht="15.75" customHeight="1" thickTop="1">
      <c r="A118" s="337" t="s">
        <v>407</v>
      </c>
      <c r="B118" s="356">
        <v>-1.5800000000000002E-2</v>
      </c>
      <c r="C118" s="356">
        <v>-1.9800000000000002E-2</v>
      </c>
      <c r="D118" s="356">
        <v>-1.6799999999999999E-2</v>
      </c>
    </row>
    <row r="119" spans="1:4" s="863" customFormat="1" ht="15.75" customHeight="1">
      <c r="A119" s="337" t="s">
        <v>408</v>
      </c>
      <c r="B119" s="356">
        <v>-7.1099999999999997E-2</v>
      </c>
      <c r="C119" s="356">
        <v>-4.82E-2</v>
      </c>
      <c r="D119" s="356">
        <v>-6.54E-2</v>
      </c>
    </row>
    <row r="120" spans="1:4" s="863" customFormat="1" ht="15.75" customHeight="1">
      <c r="A120" s="337" t="s">
        <v>409</v>
      </c>
      <c r="B120" s="356">
        <v>0</v>
      </c>
      <c r="C120" s="356">
        <v>0</v>
      </c>
      <c r="D120" s="356">
        <v>0</v>
      </c>
    </row>
    <row r="121" spans="1:4" s="863" customFormat="1" ht="15.75" customHeight="1">
      <c r="A121" s="337" t="s">
        <v>410</v>
      </c>
      <c r="B121" s="356">
        <v>-1.04E-2</v>
      </c>
      <c r="C121" s="356">
        <v>4.0000000000000002E-4</v>
      </c>
      <c r="D121" s="356">
        <v>-7.7000000000000002E-3</v>
      </c>
    </row>
    <row r="122" spans="1:4" s="863" customFormat="1" ht="15.75" customHeight="1" thickBot="1">
      <c r="A122" s="337" t="s">
        <v>411</v>
      </c>
      <c r="B122" s="356">
        <v>0</v>
      </c>
      <c r="C122" s="356">
        <v>0</v>
      </c>
      <c r="D122" s="356">
        <v>0</v>
      </c>
    </row>
    <row r="123" spans="1:4" s="863" customFormat="1" ht="15.75" customHeight="1" thickTop="1" thickBot="1">
      <c r="A123" s="72" t="s">
        <v>412</v>
      </c>
      <c r="B123" s="357">
        <v>4.3E-3</v>
      </c>
      <c r="C123" s="357">
        <v>1E-4</v>
      </c>
      <c r="D123" s="357">
        <v>3.3E-3</v>
      </c>
    </row>
    <row r="124" spans="1:4" s="863" customFormat="1" ht="16.5" thickTop="1" thickBot="1">
      <c r="A124" s="340"/>
      <c r="B124" s="451"/>
      <c r="C124" s="451"/>
      <c r="D124" s="451"/>
    </row>
    <row r="125" spans="1:4" s="863" customFormat="1" ht="12" customHeight="1" thickTop="1">
      <c r="A125" s="81" t="s">
        <v>413</v>
      </c>
      <c r="B125" s="724"/>
      <c r="C125" s="724"/>
      <c r="D125" s="724"/>
    </row>
    <row r="126" spans="1:4" s="863" customFormat="1" ht="12" customHeight="1">
      <c r="A126" s="81" t="s">
        <v>414</v>
      </c>
      <c r="B126" s="724"/>
      <c r="C126" s="724"/>
      <c r="D126" s="724"/>
    </row>
    <row r="127" spans="1:4" s="863" customFormat="1" ht="12" customHeight="1">
      <c r="A127" s="81" t="s">
        <v>415</v>
      </c>
      <c r="B127" s="724"/>
      <c r="C127" s="724"/>
      <c r="D127" s="724"/>
    </row>
    <row r="128" spans="1:4" s="863" customFormat="1" ht="12" customHeight="1">
      <c r="A128" s="81" t="s">
        <v>416</v>
      </c>
      <c r="B128" s="724"/>
      <c r="C128" s="724"/>
      <c r="D128" s="724"/>
    </row>
    <row r="129" spans="1:4" s="863" customFormat="1" ht="12" customHeight="1">
      <c r="A129" s="81" t="s">
        <v>417</v>
      </c>
      <c r="B129" s="724"/>
      <c r="C129" s="724"/>
      <c r="D129" s="724"/>
    </row>
    <row r="130" spans="1:4" s="863" customFormat="1" ht="12" customHeight="1">
      <c r="A130" s="81" t="s">
        <v>418</v>
      </c>
      <c r="B130" s="724"/>
      <c r="C130" s="724"/>
      <c r="D130" s="724"/>
    </row>
    <row r="131" spans="1:4" s="863" customFormat="1" ht="12" customHeight="1">
      <c r="A131" s="81" t="s">
        <v>419</v>
      </c>
      <c r="B131" s="724"/>
      <c r="C131" s="724"/>
      <c r="D131" s="724"/>
    </row>
    <row r="132" spans="1:4" s="863" customFormat="1" ht="12" customHeight="1">
      <c r="A132" s="81" t="s">
        <v>420</v>
      </c>
      <c r="B132" s="725"/>
      <c r="C132" s="725"/>
      <c r="D132" s="725"/>
    </row>
    <row r="133" spans="1:4" s="863" customFormat="1" ht="12" customHeight="1">
      <c r="A133" s="81" t="s">
        <v>421</v>
      </c>
      <c r="B133" s="725"/>
      <c r="C133" s="725"/>
      <c r="D133" s="725"/>
    </row>
    <row r="134" spans="1:4" s="863" customFormat="1" ht="12" customHeight="1">
      <c r="A134" s="81" t="s">
        <v>422</v>
      </c>
      <c r="B134" s="725"/>
      <c r="C134" s="725"/>
      <c r="D134" s="725"/>
    </row>
    <row r="135" spans="1:4" s="863" customFormat="1">
      <c r="A135" s="42"/>
      <c r="B135" s="70"/>
      <c r="C135" s="70"/>
      <c r="D135" s="70"/>
    </row>
    <row r="136" spans="1:4" s="863" customFormat="1" ht="15.75">
      <c r="A136" s="532"/>
      <c r="B136" s="127"/>
      <c r="C136" s="127"/>
      <c r="D136" s="127"/>
    </row>
    <row r="137" spans="1:4" s="863" customFormat="1" ht="15.75">
      <c r="A137" s="532"/>
      <c r="B137" s="127"/>
      <c r="C137" s="127"/>
      <c r="D137" s="127"/>
    </row>
    <row r="138" spans="1:4" s="863" customFormat="1" ht="15.75">
      <c r="A138" s="532"/>
      <c r="B138" s="127"/>
      <c r="C138" s="127"/>
      <c r="D138" s="127"/>
    </row>
    <row r="139" spans="1:4" s="863" customFormat="1" ht="15.75">
      <c r="A139" s="532"/>
      <c r="B139" s="127"/>
      <c r="C139" s="127"/>
      <c r="D139" s="127"/>
    </row>
    <row r="140" spans="1:4" s="863" customFormat="1" ht="15.75">
      <c r="A140" s="532"/>
      <c r="B140" s="127"/>
      <c r="C140" s="127"/>
      <c r="D140" s="127"/>
    </row>
    <row r="141" spans="1:4" s="863" customFormat="1" ht="15.75">
      <c r="A141" s="532"/>
      <c r="B141" s="127"/>
      <c r="C141" s="127"/>
      <c r="D141" s="127"/>
    </row>
    <row r="142" spans="1:4" s="863" customFormat="1" ht="15.75">
      <c r="A142" s="532"/>
      <c r="B142" s="127"/>
      <c r="C142" s="127"/>
      <c r="D142" s="127"/>
    </row>
    <row r="143" spans="1:4" s="863" customFormat="1" ht="15.75">
      <c r="A143" s="532"/>
      <c r="B143" s="127"/>
      <c r="C143" s="127"/>
      <c r="D143" s="127"/>
    </row>
    <row r="144" spans="1:4" s="863" customFormat="1" ht="15.75">
      <c r="A144" s="532"/>
      <c r="B144" s="127"/>
      <c r="C144" s="127"/>
      <c r="D144" s="127"/>
    </row>
    <row r="145" spans="1:4" s="863" customFormat="1" ht="15.75">
      <c r="A145" s="532"/>
      <c r="B145" s="127"/>
      <c r="C145" s="127"/>
      <c r="D145" s="127"/>
    </row>
    <row r="146" spans="1:4" s="863" customFormat="1" ht="15.75">
      <c r="A146" s="532"/>
      <c r="B146" s="127"/>
      <c r="C146" s="127"/>
      <c r="D146" s="127"/>
    </row>
    <row r="147" spans="1:4" s="863" customFormat="1" ht="15.75">
      <c r="A147" s="61"/>
    </row>
    <row r="148" spans="1:4" s="863" customFormat="1" ht="15.75">
      <c r="A148" s="61"/>
    </row>
    <row r="149" spans="1:4" s="863" customFormat="1" ht="15.75">
      <c r="A149" s="61"/>
    </row>
    <row r="150" spans="1:4" s="863" customFormat="1" ht="15.75">
      <c r="A150" s="61"/>
    </row>
    <row r="151" spans="1:4" s="863" customFormat="1" ht="15.75">
      <c r="A151" s="61"/>
    </row>
    <row r="152" spans="1:4" s="863" customFormat="1" ht="15.75">
      <c r="A152" s="61"/>
    </row>
    <row r="153" spans="1:4" s="863" customFormat="1" ht="15.75">
      <c r="A153" s="61"/>
    </row>
    <row r="154" spans="1:4" s="863" customFormat="1" ht="15.75">
      <c r="A154" s="61"/>
    </row>
    <row r="155" spans="1:4" s="863" customFormat="1" ht="15.75">
      <c r="A155" s="61"/>
    </row>
    <row r="156" spans="1:4" s="863" customFormat="1" ht="15.75">
      <c r="A156" s="61"/>
    </row>
    <row r="157" spans="1:4" s="863" customFormat="1" ht="15.75">
      <c r="A157" s="61"/>
    </row>
    <row r="158" spans="1:4" s="863" customFormat="1" ht="15.75">
      <c r="A158" s="61"/>
    </row>
    <row r="159" spans="1:4" s="863" customFormat="1" ht="15.75">
      <c r="A159" s="61"/>
    </row>
    <row r="160" spans="1:4" s="863" customFormat="1" ht="15.75">
      <c r="A160" s="61"/>
    </row>
    <row r="161" spans="1:1" s="863" customFormat="1" ht="15.75">
      <c r="A161" s="61"/>
    </row>
    <row r="162" spans="1:1" s="863" customFormat="1" ht="15.75">
      <c r="A162" s="61"/>
    </row>
    <row r="163" spans="1:1" s="863" customFormat="1" ht="15.75">
      <c r="A163" s="61"/>
    </row>
    <row r="164" spans="1:1" s="863" customFormat="1" ht="15.75">
      <c r="A164" s="61"/>
    </row>
    <row r="165" spans="1:1" s="863" customFormat="1" ht="15.75">
      <c r="A165" s="61"/>
    </row>
    <row r="166" spans="1:1" s="863" customFormat="1" ht="15.75">
      <c r="A166" s="61"/>
    </row>
    <row r="167" spans="1:1" s="863" customFormat="1" ht="15.75">
      <c r="A167" s="61"/>
    </row>
    <row r="168" spans="1:1" s="863" customFormat="1" ht="15.75">
      <c r="A168" s="61"/>
    </row>
    <row r="169" spans="1:1" s="863" customFormat="1" ht="15.75">
      <c r="A169" s="61"/>
    </row>
    <row r="170" spans="1:1" s="863" customFormat="1" ht="15.75">
      <c r="A170" s="61"/>
    </row>
    <row r="171" spans="1:1" s="863" customFormat="1" ht="15.75">
      <c r="A171" s="61"/>
    </row>
    <row r="172" spans="1:1" s="863" customFormat="1" ht="15.75">
      <c r="A172" s="61"/>
    </row>
    <row r="173" spans="1:1" s="863" customFormat="1" ht="15.75">
      <c r="A173" s="61"/>
    </row>
    <row r="174" spans="1:1" s="863" customFormat="1" ht="15.75">
      <c r="A174" s="61"/>
    </row>
    <row r="175" spans="1:1" s="863" customFormat="1" ht="15.75">
      <c r="A175" s="61"/>
    </row>
    <row r="176" spans="1:1" s="863" customFormat="1" ht="15.75">
      <c r="A176" s="61"/>
    </row>
    <row r="177" spans="1:1" s="863" customFormat="1" ht="15.75">
      <c r="A177" s="61"/>
    </row>
    <row r="178" spans="1:1" s="863" customFormat="1" ht="15.75">
      <c r="A178" s="61"/>
    </row>
    <row r="179" spans="1:1" s="863" customFormat="1" ht="15.75">
      <c r="A179" s="61"/>
    </row>
    <row r="180" spans="1:1" s="863" customFormat="1" ht="15.75">
      <c r="A180" s="61"/>
    </row>
    <row r="181" spans="1:1" s="863" customFormat="1" ht="15.75">
      <c r="A181" s="61"/>
    </row>
    <row r="182" spans="1:1" s="863" customFormat="1" ht="15.75">
      <c r="A182" s="61"/>
    </row>
    <row r="183" spans="1:1" s="863" customFormat="1" ht="15.75">
      <c r="A183" s="61"/>
    </row>
    <row r="184" spans="1:1" s="863" customFormat="1" ht="15.75">
      <c r="A184" s="61"/>
    </row>
    <row r="185" spans="1:1" s="863" customFormat="1" ht="15.75">
      <c r="A185" s="61"/>
    </row>
    <row r="186" spans="1:1" s="863" customFormat="1" ht="15.75">
      <c r="A186" s="61"/>
    </row>
    <row r="187" spans="1:1" s="863" customFormat="1" ht="15.75">
      <c r="A187" s="61"/>
    </row>
    <row r="188" spans="1:1" s="863" customFormat="1" ht="15.75">
      <c r="A188" s="61"/>
    </row>
    <row r="189" spans="1:1" s="863" customFormat="1" ht="15.75">
      <c r="A189" s="61"/>
    </row>
    <row r="190" spans="1:1" s="863" customFormat="1" ht="15.75">
      <c r="A190" s="61"/>
    </row>
    <row r="191" spans="1:1" s="863" customFormat="1" ht="15.75">
      <c r="A191" s="61"/>
    </row>
    <row r="192" spans="1:1" s="863" customFormat="1" ht="15.75">
      <c r="A192" s="61"/>
    </row>
    <row r="193" spans="1:5" ht="15.75">
      <c r="A193" s="61"/>
      <c r="E193" s="863"/>
    </row>
    <row r="194" spans="1:5" ht="15.75">
      <c r="A194" s="61"/>
      <c r="E194" s="863"/>
    </row>
    <row r="195" spans="1:5" ht="15.75">
      <c r="A195" s="61"/>
      <c r="E195" s="863"/>
    </row>
    <row r="196" spans="1:5" ht="15.75">
      <c r="A196" s="61"/>
      <c r="E196" s="863"/>
    </row>
    <row r="197" spans="1:5" ht="15.75">
      <c r="A197" s="61"/>
      <c r="E197" s="863"/>
    </row>
    <row r="198" spans="1:5" ht="15.75">
      <c r="A198" s="61"/>
      <c r="E198" s="863"/>
    </row>
    <row r="199" spans="1:5" ht="15.75">
      <c r="A199" s="61"/>
      <c r="E199" s="863"/>
    </row>
    <row r="200" spans="1:5" ht="15.75">
      <c r="A200" s="61"/>
      <c r="E200" s="863"/>
    </row>
    <row r="201" spans="1:5" ht="15.75">
      <c r="A201" s="61"/>
    </row>
    <row r="202" spans="1:5" ht="15.75">
      <c r="A202" s="61"/>
    </row>
    <row r="203" spans="1:5" ht="15.75">
      <c r="A203" s="61"/>
    </row>
    <row r="204" spans="1:5" ht="15.75">
      <c r="A204" s="61"/>
    </row>
    <row r="205" spans="1:5" ht="15.75">
      <c r="A205" s="61"/>
    </row>
    <row r="206" spans="1:5" ht="15.75">
      <c r="A206" s="61"/>
    </row>
    <row r="207" spans="1:5" ht="15.75">
      <c r="A207" s="61"/>
    </row>
    <row r="208" spans="1:5" ht="15.75">
      <c r="A208" s="61"/>
    </row>
    <row r="209" spans="1:1" ht="15.75">
      <c r="A209" s="61"/>
    </row>
    <row r="210" spans="1:1" ht="15.75">
      <c r="A210" s="61"/>
    </row>
    <row r="211" spans="1:1" ht="15.75">
      <c r="A211" s="61"/>
    </row>
    <row r="212" spans="1:1" ht="15.75">
      <c r="A212" s="61"/>
    </row>
    <row r="213" spans="1:1" ht="15.75">
      <c r="A213" s="61"/>
    </row>
    <row r="214" spans="1:1" ht="15.75">
      <c r="A214" s="61"/>
    </row>
    <row r="215" spans="1:1" ht="15.75">
      <c r="A215" s="61"/>
    </row>
    <row r="216" spans="1:1" ht="15.75">
      <c r="A216" s="61"/>
    </row>
    <row r="217" spans="1:1" ht="15.75">
      <c r="A217" s="61"/>
    </row>
    <row r="218" spans="1:1" ht="15.75">
      <c r="A218" s="61"/>
    </row>
    <row r="219" spans="1:1" ht="15.75">
      <c r="A219" s="61"/>
    </row>
    <row r="220" spans="1:1" ht="15.75">
      <c r="A220" s="61"/>
    </row>
    <row r="221" spans="1:1" ht="15.75">
      <c r="A221" s="61"/>
    </row>
    <row r="222" spans="1:1" ht="15.75">
      <c r="A222" s="61"/>
    </row>
    <row r="223" spans="1:1" ht="15.75">
      <c r="A223" s="61"/>
    </row>
    <row r="224" spans="1:1" ht="15.75">
      <c r="A224" s="61"/>
    </row>
    <row r="225" spans="1:1" ht="15.75">
      <c r="A225" s="61"/>
    </row>
    <row r="226" spans="1:1" ht="15.75">
      <c r="A226" s="61"/>
    </row>
    <row r="227" spans="1:1" ht="15.75">
      <c r="A227" s="61"/>
    </row>
    <row r="228" spans="1:1" ht="15.75">
      <c r="A228" s="61"/>
    </row>
    <row r="229" spans="1:1" ht="15.75">
      <c r="A229" s="61"/>
    </row>
    <row r="230" spans="1:1" ht="15.75">
      <c r="A230" s="61"/>
    </row>
    <row r="231" spans="1:1" ht="15.75">
      <c r="A231" s="61"/>
    </row>
    <row r="232" spans="1:1" ht="15.75">
      <c r="A232" s="61"/>
    </row>
    <row r="233" spans="1:1" ht="15.75">
      <c r="A233" s="61"/>
    </row>
    <row r="234" spans="1:1" ht="15.75">
      <c r="A234" s="61"/>
    </row>
    <row r="235" spans="1:1" ht="15.75">
      <c r="A235" s="61"/>
    </row>
    <row r="236" spans="1:1" ht="15.75">
      <c r="A236" s="61"/>
    </row>
    <row r="237" spans="1:1" ht="15.75">
      <c r="A237" s="61"/>
    </row>
    <row r="238" spans="1:1" ht="15.75">
      <c r="A238" s="61"/>
    </row>
    <row r="239" spans="1:1" ht="15.75">
      <c r="A239" s="61"/>
    </row>
    <row r="240" spans="1:1" ht="15.75">
      <c r="A240" s="61"/>
    </row>
    <row r="241" spans="1:1" ht="15.75">
      <c r="A241" s="61"/>
    </row>
    <row r="242" spans="1:1" ht="15.75">
      <c r="A242" s="61"/>
    </row>
    <row r="243" spans="1:1" ht="15.75">
      <c r="A243" s="61"/>
    </row>
    <row r="244" spans="1:1" ht="15.75">
      <c r="A244" s="61"/>
    </row>
    <row r="245" spans="1:1" ht="15.75">
      <c r="A245" s="61"/>
    </row>
    <row r="246" spans="1:1" ht="15.75">
      <c r="A246" s="61"/>
    </row>
    <row r="247" spans="1:1" ht="15.75">
      <c r="A247" s="61"/>
    </row>
    <row r="248" spans="1:1" ht="15.75">
      <c r="A248" s="61"/>
    </row>
    <row r="249" spans="1:1" ht="15.75">
      <c r="A249" s="61"/>
    </row>
    <row r="250" spans="1:1" ht="15.75">
      <c r="A250" s="61"/>
    </row>
    <row r="251" spans="1:1" ht="15.75">
      <c r="A251" s="61"/>
    </row>
    <row r="252" spans="1:1" ht="15.75">
      <c r="A252" s="61"/>
    </row>
    <row r="253" spans="1:1" ht="15.75">
      <c r="A253" s="61"/>
    </row>
    <row r="254" spans="1:1" ht="15.75">
      <c r="A254" s="61"/>
    </row>
    <row r="255" spans="1:1" ht="15.75">
      <c r="A255" s="61"/>
    </row>
    <row r="256" spans="1:1" ht="15.75">
      <c r="A256" s="61"/>
    </row>
    <row r="257" spans="1:1" ht="15.75">
      <c r="A257" s="61"/>
    </row>
    <row r="258" spans="1:1" ht="15.75">
      <c r="A258" s="61"/>
    </row>
    <row r="259" spans="1:1" ht="15.75">
      <c r="A259" s="61"/>
    </row>
    <row r="260" spans="1:1" ht="15.75">
      <c r="A260" s="61"/>
    </row>
    <row r="261" spans="1:1" ht="15.75">
      <c r="A261" s="61"/>
    </row>
    <row r="262" spans="1:1" ht="15.75">
      <c r="A262" s="61"/>
    </row>
    <row r="263" spans="1:1" ht="15.75">
      <c r="A263" s="61"/>
    </row>
    <row r="264" spans="1:1" ht="15.75">
      <c r="A264" s="61"/>
    </row>
    <row r="265" spans="1:1" ht="15.75">
      <c r="A265" s="61"/>
    </row>
    <row r="266" spans="1:1" ht="15.75">
      <c r="A266" s="61"/>
    </row>
    <row r="267" spans="1:1" ht="15.75">
      <c r="A267" s="61"/>
    </row>
    <row r="268" spans="1:1" ht="15.75">
      <c r="A268" s="61"/>
    </row>
    <row r="269" spans="1:1" ht="15.75">
      <c r="A269" s="61"/>
    </row>
    <row r="270" spans="1:1" ht="15.75">
      <c r="A270" s="61"/>
    </row>
    <row r="271" spans="1:1" ht="15.75">
      <c r="A271" s="61"/>
    </row>
    <row r="272" spans="1:1" ht="15.75">
      <c r="A272" s="61"/>
    </row>
    <row r="273" spans="1:1" ht="15.75">
      <c r="A273" s="61"/>
    </row>
    <row r="274" spans="1:1" ht="15.75">
      <c r="A274" s="61"/>
    </row>
    <row r="275" spans="1:1" ht="15.75">
      <c r="A275" s="61"/>
    </row>
    <row r="276" spans="1:1" ht="15.75">
      <c r="A276" s="61"/>
    </row>
    <row r="277" spans="1:1" ht="15.75">
      <c r="A277" s="61"/>
    </row>
    <row r="278" spans="1:1" ht="15.75">
      <c r="A278" s="61"/>
    </row>
    <row r="279" spans="1:1" ht="15.75">
      <c r="A279" s="61"/>
    </row>
    <row r="280" spans="1:1" ht="15.75">
      <c r="A280" s="61"/>
    </row>
    <row r="281" spans="1:1" ht="15.75">
      <c r="A281" s="61"/>
    </row>
    <row r="282" spans="1:1" ht="15.75">
      <c r="A282" s="61"/>
    </row>
    <row r="283" spans="1:1" ht="15.75">
      <c r="A283" s="61"/>
    </row>
    <row r="284" spans="1:1" ht="15.75">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sheetData>
  <mergeCells count="7">
    <mergeCell ref="A61:D61"/>
    <mergeCell ref="A62:D62"/>
    <mergeCell ref="A1:D1"/>
    <mergeCell ref="A2:D2"/>
    <mergeCell ref="A3:D3"/>
    <mergeCell ref="A4:D4"/>
    <mergeCell ref="A5:D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J24" sqref="J24"/>
    </sheetView>
  </sheetViews>
  <sheetFormatPr baseColWidth="10" defaultColWidth="9.140625" defaultRowHeight="18"/>
  <cols>
    <col min="1" max="1" width="132.28515625" style="623" customWidth="1"/>
    <col min="2" max="2" width="24.85546875" style="27" customWidth="1"/>
    <col min="3" max="3" width="19.42578125" style="27" customWidth="1"/>
    <col min="4" max="8" width="16" style="27" customWidth="1"/>
    <col min="9" max="9" width="16" style="35" customWidth="1"/>
    <col min="10" max="256" width="9.140625" style="27"/>
    <col min="257" max="257" width="132.28515625" style="27" customWidth="1"/>
    <col min="258" max="258" width="24.85546875" style="27" customWidth="1"/>
    <col min="259" max="259" width="19.42578125" style="27" customWidth="1"/>
    <col min="260" max="265" width="16" style="27" customWidth="1"/>
    <col min="266" max="512" width="9.140625" style="27"/>
    <col min="513" max="513" width="132.28515625" style="27" customWidth="1"/>
    <col min="514" max="514" width="24.85546875" style="27" customWidth="1"/>
    <col min="515" max="515" width="19.42578125" style="27" customWidth="1"/>
    <col min="516" max="521" width="16" style="27" customWidth="1"/>
    <col min="522" max="768" width="9.140625" style="27"/>
    <col min="769" max="769" width="132.28515625" style="27" customWidth="1"/>
    <col min="770" max="770" width="24.85546875" style="27" customWidth="1"/>
    <col min="771" max="771" width="19.42578125" style="27" customWidth="1"/>
    <col min="772" max="777" width="16" style="27" customWidth="1"/>
    <col min="778" max="1024" width="9.140625" style="27"/>
    <col min="1025" max="1025" width="132.28515625" style="27" customWidth="1"/>
    <col min="1026" max="1026" width="24.85546875" style="27" customWidth="1"/>
    <col min="1027" max="1027" width="19.42578125" style="27" customWidth="1"/>
    <col min="1028" max="1033" width="16" style="27" customWidth="1"/>
    <col min="1034" max="1280" width="9.140625" style="27"/>
    <col min="1281" max="1281" width="132.28515625" style="27" customWidth="1"/>
    <col min="1282" max="1282" width="24.85546875" style="27" customWidth="1"/>
    <col min="1283" max="1283" width="19.42578125" style="27" customWidth="1"/>
    <col min="1284" max="1289" width="16" style="27" customWidth="1"/>
    <col min="1290" max="1536" width="9.140625" style="27"/>
    <col min="1537" max="1537" width="132.28515625" style="27" customWidth="1"/>
    <col min="1538" max="1538" width="24.85546875" style="27" customWidth="1"/>
    <col min="1539" max="1539" width="19.42578125" style="27" customWidth="1"/>
    <col min="1540" max="1545" width="16" style="27" customWidth="1"/>
    <col min="1546" max="1792" width="9.140625" style="27"/>
    <col min="1793" max="1793" width="132.28515625" style="27" customWidth="1"/>
    <col min="1794" max="1794" width="24.85546875" style="27" customWidth="1"/>
    <col min="1795" max="1795" width="19.42578125" style="27" customWidth="1"/>
    <col min="1796" max="1801" width="16" style="27" customWidth="1"/>
    <col min="1802" max="2048" width="9.140625" style="27"/>
    <col min="2049" max="2049" width="132.28515625" style="27" customWidth="1"/>
    <col min="2050" max="2050" width="24.85546875" style="27" customWidth="1"/>
    <col min="2051" max="2051" width="19.42578125" style="27" customWidth="1"/>
    <col min="2052" max="2057" width="16" style="27" customWidth="1"/>
    <col min="2058" max="2304" width="9.140625" style="27"/>
    <col min="2305" max="2305" width="132.28515625" style="27" customWidth="1"/>
    <col min="2306" max="2306" width="24.85546875" style="27" customWidth="1"/>
    <col min="2307" max="2307" width="19.42578125" style="27" customWidth="1"/>
    <col min="2308" max="2313" width="16" style="27" customWidth="1"/>
    <col min="2314" max="2560" width="9.140625" style="27"/>
    <col min="2561" max="2561" width="132.28515625" style="27" customWidth="1"/>
    <col min="2562" max="2562" width="24.85546875" style="27" customWidth="1"/>
    <col min="2563" max="2563" width="19.42578125" style="27" customWidth="1"/>
    <col min="2564" max="2569" width="16" style="27" customWidth="1"/>
    <col min="2570" max="2816" width="9.140625" style="27"/>
    <col min="2817" max="2817" width="132.28515625" style="27" customWidth="1"/>
    <col min="2818" max="2818" width="24.85546875" style="27" customWidth="1"/>
    <col min="2819" max="2819" width="19.42578125" style="27" customWidth="1"/>
    <col min="2820" max="2825" width="16" style="27" customWidth="1"/>
    <col min="2826" max="3072" width="9.140625" style="27"/>
    <col min="3073" max="3073" width="132.28515625" style="27" customWidth="1"/>
    <col min="3074" max="3074" width="24.85546875" style="27" customWidth="1"/>
    <col min="3075" max="3075" width="19.42578125" style="27" customWidth="1"/>
    <col min="3076" max="3081" width="16" style="27" customWidth="1"/>
    <col min="3082" max="3328" width="9.140625" style="27"/>
    <col min="3329" max="3329" width="132.28515625" style="27" customWidth="1"/>
    <col min="3330" max="3330" width="24.85546875" style="27" customWidth="1"/>
    <col min="3331" max="3331" width="19.42578125" style="27" customWidth="1"/>
    <col min="3332" max="3337" width="16" style="27" customWidth="1"/>
    <col min="3338" max="3584" width="9.140625" style="27"/>
    <col min="3585" max="3585" width="132.28515625" style="27" customWidth="1"/>
    <col min="3586" max="3586" width="24.85546875" style="27" customWidth="1"/>
    <col min="3587" max="3587" width="19.42578125" style="27" customWidth="1"/>
    <col min="3588" max="3593" width="16" style="27" customWidth="1"/>
    <col min="3594" max="3840" width="9.140625" style="27"/>
    <col min="3841" max="3841" width="132.28515625" style="27" customWidth="1"/>
    <col min="3842" max="3842" width="24.85546875" style="27" customWidth="1"/>
    <col min="3843" max="3843" width="19.42578125" style="27" customWidth="1"/>
    <col min="3844" max="3849" width="16" style="27" customWidth="1"/>
    <col min="3850" max="4096" width="9.140625" style="27"/>
    <col min="4097" max="4097" width="132.28515625" style="27" customWidth="1"/>
    <col min="4098" max="4098" width="24.85546875" style="27" customWidth="1"/>
    <col min="4099" max="4099" width="19.42578125" style="27" customWidth="1"/>
    <col min="4100" max="4105" width="16" style="27" customWidth="1"/>
    <col min="4106" max="4352" width="9.140625" style="27"/>
    <col min="4353" max="4353" width="132.28515625" style="27" customWidth="1"/>
    <col min="4354" max="4354" width="24.85546875" style="27" customWidth="1"/>
    <col min="4355" max="4355" width="19.42578125" style="27" customWidth="1"/>
    <col min="4356" max="4361" width="16" style="27" customWidth="1"/>
    <col min="4362" max="4608" width="9.140625" style="27"/>
    <col min="4609" max="4609" width="132.28515625" style="27" customWidth="1"/>
    <col min="4610" max="4610" width="24.85546875" style="27" customWidth="1"/>
    <col min="4611" max="4611" width="19.42578125" style="27" customWidth="1"/>
    <col min="4612" max="4617" width="16" style="27" customWidth="1"/>
    <col min="4618" max="4864" width="9.140625" style="27"/>
    <col min="4865" max="4865" width="132.28515625" style="27" customWidth="1"/>
    <col min="4866" max="4866" width="24.85546875" style="27" customWidth="1"/>
    <col min="4867" max="4867" width="19.42578125" style="27" customWidth="1"/>
    <col min="4868" max="4873" width="16" style="27" customWidth="1"/>
    <col min="4874" max="5120" width="9.140625" style="27"/>
    <col min="5121" max="5121" width="132.28515625" style="27" customWidth="1"/>
    <col min="5122" max="5122" width="24.85546875" style="27" customWidth="1"/>
    <col min="5123" max="5123" width="19.42578125" style="27" customWidth="1"/>
    <col min="5124" max="5129" width="16" style="27" customWidth="1"/>
    <col min="5130" max="5376" width="9.140625" style="27"/>
    <col min="5377" max="5377" width="132.28515625" style="27" customWidth="1"/>
    <col min="5378" max="5378" width="24.85546875" style="27" customWidth="1"/>
    <col min="5379" max="5379" width="19.42578125" style="27" customWidth="1"/>
    <col min="5380" max="5385" width="16" style="27" customWidth="1"/>
    <col min="5386" max="5632" width="9.140625" style="27"/>
    <col min="5633" max="5633" width="132.28515625" style="27" customWidth="1"/>
    <col min="5634" max="5634" width="24.85546875" style="27" customWidth="1"/>
    <col min="5635" max="5635" width="19.42578125" style="27" customWidth="1"/>
    <col min="5636" max="5641" width="16" style="27" customWidth="1"/>
    <col min="5642" max="5888" width="9.140625" style="27"/>
    <col min="5889" max="5889" width="132.28515625" style="27" customWidth="1"/>
    <col min="5890" max="5890" width="24.85546875" style="27" customWidth="1"/>
    <col min="5891" max="5891" width="19.42578125" style="27" customWidth="1"/>
    <col min="5892" max="5897" width="16" style="27" customWidth="1"/>
    <col min="5898" max="6144" width="9.140625" style="27"/>
    <col min="6145" max="6145" width="132.28515625" style="27" customWidth="1"/>
    <col min="6146" max="6146" width="24.85546875" style="27" customWidth="1"/>
    <col min="6147" max="6147" width="19.42578125" style="27" customWidth="1"/>
    <col min="6148" max="6153" width="16" style="27" customWidth="1"/>
    <col min="6154" max="6400" width="9.140625" style="27"/>
    <col min="6401" max="6401" width="132.28515625" style="27" customWidth="1"/>
    <col min="6402" max="6402" width="24.85546875" style="27" customWidth="1"/>
    <col min="6403" max="6403" width="19.42578125" style="27" customWidth="1"/>
    <col min="6404" max="6409" width="16" style="27" customWidth="1"/>
    <col min="6410" max="6656" width="9.140625" style="27"/>
    <col min="6657" max="6657" width="132.28515625" style="27" customWidth="1"/>
    <col min="6658" max="6658" width="24.85546875" style="27" customWidth="1"/>
    <col min="6659" max="6659" width="19.42578125" style="27" customWidth="1"/>
    <col min="6660" max="6665" width="16" style="27" customWidth="1"/>
    <col min="6666" max="6912" width="9.140625" style="27"/>
    <col min="6913" max="6913" width="132.28515625" style="27" customWidth="1"/>
    <col min="6914" max="6914" width="24.85546875" style="27" customWidth="1"/>
    <col min="6915" max="6915" width="19.42578125" style="27" customWidth="1"/>
    <col min="6916" max="6921" width="16" style="27" customWidth="1"/>
    <col min="6922" max="7168" width="9.140625" style="27"/>
    <col min="7169" max="7169" width="132.28515625" style="27" customWidth="1"/>
    <col min="7170" max="7170" width="24.85546875" style="27" customWidth="1"/>
    <col min="7171" max="7171" width="19.42578125" style="27" customWidth="1"/>
    <col min="7172" max="7177" width="16" style="27" customWidth="1"/>
    <col min="7178" max="7424" width="9.140625" style="27"/>
    <col min="7425" max="7425" width="132.28515625" style="27" customWidth="1"/>
    <col min="7426" max="7426" width="24.85546875" style="27" customWidth="1"/>
    <col min="7427" max="7427" width="19.42578125" style="27" customWidth="1"/>
    <col min="7428" max="7433" width="16" style="27" customWidth="1"/>
    <col min="7434" max="7680" width="9.140625" style="27"/>
    <col min="7681" max="7681" width="132.28515625" style="27" customWidth="1"/>
    <col min="7682" max="7682" width="24.85546875" style="27" customWidth="1"/>
    <col min="7683" max="7683" width="19.42578125" style="27" customWidth="1"/>
    <col min="7684" max="7689" width="16" style="27" customWidth="1"/>
    <col min="7690" max="7936" width="9.140625" style="27"/>
    <col min="7937" max="7937" width="132.28515625" style="27" customWidth="1"/>
    <col min="7938" max="7938" width="24.85546875" style="27" customWidth="1"/>
    <col min="7939" max="7939" width="19.42578125" style="27" customWidth="1"/>
    <col min="7940" max="7945" width="16" style="27" customWidth="1"/>
    <col min="7946" max="8192" width="9.140625" style="27"/>
    <col min="8193" max="8193" width="132.28515625" style="27" customWidth="1"/>
    <col min="8194" max="8194" width="24.85546875" style="27" customWidth="1"/>
    <col min="8195" max="8195" width="19.42578125" style="27" customWidth="1"/>
    <col min="8196" max="8201" width="16" style="27" customWidth="1"/>
    <col min="8202" max="8448" width="9.140625" style="27"/>
    <col min="8449" max="8449" width="132.28515625" style="27" customWidth="1"/>
    <col min="8450" max="8450" width="24.85546875" style="27" customWidth="1"/>
    <col min="8451" max="8451" width="19.42578125" style="27" customWidth="1"/>
    <col min="8452" max="8457" width="16" style="27" customWidth="1"/>
    <col min="8458" max="8704" width="9.140625" style="27"/>
    <col min="8705" max="8705" width="132.28515625" style="27" customWidth="1"/>
    <col min="8706" max="8706" width="24.85546875" style="27" customWidth="1"/>
    <col min="8707" max="8707" width="19.42578125" style="27" customWidth="1"/>
    <col min="8708" max="8713" width="16" style="27" customWidth="1"/>
    <col min="8714" max="8960" width="9.140625" style="27"/>
    <col min="8961" max="8961" width="132.28515625" style="27" customWidth="1"/>
    <col min="8962" max="8962" width="24.85546875" style="27" customWidth="1"/>
    <col min="8963" max="8963" width="19.42578125" style="27" customWidth="1"/>
    <col min="8964" max="8969" width="16" style="27" customWidth="1"/>
    <col min="8970" max="9216" width="9.140625" style="27"/>
    <col min="9217" max="9217" width="132.28515625" style="27" customWidth="1"/>
    <col min="9218" max="9218" width="24.85546875" style="27" customWidth="1"/>
    <col min="9219" max="9219" width="19.42578125" style="27" customWidth="1"/>
    <col min="9220" max="9225" width="16" style="27" customWidth="1"/>
    <col min="9226" max="9472" width="9.140625" style="27"/>
    <col min="9473" max="9473" width="132.28515625" style="27" customWidth="1"/>
    <col min="9474" max="9474" width="24.85546875" style="27" customWidth="1"/>
    <col min="9475" max="9475" width="19.42578125" style="27" customWidth="1"/>
    <col min="9476" max="9481" width="16" style="27" customWidth="1"/>
    <col min="9482" max="9728" width="9.140625" style="27"/>
    <col min="9729" max="9729" width="132.28515625" style="27" customWidth="1"/>
    <col min="9730" max="9730" width="24.85546875" style="27" customWidth="1"/>
    <col min="9731" max="9731" width="19.42578125" style="27" customWidth="1"/>
    <col min="9732" max="9737" width="16" style="27" customWidth="1"/>
    <col min="9738" max="9984" width="9.140625" style="27"/>
    <col min="9985" max="9985" width="132.28515625" style="27" customWidth="1"/>
    <col min="9986" max="9986" width="24.85546875" style="27" customWidth="1"/>
    <col min="9987" max="9987" width="19.42578125" style="27" customWidth="1"/>
    <col min="9988" max="9993" width="16" style="27" customWidth="1"/>
    <col min="9994" max="10240" width="9.140625" style="27"/>
    <col min="10241" max="10241" width="132.28515625" style="27" customWidth="1"/>
    <col min="10242" max="10242" width="24.85546875" style="27" customWidth="1"/>
    <col min="10243" max="10243" width="19.42578125" style="27" customWidth="1"/>
    <col min="10244" max="10249" width="16" style="27" customWidth="1"/>
    <col min="10250" max="10496" width="9.140625" style="27"/>
    <col min="10497" max="10497" width="132.28515625" style="27" customWidth="1"/>
    <col min="10498" max="10498" width="24.85546875" style="27" customWidth="1"/>
    <col min="10499" max="10499" width="19.42578125" style="27" customWidth="1"/>
    <col min="10500" max="10505" width="16" style="27" customWidth="1"/>
    <col min="10506" max="10752" width="9.140625" style="27"/>
    <col min="10753" max="10753" width="132.28515625" style="27" customWidth="1"/>
    <col min="10754" max="10754" width="24.85546875" style="27" customWidth="1"/>
    <col min="10755" max="10755" width="19.42578125" style="27" customWidth="1"/>
    <col min="10756" max="10761" width="16" style="27" customWidth="1"/>
    <col min="10762" max="11008" width="9.140625" style="27"/>
    <col min="11009" max="11009" width="132.28515625" style="27" customWidth="1"/>
    <col min="11010" max="11010" width="24.85546875" style="27" customWidth="1"/>
    <col min="11011" max="11011" width="19.42578125" style="27" customWidth="1"/>
    <col min="11012" max="11017" width="16" style="27" customWidth="1"/>
    <col min="11018" max="11264" width="9.140625" style="27"/>
    <col min="11265" max="11265" width="132.28515625" style="27" customWidth="1"/>
    <col min="11266" max="11266" width="24.85546875" style="27" customWidth="1"/>
    <col min="11267" max="11267" width="19.42578125" style="27" customWidth="1"/>
    <col min="11268" max="11273" width="16" style="27" customWidth="1"/>
    <col min="11274" max="11520" width="9.140625" style="27"/>
    <col min="11521" max="11521" width="132.28515625" style="27" customWidth="1"/>
    <col min="11522" max="11522" width="24.85546875" style="27" customWidth="1"/>
    <col min="11523" max="11523" width="19.42578125" style="27" customWidth="1"/>
    <col min="11524" max="11529" width="16" style="27" customWidth="1"/>
    <col min="11530" max="11776" width="9.140625" style="27"/>
    <col min="11777" max="11777" width="132.28515625" style="27" customWidth="1"/>
    <col min="11778" max="11778" width="24.85546875" style="27" customWidth="1"/>
    <col min="11779" max="11779" width="19.42578125" style="27" customWidth="1"/>
    <col min="11780" max="11785" width="16" style="27" customWidth="1"/>
    <col min="11786" max="12032" width="9.140625" style="27"/>
    <col min="12033" max="12033" width="132.28515625" style="27" customWidth="1"/>
    <col min="12034" max="12034" width="24.85546875" style="27" customWidth="1"/>
    <col min="12035" max="12035" width="19.42578125" style="27" customWidth="1"/>
    <col min="12036" max="12041" width="16" style="27" customWidth="1"/>
    <col min="12042" max="12288" width="9.140625" style="27"/>
    <col min="12289" max="12289" width="132.28515625" style="27" customWidth="1"/>
    <col min="12290" max="12290" width="24.85546875" style="27" customWidth="1"/>
    <col min="12291" max="12291" width="19.42578125" style="27" customWidth="1"/>
    <col min="12292" max="12297" width="16" style="27" customWidth="1"/>
    <col min="12298" max="12544" width="9.140625" style="27"/>
    <col min="12545" max="12545" width="132.28515625" style="27" customWidth="1"/>
    <col min="12546" max="12546" width="24.85546875" style="27" customWidth="1"/>
    <col min="12547" max="12547" width="19.42578125" style="27" customWidth="1"/>
    <col min="12548" max="12553" width="16" style="27" customWidth="1"/>
    <col min="12554" max="12800" width="9.140625" style="27"/>
    <col min="12801" max="12801" width="132.28515625" style="27" customWidth="1"/>
    <col min="12802" max="12802" width="24.85546875" style="27" customWidth="1"/>
    <col min="12803" max="12803" width="19.42578125" style="27" customWidth="1"/>
    <col min="12804" max="12809" width="16" style="27" customWidth="1"/>
    <col min="12810" max="13056" width="9.140625" style="27"/>
    <col min="13057" max="13057" width="132.28515625" style="27" customWidth="1"/>
    <col min="13058" max="13058" width="24.85546875" style="27" customWidth="1"/>
    <col min="13059" max="13059" width="19.42578125" style="27" customWidth="1"/>
    <col min="13060" max="13065" width="16" style="27" customWidth="1"/>
    <col min="13066" max="13312" width="9.140625" style="27"/>
    <col min="13313" max="13313" width="132.28515625" style="27" customWidth="1"/>
    <col min="13314" max="13314" width="24.85546875" style="27" customWidth="1"/>
    <col min="13315" max="13315" width="19.42578125" style="27" customWidth="1"/>
    <col min="13316" max="13321" width="16" style="27" customWidth="1"/>
    <col min="13322" max="13568" width="9.140625" style="27"/>
    <col min="13569" max="13569" width="132.28515625" style="27" customWidth="1"/>
    <col min="13570" max="13570" width="24.85546875" style="27" customWidth="1"/>
    <col min="13571" max="13571" width="19.42578125" style="27" customWidth="1"/>
    <col min="13572" max="13577" width="16" style="27" customWidth="1"/>
    <col min="13578" max="13824" width="9.140625" style="27"/>
    <col min="13825" max="13825" width="132.28515625" style="27" customWidth="1"/>
    <col min="13826" max="13826" width="24.85546875" style="27" customWidth="1"/>
    <col min="13827" max="13827" width="19.42578125" style="27" customWidth="1"/>
    <col min="13828" max="13833" width="16" style="27" customWidth="1"/>
    <col min="13834" max="14080" width="9.140625" style="27"/>
    <col min="14081" max="14081" width="132.28515625" style="27" customWidth="1"/>
    <col min="14082" max="14082" width="24.85546875" style="27" customWidth="1"/>
    <col min="14083" max="14083" width="19.42578125" style="27" customWidth="1"/>
    <col min="14084" max="14089" width="16" style="27" customWidth="1"/>
    <col min="14090" max="14336" width="9.140625" style="27"/>
    <col min="14337" max="14337" width="132.28515625" style="27" customWidth="1"/>
    <col min="14338" max="14338" width="24.85546875" style="27" customWidth="1"/>
    <col min="14339" max="14339" width="19.42578125" style="27" customWidth="1"/>
    <col min="14340" max="14345" width="16" style="27" customWidth="1"/>
    <col min="14346" max="14592" width="9.140625" style="27"/>
    <col min="14593" max="14593" width="132.28515625" style="27" customWidth="1"/>
    <col min="14594" max="14594" width="24.85546875" style="27" customWidth="1"/>
    <col min="14595" max="14595" width="19.42578125" style="27" customWidth="1"/>
    <col min="14596" max="14601" width="16" style="27" customWidth="1"/>
    <col min="14602" max="14848" width="9.140625" style="27"/>
    <col min="14849" max="14849" width="132.28515625" style="27" customWidth="1"/>
    <col min="14850" max="14850" width="24.85546875" style="27" customWidth="1"/>
    <col min="14851" max="14851" width="19.42578125" style="27" customWidth="1"/>
    <col min="14852" max="14857" width="16" style="27" customWidth="1"/>
    <col min="14858" max="15104" width="9.140625" style="27"/>
    <col min="15105" max="15105" width="132.28515625" style="27" customWidth="1"/>
    <col min="15106" max="15106" width="24.85546875" style="27" customWidth="1"/>
    <col min="15107" max="15107" width="19.42578125" style="27" customWidth="1"/>
    <col min="15108" max="15113" width="16" style="27" customWidth="1"/>
    <col min="15114" max="15360" width="9.140625" style="27"/>
    <col min="15361" max="15361" width="132.28515625" style="27" customWidth="1"/>
    <col min="15362" max="15362" width="24.85546875" style="27" customWidth="1"/>
    <col min="15363" max="15363" width="19.42578125" style="27" customWidth="1"/>
    <col min="15364" max="15369" width="16" style="27" customWidth="1"/>
    <col min="15370" max="15616" width="9.140625" style="27"/>
    <col min="15617" max="15617" width="132.28515625" style="27" customWidth="1"/>
    <col min="15618" max="15618" width="24.85546875" style="27" customWidth="1"/>
    <col min="15619" max="15619" width="19.42578125" style="27" customWidth="1"/>
    <col min="15620" max="15625" width="16" style="27" customWidth="1"/>
    <col min="15626" max="15872" width="9.140625" style="27"/>
    <col min="15873" max="15873" width="132.28515625" style="27" customWidth="1"/>
    <col min="15874" max="15874" width="24.85546875" style="27" customWidth="1"/>
    <col min="15875" max="15875" width="19.42578125" style="27" customWidth="1"/>
    <col min="15876" max="15881" width="16" style="27" customWidth="1"/>
    <col min="15882" max="16128" width="9.140625" style="27"/>
    <col min="16129" max="16129" width="132.28515625" style="27" customWidth="1"/>
    <col min="16130" max="16130" width="24.85546875" style="27" customWidth="1"/>
    <col min="16131" max="16131" width="19.42578125" style="27" customWidth="1"/>
    <col min="16132" max="16137" width="16" style="27" customWidth="1"/>
    <col min="16138" max="16384" width="9.140625" style="27"/>
  </cols>
  <sheetData>
    <row r="1" spans="1:9" ht="43.5" customHeight="1">
      <c r="A1" s="1073" t="s">
        <v>1074</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3" t="s">
        <v>1082</v>
      </c>
      <c r="B3" s="1073"/>
      <c r="C3" s="1073"/>
      <c r="D3" s="1073"/>
      <c r="E3" s="1073"/>
      <c r="F3" s="1073"/>
      <c r="G3" s="1073"/>
      <c r="H3" s="1073"/>
      <c r="I3" s="1073"/>
    </row>
    <row r="4" spans="1:9" ht="43.5" customHeight="1">
      <c r="A4" s="1074" t="s">
        <v>1330</v>
      </c>
      <c r="B4" s="1074"/>
      <c r="C4" s="1074"/>
      <c r="D4" s="1074"/>
      <c r="E4" s="1074"/>
      <c r="F4" s="1074"/>
      <c r="G4" s="1074"/>
      <c r="H4" s="1074"/>
      <c r="I4" s="1074"/>
    </row>
    <row r="5" spans="1:9" ht="19.5" customHeight="1" thickBot="1">
      <c r="A5" s="1073"/>
      <c r="B5" s="1073"/>
      <c r="C5" s="1073"/>
      <c r="D5" s="1073"/>
      <c r="E5" s="1073"/>
      <c r="F5" s="1073"/>
      <c r="G5" s="1073"/>
      <c r="H5" s="1073"/>
      <c r="I5" s="1073"/>
    </row>
    <row r="6" spans="1:9" s="28" customFormat="1" ht="40.5" customHeight="1" thickTop="1" thickBot="1">
      <c r="A6" s="795"/>
      <c r="B6" s="1076" t="s">
        <v>1473</v>
      </c>
      <c r="C6" s="1076"/>
      <c r="D6" s="1076" t="s">
        <v>1474</v>
      </c>
      <c r="E6" s="1076"/>
      <c r="F6" s="1076"/>
      <c r="G6" s="1076"/>
      <c r="H6" s="1076"/>
      <c r="I6" s="1076"/>
    </row>
    <row r="7" spans="1:9" s="28" customFormat="1" ht="37.5" customHeight="1" thickTop="1" thickBot="1">
      <c r="A7" s="795" t="s">
        <v>296</v>
      </c>
      <c r="B7" s="82" t="s">
        <v>424</v>
      </c>
      <c r="C7" s="82" t="s">
        <v>425</v>
      </c>
      <c r="D7" s="82" t="s">
        <v>1204</v>
      </c>
      <c r="E7" s="82" t="s">
        <v>1316</v>
      </c>
      <c r="F7" s="82" t="s">
        <v>1372</v>
      </c>
      <c r="G7" s="82" t="s">
        <v>1471</v>
      </c>
      <c r="H7" s="82" t="s">
        <v>1462</v>
      </c>
      <c r="I7" s="82" t="s">
        <v>1472</v>
      </c>
    </row>
    <row r="8" spans="1:9" ht="15" customHeight="1" thickTop="1" thickBot="1">
      <c r="A8" s="912"/>
      <c r="B8" s="686"/>
      <c r="C8" s="686"/>
      <c r="D8" s="686"/>
      <c r="E8" s="686"/>
      <c r="F8" s="686"/>
      <c r="G8" s="686"/>
      <c r="H8" s="686"/>
      <c r="I8" s="686"/>
    </row>
    <row r="9" spans="1:9" ht="24" customHeight="1" thickTop="1" thickBot="1">
      <c r="A9" s="913" t="s">
        <v>426</v>
      </c>
      <c r="B9" s="632">
        <v>83572.093107871711</v>
      </c>
      <c r="C9" s="632">
        <v>104583.90806851312</v>
      </c>
      <c r="D9" s="632">
        <v>126820.24500874635</v>
      </c>
      <c r="E9" s="632">
        <v>140057.94424344023</v>
      </c>
      <c r="F9" s="632">
        <v>157085.62243586007</v>
      </c>
      <c r="G9" s="632">
        <v>156377.90758017491</v>
      </c>
      <c r="H9" s="632">
        <v>167187.43880174929</v>
      </c>
      <c r="I9" s="632">
        <v>164727.50776676385</v>
      </c>
    </row>
    <row r="10" spans="1:9" s="85" customFormat="1" ht="21" customHeight="1" thickTop="1">
      <c r="A10" s="611" t="s">
        <v>8</v>
      </c>
      <c r="B10" s="633">
        <v>7713.7956938775515</v>
      </c>
      <c r="C10" s="633">
        <v>7638.4406326530616</v>
      </c>
      <c r="D10" s="633">
        <v>12959.220246355684</v>
      </c>
      <c r="E10" s="633">
        <v>14882.399779883381</v>
      </c>
      <c r="F10" s="633">
        <v>11595.082139941693</v>
      </c>
      <c r="G10" s="633">
        <v>11935.210046647231</v>
      </c>
      <c r="H10" s="633">
        <v>22559.165978134111</v>
      </c>
      <c r="I10" s="633">
        <v>22297.291975218657</v>
      </c>
    </row>
    <row r="11" spans="1:9" s="85" customFormat="1" ht="21" customHeight="1">
      <c r="A11" s="611" t="s">
        <v>17</v>
      </c>
      <c r="B11" s="633">
        <v>12282.569670553936</v>
      </c>
      <c r="C11" s="633">
        <v>12208.357896501459</v>
      </c>
      <c r="D11" s="633">
        <v>14877.516144314868</v>
      </c>
      <c r="E11" s="633">
        <v>11217.431739067057</v>
      </c>
      <c r="F11" s="633">
        <v>16119.99329154519</v>
      </c>
      <c r="G11" s="633">
        <v>15621.444354227406</v>
      </c>
      <c r="H11" s="633">
        <v>10635.999182215743</v>
      </c>
      <c r="I11" s="633">
        <v>11464.104714285715</v>
      </c>
    </row>
    <row r="12" spans="1:9" s="85" customFormat="1" ht="21" customHeight="1">
      <c r="A12" s="611" t="s">
        <v>26</v>
      </c>
      <c r="B12" s="633">
        <v>61678.60578134111</v>
      </c>
      <c r="C12" s="633">
        <v>82495.055403790087</v>
      </c>
      <c r="D12" s="633">
        <v>96252.592061224495</v>
      </c>
      <c r="E12" s="633">
        <v>111463.85215889211</v>
      </c>
      <c r="F12" s="633">
        <v>125427.38567055395</v>
      </c>
      <c r="G12" s="633">
        <v>125404.69811370262</v>
      </c>
      <c r="H12" s="633">
        <v>129206.75191690962</v>
      </c>
      <c r="I12" s="633">
        <v>127664.18379300291</v>
      </c>
    </row>
    <row r="13" spans="1:9" s="85" customFormat="1" ht="21" customHeight="1">
      <c r="A13" s="612" t="s">
        <v>427</v>
      </c>
      <c r="B13" s="633">
        <v>62167.481922740524</v>
      </c>
      <c r="C13" s="633">
        <v>82641.623832361511</v>
      </c>
      <c r="D13" s="633">
        <v>96359.434520408162</v>
      </c>
      <c r="E13" s="633">
        <v>110327.77959329447</v>
      </c>
      <c r="F13" s="633">
        <v>124923.45094460642</v>
      </c>
      <c r="G13" s="633">
        <v>124501.8585</v>
      </c>
      <c r="H13" s="633">
        <v>128992.58936005831</v>
      </c>
      <c r="I13" s="633">
        <v>126395.8238250729</v>
      </c>
    </row>
    <row r="14" spans="1:9" s="85" customFormat="1" ht="21" customHeight="1">
      <c r="A14" s="612" t="s">
        <v>428</v>
      </c>
      <c r="B14" s="633">
        <v>60942.397172011661</v>
      </c>
      <c r="C14" s="633">
        <v>81592.850574344033</v>
      </c>
      <c r="D14" s="633">
        <v>94404.633320699722</v>
      </c>
      <c r="E14" s="633">
        <v>107874.28952332362</v>
      </c>
      <c r="F14" s="633">
        <v>117973.69937755102</v>
      </c>
      <c r="G14" s="633">
        <v>117582.22224489796</v>
      </c>
      <c r="H14" s="633">
        <v>120229.91920553937</v>
      </c>
      <c r="I14" s="633">
        <v>117986.56483236152</v>
      </c>
    </row>
    <row r="15" spans="1:9" s="85" customFormat="1" ht="21" customHeight="1">
      <c r="A15" s="612" t="s">
        <v>429</v>
      </c>
      <c r="B15" s="633">
        <v>1225.0847507288631</v>
      </c>
      <c r="C15" s="633">
        <v>1048.7732580174927</v>
      </c>
      <c r="D15" s="633">
        <v>1954.801199708455</v>
      </c>
      <c r="E15" s="633">
        <v>2453.4900699708451</v>
      </c>
      <c r="F15" s="633">
        <v>6949.751567055393</v>
      </c>
      <c r="G15" s="633">
        <v>6919.6362551020402</v>
      </c>
      <c r="H15" s="633">
        <v>8762.6701545189499</v>
      </c>
      <c r="I15" s="633">
        <v>8409.2589927113695</v>
      </c>
    </row>
    <row r="16" spans="1:9" s="85" customFormat="1" ht="21" customHeight="1">
      <c r="A16" s="612" t="s">
        <v>430</v>
      </c>
      <c r="B16" s="633">
        <v>461.48795189504375</v>
      </c>
      <c r="C16" s="633">
        <v>312.47679446064143</v>
      </c>
      <c r="D16" s="633">
        <v>566.75416472303198</v>
      </c>
      <c r="E16" s="633">
        <v>2011.5152813411078</v>
      </c>
      <c r="F16" s="633">
        <v>1484.7157376093296</v>
      </c>
      <c r="G16" s="633">
        <v>2145.862753644315</v>
      </c>
      <c r="H16" s="633">
        <v>1034.7049329446063</v>
      </c>
      <c r="I16" s="633">
        <v>2057.1149723032072</v>
      </c>
    </row>
    <row r="17" spans="1:9" s="85" customFormat="1" ht="21" customHeight="1">
      <c r="A17" s="612" t="s">
        <v>431</v>
      </c>
      <c r="B17" s="633">
        <v>401.10118367346945</v>
      </c>
      <c r="C17" s="633">
        <v>280.69262827988337</v>
      </c>
      <c r="D17" s="633">
        <v>541.00552186588925</v>
      </c>
      <c r="E17" s="633">
        <v>1343.2718833819242</v>
      </c>
      <c r="F17" s="633">
        <v>1236.6733513119534</v>
      </c>
      <c r="G17" s="633">
        <v>1812.6500889212828</v>
      </c>
      <c r="H17" s="633">
        <v>927.32096355685132</v>
      </c>
      <c r="I17" s="633">
        <v>1656.5298600583092</v>
      </c>
    </row>
    <row r="18" spans="1:9" s="85" customFormat="1" ht="21" customHeight="1">
      <c r="A18" s="612" t="s">
        <v>432</v>
      </c>
      <c r="B18" s="633">
        <v>60.386768221574343</v>
      </c>
      <c r="C18" s="633">
        <v>31.784166180758017</v>
      </c>
      <c r="D18" s="633">
        <v>25.748642857142858</v>
      </c>
      <c r="E18" s="633">
        <v>668.24339795918365</v>
      </c>
      <c r="F18" s="633">
        <v>248.04238629737611</v>
      </c>
      <c r="G18" s="633">
        <v>333.21266472303205</v>
      </c>
      <c r="H18" s="633">
        <v>107.3839693877551</v>
      </c>
      <c r="I18" s="633">
        <v>400.58511224489797</v>
      </c>
    </row>
    <row r="19" spans="1:9" s="85" customFormat="1" ht="21" customHeight="1">
      <c r="A19" s="612" t="s">
        <v>433</v>
      </c>
      <c r="B19" s="633">
        <v>197.11477405247814</v>
      </c>
      <c r="C19" s="633">
        <v>792.03601311953355</v>
      </c>
      <c r="D19" s="633">
        <v>1359.0995014577261</v>
      </c>
      <c r="E19" s="633">
        <v>1618.9105685131196</v>
      </c>
      <c r="F19" s="633">
        <v>2430.8111953352768</v>
      </c>
      <c r="G19" s="633">
        <v>2482.9964854227405</v>
      </c>
      <c r="H19" s="633">
        <v>5364.4450801749272</v>
      </c>
      <c r="I19" s="633">
        <v>5564.5483163265317</v>
      </c>
    </row>
    <row r="20" spans="1:9" s="85" customFormat="1" ht="21" customHeight="1">
      <c r="A20" s="612" t="s">
        <v>434</v>
      </c>
      <c r="B20" s="633">
        <v>135.0022332361516</v>
      </c>
      <c r="C20" s="633">
        <v>769.19665160349859</v>
      </c>
      <c r="D20" s="633">
        <v>1311.7645495626823</v>
      </c>
      <c r="E20" s="633">
        <v>1490.159997084548</v>
      </c>
      <c r="F20" s="633">
        <v>2029.4462259475217</v>
      </c>
      <c r="G20" s="633">
        <v>2084.811326530612</v>
      </c>
      <c r="H20" s="633">
        <v>3251.859660349854</v>
      </c>
      <c r="I20" s="633">
        <v>3458.4064620991248</v>
      </c>
    </row>
    <row r="21" spans="1:9" s="85" customFormat="1" ht="21" customHeight="1">
      <c r="A21" s="612" t="s">
        <v>435</v>
      </c>
      <c r="B21" s="633">
        <v>62.112540816326536</v>
      </c>
      <c r="C21" s="633">
        <v>22.839361516034987</v>
      </c>
      <c r="D21" s="633">
        <v>47.334951895043737</v>
      </c>
      <c r="E21" s="633">
        <v>128.75057142857142</v>
      </c>
      <c r="F21" s="633">
        <v>401.36496938775514</v>
      </c>
      <c r="G21" s="633">
        <v>398.18515889212824</v>
      </c>
      <c r="H21" s="633">
        <v>2112.5854198250727</v>
      </c>
      <c r="I21" s="633">
        <v>2106.141854227405</v>
      </c>
    </row>
    <row r="22" spans="1:9" s="85" customFormat="1" ht="21" customHeight="1">
      <c r="A22" s="612" t="s">
        <v>39</v>
      </c>
      <c r="B22" s="633">
        <v>768.8607842565599</v>
      </c>
      <c r="C22" s="633">
        <v>1136.5646034985423</v>
      </c>
      <c r="D22" s="633">
        <v>1311.8877142857143</v>
      </c>
      <c r="E22" s="633">
        <v>1525.2182930029155</v>
      </c>
      <c r="F22" s="633">
        <v>1593.8247900874637</v>
      </c>
      <c r="G22" s="633">
        <v>1617.0113236151603</v>
      </c>
      <c r="H22" s="633">
        <v>1499.9921807580174</v>
      </c>
      <c r="I22" s="633">
        <v>1555.7865685131196</v>
      </c>
    </row>
    <row r="23" spans="1:9" s="85" customFormat="1" ht="21" customHeight="1">
      <c r="A23" s="612" t="s">
        <v>436</v>
      </c>
      <c r="B23" s="633">
        <v>-1916.3396516034986</v>
      </c>
      <c r="C23" s="633">
        <v>-2387.6458396501457</v>
      </c>
      <c r="D23" s="633">
        <v>-3344.5838396501458</v>
      </c>
      <c r="E23" s="633">
        <v>-4019.5715772594749</v>
      </c>
      <c r="F23" s="633">
        <v>-5005.4169970845487</v>
      </c>
      <c r="G23" s="633">
        <v>-5343.0309489795927</v>
      </c>
      <c r="H23" s="633">
        <v>-7684.9796370262393</v>
      </c>
      <c r="I23" s="633">
        <v>-7909.089889212828</v>
      </c>
    </row>
    <row r="24" spans="1:9" s="85" customFormat="1" ht="21" customHeight="1">
      <c r="A24" s="611" t="s">
        <v>57</v>
      </c>
      <c r="B24" s="633">
        <v>331.85253061224489</v>
      </c>
      <c r="C24" s="633">
        <v>433.15132215743438</v>
      </c>
      <c r="D24" s="633">
        <v>266.06466909620991</v>
      </c>
      <c r="E24" s="633">
        <v>254.9925087463557</v>
      </c>
      <c r="F24" s="633">
        <v>451.0994475218659</v>
      </c>
      <c r="G24" s="633">
        <v>400.76955830903785</v>
      </c>
      <c r="H24" s="633">
        <v>244.76323177842565</v>
      </c>
      <c r="I24" s="633">
        <v>347.37809912536443</v>
      </c>
    </row>
    <row r="25" spans="1:9" s="85" customFormat="1" ht="21" customHeight="1">
      <c r="A25" s="611" t="s">
        <v>63</v>
      </c>
      <c r="B25" s="633">
        <v>7.2886297376093293E-4</v>
      </c>
      <c r="C25" s="633">
        <v>4.3731778425655976E-4</v>
      </c>
      <c r="D25" s="633">
        <v>1.4577259475218659E-4</v>
      </c>
      <c r="E25" s="633">
        <v>2.9154518950437317E-4</v>
      </c>
      <c r="F25" s="633">
        <v>4.8177842565597659E-3</v>
      </c>
      <c r="G25" s="633">
        <v>4.8177842565597659E-3</v>
      </c>
      <c r="H25" s="633">
        <v>36.925826530612248</v>
      </c>
      <c r="I25" s="633">
        <v>73.145870262390673</v>
      </c>
    </row>
    <row r="26" spans="1:9" s="85" customFormat="1" ht="21" customHeight="1">
      <c r="A26" s="611" t="s">
        <v>437</v>
      </c>
      <c r="B26" s="633">
        <v>27.03206997084548</v>
      </c>
      <c r="C26" s="633">
        <v>29.482069970845483</v>
      </c>
      <c r="D26" s="633">
        <v>322.31005830903791</v>
      </c>
      <c r="E26" s="633">
        <v>19.614069970845478</v>
      </c>
      <c r="F26" s="633">
        <v>529.85868950437316</v>
      </c>
      <c r="G26" s="633">
        <v>20.364069970845481</v>
      </c>
      <c r="H26" s="633">
        <v>1646.5620699708456</v>
      </c>
      <c r="I26" s="633">
        <v>18.802069970845483</v>
      </c>
    </row>
    <row r="27" spans="1:9" s="85" customFormat="1" ht="21" customHeight="1">
      <c r="A27" s="611" t="s">
        <v>74</v>
      </c>
      <c r="B27" s="633">
        <v>1443.3146151603498</v>
      </c>
      <c r="C27" s="633">
        <v>1722.3165991253643</v>
      </c>
      <c r="D27" s="633">
        <v>1988.4455641399418</v>
      </c>
      <c r="E27" s="633">
        <v>2109.4462623906707</v>
      </c>
      <c r="F27" s="633">
        <v>2795.4258862973761</v>
      </c>
      <c r="G27" s="633">
        <v>2811.871024781341</v>
      </c>
      <c r="H27" s="633">
        <v>2659.5084329446067</v>
      </c>
      <c r="I27" s="633">
        <v>2636.4147944606411</v>
      </c>
    </row>
    <row r="28" spans="1:9" s="86" customFormat="1" ht="22.5" customHeight="1">
      <c r="A28" s="613" t="s">
        <v>438</v>
      </c>
      <c r="B28" s="634">
        <v>94.92201749271139</v>
      </c>
      <c r="C28" s="634">
        <v>57.103706997084544</v>
      </c>
      <c r="D28" s="634">
        <v>154.09611953352768</v>
      </c>
      <c r="E28" s="634">
        <v>110.20743294460641</v>
      </c>
      <c r="F28" s="634">
        <v>166.77249271137029</v>
      </c>
      <c r="G28" s="634">
        <v>183.54559475218659</v>
      </c>
      <c r="H28" s="634">
        <v>197.7621632653061</v>
      </c>
      <c r="I28" s="634">
        <v>226.18645043731777</v>
      </c>
    </row>
    <row r="29" spans="1:9" ht="40.5" customHeight="1" thickBot="1">
      <c r="A29" s="487" t="s">
        <v>1454</v>
      </c>
      <c r="B29" s="634">
        <v>0</v>
      </c>
      <c r="C29" s="634">
        <v>0</v>
      </c>
      <c r="D29" s="634">
        <v>0</v>
      </c>
      <c r="E29" s="634">
        <v>0</v>
      </c>
      <c r="F29" s="634">
        <v>0</v>
      </c>
      <c r="G29" s="634">
        <v>0</v>
      </c>
      <c r="H29" s="634">
        <v>0</v>
      </c>
      <c r="I29" s="634">
        <v>0</v>
      </c>
    </row>
    <row r="30" spans="1:9" ht="24" customHeight="1" thickTop="1" thickBot="1">
      <c r="A30" s="913" t="s">
        <v>439</v>
      </c>
      <c r="B30" s="632">
        <v>73852.304685131196</v>
      </c>
      <c r="C30" s="632">
        <v>93996.031164723026</v>
      </c>
      <c r="D30" s="632">
        <v>115855.47061661807</v>
      </c>
      <c r="E30" s="632">
        <v>128803.31580320701</v>
      </c>
      <c r="F30" s="632">
        <v>145340.18505830903</v>
      </c>
      <c r="G30" s="632">
        <v>144920.32372594753</v>
      </c>
      <c r="H30" s="632">
        <v>155211.47315889213</v>
      </c>
      <c r="I30" s="632">
        <v>152750.47956268222</v>
      </c>
    </row>
    <row r="31" spans="1:9" s="85" customFormat="1" ht="21" customHeight="1" thickTop="1">
      <c r="A31" s="611" t="s">
        <v>440</v>
      </c>
      <c r="B31" s="633">
        <v>60034.614845481046</v>
      </c>
      <c r="C31" s="633">
        <v>74061.200660349845</v>
      </c>
      <c r="D31" s="633">
        <v>90922.087247813397</v>
      </c>
      <c r="E31" s="633">
        <v>105466.20468804664</v>
      </c>
      <c r="F31" s="633">
        <v>123473.37130174927</v>
      </c>
      <c r="G31" s="633">
        <v>124205.28710641399</v>
      </c>
      <c r="H31" s="633">
        <v>131275.38317638484</v>
      </c>
      <c r="I31" s="633">
        <v>129783.66539795919</v>
      </c>
    </row>
    <row r="32" spans="1:9" s="85" customFormat="1" ht="21" customHeight="1">
      <c r="A32" s="612" t="s">
        <v>441</v>
      </c>
      <c r="B32" s="633">
        <v>0</v>
      </c>
      <c r="C32" s="633">
        <v>4.0102040816326534</v>
      </c>
      <c r="D32" s="633">
        <v>15.875655976676384</v>
      </c>
      <c r="E32" s="633">
        <v>585.00779446064143</v>
      </c>
      <c r="F32" s="633">
        <v>517.2292376093294</v>
      </c>
      <c r="G32" s="633">
        <v>1022.4698134110788</v>
      </c>
      <c r="H32" s="633">
        <v>2289.0700451895045</v>
      </c>
      <c r="I32" s="633">
        <v>1934.159890670554</v>
      </c>
    </row>
    <row r="33" spans="1:9" s="85" customFormat="1" ht="21" customHeight="1">
      <c r="A33" s="612" t="s">
        <v>442</v>
      </c>
      <c r="B33" s="633">
        <v>8396.2319795918374</v>
      </c>
      <c r="C33" s="633">
        <v>11003.787798833819</v>
      </c>
      <c r="D33" s="633">
        <v>13280.957211370262</v>
      </c>
      <c r="E33" s="633">
        <v>13699.85998833819</v>
      </c>
      <c r="F33" s="633">
        <v>16220.327701166181</v>
      </c>
      <c r="G33" s="633">
        <v>17083.111325072885</v>
      </c>
      <c r="H33" s="633">
        <v>19801.841339650146</v>
      </c>
      <c r="I33" s="633">
        <v>19567.798925655978</v>
      </c>
    </row>
    <row r="34" spans="1:9" s="85" customFormat="1" ht="21" customHeight="1">
      <c r="A34" s="612" t="s">
        <v>443</v>
      </c>
      <c r="B34" s="633">
        <v>48221.292574344028</v>
      </c>
      <c r="C34" s="633">
        <v>51172.149760932945</v>
      </c>
      <c r="D34" s="633">
        <v>25494.017284256559</v>
      </c>
      <c r="E34" s="633">
        <v>15112.192890670554</v>
      </c>
      <c r="F34" s="633">
        <v>1512.7141851311953</v>
      </c>
      <c r="G34" s="633">
        <v>1170.2785597667639</v>
      </c>
      <c r="H34" s="633">
        <v>202.44120262390669</v>
      </c>
      <c r="I34" s="633">
        <v>202.44312244897958</v>
      </c>
    </row>
    <row r="35" spans="1:9" s="85" customFormat="1" ht="21" customHeight="1">
      <c r="A35" s="612" t="s">
        <v>444</v>
      </c>
      <c r="B35" s="633">
        <v>2682.4912784256562</v>
      </c>
      <c r="C35" s="633">
        <v>3187.1791166180756</v>
      </c>
      <c r="D35" s="633">
        <v>3238.1582930029158</v>
      </c>
      <c r="E35" s="633">
        <v>2896.956494169096</v>
      </c>
      <c r="F35" s="633">
        <v>2832.2066297376095</v>
      </c>
      <c r="G35" s="633">
        <v>2786.1028746355682</v>
      </c>
      <c r="H35" s="633">
        <v>5380.2608338192422</v>
      </c>
      <c r="I35" s="633">
        <v>5561.1923833819246</v>
      </c>
    </row>
    <row r="36" spans="1:9" s="85" customFormat="1" ht="21" customHeight="1">
      <c r="A36" s="612" t="s">
        <v>445</v>
      </c>
      <c r="B36" s="633">
        <v>0</v>
      </c>
      <c r="C36" s="633">
        <v>6963.8922084548103</v>
      </c>
      <c r="D36" s="633">
        <v>45982.783618075802</v>
      </c>
      <c r="E36" s="633">
        <v>68680.226094752186</v>
      </c>
      <c r="F36" s="633">
        <v>96824.350982507298</v>
      </c>
      <c r="G36" s="633">
        <v>96345.022505830901</v>
      </c>
      <c r="H36" s="633">
        <v>95998.921441690967</v>
      </c>
      <c r="I36" s="633">
        <v>94652.211093294463</v>
      </c>
    </row>
    <row r="37" spans="1:9" s="85" customFormat="1" ht="21" customHeight="1">
      <c r="A37" s="612" t="s">
        <v>446</v>
      </c>
      <c r="B37" s="633">
        <v>734.59901311953365</v>
      </c>
      <c r="C37" s="633">
        <v>1730.1815714285715</v>
      </c>
      <c r="D37" s="633">
        <v>2910.295185131195</v>
      </c>
      <c r="E37" s="633">
        <v>4491.9614256559762</v>
      </c>
      <c r="F37" s="633">
        <v>5566.5425655976678</v>
      </c>
      <c r="G37" s="633">
        <v>5798.3020276967927</v>
      </c>
      <c r="H37" s="633">
        <v>7602.8483134110784</v>
      </c>
      <c r="I37" s="633">
        <v>7865.8599825072879</v>
      </c>
    </row>
    <row r="38" spans="1:9" s="85" customFormat="1" ht="21" customHeight="1">
      <c r="A38" s="611" t="s">
        <v>447</v>
      </c>
      <c r="B38" s="633">
        <v>0</v>
      </c>
      <c r="C38" s="633">
        <v>0</v>
      </c>
      <c r="D38" s="633">
        <v>0</v>
      </c>
      <c r="E38" s="633">
        <v>0</v>
      </c>
      <c r="F38" s="633">
        <v>0</v>
      </c>
      <c r="G38" s="633">
        <v>0</v>
      </c>
      <c r="H38" s="633">
        <v>0.30725218658892123</v>
      </c>
      <c r="I38" s="633">
        <v>0</v>
      </c>
    </row>
    <row r="39" spans="1:9" s="85" customFormat="1" ht="21" customHeight="1">
      <c r="A39" s="611" t="s">
        <v>448</v>
      </c>
      <c r="B39" s="633">
        <v>12524.18167638484</v>
      </c>
      <c r="C39" s="633">
        <v>18138.739612244899</v>
      </c>
      <c r="D39" s="633">
        <v>22888.58612682216</v>
      </c>
      <c r="E39" s="633">
        <v>21073.834029154517</v>
      </c>
      <c r="F39" s="633">
        <v>14496.022134110788</v>
      </c>
      <c r="G39" s="633">
        <v>13233.854001457727</v>
      </c>
      <c r="H39" s="633">
        <v>17049.031739067057</v>
      </c>
      <c r="I39" s="633">
        <v>16875.651940233234</v>
      </c>
    </row>
    <row r="40" spans="1:9" s="85" customFormat="1" ht="21" customHeight="1">
      <c r="A40" s="611" t="s">
        <v>449</v>
      </c>
      <c r="B40" s="633">
        <v>746.0083134110788</v>
      </c>
      <c r="C40" s="633">
        <v>1016.2125408163265</v>
      </c>
      <c r="D40" s="633">
        <v>1130.9074125364432</v>
      </c>
      <c r="E40" s="633">
        <v>1303.4247259475217</v>
      </c>
      <c r="F40" s="633">
        <v>2013.9225597667639</v>
      </c>
      <c r="G40" s="633">
        <v>2256.1289854227407</v>
      </c>
      <c r="H40" s="633">
        <v>1980.8612332361517</v>
      </c>
      <c r="I40" s="633">
        <v>1633.1619897959183</v>
      </c>
    </row>
    <row r="41" spans="1:9" s="85" customFormat="1" ht="21" customHeight="1">
      <c r="A41" s="611" t="s">
        <v>127</v>
      </c>
      <c r="B41" s="633">
        <v>547.49984985422736</v>
      </c>
      <c r="C41" s="633">
        <v>779.87835131195345</v>
      </c>
      <c r="D41" s="633">
        <v>913.88982944606414</v>
      </c>
      <c r="E41" s="633">
        <v>959.85236005830905</v>
      </c>
      <c r="F41" s="633">
        <v>1117.9272915451895</v>
      </c>
      <c r="G41" s="633">
        <v>1089.3245029154518</v>
      </c>
      <c r="H41" s="633">
        <v>1058.4864489795918</v>
      </c>
      <c r="I41" s="633">
        <v>1039.5566545189504</v>
      </c>
    </row>
    <row r="42" spans="1:9" s="85" customFormat="1" ht="21" customHeight="1">
      <c r="A42" s="611" t="s">
        <v>133</v>
      </c>
      <c r="B42" s="633">
        <v>0</v>
      </c>
      <c r="C42" s="633">
        <v>0</v>
      </c>
      <c r="D42" s="633">
        <v>0</v>
      </c>
      <c r="E42" s="633">
        <v>0</v>
      </c>
      <c r="F42" s="633">
        <v>0</v>
      </c>
      <c r="G42" s="633">
        <v>0</v>
      </c>
      <c r="H42" s="633">
        <v>0</v>
      </c>
      <c r="I42" s="633">
        <v>0</v>
      </c>
    </row>
    <row r="43" spans="1:9" s="85" customFormat="1" ht="21" customHeight="1">
      <c r="A43" s="611" t="s">
        <v>450</v>
      </c>
      <c r="B43" s="633">
        <v>0</v>
      </c>
      <c r="C43" s="633">
        <v>0</v>
      </c>
      <c r="D43" s="633">
        <v>0</v>
      </c>
      <c r="E43" s="633">
        <v>0</v>
      </c>
      <c r="F43" s="633">
        <v>4238.9417711370261</v>
      </c>
      <c r="G43" s="633">
        <v>4135.7291297376096</v>
      </c>
      <c r="H43" s="633">
        <v>3847.4033090379007</v>
      </c>
      <c r="I43" s="633">
        <v>3418.4435801749273</v>
      </c>
    </row>
    <row r="44" spans="1:9" s="86" customFormat="1" ht="43.5" customHeight="1" thickBot="1">
      <c r="A44" s="613" t="s">
        <v>109</v>
      </c>
      <c r="B44" s="634">
        <v>0</v>
      </c>
      <c r="C44" s="634">
        <v>0</v>
      </c>
      <c r="D44" s="634">
        <v>0</v>
      </c>
      <c r="E44" s="634">
        <v>0</v>
      </c>
      <c r="F44" s="634">
        <v>0</v>
      </c>
      <c r="G44" s="634">
        <v>0</v>
      </c>
      <c r="H44" s="634">
        <v>0</v>
      </c>
      <c r="I44" s="634">
        <v>0</v>
      </c>
    </row>
    <row r="45" spans="1:9" ht="24" customHeight="1" thickTop="1" thickBot="1">
      <c r="A45" s="913" t="s">
        <v>451</v>
      </c>
      <c r="B45" s="632">
        <v>9719.7884227405248</v>
      </c>
      <c r="C45" s="632">
        <v>10587.876903790089</v>
      </c>
      <c r="D45" s="632">
        <v>10964.77439212828</v>
      </c>
      <c r="E45" s="632">
        <v>11254.628440233235</v>
      </c>
      <c r="F45" s="632">
        <v>11745.437377551019</v>
      </c>
      <c r="G45" s="632">
        <v>11457.583854227403</v>
      </c>
      <c r="H45" s="632">
        <v>11975.965642857143</v>
      </c>
      <c r="I45" s="632">
        <v>11977.028204081633</v>
      </c>
    </row>
    <row r="46" spans="1:9" s="85" customFormat="1" ht="21" customHeight="1" thickTop="1">
      <c r="A46" s="611" t="s">
        <v>148</v>
      </c>
      <c r="B46" s="633">
        <v>3213.5568513119533</v>
      </c>
      <c r="C46" s="633">
        <v>5830.9037900874637</v>
      </c>
      <c r="D46" s="633">
        <v>8294.6997084548111</v>
      </c>
      <c r="E46" s="633">
        <v>9384.7580174927116</v>
      </c>
      <c r="F46" s="633">
        <v>9647.2303206997076</v>
      </c>
      <c r="G46" s="633">
        <v>9647.2303206997076</v>
      </c>
      <c r="H46" s="633">
        <v>9985.4912536443153</v>
      </c>
      <c r="I46" s="633">
        <v>9985.4912536443153</v>
      </c>
    </row>
    <row r="47" spans="1:9" s="85" customFormat="1" ht="21" customHeight="1">
      <c r="A47" s="611" t="s">
        <v>152</v>
      </c>
      <c r="B47" s="633">
        <v>3061.2388862973762</v>
      </c>
      <c r="C47" s="633">
        <v>2463.7971166180755</v>
      </c>
      <c r="D47" s="633">
        <v>781.28083090379016</v>
      </c>
      <c r="E47" s="633">
        <v>7.8164125364431483</v>
      </c>
      <c r="F47" s="633">
        <v>7.8171413994169088</v>
      </c>
      <c r="G47" s="633">
        <v>7.8171413994169088</v>
      </c>
      <c r="H47" s="633">
        <v>1248.5372580174926</v>
      </c>
      <c r="I47" s="633">
        <v>1248.5372580174926</v>
      </c>
    </row>
    <row r="48" spans="1:9" s="85" customFormat="1" ht="21" customHeight="1">
      <c r="A48" s="611" t="s">
        <v>156</v>
      </c>
      <c r="B48" s="633">
        <v>0</v>
      </c>
      <c r="C48" s="633">
        <v>0</v>
      </c>
      <c r="D48" s="633">
        <v>0</v>
      </c>
      <c r="E48" s="633">
        <v>0</v>
      </c>
      <c r="F48" s="633">
        <v>0</v>
      </c>
      <c r="G48" s="633">
        <v>0</v>
      </c>
      <c r="H48" s="633">
        <v>0</v>
      </c>
      <c r="I48" s="633">
        <v>0</v>
      </c>
    </row>
    <row r="49" spans="1:9" s="85" customFormat="1" ht="21" customHeight="1">
      <c r="A49" s="611" t="s">
        <v>452</v>
      </c>
      <c r="B49" s="633">
        <v>2622.0910510204085</v>
      </c>
      <c r="C49" s="633">
        <v>1425.0875160349851</v>
      </c>
      <c r="D49" s="633">
        <v>1511.896364431487</v>
      </c>
      <c r="E49" s="633">
        <v>1549.5861137026238</v>
      </c>
      <c r="F49" s="633">
        <v>1580.8329037900876</v>
      </c>
      <c r="G49" s="633">
        <v>1580.8329037900876</v>
      </c>
      <c r="H49" s="633">
        <v>1631.7886049562683</v>
      </c>
      <c r="I49" s="633">
        <v>1631.7886049562683</v>
      </c>
    </row>
    <row r="50" spans="1:9" s="85" customFormat="1" ht="21" customHeight="1">
      <c r="A50" s="611" t="s">
        <v>164</v>
      </c>
      <c r="B50" s="633">
        <v>822.90163411078709</v>
      </c>
      <c r="C50" s="633">
        <v>868.08848104956269</v>
      </c>
      <c r="D50" s="633">
        <v>376.89748833819243</v>
      </c>
      <c r="E50" s="633">
        <v>312.46789650145774</v>
      </c>
      <c r="F50" s="633">
        <v>509.55701166180756</v>
      </c>
      <c r="G50" s="633">
        <v>221.70348833819241</v>
      </c>
      <c r="H50" s="633">
        <v>-889.851473760933</v>
      </c>
      <c r="I50" s="633">
        <v>-888.78891253644315</v>
      </c>
    </row>
    <row r="51" spans="1:9" s="85" customFormat="1" ht="21" customHeight="1">
      <c r="A51" s="612" t="s">
        <v>453</v>
      </c>
      <c r="B51" s="633">
        <v>0</v>
      </c>
      <c r="C51" s="633">
        <v>0</v>
      </c>
      <c r="D51" s="633">
        <v>0</v>
      </c>
      <c r="E51" s="633">
        <v>0</v>
      </c>
      <c r="F51" s="633">
        <v>0</v>
      </c>
      <c r="G51" s="633">
        <v>509.55701166180756</v>
      </c>
      <c r="H51" s="633">
        <v>89.766956268221563</v>
      </c>
      <c r="I51" s="633">
        <v>-889.851473760933</v>
      </c>
    </row>
    <row r="52" spans="1:9" s="86" customFormat="1" ht="40.5" customHeight="1" thickBot="1">
      <c r="A52" s="614" t="s">
        <v>454</v>
      </c>
      <c r="B52" s="634">
        <v>822.90163411078709</v>
      </c>
      <c r="C52" s="634">
        <v>868.08848104956269</v>
      </c>
      <c r="D52" s="634">
        <v>376.89748833819243</v>
      </c>
      <c r="E52" s="634">
        <v>312.46789650145774</v>
      </c>
      <c r="F52" s="634">
        <v>509.55701166180756</v>
      </c>
      <c r="G52" s="634">
        <v>-287.85352332361515</v>
      </c>
      <c r="H52" s="634">
        <v>-979.61843002915452</v>
      </c>
      <c r="I52" s="634">
        <v>1.062561224489796</v>
      </c>
    </row>
    <row r="53" spans="1:9" ht="24" customHeight="1" thickTop="1" thickBot="1">
      <c r="A53" s="913" t="s">
        <v>455</v>
      </c>
      <c r="B53" s="632">
        <v>83572.093107871711</v>
      </c>
      <c r="C53" s="632">
        <v>104583.90806851312</v>
      </c>
      <c r="D53" s="632">
        <v>126820.24500874635</v>
      </c>
      <c r="E53" s="632">
        <v>140057.94424344023</v>
      </c>
      <c r="F53" s="632">
        <v>157085.62243586007</v>
      </c>
      <c r="G53" s="632">
        <v>156377.90758017491</v>
      </c>
      <c r="H53" s="632">
        <v>167187.43880174929</v>
      </c>
      <c r="I53" s="632">
        <v>164727.50776676385</v>
      </c>
    </row>
    <row r="54" spans="1:9" s="85" customFormat="1" ht="24" customHeight="1" thickTop="1">
      <c r="A54" s="611" t="s">
        <v>456</v>
      </c>
      <c r="B54" s="633">
        <v>3582.7718192419825</v>
      </c>
      <c r="C54" s="633">
        <v>6680.6144897959175</v>
      </c>
      <c r="D54" s="633">
        <v>9924.2837623906707</v>
      </c>
      <c r="E54" s="633">
        <v>10328.988122448978</v>
      </c>
      <c r="F54" s="633">
        <v>10446.5745393586</v>
      </c>
      <c r="G54" s="633">
        <v>11076.265011661808</v>
      </c>
      <c r="H54" s="633">
        <v>12889.340692419824</v>
      </c>
      <c r="I54" s="633">
        <v>12979.72599271137</v>
      </c>
    </row>
    <row r="55" spans="1:9" s="86" customFormat="1" ht="21" customHeight="1">
      <c r="A55" s="614" t="s">
        <v>457</v>
      </c>
      <c r="B55" s="634">
        <v>0</v>
      </c>
      <c r="C55" s="634">
        <v>0</v>
      </c>
      <c r="D55" s="634">
        <v>0</v>
      </c>
      <c r="E55" s="634">
        <v>0</v>
      </c>
      <c r="F55" s="634">
        <v>0</v>
      </c>
      <c r="G55" s="634">
        <v>0</v>
      </c>
      <c r="H55" s="634">
        <v>0</v>
      </c>
      <c r="I55" s="634">
        <v>0</v>
      </c>
    </row>
    <row r="56" spans="1:9" s="86" customFormat="1" ht="21" customHeight="1">
      <c r="A56" s="614" t="s">
        <v>458</v>
      </c>
      <c r="B56" s="634">
        <v>3567.4817682215744</v>
      </c>
      <c r="C56" s="634">
        <v>6660.400625364432</v>
      </c>
      <c r="D56" s="634">
        <v>9879.3449897959181</v>
      </c>
      <c r="E56" s="634">
        <v>10247.898865889212</v>
      </c>
      <c r="F56" s="634">
        <v>10348.208113702623</v>
      </c>
      <c r="G56" s="634">
        <v>10966.686900874634</v>
      </c>
      <c r="H56" s="634">
        <v>12605.731317784257</v>
      </c>
      <c r="I56" s="634">
        <v>12693.520142857145</v>
      </c>
    </row>
    <row r="57" spans="1:9" s="86" customFormat="1" ht="21" customHeight="1">
      <c r="A57" s="614" t="s">
        <v>459</v>
      </c>
      <c r="B57" s="634">
        <v>0</v>
      </c>
      <c r="C57" s="634">
        <v>0</v>
      </c>
      <c r="D57" s="634">
        <v>0</v>
      </c>
      <c r="E57" s="634">
        <v>0</v>
      </c>
      <c r="F57" s="634">
        <v>0</v>
      </c>
      <c r="G57" s="634">
        <v>0</v>
      </c>
      <c r="H57" s="634">
        <v>0</v>
      </c>
      <c r="I57" s="634">
        <v>0</v>
      </c>
    </row>
    <row r="58" spans="1:9" s="86" customFormat="1" ht="21" customHeight="1">
      <c r="A58" s="614" t="s">
        <v>460</v>
      </c>
      <c r="B58" s="634">
        <v>15.290051020408164</v>
      </c>
      <c r="C58" s="634">
        <v>20.213864431486879</v>
      </c>
      <c r="D58" s="634">
        <v>44.93877259475218</v>
      </c>
      <c r="E58" s="634">
        <v>81.089256559766781</v>
      </c>
      <c r="F58" s="634">
        <v>98.36642565597667</v>
      </c>
      <c r="G58" s="634">
        <v>109.57811078717201</v>
      </c>
      <c r="H58" s="634">
        <v>283.60937463556854</v>
      </c>
      <c r="I58" s="634">
        <v>286.20584985422738</v>
      </c>
    </row>
    <row r="59" spans="1:9" s="86" customFormat="1" ht="21" customHeight="1">
      <c r="A59" s="614" t="s">
        <v>461</v>
      </c>
      <c r="B59" s="634">
        <v>0</v>
      </c>
      <c r="C59" s="634">
        <v>0</v>
      </c>
      <c r="D59" s="634">
        <v>0</v>
      </c>
      <c r="E59" s="634">
        <v>0</v>
      </c>
      <c r="F59" s="634">
        <v>0</v>
      </c>
      <c r="G59" s="634">
        <v>0</v>
      </c>
      <c r="H59" s="634">
        <v>0</v>
      </c>
      <c r="I59" s="634">
        <v>0</v>
      </c>
    </row>
    <row r="60" spans="1:9" s="86" customFormat="1" ht="61.5" customHeight="1" thickBot="1">
      <c r="A60" s="613" t="s">
        <v>462</v>
      </c>
      <c r="B60" s="634">
        <v>153109.52717492709</v>
      </c>
      <c r="C60" s="634">
        <v>194147.18400728863</v>
      </c>
      <c r="D60" s="634">
        <v>241701.41308017491</v>
      </c>
      <c r="E60" s="634">
        <v>280167.32312390674</v>
      </c>
      <c r="F60" s="634">
        <v>323099.48536443146</v>
      </c>
      <c r="G60" s="634">
        <v>326418.62160058308</v>
      </c>
      <c r="H60" s="634">
        <v>340495.38811224489</v>
      </c>
      <c r="I60" s="634">
        <v>338033.91478717199</v>
      </c>
    </row>
    <row r="61" spans="1:9" ht="31.5" customHeight="1" thickTop="1" thickBot="1">
      <c r="A61" s="914" t="s">
        <v>463</v>
      </c>
      <c r="B61" s="632"/>
      <c r="C61" s="632"/>
      <c r="D61" s="632"/>
      <c r="E61" s="632"/>
      <c r="F61" s="632"/>
      <c r="G61" s="632"/>
      <c r="H61" s="632"/>
      <c r="I61" s="632"/>
    </row>
    <row r="62" spans="1:9" ht="30" customHeight="1" thickTop="1">
      <c r="A62" s="915" t="s">
        <v>464</v>
      </c>
      <c r="B62" s="635">
        <v>6741.6713134110796</v>
      </c>
      <c r="C62" s="635">
        <v>9164.8088309037903</v>
      </c>
      <c r="D62" s="635">
        <v>11747.916991253645</v>
      </c>
      <c r="E62" s="635">
        <v>13215.008852769681</v>
      </c>
      <c r="F62" s="635">
        <v>14940.952565597667</v>
      </c>
      <c r="G62" s="635">
        <v>1320.1745597667639</v>
      </c>
      <c r="H62" s="635">
        <v>16458.048973760931</v>
      </c>
      <c r="I62" s="635">
        <v>1407.2847944606413</v>
      </c>
    </row>
    <row r="63" spans="1:9" ht="21" customHeight="1">
      <c r="A63" s="916" t="s">
        <v>465</v>
      </c>
      <c r="B63" s="635">
        <v>-2009.0655816326532</v>
      </c>
      <c r="C63" s="635">
        <v>-2868.0812361516037</v>
      </c>
      <c r="D63" s="635">
        <v>-3926.0459927113702</v>
      </c>
      <c r="E63" s="635">
        <v>-4737.9856005830907</v>
      </c>
      <c r="F63" s="635">
        <v>-5198.6595262390665</v>
      </c>
      <c r="G63" s="635">
        <v>-431.47265451895043</v>
      </c>
      <c r="H63" s="635">
        <v>-5153.3162492711363</v>
      </c>
      <c r="I63" s="635">
        <v>-454.5276632653061</v>
      </c>
    </row>
    <row r="64" spans="1:9" ht="21.75" customHeight="1">
      <c r="A64" s="917" t="s">
        <v>466</v>
      </c>
      <c r="B64" s="635">
        <v>4732.6057317784262</v>
      </c>
      <c r="C64" s="635">
        <v>6296.7275947521866</v>
      </c>
      <c r="D64" s="635">
        <v>7821.8709985422738</v>
      </c>
      <c r="E64" s="635">
        <v>8477.0232521865892</v>
      </c>
      <c r="F64" s="635">
        <v>9742.2930393586012</v>
      </c>
      <c r="G64" s="635">
        <v>888.70190524781344</v>
      </c>
      <c r="H64" s="635">
        <v>11304.732724489795</v>
      </c>
      <c r="I64" s="635">
        <v>952.75713119533532</v>
      </c>
    </row>
    <row r="65" spans="1:9">
      <c r="A65" s="915" t="s">
        <v>467</v>
      </c>
      <c r="B65" s="635">
        <v>452.56946938775513</v>
      </c>
      <c r="C65" s="635">
        <v>375.68479300291546</v>
      </c>
      <c r="D65" s="635">
        <v>542.61385422740523</v>
      </c>
      <c r="E65" s="635">
        <v>799.8788002915453</v>
      </c>
      <c r="F65" s="635">
        <v>1134.685755102041</v>
      </c>
      <c r="G65" s="635">
        <v>98.939205539358596</v>
      </c>
      <c r="H65" s="635">
        <v>1145.0746370262391</v>
      </c>
      <c r="I65" s="635">
        <v>66.751609329446055</v>
      </c>
    </row>
    <row r="66" spans="1:9">
      <c r="A66" s="916" t="s">
        <v>468</v>
      </c>
      <c r="B66" s="635">
        <v>-210.39486588921284</v>
      </c>
      <c r="C66" s="635">
        <v>-142.43485131195334</v>
      </c>
      <c r="D66" s="635">
        <v>-243.27753352769676</v>
      </c>
      <c r="E66" s="635">
        <v>-266.52522303206996</v>
      </c>
      <c r="F66" s="635">
        <v>-594.20887463556846</v>
      </c>
      <c r="G66" s="635">
        <v>-57.560746355685126</v>
      </c>
      <c r="H66" s="635">
        <v>-802.9222973760933</v>
      </c>
      <c r="I66" s="635">
        <v>-68.390482507288638</v>
      </c>
    </row>
    <row r="67" spans="1:9">
      <c r="A67" s="918" t="s">
        <v>469</v>
      </c>
      <c r="B67" s="635">
        <v>4974.7803352769679</v>
      </c>
      <c r="C67" s="635">
        <v>6529.977536443148</v>
      </c>
      <c r="D67" s="635">
        <v>8121.207319241983</v>
      </c>
      <c r="E67" s="635">
        <v>9010.3768294460642</v>
      </c>
      <c r="F67" s="635">
        <v>10282.769919825074</v>
      </c>
      <c r="G67" s="635">
        <v>930.08036443148694</v>
      </c>
      <c r="H67" s="635">
        <v>11646.885064139942</v>
      </c>
      <c r="I67" s="635">
        <v>951.11825801749274</v>
      </c>
    </row>
    <row r="68" spans="1:9">
      <c r="A68" s="915" t="s">
        <v>470</v>
      </c>
      <c r="B68" s="635">
        <v>356.21363411078715</v>
      </c>
      <c r="C68" s="635">
        <v>317.62901895043734</v>
      </c>
      <c r="D68" s="635">
        <v>1373.4383644314869</v>
      </c>
      <c r="E68" s="635">
        <v>734.58595772594754</v>
      </c>
      <c r="F68" s="635">
        <v>2711.4133119533531</v>
      </c>
      <c r="G68" s="635">
        <v>81.266486880466474</v>
      </c>
      <c r="H68" s="635">
        <v>2938.9122930029152</v>
      </c>
      <c r="I68" s="635">
        <v>107.94789795918366</v>
      </c>
    </row>
    <row r="69" spans="1:9">
      <c r="A69" s="915" t="s">
        <v>471</v>
      </c>
      <c r="B69" s="635">
        <v>-898.76363411078717</v>
      </c>
      <c r="C69" s="635">
        <v>-1097.0459810495627</v>
      </c>
      <c r="D69" s="635">
        <v>-2937.7244868804669</v>
      </c>
      <c r="E69" s="635">
        <v>-1887.7201647230322</v>
      </c>
      <c r="F69" s="635">
        <v>-4242.8258921282804</v>
      </c>
      <c r="G69" s="635">
        <v>-460.46424927113702</v>
      </c>
      <c r="H69" s="635">
        <v>-6278.8025670553934</v>
      </c>
      <c r="I69" s="635">
        <v>-396.25955685131197</v>
      </c>
    </row>
    <row r="70" spans="1:9">
      <c r="A70" s="917" t="s">
        <v>472</v>
      </c>
      <c r="B70" s="635">
        <v>4432.2303352769686</v>
      </c>
      <c r="C70" s="635">
        <v>5750.5605743440237</v>
      </c>
      <c r="D70" s="635">
        <v>6556.9211967930032</v>
      </c>
      <c r="E70" s="635">
        <v>7857.24262244898</v>
      </c>
      <c r="F70" s="635">
        <v>8751.357339650147</v>
      </c>
      <c r="G70" s="635">
        <v>550.88260204081632</v>
      </c>
      <c r="H70" s="635">
        <v>8306.9947900874631</v>
      </c>
      <c r="I70" s="635">
        <v>662.80659912536441</v>
      </c>
    </row>
    <row r="71" spans="1:9">
      <c r="A71" s="916" t="s">
        <v>473</v>
      </c>
      <c r="B71" s="635">
        <v>-3609.4141093294461</v>
      </c>
      <c r="C71" s="635">
        <v>-4903.2949577259469</v>
      </c>
      <c r="D71" s="635">
        <v>-6116.617173469388</v>
      </c>
      <c r="E71" s="635">
        <v>-7541.4906865889207</v>
      </c>
      <c r="F71" s="635">
        <v>-8260.530542274053</v>
      </c>
      <c r="G71" s="635">
        <v>-843.01839504373186</v>
      </c>
      <c r="H71" s="635">
        <v>-9287.0854227405252</v>
      </c>
      <c r="I71" s="635">
        <v>-666.99884402332361</v>
      </c>
    </row>
    <row r="72" spans="1:9">
      <c r="A72" s="918" t="s">
        <v>474</v>
      </c>
      <c r="B72" s="635">
        <v>822.81622594752184</v>
      </c>
      <c r="C72" s="635">
        <v>847.2656166180758</v>
      </c>
      <c r="D72" s="635">
        <v>440.30402332361518</v>
      </c>
      <c r="E72" s="635">
        <v>315.75193586005827</v>
      </c>
      <c r="F72" s="635">
        <v>490.82679737609328</v>
      </c>
      <c r="G72" s="635">
        <v>-292.13579300291542</v>
      </c>
      <c r="H72" s="635">
        <v>-980.09063265306122</v>
      </c>
      <c r="I72" s="635">
        <v>-4.192244897959184</v>
      </c>
    </row>
    <row r="73" spans="1:9">
      <c r="A73" s="918" t="s">
        <v>475</v>
      </c>
      <c r="B73" s="635">
        <v>1.7201166180758016E-4</v>
      </c>
      <c r="C73" s="635">
        <v>1.2973760932944608E-4</v>
      </c>
      <c r="D73" s="635">
        <v>-2.8571428571428568E-4</v>
      </c>
      <c r="E73" s="635">
        <v>-8.4548104956268222E-5</v>
      </c>
      <c r="F73" s="635">
        <v>-3.0845481049562684E-3</v>
      </c>
      <c r="G73" s="635">
        <v>-3.6151603498542275E-4</v>
      </c>
      <c r="H73" s="635">
        <v>-8.6151603498542276E-4</v>
      </c>
      <c r="I73" s="635">
        <v>2.4781341107871721E-5</v>
      </c>
    </row>
    <row r="74" spans="1:9">
      <c r="A74" s="916" t="s">
        <v>476</v>
      </c>
      <c r="B74" s="635">
        <v>1.7201166180758016E-4</v>
      </c>
      <c r="C74" s="635">
        <v>1.2973760932944608E-4</v>
      </c>
      <c r="D74" s="635">
        <v>-2.8571428571428568E-4</v>
      </c>
      <c r="E74" s="635">
        <v>-8.4548104956268222E-5</v>
      </c>
      <c r="F74" s="635">
        <v>-3.0845481049562684E-3</v>
      </c>
      <c r="G74" s="635">
        <v>-3.6151603498542275E-4</v>
      </c>
      <c r="H74" s="635">
        <v>-8.6151603498542276E-4</v>
      </c>
      <c r="I74" s="635">
        <v>2.4781341107871721E-5</v>
      </c>
    </row>
    <row r="75" spans="1:9">
      <c r="A75" s="916" t="s">
        <v>477</v>
      </c>
      <c r="B75" s="635">
        <v>0</v>
      </c>
      <c r="C75" s="635">
        <v>0</v>
      </c>
      <c r="D75" s="635">
        <v>0</v>
      </c>
      <c r="E75" s="635">
        <v>0</v>
      </c>
      <c r="F75" s="635">
        <v>0</v>
      </c>
      <c r="G75" s="635">
        <v>0</v>
      </c>
      <c r="H75" s="635">
        <v>0</v>
      </c>
      <c r="I75" s="635">
        <v>0</v>
      </c>
    </row>
    <row r="76" spans="1:9">
      <c r="A76" s="917" t="s">
        <v>478</v>
      </c>
      <c r="B76" s="635">
        <v>-5.8294460641399428E-3</v>
      </c>
      <c r="C76" s="635">
        <v>-1.4762390670553936E-2</v>
      </c>
      <c r="D76" s="635">
        <v>-2.5166180758017492E-2</v>
      </c>
      <c r="E76" s="635">
        <v>-1.9884839650145772E-2</v>
      </c>
      <c r="F76" s="635">
        <v>-3.6829446064139938E-2</v>
      </c>
      <c r="G76" s="635">
        <v>-1.649125364431487E-2</v>
      </c>
      <c r="H76" s="635">
        <v>-0.49477842565597668</v>
      </c>
      <c r="I76" s="635">
        <v>-3.0218658892128283E-3</v>
      </c>
    </row>
    <row r="77" spans="1:9">
      <c r="A77" s="917" t="s">
        <v>1446</v>
      </c>
      <c r="B77" s="635">
        <v>1.5495626822157435E-3</v>
      </c>
      <c r="C77" s="635">
        <v>1.5932944606413995E-3</v>
      </c>
      <c r="D77" s="635">
        <v>1.0174927113702624E-3</v>
      </c>
      <c r="E77" s="635">
        <v>1.4912536443148689E-3</v>
      </c>
      <c r="F77" s="635">
        <v>-7.8279883381924197E-4</v>
      </c>
      <c r="G77" s="635">
        <v>-1.4290087463556853E-2</v>
      </c>
      <c r="H77" s="635">
        <v>-0.47896355685131198</v>
      </c>
      <c r="I77" s="635">
        <v>1.4577259475218659E-6</v>
      </c>
    </row>
    <row r="78" spans="1:9">
      <c r="A78" s="916" t="s">
        <v>479</v>
      </c>
      <c r="B78" s="635">
        <v>-7.379008746355685E-3</v>
      </c>
      <c r="C78" s="635">
        <v>-1.6355685131195338E-2</v>
      </c>
      <c r="D78" s="635">
        <v>-2.6183673469387755E-2</v>
      </c>
      <c r="E78" s="635">
        <v>-2.1376093294460639E-2</v>
      </c>
      <c r="F78" s="635">
        <v>-3.6046647230320701E-2</v>
      </c>
      <c r="G78" s="635">
        <v>-2.2011661807580171E-3</v>
      </c>
      <c r="H78" s="635">
        <v>-1.5814868804664723E-2</v>
      </c>
      <c r="I78" s="635">
        <v>-3.0233236151603494E-3</v>
      </c>
    </row>
    <row r="79" spans="1:9">
      <c r="A79" s="917" t="s">
        <v>480</v>
      </c>
      <c r="B79" s="635">
        <v>822.81056851311951</v>
      </c>
      <c r="C79" s="635">
        <v>847.2509839650146</v>
      </c>
      <c r="D79" s="635">
        <v>440.27857142857147</v>
      </c>
      <c r="E79" s="635">
        <v>315.73196647230321</v>
      </c>
      <c r="F79" s="635">
        <v>490.78688338192421</v>
      </c>
      <c r="G79" s="635">
        <v>-292.15264577259472</v>
      </c>
      <c r="H79" s="635">
        <v>-980.58627259475213</v>
      </c>
      <c r="I79" s="635">
        <v>-4.1952419825072891</v>
      </c>
    </row>
    <row r="80" spans="1:9">
      <c r="A80" s="915" t="s">
        <v>481</v>
      </c>
      <c r="B80" s="635">
        <v>0.39030612244897961</v>
      </c>
      <c r="C80" s="635">
        <v>0.22157434402332363</v>
      </c>
      <c r="D80" s="635">
        <v>0.44387755102040816</v>
      </c>
      <c r="E80" s="635">
        <v>1.8950437317784258E-2</v>
      </c>
      <c r="F80" s="635">
        <v>0</v>
      </c>
      <c r="G80" s="635">
        <v>0</v>
      </c>
      <c r="H80" s="635">
        <v>0</v>
      </c>
      <c r="I80" s="635">
        <v>0</v>
      </c>
    </row>
    <row r="81" spans="1:9">
      <c r="A81" s="918" t="s">
        <v>482</v>
      </c>
      <c r="B81" s="635">
        <v>823.20087463556854</v>
      </c>
      <c r="C81" s="635">
        <v>847.47255830903794</v>
      </c>
      <c r="D81" s="635">
        <v>440.72244897959189</v>
      </c>
      <c r="E81" s="635">
        <v>315.75091690962097</v>
      </c>
      <c r="F81" s="635">
        <v>490.78688338192421</v>
      </c>
      <c r="G81" s="635">
        <v>-292.15264577259472</v>
      </c>
      <c r="H81" s="635">
        <v>-980.58627259475213</v>
      </c>
      <c r="I81" s="635">
        <v>-4.1952419825072891</v>
      </c>
    </row>
    <row r="82" spans="1:9">
      <c r="A82" s="915" t="s">
        <v>483</v>
      </c>
      <c r="B82" s="635">
        <v>-0.29924052478134111</v>
      </c>
      <c r="C82" s="635">
        <v>20.61592274052478</v>
      </c>
      <c r="D82" s="635">
        <v>-63.824960641399414</v>
      </c>
      <c r="E82" s="635">
        <v>-3.283020408163265</v>
      </c>
      <c r="F82" s="635">
        <v>18.770128279883384</v>
      </c>
      <c r="G82" s="635">
        <v>4.2991224489795918</v>
      </c>
      <c r="H82" s="635">
        <v>0.96784256559766757</v>
      </c>
      <c r="I82" s="635">
        <v>5.2578032069970835</v>
      </c>
    </row>
    <row r="83" spans="1:9" ht="21" customHeight="1">
      <c r="A83" s="917" t="s">
        <v>484</v>
      </c>
      <c r="B83" s="635">
        <v>822.90163411078709</v>
      </c>
      <c r="C83" s="635">
        <v>868.08848104956269</v>
      </c>
      <c r="D83" s="635">
        <v>376.89748833819243</v>
      </c>
      <c r="E83" s="635">
        <v>312.46789650145774</v>
      </c>
      <c r="F83" s="635">
        <v>509.55701166180756</v>
      </c>
      <c r="G83" s="635">
        <v>-287.85352332361515</v>
      </c>
      <c r="H83" s="635">
        <v>-979.61843002915452</v>
      </c>
      <c r="I83" s="635">
        <v>1.062561224489796</v>
      </c>
    </row>
    <row r="84" spans="1:9" ht="21" customHeight="1">
      <c r="A84" s="915" t="s">
        <v>485</v>
      </c>
      <c r="B84" s="635">
        <v>0</v>
      </c>
      <c r="C84" s="635">
        <v>0</v>
      </c>
      <c r="D84" s="635">
        <v>0</v>
      </c>
      <c r="E84" s="635">
        <v>0</v>
      </c>
      <c r="F84" s="635">
        <v>0</v>
      </c>
      <c r="G84" s="635">
        <v>0</v>
      </c>
      <c r="H84" s="635">
        <v>0</v>
      </c>
      <c r="I84" s="635">
        <v>0</v>
      </c>
    </row>
    <row r="85" spans="1:9" ht="21" customHeight="1">
      <c r="A85" s="917" t="s">
        <v>486</v>
      </c>
      <c r="B85" s="635">
        <v>822.90163411078709</v>
      </c>
      <c r="C85" s="635">
        <v>868.08848104956269</v>
      </c>
      <c r="D85" s="635">
        <v>376.89748833819243</v>
      </c>
      <c r="E85" s="635">
        <v>312.46789650145774</v>
      </c>
      <c r="F85" s="635">
        <v>509.55701166180756</v>
      </c>
      <c r="G85" s="635">
        <v>-287.85352332361515</v>
      </c>
      <c r="H85" s="635">
        <v>-979.61843002915452</v>
      </c>
      <c r="I85" s="635">
        <v>1.062561224489796</v>
      </c>
    </row>
    <row r="86" spans="1:9" ht="18" customHeight="1" thickBot="1">
      <c r="A86" s="915" t="s">
        <v>487</v>
      </c>
      <c r="B86" s="635">
        <v>0</v>
      </c>
      <c r="C86" s="635">
        <v>0</v>
      </c>
      <c r="D86" s="635">
        <v>0</v>
      </c>
      <c r="E86" s="635">
        <v>0</v>
      </c>
      <c r="F86" s="635">
        <v>0</v>
      </c>
      <c r="G86" s="635">
        <v>0</v>
      </c>
      <c r="H86" s="635">
        <v>0</v>
      </c>
      <c r="I86" s="635">
        <v>0</v>
      </c>
    </row>
    <row r="87" spans="1:9" ht="24" customHeight="1" thickTop="1" thickBot="1">
      <c r="A87" s="913" t="s">
        <v>488</v>
      </c>
      <c r="B87" s="632">
        <v>822.90163411078709</v>
      </c>
      <c r="C87" s="632">
        <v>868.08848104956269</v>
      </c>
      <c r="D87" s="632">
        <v>376.89748833819243</v>
      </c>
      <c r="E87" s="632">
        <v>312.46789650145774</v>
      </c>
      <c r="F87" s="632">
        <v>509.55701166180756</v>
      </c>
      <c r="G87" s="632">
        <v>-287.85352332361515</v>
      </c>
      <c r="H87" s="632">
        <v>-979.61843002915452</v>
      </c>
      <c r="I87" s="632">
        <v>1.062561224489796</v>
      </c>
    </row>
    <row r="88" spans="1:9" ht="15" customHeight="1" thickTop="1" thickBot="1">
      <c r="A88" s="919"/>
      <c r="B88" s="636"/>
      <c r="C88" s="636"/>
      <c r="D88" s="636"/>
      <c r="E88" s="636"/>
      <c r="F88" s="636"/>
      <c r="G88" s="636"/>
      <c r="H88" s="636"/>
      <c r="I88" s="636"/>
    </row>
    <row r="89" spans="1:9" ht="28.5" customHeight="1" thickTop="1">
      <c r="A89" s="615"/>
      <c r="B89" s="35"/>
      <c r="C89" s="35"/>
      <c r="D89" s="35"/>
      <c r="E89" s="35"/>
      <c r="F89" s="35"/>
      <c r="G89" s="35"/>
      <c r="H89" s="35"/>
    </row>
    <row r="90" spans="1:9">
      <c r="A90" s="615"/>
      <c r="B90" s="35"/>
      <c r="C90" s="35"/>
      <c r="D90" s="35"/>
      <c r="E90" s="35"/>
      <c r="F90" s="35"/>
      <c r="G90" s="35"/>
      <c r="H90" s="35"/>
    </row>
    <row r="91" spans="1:9" ht="19.5">
      <c r="A91" s="616"/>
      <c r="B91" s="35"/>
      <c r="C91" s="35"/>
      <c r="D91" s="35"/>
      <c r="E91" s="35"/>
      <c r="F91" s="35"/>
      <c r="G91" s="35"/>
      <c r="H91" s="35"/>
    </row>
    <row r="92" spans="1:9" ht="19.5">
      <c r="A92" s="616"/>
      <c r="B92" s="35"/>
      <c r="C92" s="35"/>
      <c r="D92" s="35"/>
      <c r="E92" s="35"/>
      <c r="F92" s="35"/>
      <c r="G92" s="35"/>
      <c r="H92" s="35"/>
    </row>
    <row r="93" spans="1:9" ht="19.5">
      <c r="A93" s="616"/>
      <c r="B93" s="35"/>
      <c r="C93" s="35"/>
      <c r="D93" s="35"/>
      <c r="E93" s="35"/>
      <c r="F93" s="35"/>
      <c r="G93" s="35"/>
      <c r="H93" s="35"/>
    </row>
    <row r="94" spans="1:9" ht="19.5">
      <c r="A94" s="617"/>
      <c r="B94" s="35"/>
      <c r="C94" s="35"/>
      <c r="D94" s="35"/>
      <c r="E94" s="35"/>
      <c r="F94" s="35"/>
      <c r="G94" s="35"/>
      <c r="H94" s="35"/>
    </row>
    <row r="95" spans="1:9" ht="19.5">
      <c r="A95" s="617"/>
      <c r="B95" s="35"/>
      <c r="C95" s="35"/>
      <c r="D95" s="35"/>
      <c r="E95" s="35"/>
      <c r="F95" s="35"/>
      <c r="G95" s="35"/>
      <c r="H95" s="35"/>
    </row>
    <row r="96" spans="1:9" ht="19.5">
      <c r="A96" s="617"/>
      <c r="B96" s="35"/>
      <c r="C96" s="35"/>
      <c r="D96" s="35"/>
      <c r="E96" s="35"/>
      <c r="F96" s="35"/>
      <c r="G96" s="35"/>
      <c r="H96" s="35"/>
    </row>
    <row r="97" spans="1:8" ht="19.5">
      <c r="A97" s="616"/>
      <c r="B97" s="35"/>
      <c r="C97" s="35"/>
      <c r="D97" s="35"/>
      <c r="E97" s="35"/>
      <c r="F97" s="35"/>
      <c r="G97" s="35"/>
      <c r="H97" s="35"/>
    </row>
    <row r="98" spans="1:8" ht="19.5">
      <c r="A98" s="616"/>
      <c r="B98" s="35"/>
      <c r="C98" s="35"/>
      <c r="D98" s="35"/>
      <c r="E98" s="35"/>
      <c r="F98" s="35"/>
      <c r="G98" s="35"/>
      <c r="H98" s="35"/>
    </row>
    <row r="99" spans="1:8" ht="19.5">
      <c r="A99" s="616"/>
      <c r="B99" s="35"/>
      <c r="C99" s="35"/>
      <c r="D99" s="35"/>
      <c r="E99" s="35"/>
      <c r="F99" s="35"/>
      <c r="G99" s="35"/>
      <c r="H99" s="35"/>
    </row>
    <row r="100" spans="1:8" ht="19.5">
      <c r="A100" s="616"/>
      <c r="B100" s="35"/>
      <c r="C100" s="35"/>
      <c r="D100" s="35"/>
      <c r="E100" s="35"/>
      <c r="F100" s="35"/>
      <c r="G100" s="35"/>
      <c r="H100" s="35"/>
    </row>
    <row r="101" spans="1:8" ht="19.5">
      <c r="A101" s="616"/>
      <c r="B101" s="35"/>
      <c r="C101" s="35"/>
      <c r="D101" s="35"/>
      <c r="E101" s="35"/>
      <c r="F101" s="35"/>
      <c r="G101" s="35"/>
      <c r="H101" s="35"/>
    </row>
    <row r="102" spans="1:8" ht="19.5">
      <c r="A102" s="618"/>
      <c r="B102" s="35"/>
      <c r="C102" s="35"/>
      <c r="D102" s="35"/>
      <c r="E102" s="35"/>
      <c r="F102" s="35"/>
      <c r="G102" s="35"/>
      <c r="H102" s="35"/>
    </row>
    <row r="103" spans="1:8">
      <c r="A103" s="619"/>
      <c r="B103" s="35"/>
      <c r="C103" s="35"/>
      <c r="D103" s="35"/>
      <c r="E103" s="35"/>
      <c r="F103" s="35"/>
      <c r="G103" s="35"/>
      <c r="H103" s="35"/>
    </row>
    <row r="104" spans="1:8">
      <c r="A104" s="619"/>
      <c r="B104" s="35"/>
      <c r="C104" s="35"/>
      <c r="D104" s="35"/>
      <c r="E104" s="35"/>
      <c r="F104" s="35"/>
      <c r="G104" s="35"/>
      <c r="H104" s="35"/>
    </row>
    <row r="105" spans="1:8">
      <c r="A105" s="619"/>
      <c r="B105" s="35"/>
      <c r="C105" s="35"/>
      <c r="D105" s="35"/>
      <c r="E105" s="35"/>
      <c r="F105" s="35"/>
      <c r="G105" s="35"/>
      <c r="H105" s="35"/>
    </row>
    <row r="106" spans="1:8">
      <c r="A106" s="619"/>
      <c r="B106" s="35"/>
      <c r="C106" s="35"/>
      <c r="D106" s="35"/>
      <c r="E106" s="35"/>
      <c r="F106" s="35"/>
      <c r="G106" s="35"/>
      <c r="H106" s="35"/>
    </row>
    <row r="107" spans="1:8">
      <c r="A107" s="619"/>
      <c r="B107" s="35"/>
      <c r="C107" s="35"/>
      <c r="D107" s="35"/>
      <c r="E107" s="35"/>
      <c r="F107" s="35"/>
      <c r="G107" s="35"/>
      <c r="H107" s="35"/>
    </row>
    <row r="108" spans="1:8">
      <c r="A108" s="619"/>
      <c r="B108" s="35"/>
      <c r="C108" s="35"/>
      <c r="D108" s="35"/>
      <c r="E108" s="35"/>
      <c r="F108" s="35"/>
      <c r="G108" s="35"/>
      <c r="H108" s="35"/>
    </row>
    <row r="109" spans="1:8">
      <c r="A109" s="619"/>
      <c r="B109" s="35"/>
      <c r="C109" s="35"/>
      <c r="D109" s="35"/>
      <c r="E109" s="35"/>
      <c r="F109" s="35"/>
      <c r="G109" s="35"/>
      <c r="H109" s="35"/>
    </row>
    <row r="110" spans="1:8">
      <c r="A110" s="619"/>
      <c r="B110" s="35"/>
      <c r="C110" s="35"/>
      <c r="D110" s="35"/>
      <c r="E110" s="35"/>
      <c r="F110" s="35"/>
      <c r="G110" s="35"/>
      <c r="H110" s="35"/>
    </row>
    <row r="111" spans="1:8" ht="19.5">
      <c r="A111" s="616"/>
      <c r="B111" s="35"/>
      <c r="C111" s="35"/>
      <c r="D111" s="35"/>
      <c r="E111" s="35"/>
      <c r="F111" s="35"/>
      <c r="G111" s="35"/>
      <c r="H111" s="35"/>
    </row>
    <row r="112" spans="1:8" ht="19.5">
      <c r="A112" s="616"/>
      <c r="B112" s="35"/>
      <c r="C112" s="35"/>
      <c r="D112" s="35"/>
      <c r="E112" s="35"/>
      <c r="F112" s="35"/>
      <c r="G112" s="35"/>
      <c r="H112" s="35"/>
    </row>
    <row r="113" spans="1:8" ht="19.5">
      <c r="A113" s="617"/>
      <c r="B113" s="35"/>
      <c r="C113" s="35"/>
      <c r="D113" s="35"/>
      <c r="E113" s="35"/>
      <c r="F113" s="35"/>
      <c r="G113" s="35"/>
      <c r="H113" s="35"/>
    </row>
    <row r="114" spans="1:8" ht="19.5">
      <c r="A114" s="617"/>
      <c r="B114" s="35"/>
      <c r="C114" s="35"/>
      <c r="D114" s="35"/>
      <c r="E114" s="35"/>
      <c r="F114" s="35"/>
      <c r="G114" s="35"/>
      <c r="H114" s="35"/>
    </row>
    <row r="115" spans="1:8" ht="19.5">
      <c r="A115" s="617"/>
      <c r="B115" s="35"/>
      <c r="C115" s="35"/>
      <c r="D115" s="35"/>
      <c r="E115" s="35"/>
      <c r="F115" s="35"/>
      <c r="G115" s="35"/>
      <c r="H115" s="35"/>
    </row>
    <row r="116" spans="1:8" ht="19.5">
      <c r="A116" s="616"/>
      <c r="B116" s="35"/>
      <c r="C116" s="35"/>
      <c r="D116" s="35"/>
      <c r="E116" s="35"/>
      <c r="F116" s="35"/>
      <c r="G116" s="35"/>
      <c r="H116" s="35"/>
    </row>
    <row r="117" spans="1:8" ht="19.5">
      <c r="A117" s="616"/>
      <c r="B117" s="35"/>
      <c r="C117" s="35"/>
      <c r="D117" s="35"/>
      <c r="E117" s="35"/>
      <c r="F117" s="35"/>
      <c r="G117" s="35"/>
      <c r="H117" s="35"/>
    </row>
    <row r="118" spans="1:8" ht="19.5">
      <c r="A118" s="616"/>
      <c r="B118" s="35"/>
      <c r="C118" s="35"/>
      <c r="D118" s="35"/>
      <c r="E118" s="35"/>
      <c r="F118" s="35"/>
      <c r="G118" s="35"/>
      <c r="H118" s="35"/>
    </row>
    <row r="119" spans="1:8" ht="19.5">
      <c r="A119" s="616"/>
      <c r="B119" s="35"/>
      <c r="C119" s="35"/>
      <c r="D119" s="35"/>
      <c r="E119" s="35"/>
      <c r="F119" s="35"/>
      <c r="G119" s="35"/>
      <c r="H119" s="35"/>
    </row>
    <row r="120" spans="1:8" ht="19.5">
      <c r="A120" s="616"/>
      <c r="B120" s="35"/>
      <c r="C120" s="35"/>
      <c r="D120" s="35"/>
      <c r="E120" s="35"/>
      <c r="F120" s="35"/>
      <c r="G120" s="35"/>
      <c r="H120" s="35"/>
    </row>
    <row r="121" spans="1:8" ht="19.5">
      <c r="A121" s="616"/>
      <c r="B121" s="35"/>
      <c r="C121" s="35"/>
      <c r="D121" s="35"/>
      <c r="E121" s="35"/>
      <c r="F121" s="35"/>
      <c r="G121" s="35"/>
      <c r="H121" s="35"/>
    </row>
    <row r="122" spans="1:8" ht="19.5">
      <c r="A122" s="616"/>
      <c r="B122" s="35"/>
      <c r="C122" s="35"/>
      <c r="D122" s="35"/>
      <c r="E122" s="35"/>
      <c r="F122" s="35"/>
      <c r="G122" s="35"/>
      <c r="H122" s="35"/>
    </row>
    <row r="123" spans="1:8" ht="19.5">
      <c r="A123" s="617"/>
      <c r="B123" s="35"/>
      <c r="C123" s="35"/>
      <c r="D123" s="35"/>
      <c r="E123" s="35"/>
      <c r="F123" s="35"/>
      <c r="G123" s="35"/>
      <c r="H123" s="35"/>
    </row>
    <row r="124" spans="1:8" ht="19.5">
      <c r="A124" s="616"/>
      <c r="B124" s="35"/>
      <c r="C124" s="35"/>
      <c r="D124" s="35"/>
      <c r="E124" s="35"/>
      <c r="F124" s="35"/>
      <c r="G124" s="35"/>
      <c r="H124" s="35"/>
    </row>
    <row r="125" spans="1:8" ht="19.5">
      <c r="A125" s="616"/>
      <c r="B125" s="35"/>
      <c r="C125" s="35"/>
      <c r="D125" s="35"/>
      <c r="E125" s="35"/>
      <c r="F125" s="35"/>
      <c r="G125" s="35"/>
      <c r="H125" s="35"/>
    </row>
    <row r="126" spans="1:8" ht="19.5">
      <c r="A126" s="616"/>
      <c r="B126" s="35"/>
      <c r="C126" s="35"/>
      <c r="D126" s="35"/>
      <c r="E126" s="35"/>
      <c r="F126" s="35"/>
      <c r="G126" s="35"/>
      <c r="H126" s="35"/>
    </row>
    <row r="127" spans="1:8" ht="19.5">
      <c r="A127" s="616"/>
      <c r="B127" s="35"/>
      <c r="C127" s="35"/>
      <c r="D127" s="35"/>
      <c r="E127" s="35"/>
      <c r="F127" s="35"/>
      <c r="G127" s="35"/>
      <c r="H127" s="35"/>
    </row>
    <row r="128" spans="1:8" ht="19.5">
      <c r="A128" s="616"/>
      <c r="B128" s="35"/>
      <c r="C128" s="35"/>
      <c r="D128" s="35"/>
      <c r="E128" s="35"/>
      <c r="F128" s="35"/>
      <c r="G128" s="35"/>
      <c r="H128" s="35"/>
    </row>
    <row r="129" spans="1:8" ht="19.5">
      <c r="A129" s="617"/>
      <c r="B129" s="35"/>
      <c r="C129" s="35"/>
      <c r="D129" s="35"/>
      <c r="E129" s="35"/>
      <c r="F129" s="35"/>
      <c r="G129" s="35"/>
      <c r="H129" s="35"/>
    </row>
    <row r="130" spans="1:8" ht="19.5">
      <c r="A130" s="616"/>
      <c r="B130" s="35"/>
      <c r="C130" s="35"/>
      <c r="D130" s="35"/>
      <c r="E130" s="35"/>
      <c r="F130" s="35"/>
      <c r="G130" s="35"/>
      <c r="H130" s="35"/>
    </row>
    <row r="131" spans="1:8" ht="19.5">
      <c r="A131" s="616"/>
      <c r="B131" s="35"/>
      <c r="C131" s="35"/>
      <c r="D131" s="35"/>
      <c r="E131" s="35"/>
      <c r="F131" s="35"/>
      <c r="G131" s="35"/>
      <c r="H131" s="35"/>
    </row>
    <row r="132" spans="1:8" ht="19.5">
      <c r="A132" s="616"/>
      <c r="B132" s="35"/>
      <c r="C132" s="35"/>
      <c r="D132" s="35"/>
      <c r="E132" s="35"/>
      <c r="F132" s="35"/>
      <c r="G132" s="35"/>
      <c r="H132" s="35"/>
    </row>
    <row r="133" spans="1:8" ht="19.5">
      <c r="A133" s="617"/>
      <c r="B133" s="35"/>
      <c r="C133" s="35"/>
      <c r="D133" s="35"/>
      <c r="E133" s="35"/>
      <c r="F133" s="35"/>
      <c r="G133" s="35"/>
      <c r="H133" s="35"/>
    </row>
    <row r="134" spans="1:8" ht="19.5">
      <c r="A134" s="616"/>
      <c r="B134" s="35"/>
      <c r="C134" s="35"/>
      <c r="D134" s="35"/>
      <c r="E134" s="35"/>
      <c r="F134" s="35"/>
      <c r="G134" s="35"/>
      <c r="H134" s="35"/>
    </row>
    <row r="135" spans="1:8" ht="19.5">
      <c r="A135" s="616"/>
      <c r="B135" s="35"/>
      <c r="C135" s="35"/>
      <c r="D135" s="35"/>
      <c r="E135" s="35"/>
      <c r="F135" s="35"/>
      <c r="G135" s="35"/>
      <c r="H135" s="35"/>
    </row>
    <row r="136" spans="1:8" ht="19.5">
      <c r="A136" s="616"/>
      <c r="B136" s="35"/>
      <c r="C136" s="35"/>
      <c r="D136" s="35"/>
      <c r="E136" s="35"/>
      <c r="F136" s="35"/>
      <c r="G136" s="35"/>
      <c r="H136" s="35"/>
    </row>
    <row r="137" spans="1:8" ht="19.5">
      <c r="A137" s="616"/>
      <c r="B137" s="35"/>
      <c r="C137" s="35"/>
      <c r="D137" s="35"/>
      <c r="E137" s="35"/>
      <c r="F137" s="35"/>
      <c r="G137" s="35"/>
      <c r="H137" s="35"/>
    </row>
    <row r="138" spans="1:8" ht="19.5">
      <c r="A138" s="617"/>
      <c r="B138" s="35"/>
      <c r="C138" s="35"/>
      <c r="D138" s="35"/>
      <c r="E138" s="35"/>
      <c r="F138" s="35"/>
      <c r="G138" s="35"/>
      <c r="H138" s="35"/>
    </row>
    <row r="139" spans="1:8" ht="19.5">
      <c r="A139" s="616"/>
      <c r="B139" s="35"/>
      <c r="C139" s="35"/>
      <c r="D139" s="35"/>
      <c r="E139" s="35"/>
      <c r="F139" s="35"/>
      <c r="G139" s="35"/>
      <c r="H139" s="35"/>
    </row>
    <row r="140" spans="1:8" ht="19.5">
      <c r="A140" s="616"/>
      <c r="B140" s="35"/>
      <c r="C140" s="35"/>
      <c r="D140" s="35"/>
      <c r="E140" s="35"/>
      <c r="F140" s="35"/>
      <c r="G140" s="35"/>
      <c r="H140" s="35"/>
    </row>
    <row r="141" spans="1:8" ht="19.5">
      <c r="A141" s="616"/>
      <c r="B141" s="35"/>
      <c r="C141" s="35"/>
      <c r="D141" s="35"/>
      <c r="E141" s="35"/>
      <c r="F141" s="35"/>
      <c r="G141" s="35"/>
      <c r="H141" s="35"/>
    </row>
    <row r="142" spans="1:8" ht="19.5">
      <c r="A142" s="616"/>
      <c r="B142" s="35"/>
      <c r="C142" s="35"/>
      <c r="D142" s="35"/>
      <c r="E142" s="35"/>
      <c r="F142" s="35"/>
      <c r="G142" s="35"/>
      <c r="H142" s="35"/>
    </row>
    <row r="143" spans="1:8" ht="19.5">
      <c r="A143" s="617"/>
      <c r="B143" s="35"/>
      <c r="C143" s="35"/>
      <c r="D143" s="35"/>
      <c r="E143" s="35"/>
      <c r="F143" s="35"/>
      <c r="G143" s="35"/>
      <c r="H143" s="35"/>
    </row>
    <row r="144" spans="1:8" ht="19.5">
      <c r="A144" s="617"/>
      <c r="B144" s="35"/>
      <c r="C144" s="35"/>
      <c r="D144" s="35"/>
      <c r="E144" s="35"/>
      <c r="F144" s="35"/>
      <c r="G144" s="35"/>
      <c r="H144" s="35"/>
    </row>
    <row r="145" spans="1:8" ht="19.5">
      <c r="A145" s="617"/>
      <c r="B145" s="35"/>
      <c r="C145" s="35"/>
      <c r="D145" s="35"/>
      <c r="E145" s="35"/>
      <c r="F145" s="35"/>
      <c r="G145" s="35"/>
      <c r="H145" s="35"/>
    </row>
    <row r="146" spans="1:8" ht="19.5">
      <c r="A146" s="616"/>
      <c r="B146" s="35"/>
      <c r="C146" s="35"/>
      <c r="D146" s="35"/>
      <c r="E146" s="35"/>
      <c r="F146" s="35"/>
      <c r="G146" s="35"/>
      <c r="H146" s="35"/>
    </row>
    <row r="147" spans="1:8" ht="19.5">
      <c r="A147" s="616"/>
      <c r="B147" s="35"/>
      <c r="C147" s="35"/>
      <c r="D147" s="35"/>
      <c r="E147" s="35"/>
      <c r="F147" s="35"/>
      <c r="G147" s="35"/>
      <c r="H147" s="35"/>
    </row>
    <row r="148" spans="1:8" ht="19.5">
      <c r="A148" s="620"/>
      <c r="B148" s="35"/>
      <c r="C148" s="35"/>
      <c r="D148" s="35"/>
      <c r="E148" s="35"/>
      <c r="F148" s="35"/>
      <c r="G148" s="35"/>
      <c r="H148" s="35"/>
    </row>
    <row r="149" spans="1:8" ht="19.5">
      <c r="A149" s="617"/>
      <c r="B149" s="35"/>
      <c r="C149" s="35"/>
      <c r="D149" s="35"/>
      <c r="E149" s="35"/>
      <c r="F149" s="35"/>
      <c r="G149" s="35"/>
      <c r="H149" s="35"/>
    </row>
    <row r="150" spans="1:8" ht="19.5">
      <c r="A150" s="616"/>
      <c r="B150" s="35"/>
      <c r="C150" s="35"/>
      <c r="D150" s="35"/>
      <c r="E150" s="35"/>
      <c r="F150" s="35"/>
      <c r="G150" s="35"/>
      <c r="H150" s="35"/>
    </row>
    <row r="151" spans="1:8" ht="19.5">
      <c r="A151" s="616"/>
      <c r="B151" s="35"/>
      <c r="C151" s="35"/>
      <c r="D151" s="35"/>
      <c r="E151" s="35"/>
      <c r="F151" s="35"/>
      <c r="G151" s="35"/>
      <c r="H151" s="35"/>
    </row>
    <row r="152" spans="1:8" ht="19.5">
      <c r="A152" s="616"/>
      <c r="B152" s="35"/>
      <c r="C152" s="35"/>
      <c r="D152" s="35"/>
      <c r="E152" s="35"/>
      <c r="F152" s="35"/>
      <c r="G152" s="35"/>
      <c r="H152" s="35"/>
    </row>
    <row r="153" spans="1:8" ht="19.5">
      <c r="A153" s="617"/>
      <c r="B153" s="35"/>
      <c r="C153" s="35"/>
      <c r="D153" s="35"/>
      <c r="E153" s="35"/>
      <c r="F153" s="35"/>
      <c r="G153" s="35"/>
      <c r="H153" s="35"/>
    </row>
    <row r="154" spans="1:8" ht="19.5">
      <c r="A154" s="616"/>
      <c r="B154" s="35"/>
      <c r="C154" s="35"/>
      <c r="D154" s="35"/>
      <c r="E154" s="35"/>
      <c r="F154" s="35"/>
      <c r="G154" s="35"/>
      <c r="H154" s="35"/>
    </row>
    <row r="155" spans="1:8" ht="19.5">
      <c r="A155" s="616"/>
      <c r="B155" s="35"/>
      <c r="C155" s="35"/>
      <c r="D155" s="35"/>
      <c r="E155" s="35"/>
      <c r="F155" s="35"/>
      <c r="G155" s="35"/>
      <c r="H155" s="35"/>
    </row>
    <row r="156" spans="1:8" ht="19.5">
      <c r="A156" s="616"/>
      <c r="B156" s="35"/>
      <c r="C156" s="35"/>
      <c r="D156" s="35"/>
      <c r="E156" s="35"/>
      <c r="F156" s="35"/>
      <c r="G156" s="35"/>
      <c r="H156" s="35"/>
    </row>
    <row r="157" spans="1:8" ht="19.5">
      <c r="A157" s="617"/>
      <c r="B157" s="35"/>
      <c r="C157" s="35"/>
      <c r="D157" s="35"/>
      <c r="E157" s="35"/>
      <c r="F157" s="35"/>
      <c r="G157" s="35"/>
      <c r="H157" s="35"/>
    </row>
    <row r="158" spans="1:8" ht="19.5">
      <c r="A158" s="616"/>
      <c r="B158" s="35"/>
      <c r="C158" s="35"/>
      <c r="D158" s="35"/>
      <c r="E158" s="35"/>
      <c r="F158" s="35"/>
      <c r="G158" s="35"/>
      <c r="H158" s="35"/>
    </row>
    <row r="159" spans="1:8" ht="19.5">
      <c r="A159" s="616"/>
      <c r="B159" s="35"/>
      <c r="C159" s="35"/>
      <c r="D159" s="35"/>
      <c r="E159" s="35"/>
      <c r="F159" s="35"/>
      <c r="G159" s="35"/>
      <c r="H159" s="35"/>
    </row>
    <row r="160" spans="1:8" ht="19.5">
      <c r="A160" s="616"/>
      <c r="B160" s="35"/>
      <c r="C160" s="35"/>
      <c r="D160" s="35"/>
      <c r="E160" s="35"/>
      <c r="F160" s="35"/>
      <c r="G160" s="35"/>
      <c r="H160" s="35"/>
    </row>
    <row r="161" spans="1:8" ht="19.5">
      <c r="A161" s="617"/>
      <c r="B161" s="35"/>
      <c r="C161" s="35"/>
      <c r="D161" s="35"/>
      <c r="E161" s="35"/>
      <c r="F161" s="35"/>
      <c r="G161" s="35"/>
      <c r="H161" s="35"/>
    </row>
    <row r="162" spans="1:8" ht="19.5">
      <c r="A162" s="616"/>
      <c r="B162" s="35"/>
      <c r="C162" s="35"/>
      <c r="D162" s="35"/>
      <c r="E162" s="35"/>
      <c r="F162" s="35"/>
      <c r="G162" s="35"/>
      <c r="H162" s="35"/>
    </row>
    <row r="163" spans="1:8" ht="19.5">
      <c r="A163" s="616"/>
      <c r="B163" s="35"/>
      <c r="C163" s="35"/>
      <c r="D163" s="35"/>
      <c r="E163" s="35"/>
      <c r="F163" s="35"/>
      <c r="G163" s="35"/>
      <c r="H163" s="35"/>
    </row>
    <row r="164" spans="1:8" ht="19.5">
      <c r="A164" s="616"/>
      <c r="B164" s="35"/>
      <c r="C164" s="35"/>
      <c r="D164" s="35"/>
      <c r="E164" s="35"/>
      <c r="F164" s="35"/>
      <c r="G164" s="35"/>
      <c r="H164" s="35"/>
    </row>
    <row r="165" spans="1:8" ht="19.5">
      <c r="A165" s="621"/>
      <c r="B165" s="35"/>
      <c r="C165" s="35"/>
      <c r="D165" s="35"/>
      <c r="E165" s="35"/>
      <c r="F165" s="35"/>
      <c r="G165" s="35"/>
      <c r="H165" s="35"/>
    </row>
    <row r="166" spans="1:8" ht="19.5">
      <c r="A166" s="621"/>
      <c r="B166" s="35"/>
      <c r="C166" s="35"/>
      <c r="D166" s="35"/>
      <c r="E166" s="35"/>
      <c r="F166" s="35"/>
      <c r="G166" s="35"/>
      <c r="H166" s="35"/>
    </row>
    <row r="167" spans="1:8" ht="19.5">
      <c r="A167" s="621"/>
      <c r="B167" s="35"/>
      <c r="C167" s="35"/>
      <c r="D167" s="35"/>
      <c r="E167" s="35"/>
      <c r="F167" s="35"/>
      <c r="G167" s="35"/>
      <c r="H167" s="35"/>
    </row>
    <row r="168" spans="1:8" ht="19.5">
      <c r="A168" s="618"/>
      <c r="B168" s="35"/>
      <c r="C168" s="35"/>
      <c r="D168" s="35"/>
      <c r="E168" s="35"/>
      <c r="F168" s="35"/>
      <c r="G168" s="35"/>
      <c r="H168" s="35"/>
    </row>
    <row r="169" spans="1:8" ht="19.5">
      <c r="A169" s="618"/>
      <c r="B169" s="35"/>
      <c r="C169" s="35"/>
      <c r="D169" s="35"/>
      <c r="E169" s="35"/>
      <c r="F169" s="35"/>
      <c r="G169" s="35"/>
      <c r="H169" s="35"/>
    </row>
    <row r="170" spans="1:8" ht="19.5">
      <c r="A170" s="617"/>
      <c r="B170" s="35"/>
      <c r="C170" s="35"/>
      <c r="D170" s="35"/>
      <c r="E170" s="35"/>
      <c r="F170" s="35"/>
      <c r="G170" s="35"/>
      <c r="H170" s="35"/>
    </row>
    <row r="171" spans="1:8" ht="19.5">
      <c r="A171" s="616"/>
      <c r="B171" s="35"/>
      <c r="C171" s="35"/>
      <c r="D171" s="35"/>
      <c r="E171" s="35"/>
      <c r="F171" s="35"/>
      <c r="G171" s="35"/>
      <c r="H171" s="35"/>
    </row>
    <row r="172" spans="1:8" ht="19.5">
      <c r="A172" s="616"/>
      <c r="B172" s="35"/>
      <c r="C172" s="35"/>
      <c r="D172" s="35"/>
      <c r="E172" s="35"/>
      <c r="F172" s="35"/>
      <c r="G172" s="35"/>
      <c r="H172" s="35"/>
    </row>
    <row r="173" spans="1:8" ht="19.5">
      <c r="A173" s="616"/>
      <c r="B173" s="35"/>
      <c r="C173" s="35"/>
      <c r="D173" s="35"/>
      <c r="E173" s="35"/>
      <c r="F173" s="35"/>
      <c r="G173" s="35"/>
      <c r="H173" s="35"/>
    </row>
    <row r="174" spans="1:8" ht="19.5">
      <c r="A174" s="616"/>
      <c r="B174" s="35"/>
      <c r="C174" s="35"/>
      <c r="D174" s="35"/>
      <c r="E174" s="35"/>
      <c r="F174" s="35"/>
      <c r="G174" s="35"/>
      <c r="H174" s="35"/>
    </row>
    <row r="175" spans="1:8" ht="19.5">
      <c r="A175" s="616"/>
      <c r="B175" s="35"/>
      <c r="C175" s="35"/>
      <c r="D175" s="35"/>
      <c r="E175" s="35"/>
      <c r="F175" s="35"/>
      <c r="G175" s="35"/>
      <c r="H175" s="35"/>
    </row>
    <row r="176" spans="1:8" ht="19.5">
      <c r="A176" s="617"/>
      <c r="B176" s="35"/>
      <c r="C176" s="35"/>
      <c r="D176" s="35"/>
      <c r="E176" s="35"/>
      <c r="F176" s="35"/>
      <c r="G176" s="35"/>
      <c r="H176" s="35"/>
    </row>
    <row r="177" spans="1:8" ht="19.5">
      <c r="A177" s="616"/>
      <c r="B177" s="35"/>
      <c r="C177" s="35"/>
      <c r="D177" s="35"/>
      <c r="E177" s="35"/>
      <c r="F177" s="35"/>
      <c r="G177" s="35"/>
      <c r="H177" s="35"/>
    </row>
    <row r="178" spans="1:8" ht="19.5">
      <c r="A178" s="616"/>
      <c r="B178" s="35"/>
      <c r="C178" s="35"/>
      <c r="D178" s="35"/>
      <c r="E178" s="35"/>
      <c r="F178" s="35"/>
      <c r="G178" s="35"/>
      <c r="H178" s="35"/>
    </row>
    <row r="179" spans="1:8" ht="19.5">
      <c r="A179" s="616"/>
      <c r="B179" s="35"/>
      <c r="C179" s="35"/>
      <c r="D179" s="35"/>
      <c r="E179" s="35"/>
      <c r="F179" s="35"/>
      <c r="G179" s="35"/>
      <c r="H179" s="35"/>
    </row>
    <row r="180" spans="1:8" ht="19.5">
      <c r="A180" s="616"/>
      <c r="B180" s="35"/>
      <c r="C180" s="35"/>
      <c r="D180" s="35"/>
      <c r="E180" s="35"/>
      <c r="F180" s="35"/>
      <c r="G180" s="35"/>
      <c r="H180" s="35"/>
    </row>
    <row r="181" spans="1:8" ht="19.5">
      <c r="A181" s="617"/>
      <c r="B181" s="35"/>
      <c r="C181" s="35"/>
      <c r="D181" s="35"/>
      <c r="E181" s="35"/>
      <c r="F181" s="35"/>
      <c r="G181" s="35"/>
      <c r="H181" s="35"/>
    </row>
    <row r="182" spans="1:8" ht="19.5">
      <c r="A182" s="617"/>
      <c r="B182" s="35"/>
      <c r="C182" s="35"/>
      <c r="D182" s="35"/>
      <c r="E182" s="35"/>
      <c r="F182" s="35"/>
      <c r="G182" s="35"/>
      <c r="H182" s="35"/>
    </row>
    <row r="183" spans="1:8" ht="19.5">
      <c r="A183" s="616"/>
      <c r="B183" s="35"/>
      <c r="C183" s="35"/>
      <c r="D183" s="35"/>
      <c r="E183" s="35"/>
      <c r="F183" s="35"/>
      <c r="G183" s="35"/>
      <c r="H183" s="35"/>
    </row>
    <row r="184" spans="1:8" ht="19.5">
      <c r="A184" s="616"/>
      <c r="B184" s="35"/>
      <c r="C184" s="35"/>
      <c r="D184" s="35"/>
      <c r="E184" s="35"/>
      <c r="F184" s="35"/>
      <c r="G184" s="35"/>
      <c r="H184" s="35"/>
    </row>
    <row r="185" spans="1:8" ht="19.5">
      <c r="A185" s="616"/>
      <c r="B185" s="35"/>
      <c r="C185" s="35"/>
      <c r="D185" s="35"/>
      <c r="E185" s="35"/>
      <c r="F185" s="35"/>
      <c r="G185" s="35"/>
      <c r="H185" s="35"/>
    </row>
    <row r="186" spans="1:8" ht="19.5">
      <c r="A186" s="617"/>
      <c r="B186" s="35"/>
      <c r="C186" s="35"/>
      <c r="D186" s="35"/>
      <c r="E186" s="35"/>
      <c r="F186" s="35"/>
      <c r="G186" s="35"/>
      <c r="H186" s="35"/>
    </row>
    <row r="187" spans="1:8" ht="19.5">
      <c r="A187" s="617"/>
      <c r="B187" s="35"/>
      <c r="C187" s="35"/>
      <c r="D187" s="35"/>
      <c r="E187" s="35"/>
      <c r="F187" s="35"/>
      <c r="G187" s="35"/>
      <c r="H187" s="35"/>
    </row>
    <row r="188" spans="1:8" ht="19.5">
      <c r="A188" s="617"/>
      <c r="B188" s="35"/>
      <c r="C188" s="35"/>
      <c r="D188" s="35"/>
      <c r="E188" s="35"/>
      <c r="F188" s="35"/>
      <c r="G188" s="35"/>
      <c r="H188" s="35"/>
    </row>
    <row r="189" spans="1:8" ht="19.5">
      <c r="A189" s="617"/>
      <c r="B189" s="35"/>
      <c r="C189" s="35"/>
      <c r="D189" s="35"/>
      <c r="E189" s="35"/>
      <c r="F189" s="35"/>
      <c r="G189" s="35"/>
      <c r="H189" s="35"/>
    </row>
    <row r="190" spans="1:8" ht="19.5">
      <c r="A190" s="617"/>
      <c r="B190" s="35"/>
      <c r="C190" s="35"/>
      <c r="D190" s="35"/>
      <c r="E190" s="35"/>
      <c r="F190" s="35"/>
      <c r="G190" s="35"/>
      <c r="H190" s="35"/>
    </row>
    <row r="191" spans="1:8" ht="19.5">
      <c r="A191" s="617"/>
      <c r="B191" s="35"/>
      <c r="C191" s="35"/>
      <c r="D191" s="35"/>
      <c r="E191" s="35"/>
      <c r="F191" s="35"/>
      <c r="G191" s="35"/>
      <c r="H191" s="35"/>
    </row>
    <row r="192" spans="1:8" ht="19.5">
      <c r="A192" s="616"/>
      <c r="B192" s="35"/>
      <c r="C192" s="35"/>
      <c r="D192" s="35"/>
      <c r="E192" s="35"/>
      <c r="F192" s="35"/>
      <c r="G192" s="35"/>
      <c r="H192" s="35"/>
    </row>
    <row r="193" spans="1:8" ht="19.5">
      <c r="A193" s="616"/>
      <c r="B193" s="35"/>
      <c r="C193" s="35"/>
      <c r="D193" s="35"/>
      <c r="E193" s="35"/>
      <c r="F193" s="35"/>
      <c r="G193" s="35"/>
      <c r="H193" s="35"/>
    </row>
    <row r="194" spans="1:8" ht="19.5">
      <c r="A194" s="616"/>
      <c r="B194" s="35"/>
      <c r="C194" s="35"/>
      <c r="D194" s="35"/>
      <c r="E194" s="35"/>
      <c r="F194" s="35"/>
      <c r="G194" s="35"/>
      <c r="H194" s="35"/>
    </row>
    <row r="195" spans="1:8" ht="19.5">
      <c r="A195" s="617"/>
      <c r="B195" s="35"/>
      <c r="C195" s="35"/>
      <c r="D195" s="35"/>
      <c r="E195" s="35"/>
      <c r="F195" s="35"/>
      <c r="G195" s="35"/>
      <c r="H195" s="35"/>
    </row>
    <row r="196" spans="1:8" ht="19.5">
      <c r="A196" s="616"/>
      <c r="B196" s="35"/>
      <c r="C196" s="35"/>
      <c r="D196" s="35"/>
      <c r="E196" s="35"/>
      <c r="F196" s="35"/>
      <c r="G196" s="35"/>
      <c r="H196" s="35"/>
    </row>
    <row r="197" spans="1:8" ht="19.5">
      <c r="A197" s="616"/>
      <c r="B197" s="35"/>
      <c r="C197" s="35"/>
      <c r="D197" s="35"/>
      <c r="E197" s="35"/>
      <c r="F197" s="35"/>
      <c r="G197" s="35"/>
      <c r="H197" s="35"/>
    </row>
    <row r="198" spans="1:8" ht="19.5">
      <c r="A198" s="620"/>
      <c r="B198" s="35"/>
      <c r="C198" s="35"/>
      <c r="D198" s="35"/>
      <c r="E198" s="35"/>
      <c r="F198" s="35"/>
      <c r="G198" s="35"/>
      <c r="H198" s="35"/>
    </row>
    <row r="199" spans="1:8" ht="19.5">
      <c r="A199" s="616"/>
      <c r="B199" s="35"/>
      <c r="C199" s="35"/>
      <c r="D199" s="35"/>
      <c r="E199" s="35"/>
      <c r="F199" s="35"/>
      <c r="G199" s="35"/>
      <c r="H199" s="35"/>
    </row>
    <row r="200" spans="1:8" ht="19.5">
      <c r="A200" s="617"/>
      <c r="B200" s="35"/>
      <c r="C200" s="35"/>
      <c r="D200" s="35"/>
      <c r="E200" s="35"/>
      <c r="F200" s="35"/>
      <c r="G200" s="35"/>
      <c r="H200" s="35"/>
    </row>
    <row r="201" spans="1:8" ht="19.5">
      <c r="A201" s="616"/>
      <c r="B201" s="35"/>
      <c r="C201" s="35"/>
      <c r="D201" s="35"/>
      <c r="E201" s="35"/>
      <c r="F201" s="35"/>
      <c r="G201" s="35"/>
      <c r="H201" s="35"/>
    </row>
    <row r="202" spans="1:8" ht="19.5">
      <c r="A202" s="616"/>
      <c r="B202" s="35"/>
      <c r="C202" s="35"/>
      <c r="D202" s="35"/>
      <c r="E202" s="35"/>
      <c r="F202" s="35"/>
      <c r="G202" s="35"/>
      <c r="H202" s="35"/>
    </row>
    <row r="203" spans="1:8" ht="19.5">
      <c r="A203" s="617"/>
      <c r="B203" s="35"/>
      <c r="C203" s="35"/>
      <c r="D203" s="35"/>
      <c r="E203" s="35"/>
      <c r="F203" s="35"/>
      <c r="G203" s="35"/>
      <c r="H203" s="35"/>
    </row>
    <row r="204" spans="1:8" ht="19.5">
      <c r="A204" s="616"/>
      <c r="B204" s="35"/>
      <c r="C204" s="35"/>
      <c r="D204" s="35"/>
      <c r="E204" s="35"/>
      <c r="F204" s="35"/>
      <c r="G204" s="35"/>
      <c r="H204" s="35"/>
    </row>
    <row r="205" spans="1:8" ht="19.5">
      <c r="A205" s="616"/>
      <c r="B205" s="35"/>
      <c r="C205" s="35"/>
      <c r="D205" s="35"/>
      <c r="E205" s="35"/>
      <c r="F205" s="35"/>
      <c r="G205" s="35"/>
      <c r="H205" s="35"/>
    </row>
    <row r="206" spans="1:8" ht="19.5">
      <c r="A206" s="617"/>
      <c r="B206" s="35"/>
      <c r="C206" s="35"/>
      <c r="D206" s="35"/>
      <c r="E206" s="35"/>
      <c r="F206" s="35"/>
      <c r="G206" s="35"/>
      <c r="H206" s="35"/>
    </row>
    <row r="207" spans="1:8" ht="19.5">
      <c r="A207" s="616"/>
      <c r="B207" s="35"/>
      <c r="C207" s="35"/>
      <c r="D207" s="35"/>
      <c r="E207" s="35"/>
      <c r="F207" s="35"/>
      <c r="G207" s="35"/>
      <c r="H207" s="35"/>
    </row>
    <row r="208" spans="1:8" ht="19.5">
      <c r="A208" s="616"/>
      <c r="B208" s="35"/>
      <c r="C208" s="35"/>
      <c r="D208" s="35"/>
      <c r="E208" s="35"/>
      <c r="F208" s="35"/>
      <c r="G208" s="35"/>
      <c r="H208" s="35"/>
    </row>
    <row r="209" spans="1:8" ht="19.5">
      <c r="A209" s="616"/>
      <c r="B209" s="35"/>
      <c r="C209" s="35"/>
      <c r="D209" s="35"/>
      <c r="E209" s="35"/>
      <c r="F209" s="35"/>
      <c r="G209" s="35"/>
      <c r="H209" s="35"/>
    </row>
    <row r="210" spans="1:8" ht="19.5">
      <c r="A210" s="616"/>
      <c r="B210" s="35"/>
      <c r="C210" s="35"/>
      <c r="D210" s="35"/>
      <c r="E210" s="35"/>
      <c r="F210" s="35"/>
      <c r="G210" s="35"/>
      <c r="H210" s="35"/>
    </row>
    <row r="211" spans="1:8" ht="19.5">
      <c r="A211" s="616"/>
      <c r="B211" s="35"/>
      <c r="C211" s="35"/>
      <c r="D211" s="35"/>
      <c r="E211" s="35"/>
      <c r="F211" s="35"/>
      <c r="G211" s="35"/>
      <c r="H211" s="35"/>
    </row>
    <row r="212" spans="1:8" ht="19.5">
      <c r="A212" s="616"/>
      <c r="B212" s="35"/>
      <c r="C212" s="35"/>
      <c r="D212" s="35"/>
      <c r="E212" s="35"/>
      <c r="F212" s="35"/>
      <c r="G212" s="35"/>
      <c r="H212" s="35"/>
    </row>
    <row r="213" spans="1:8" ht="19.5">
      <c r="A213" s="616"/>
      <c r="B213" s="35"/>
      <c r="C213" s="35"/>
      <c r="D213" s="35"/>
      <c r="E213" s="35"/>
      <c r="F213" s="35"/>
      <c r="G213" s="35"/>
      <c r="H213" s="35"/>
    </row>
    <row r="214" spans="1:8" ht="19.5">
      <c r="A214" s="616"/>
      <c r="B214" s="35"/>
      <c r="C214" s="35"/>
      <c r="D214" s="35"/>
      <c r="E214" s="35"/>
      <c r="F214" s="35"/>
      <c r="G214" s="35"/>
      <c r="H214" s="35"/>
    </row>
    <row r="215" spans="1:8" ht="19.5">
      <c r="A215" s="617"/>
      <c r="B215" s="35"/>
      <c r="C215" s="35"/>
      <c r="D215" s="35"/>
      <c r="E215" s="35"/>
      <c r="F215" s="35"/>
      <c r="G215" s="35"/>
      <c r="H215" s="35"/>
    </row>
    <row r="216" spans="1:8" ht="19.5">
      <c r="A216" s="616"/>
      <c r="B216" s="35"/>
      <c r="C216" s="35"/>
      <c r="D216" s="35"/>
      <c r="E216" s="35"/>
      <c r="F216" s="35"/>
      <c r="G216" s="35"/>
      <c r="H216" s="35"/>
    </row>
    <row r="217" spans="1:8" ht="19.5">
      <c r="A217" s="616"/>
      <c r="B217" s="35"/>
      <c r="C217" s="35"/>
      <c r="D217" s="35"/>
      <c r="E217" s="35"/>
      <c r="F217" s="35"/>
      <c r="G217" s="35"/>
      <c r="H217" s="35"/>
    </row>
    <row r="218" spans="1:8" ht="19.5">
      <c r="A218" s="616"/>
      <c r="B218" s="35"/>
      <c r="C218" s="35"/>
      <c r="D218" s="35"/>
      <c r="E218" s="35"/>
      <c r="F218" s="35"/>
      <c r="G218" s="35"/>
      <c r="H218" s="35"/>
    </row>
    <row r="219" spans="1:8" ht="19.5">
      <c r="A219" s="616"/>
      <c r="B219" s="35"/>
      <c r="C219" s="35"/>
      <c r="D219" s="35"/>
      <c r="E219" s="35"/>
      <c r="F219" s="35"/>
      <c r="G219" s="35"/>
      <c r="H219" s="35"/>
    </row>
    <row r="220" spans="1:8" ht="19.5">
      <c r="A220" s="616"/>
      <c r="B220" s="35"/>
      <c r="C220" s="35"/>
      <c r="D220" s="35"/>
      <c r="E220" s="35"/>
      <c r="F220" s="35"/>
      <c r="G220" s="35"/>
      <c r="H220" s="35"/>
    </row>
    <row r="221" spans="1:8" ht="19.5">
      <c r="A221" s="617"/>
      <c r="B221" s="35"/>
      <c r="C221" s="35"/>
      <c r="D221" s="35"/>
      <c r="E221" s="35"/>
      <c r="F221" s="35"/>
      <c r="G221" s="35"/>
      <c r="H221" s="35"/>
    </row>
    <row r="222" spans="1:8" ht="19.5">
      <c r="A222" s="616"/>
      <c r="B222" s="35"/>
      <c r="C222" s="35"/>
      <c r="D222" s="35"/>
      <c r="E222" s="35"/>
      <c r="F222" s="35"/>
      <c r="G222" s="35"/>
      <c r="H222" s="35"/>
    </row>
    <row r="223" spans="1:8" ht="19.5">
      <c r="A223" s="616"/>
      <c r="B223" s="35"/>
      <c r="C223" s="35"/>
      <c r="D223" s="35"/>
      <c r="E223" s="35"/>
      <c r="F223" s="35"/>
      <c r="G223" s="35"/>
      <c r="H223" s="35"/>
    </row>
    <row r="224" spans="1:8" ht="19.5">
      <c r="A224" s="617"/>
      <c r="B224" s="35"/>
      <c r="C224" s="35"/>
      <c r="D224" s="35"/>
      <c r="E224" s="35"/>
      <c r="F224" s="35"/>
      <c r="G224" s="35"/>
      <c r="H224" s="35"/>
    </row>
    <row r="225" spans="1:8" ht="19.5">
      <c r="A225" s="616"/>
      <c r="B225" s="35"/>
      <c r="C225" s="35"/>
      <c r="D225" s="35"/>
      <c r="E225" s="35"/>
      <c r="F225" s="35"/>
      <c r="G225" s="35"/>
      <c r="H225" s="35"/>
    </row>
    <row r="226" spans="1:8" ht="19.5">
      <c r="A226" s="616"/>
      <c r="B226" s="35"/>
      <c r="C226" s="35"/>
      <c r="D226" s="35"/>
      <c r="E226" s="35"/>
      <c r="F226" s="35"/>
      <c r="G226" s="35"/>
      <c r="H226" s="35"/>
    </row>
    <row r="227" spans="1:8" ht="19.5">
      <c r="A227" s="616"/>
      <c r="B227" s="35"/>
      <c r="C227" s="35"/>
      <c r="D227" s="35"/>
      <c r="E227" s="35"/>
      <c r="F227" s="35"/>
      <c r="G227" s="35"/>
      <c r="H227" s="35"/>
    </row>
    <row r="228" spans="1:8" ht="19.5">
      <c r="A228" s="622"/>
      <c r="B228" s="35"/>
      <c r="C228" s="35"/>
      <c r="D228" s="35"/>
      <c r="E228" s="35"/>
      <c r="F228" s="35"/>
      <c r="G228" s="35"/>
      <c r="H228" s="35"/>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sqref="A1:I1"/>
    </sheetView>
  </sheetViews>
  <sheetFormatPr baseColWidth="10" defaultColWidth="9.140625" defaultRowHeight="18"/>
  <cols>
    <col min="1" max="1" width="132.28515625" style="496"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73" t="s">
        <v>1074</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3" t="s">
        <v>1083</v>
      </c>
      <c r="B3" s="1073"/>
      <c r="C3" s="1073"/>
      <c r="D3" s="1073"/>
      <c r="E3" s="1073"/>
      <c r="F3" s="1073"/>
      <c r="G3" s="1073"/>
      <c r="H3" s="1073"/>
      <c r="I3" s="1073"/>
    </row>
    <row r="4" spans="1:9" ht="43.5" customHeight="1">
      <c r="A4" s="1074" t="s">
        <v>1330</v>
      </c>
      <c r="B4" s="1074"/>
      <c r="C4" s="1074"/>
      <c r="D4" s="1074"/>
      <c r="E4" s="1074"/>
      <c r="F4" s="1074"/>
      <c r="G4" s="1074"/>
      <c r="H4" s="1074"/>
      <c r="I4" s="1074"/>
    </row>
    <row r="5" spans="1:9" ht="19.5" customHeight="1" thickBot="1">
      <c r="A5" s="1073"/>
      <c r="B5" s="1073"/>
      <c r="C5" s="1073"/>
      <c r="D5" s="1073"/>
      <c r="E5" s="1073"/>
      <c r="F5" s="1073"/>
      <c r="G5" s="1073"/>
      <c r="H5" s="1073"/>
      <c r="I5" s="1073"/>
    </row>
    <row r="6" spans="1:9" s="28" customFormat="1" ht="40.5" customHeight="1" thickTop="1" thickBot="1">
      <c r="A6" s="484"/>
      <c r="B6" s="1076" t="s">
        <v>1475</v>
      </c>
      <c r="C6" s="1076"/>
      <c r="D6" s="1076" t="s">
        <v>1083</v>
      </c>
      <c r="E6" s="1076"/>
      <c r="F6" s="1076"/>
      <c r="G6" s="1076"/>
      <c r="H6" s="1076"/>
      <c r="I6" s="1076"/>
    </row>
    <row r="7" spans="1:9" s="28" customFormat="1" ht="36" customHeight="1" thickTop="1" thickBot="1">
      <c r="A7" s="484" t="s">
        <v>296</v>
      </c>
      <c r="B7" s="82" t="s">
        <v>424</v>
      </c>
      <c r="C7" s="82" t="s">
        <v>425</v>
      </c>
      <c r="D7" s="82" t="s">
        <v>1204</v>
      </c>
      <c r="E7" s="82" t="s">
        <v>1316</v>
      </c>
      <c r="F7" s="82" t="s">
        <v>1372</v>
      </c>
      <c r="G7" s="82" t="s">
        <v>1471</v>
      </c>
      <c r="H7" s="82" t="s">
        <v>1462</v>
      </c>
      <c r="I7" s="82" t="s">
        <v>1472</v>
      </c>
    </row>
    <row r="8" spans="1:9" ht="15" customHeight="1" thickTop="1" thickBot="1">
      <c r="A8" s="485"/>
      <c r="B8" s="686"/>
      <c r="C8" s="686"/>
      <c r="D8" s="686"/>
      <c r="E8" s="686"/>
      <c r="F8" s="686"/>
      <c r="G8" s="686"/>
      <c r="H8" s="686"/>
      <c r="I8" s="686"/>
    </row>
    <row r="9" spans="1:9" ht="24" customHeight="1" thickTop="1" thickBot="1">
      <c r="A9" s="29" t="s">
        <v>426</v>
      </c>
      <c r="B9" s="632">
        <v>241422.18269533527</v>
      </c>
      <c r="C9" s="632">
        <v>309147.14808017493</v>
      </c>
      <c r="D9" s="632">
        <v>381603.6495626822</v>
      </c>
      <c r="E9" s="632">
        <v>428997.10438921285</v>
      </c>
      <c r="F9" s="632">
        <v>487343.03139795916</v>
      </c>
      <c r="G9" s="632">
        <v>483390.68451166176</v>
      </c>
      <c r="H9" s="632">
        <v>498652.48776530614</v>
      </c>
      <c r="I9" s="632">
        <v>507833.32860204077</v>
      </c>
    </row>
    <row r="10" spans="1:9" s="85" customFormat="1" ht="21" customHeight="1" thickTop="1">
      <c r="A10" s="83" t="s">
        <v>8</v>
      </c>
      <c r="B10" s="633">
        <v>8954.9349839650149</v>
      </c>
      <c r="C10" s="633">
        <v>14201.446845481049</v>
      </c>
      <c r="D10" s="633">
        <v>18099.796704081633</v>
      </c>
      <c r="E10" s="633">
        <v>23993.888779883386</v>
      </c>
      <c r="F10" s="633">
        <v>43981.274664723031</v>
      </c>
      <c r="G10" s="633">
        <v>44930.65432653061</v>
      </c>
      <c r="H10" s="633">
        <v>25844.954941690961</v>
      </c>
      <c r="I10" s="633">
        <v>35923.107575801747</v>
      </c>
    </row>
    <row r="11" spans="1:9" s="85" customFormat="1" ht="21" customHeight="1">
      <c r="A11" s="83" t="s">
        <v>17</v>
      </c>
      <c r="B11" s="633">
        <v>23245.345947521862</v>
      </c>
      <c r="C11" s="633">
        <v>20498.464948979592</v>
      </c>
      <c r="D11" s="633">
        <v>16559.391584548106</v>
      </c>
      <c r="E11" s="633">
        <v>13560.911157434402</v>
      </c>
      <c r="F11" s="633">
        <v>17768.633128279886</v>
      </c>
      <c r="G11" s="633">
        <v>15842.58275218659</v>
      </c>
      <c r="H11" s="633">
        <v>22220.046298833822</v>
      </c>
      <c r="I11" s="633">
        <v>22587.803072886301</v>
      </c>
    </row>
    <row r="12" spans="1:9" s="85" customFormat="1" ht="21" customHeight="1">
      <c r="A12" s="83" t="s">
        <v>26</v>
      </c>
      <c r="B12" s="633">
        <v>201062.81429154519</v>
      </c>
      <c r="C12" s="633">
        <v>263563.58180612244</v>
      </c>
      <c r="D12" s="633">
        <v>332798.56688483962</v>
      </c>
      <c r="E12" s="633">
        <v>374837.45782798831</v>
      </c>
      <c r="F12" s="633">
        <v>399994.24258746352</v>
      </c>
      <c r="G12" s="633">
        <v>396923.84314431489</v>
      </c>
      <c r="H12" s="633">
        <v>413837.27274635568</v>
      </c>
      <c r="I12" s="633">
        <v>413667.84575218661</v>
      </c>
    </row>
    <row r="13" spans="1:9" s="85" customFormat="1" ht="21" customHeight="1">
      <c r="A13" s="486" t="s">
        <v>427</v>
      </c>
      <c r="B13" s="633">
        <v>203070.12723760933</v>
      </c>
      <c r="C13" s="633">
        <v>264878.04697813408</v>
      </c>
      <c r="D13" s="633">
        <v>333459.31652040815</v>
      </c>
      <c r="E13" s="633">
        <v>375365.12297376088</v>
      </c>
      <c r="F13" s="633">
        <v>398891.12696064136</v>
      </c>
      <c r="G13" s="633">
        <v>395347.85658892122</v>
      </c>
      <c r="H13" s="633">
        <v>412510.92944606411</v>
      </c>
      <c r="I13" s="633">
        <v>412096.6158483965</v>
      </c>
    </row>
    <row r="14" spans="1:9" s="85" customFormat="1" ht="21" customHeight="1">
      <c r="A14" s="486" t="s">
        <v>428</v>
      </c>
      <c r="B14" s="633">
        <v>202566.26716618074</v>
      </c>
      <c r="C14" s="633">
        <v>263536.31729737611</v>
      </c>
      <c r="D14" s="633">
        <v>331419.86865743436</v>
      </c>
      <c r="E14" s="633">
        <v>371337.33208454814</v>
      </c>
      <c r="F14" s="633">
        <v>393461.30255247816</v>
      </c>
      <c r="G14" s="633">
        <v>390004.66975510202</v>
      </c>
      <c r="H14" s="633">
        <v>406736.39448833821</v>
      </c>
      <c r="I14" s="633">
        <v>406427.7289883382</v>
      </c>
    </row>
    <row r="15" spans="1:9" s="85" customFormat="1" ht="21" customHeight="1">
      <c r="A15" s="486" t="s">
        <v>429</v>
      </c>
      <c r="B15" s="633">
        <v>503.86007142857142</v>
      </c>
      <c r="C15" s="633">
        <v>1341.7296807580174</v>
      </c>
      <c r="D15" s="633">
        <v>2039.4478629737609</v>
      </c>
      <c r="E15" s="633">
        <v>4027.790889212828</v>
      </c>
      <c r="F15" s="633">
        <v>5429.8244081632647</v>
      </c>
      <c r="G15" s="633">
        <v>5343.1868338192426</v>
      </c>
      <c r="H15" s="633">
        <v>5774.5349577259476</v>
      </c>
      <c r="I15" s="633">
        <v>5668.8868600583091</v>
      </c>
    </row>
    <row r="16" spans="1:9" s="85" customFormat="1" ht="21" customHeight="1">
      <c r="A16" s="486" t="s">
        <v>430</v>
      </c>
      <c r="B16" s="633">
        <v>1373.6630670553936</v>
      </c>
      <c r="C16" s="633">
        <v>2358.7476166180759</v>
      </c>
      <c r="D16" s="633">
        <v>2303.7826370262392</v>
      </c>
      <c r="E16" s="633">
        <v>2360.9067215743439</v>
      </c>
      <c r="F16" s="633">
        <v>2151.5739387755102</v>
      </c>
      <c r="G16" s="633">
        <v>2989.3010189504371</v>
      </c>
      <c r="H16" s="633">
        <v>1792.586689504373</v>
      </c>
      <c r="I16" s="633">
        <v>2722.3955393586002</v>
      </c>
    </row>
    <row r="17" spans="1:9" s="85" customFormat="1" ht="21" customHeight="1">
      <c r="A17" s="486" t="s">
        <v>431</v>
      </c>
      <c r="B17" s="633">
        <v>1331.477078717201</v>
      </c>
      <c r="C17" s="633">
        <v>2333.2645247813412</v>
      </c>
      <c r="D17" s="633">
        <v>2256.7028338192417</v>
      </c>
      <c r="E17" s="633">
        <v>2123.5106457725947</v>
      </c>
      <c r="F17" s="633">
        <v>2010.6898702623907</v>
      </c>
      <c r="G17" s="633">
        <v>2819.230973760933</v>
      </c>
      <c r="H17" s="633">
        <v>1770.6296763848397</v>
      </c>
      <c r="I17" s="633">
        <v>2620.3240014577254</v>
      </c>
    </row>
    <row r="18" spans="1:9" s="85" customFormat="1" ht="21" customHeight="1">
      <c r="A18" s="486" t="s">
        <v>432</v>
      </c>
      <c r="B18" s="633">
        <v>42.185988338192416</v>
      </c>
      <c r="C18" s="633">
        <v>25.483091836734694</v>
      </c>
      <c r="D18" s="633">
        <v>47.079803206997084</v>
      </c>
      <c r="E18" s="633">
        <v>237.39607580174928</v>
      </c>
      <c r="F18" s="633">
        <v>140.88406851311953</v>
      </c>
      <c r="G18" s="633">
        <v>170.07004518950436</v>
      </c>
      <c r="H18" s="633">
        <v>21.957013119533524</v>
      </c>
      <c r="I18" s="633">
        <v>102.07153790087463</v>
      </c>
    </row>
    <row r="19" spans="1:9" s="85" customFormat="1" ht="21" customHeight="1">
      <c r="A19" s="486" t="s">
        <v>433</v>
      </c>
      <c r="B19" s="633">
        <v>1197.2427157434402</v>
      </c>
      <c r="C19" s="633">
        <v>1504.7879125364434</v>
      </c>
      <c r="D19" s="633">
        <v>2080.8548629737606</v>
      </c>
      <c r="E19" s="633">
        <v>3809.9261166180759</v>
      </c>
      <c r="F19" s="633">
        <v>6430.3456588921281</v>
      </c>
      <c r="G19" s="633">
        <v>7260.0191282798833</v>
      </c>
      <c r="H19" s="633">
        <v>7074.2407317784255</v>
      </c>
      <c r="I19" s="633">
        <v>7067.0960976676388</v>
      </c>
    </row>
    <row r="20" spans="1:9" s="85" customFormat="1" ht="21" customHeight="1">
      <c r="A20" s="486" t="s">
        <v>434</v>
      </c>
      <c r="B20" s="633">
        <v>1149.7945204081632</v>
      </c>
      <c r="C20" s="633">
        <v>1468.3238790087464</v>
      </c>
      <c r="D20" s="633">
        <v>2045.9053994169094</v>
      </c>
      <c r="E20" s="633">
        <v>3408.4450597667637</v>
      </c>
      <c r="F20" s="633">
        <v>6113.2942725947532</v>
      </c>
      <c r="G20" s="633">
        <v>6878.6061137026236</v>
      </c>
      <c r="H20" s="633">
        <v>6636.9305233236155</v>
      </c>
      <c r="I20" s="633">
        <v>6652.8559285714291</v>
      </c>
    </row>
    <row r="21" spans="1:9" s="85" customFormat="1" ht="21" customHeight="1">
      <c r="A21" s="486" t="s">
        <v>435</v>
      </c>
      <c r="B21" s="633">
        <v>47.448195335276971</v>
      </c>
      <c r="C21" s="633">
        <v>36.464033527696792</v>
      </c>
      <c r="D21" s="633">
        <v>34.949463556851313</v>
      </c>
      <c r="E21" s="633">
        <v>401.48105685131196</v>
      </c>
      <c r="F21" s="633">
        <v>317.05138629737604</v>
      </c>
      <c r="G21" s="633">
        <v>381.41301457725945</v>
      </c>
      <c r="H21" s="633">
        <v>437.31020845481049</v>
      </c>
      <c r="I21" s="633">
        <v>414.24016909620991</v>
      </c>
    </row>
    <row r="22" spans="1:9" s="85" customFormat="1" ht="21" customHeight="1">
      <c r="A22" s="486" t="s">
        <v>39</v>
      </c>
      <c r="B22" s="633">
        <v>3447.0505801749273</v>
      </c>
      <c r="C22" s="633">
        <v>4464.4311311953352</v>
      </c>
      <c r="D22" s="633">
        <v>5593.7128221574349</v>
      </c>
      <c r="E22" s="633">
        <v>5651.0276107871723</v>
      </c>
      <c r="F22" s="633">
        <v>6018.3735116618072</v>
      </c>
      <c r="G22" s="633">
        <v>5786.2769096209913</v>
      </c>
      <c r="H22" s="633">
        <v>6388.7976603498546</v>
      </c>
      <c r="I22" s="633">
        <v>6125.4179635568507</v>
      </c>
    </row>
    <row r="23" spans="1:9" s="85" customFormat="1" ht="21" customHeight="1">
      <c r="A23" s="486" t="s">
        <v>436</v>
      </c>
      <c r="B23" s="633">
        <v>-8025.2693090379016</v>
      </c>
      <c r="C23" s="633">
        <v>-9642.4318323615171</v>
      </c>
      <c r="D23" s="633">
        <v>-10639.099957725948</v>
      </c>
      <c r="E23" s="633">
        <v>-12349.525594752187</v>
      </c>
      <c r="F23" s="633">
        <v>-13497.17748250729</v>
      </c>
      <c r="G23" s="633">
        <v>-14459.610501457728</v>
      </c>
      <c r="H23" s="633">
        <v>-13929.281781341107</v>
      </c>
      <c r="I23" s="633">
        <v>-14343.679696793004</v>
      </c>
    </row>
    <row r="24" spans="1:9" s="85" customFormat="1" ht="21" customHeight="1">
      <c r="A24" s="83" t="s">
        <v>57</v>
      </c>
      <c r="B24" s="633">
        <v>2070.4998542274052</v>
      </c>
      <c r="C24" s="633">
        <v>2411.8527303206997</v>
      </c>
      <c r="D24" s="633">
        <v>2844.9147623906701</v>
      </c>
      <c r="E24" s="633">
        <v>3483.3773425655977</v>
      </c>
      <c r="F24" s="633">
        <v>4220.4059373177843</v>
      </c>
      <c r="G24" s="633">
        <v>4216.9085393586001</v>
      </c>
      <c r="H24" s="633">
        <v>5816.8552857142859</v>
      </c>
      <c r="I24" s="633">
        <v>5795.7298935860053</v>
      </c>
    </row>
    <row r="25" spans="1:9" s="85" customFormat="1" ht="21" customHeight="1">
      <c r="A25" s="83" t="s">
        <v>63</v>
      </c>
      <c r="B25" s="633">
        <v>1.4577259475218659E-3</v>
      </c>
      <c r="C25" s="633">
        <v>1.6034985422740523E-3</v>
      </c>
      <c r="D25" s="633">
        <v>1.6034985422740523E-3</v>
      </c>
      <c r="E25" s="633">
        <v>9.4482900874635565</v>
      </c>
      <c r="F25" s="633">
        <v>355.46975947521861</v>
      </c>
      <c r="G25" s="633">
        <v>342.61385568513117</v>
      </c>
      <c r="H25" s="633">
        <v>1174.4626851311953</v>
      </c>
      <c r="I25" s="633">
        <v>1152.5359300291545</v>
      </c>
    </row>
    <row r="26" spans="1:9" s="85" customFormat="1" ht="21" customHeight="1">
      <c r="A26" s="83" t="s">
        <v>437</v>
      </c>
      <c r="B26" s="633">
        <v>57.769864431486887</v>
      </c>
      <c r="C26" s="633">
        <v>57.769864431486887</v>
      </c>
      <c r="D26" s="633">
        <v>56.544864431486886</v>
      </c>
      <c r="E26" s="633">
        <v>56.544864431486886</v>
      </c>
      <c r="F26" s="633">
        <v>4999.5783658892142</v>
      </c>
      <c r="G26" s="633">
        <v>5013.0090860058308</v>
      </c>
      <c r="H26" s="633">
        <v>6859.7816676384837</v>
      </c>
      <c r="I26" s="633">
        <v>5402.0646151603496</v>
      </c>
    </row>
    <row r="27" spans="1:9" s="85" customFormat="1" ht="21" customHeight="1">
      <c r="A27" s="83" t="s">
        <v>74</v>
      </c>
      <c r="B27" s="633">
        <v>4926.2521180758022</v>
      </c>
      <c r="C27" s="633">
        <v>7157.883752186588</v>
      </c>
      <c r="D27" s="633">
        <v>9438.0575408163259</v>
      </c>
      <c r="E27" s="633">
        <v>11296.569682215744</v>
      </c>
      <c r="F27" s="633">
        <v>14269.588437317785</v>
      </c>
      <c r="G27" s="633">
        <v>14386.416247813411</v>
      </c>
      <c r="H27" s="633">
        <v>20579.504068513121</v>
      </c>
      <c r="I27" s="633">
        <v>20513.46189650146</v>
      </c>
    </row>
    <row r="28" spans="1:9" s="86" customFormat="1" ht="22.5" customHeight="1">
      <c r="A28" s="487" t="s">
        <v>438</v>
      </c>
      <c r="B28" s="634">
        <v>1104.5641778425656</v>
      </c>
      <c r="C28" s="634">
        <v>1256.1465291545189</v>
      </c>
      <c r="D28" s="634">
        <v>1806.3756180758019</v>
      </c>
      <c r="E28" s="634">
        <v>1758.906444606414</v>
      </c>
      <c r="F28" s="634">
        <v>1753.8385174927114</v>
      </c>
      <c r="G28" s="634">
        <v>1734.6565597667638</v>
      </c>
      <c r="H28" s="634">
        <v>2319.6100714285712</v>
      </c>
      <c r="I28" s="634">
        <v>2790.7798658892129</v>
      </c>
    </row>
    <row r="29" spans="1:9" ht="40.5" customHeight="1" thickBot="1">
      <c r="A29" s="487" t="s">
        <v>1454</v>
      </c>
      <c r="B29" s="634">
        <v>0</v>
      </c>
      <c r="C29" s="634">
        <v>0</v>
      </c>
      <c r="D29" s="634">
        <v>0</v>
      </c>
      <c r="E29" s="634">
        <v>0</v>
      </c>
      <c r="F29" s="634">
        <v>0</v>
      </c>
      <c r="G29" s="634">
        <v>0</v>
      </c>
      <c r="H29" s="634">
        <v>0</v>
      </c>
      <c r="I29" s="634">
        <v>0</v>
      </c>
    </row>
    <row r="30" spans="1:9" s="85" customFormat="1" ht="21" customHeight="1" thickTop="1" thickBot="1">
      <c r="A30" s="29" t="s">
        <v>439</v>
      </c>
      <c r="B30" s="632">
        <v>221547.72582653063</v>
      </c>
      <c r="C30" s="632">
        <v>285456.39066618076</v>
      </c>
      <c r="D30" s="632">
        <v>353472.60113702627</v>
      </c>
      <c r="E30" s="632">
        <v>397350.80507288635</v>
      </c>
      <c r="F30" s="632">
        <v>453142.47868950438</v>
      </c>
      <c r="G30" s="632">
        <v>448986.41230174928</v>
      </c>
      <c r="H30" s="632">
        <v>462299.95005247812</v>
      </c>
      <c r="I30" s="632">
        <v>471298.97789941693</v>
      </c>
    </row>
    <row r="31" spans="1:9" s="85" customFormat="1" ht="21" customHeight="1" thickTop="1">
      <c r="A31" s="83" t="s">
        <v>440</v>
      </c>
      <c r="B31" s="633">
        <v>169049.82625947523</v>
      </c>
      <c r="C31" s="633">
        <v>229124.89066472303</v>
      </c>
      <c r="D31" s="633">
        <v>303081.22935714287</v>
      </c>
      <c r="E31" s="633">
        <v>343494.02808309038</v>
      </c>
      <c r="F31" s="633">
        <v>396592.49112390669</v>
      </c>
      <c r="G31" s="633">
        <v>390382.60902769677</v>
      </c>
      <c r="H31" s="633">
        <v>408052.53281924193</v>
      </c>
      <c r="I31" s="633">
        <v>415767.39878717205</v>
      </c>
    </row>
    <row r="32" spans="1:9" s="85" customFormat="1" ht="21" customHeight="1">
      <c r="A32" s="486" t="s">
        <v>441</v>
      </c>
      <c r="B32" s="633">
        <v>1.2473323615160352</v>
      </c>
      <c r="C32" s="633">
        <v>310.33493148688046</v>
      </c>
      <c r="D32" s="633">
        <v>2039.0349868804665</v>
      </c>
      <c r="E32" s="633">
        <v>3617.9470072886293</v>
      </c>
      <c r="F32" s="633">
        <v>6100.7833658892132</v>
      </c>
      <c r="G32" s="633">
        <v>4250.7071443148689</v>
      </c>
      <c r="H32" s="633">
        <v>8129.0586064139934</v>
      </c>
      <c r="I32" s="633">
        <v>8877.3474256559766</v>
      </c>
    </row>
    <row r="33" spans="1:9" s="85" customFormat="1" ht="21" customHeight="1">
      <c r="A33" s="486" t="s">
        <v>442</v>
      </c>
      <c r="B33" s="633">
        <v>49670.339513119536</v>
      </c>
      <c r="C33" s="633">
        <v>53254.329546647226</v>
      </c>
      <c r="D33" s="633">
        <v>51607.327705539363</v>
      </c>
      <c r="E33" s="633">
        <v>50808.519975218653</v>
      </c>
      <c r="F33" s="633">
        <v>55955.108536443149</v>
      </c>
      <c r="G33" s="633">
        <v>52653.445884839646</v>
      </c>
      <c r="H33" s="633">
        <v>59580.680374635573</v>
      </c>
      <c r="I33" s="633">
        <v>59433.751660349852</v>
      </c>
    </row>
    <row r="34" spans="1:9" s="85" customFormat="1" ht="21" customHeight="1">
      <c r="A34" s="486" t="s">
        <v>443</v>
      </c>
      <c r="B34" s="633">
        <v>34506.387147230322</v>
      </c>
      <c r="C34" s="633">
        <v>34270.958918367345</v>
      </c>
      <c r="D34" s="633">
        <v>9153.2906865889217</v>
      </c>
      <c r="E34" s="633">
        <v>1622.1413556851312</v>
      </c>
      <c r="F34" s="633">
        <v>882.08734256559762</v>
      </c>
      <c r="G34" s="633">
        <v>658.48295626822153</v>
      </c>
      <c r="H34" s="633">
        <v>564.8447142857143</v>
      </c>
      <c r="I34" s="633">
        <v>566.60707142857143</v>
      </c>
    </row>
    <row r="35" spans="1:9" s="85" customFormat="1" ht="21" customHeight="1">
      <c r="A35" s="486" t="s">
        <v>444</v>
      </c>
      <c r="B35" s="633">
        <v>765.51356559766748</v>
      </c>
      <c r="C35" s="633">
        <v>593.76907871720107</v>
      </c>
      <c r="D35" s="633">
        <v>570.49043586005826</v>
      </c>
      <c r="E35" s="633">
        <v>501.60990962099123</v>
      </c>
      <c r="F35" s="633">
        <v>509.8113717201166</v>
      </c>
      <c r="G35" s="633">
        <v>565.47745918367343</v>
      </c>
      <c r="H35" s="633">
        <v>889.12291982507293</v>
      </c>
      <c r="I35" s="633">
        <v>877.04172594752197</v>
      </c>
    </row>
    <row r="36" spans="1:9" s="85" customFormat="1" ht="21" customHeight="1">
      <c r="A36" s="486" t="s">
        <v>445</v>
      </c>
      <c r="B36" s="633">
        <v>80841.831871720118</v>
      </c>
      <c r="C36" s="633">
        <v>133775.85645481048</v>
      </c>
      <c r="D36" s="633">
        <v>226230.43001895046</v>
      </c>
      <c r="E36" s="633">
        <v>268067.47287172009</v>
      </c>
      <c r="F36" s="633">
        <v>307945.22733090381</v>
      </c>
      <c r="G36" s="633">
        <v>306314.8295553936</v>
      </c>
      <c r="H36" s="633">
        <v>308100.2150422741</v>
      </c>
      <c r="I36" s="633">
        <v>314695.1400976677</v>
      </c>
    </row>
    <row r="37" spans="1:9" s="85" customFormat="1" ht="21" customHeight="1">
      <c r="A37" s="486" t="s">
        <v>446</v>
      </c>
      <c r="B37" s="633">
        <v>3264.5068294460643</v>
      </c>
      <c r="C37" s="633">
        <v>6919.641734693877</v>
      </c>
      <c r="D37" s="633">
        <v>13480.655523323614</v>
      </c>
      <c r="E37" s="633">
        <v>18876.336963556849</v>
      </c>
      <c r="F37" s="633">
        <v>25199.473176384839</v>
      </c>
      <c r="G37" s="633">
        <v>25939.666027696792</v>
      </c>
      <c r="H37" s="633">
        <v>30788.611161807581</v>
      </c>
      <c r="I37" s="633">
        <v>31317.510806122446</v>
      </c>
    </row>
    <row r="38" spans="1:9" s="85" customFormat="1" ht="21" customHeight="1">
      <c r="A38" s="83" t="s">
        <v>447</v>
      </c>
      <c r="B38" s="633">
        <v>0</v>
      </c>
      <c r="C38" s="633">
        <v>0</v>
      </c>
      <c r="D38" s="633">
        <v>0</v>
      </c>
      <c r="E38" s="633">
        <v>0</v>
      </c>
      <c r="F38" s="633">
        <v>8.1266763848396512E-2</v>
      </c>
      <c r="G38" s="633">
        <v>0</v>
      </c>
      <c r="H38" s="633">
        <v>7.4143877551020401</v>
      </c>
      <c r="I38" s="633">
        <v>9.7014431486880444</v>
      </c>
    </row>
    <row r="39" spans="1:9" s="85" customFormat="1" ht="21" customHeight="1">
      <c r="A39" s="83" t="s">
        <v>448</v>
      </c>
      <c r="B39" s="633">
        <v>25910.220800291543</v>
      </c>
      <c r="C39" s="633">
        <v>23114.70669387755</v>
      </c>
      <c r="D39" s="633">
        <v>11996.764240524781</v>
      </c>
      <c r="E39" s="633">
        <v>20159.328172011657</v>
      </c>
      <c r="F39" s="633">
        <v>24089.940609329449</v>
      </c>
      <c r="G39" s="633">
        <v>23661.044078717201</v>
      </c>
      <c r="H39" s="633">
        <v>18706.196851311954</v>
      </c>
      <c r="I39" s="633">
        <v>17285.706399416911</v>
      </c>
    </row>
    <row r="40" spans="1:9" s="85" customFormat="1" ht="21" customHeight="1">
      <c r="A40" s="83" t="s">
        <v>449</v>
      </c>
      <c r="B40" s="633">
        <v>7334.4664183673467</v>
      </c>
      <c r="C40" s="633">
        <v>8907.9924883381918</v>
      </c>
      <c r="D40" s="633">
        <v>11355.339204081632</v>
      </c>
      <c r="E40" s="633">
        <v>9581.0100976676385</v>
      </c>
      <c r="F40" s="633">
        <v>11359.121674927113</v>
      </c>
      <c r="G40" s="633">
        <v>11829.190861516036</v>
      </c>
      <c r="H40" s="633">
        <v>13316.748137026238</v>
      </c>
      <c r="I40" s="633">
        <v>16304.005275510204</v>
      </c>
    </row>
    <row r="41" spans="1:9" s="85" customFormat="1" ht="21" customHeight="1">
      <c r="A41" s="83" t="s">
        <v>127</v>
      </c>
      <c r="B41" s="633">
        <v>4475.208886297376</v>
      </c>
      <c r="C41" s="633">
        <v>4861.2296443148689</v>
      </c>
      <c r="D41" s="633">
        <v>5339.0509241982509</v>
      </c>
      <c r="E41" s="633">
        <v>5609.7178367346942</v>
      </c>
      <c r="F41" s="633">
        <v>5839.9066749271133</v>
      </c>
      <c r="G41" s="633">
        <v>5767.1782099125376</v>
      </c>
      <c r="H41" s="633">
        <v>6114.1441384839645</v>
      </c>
      <c r="I41" s="633">
        <v>6062.5629373177844</v>
      </c>
    </row>
    <row r="42" spans="1:9" s="85" customFormat="1" ht="21" customHeight="1">
      <c r="A42" s="83" t="s">
        <v>133</v>
      </c>
      <c r="B42" s="633">
        <v>10173.066650145773</v>
      </c>
      <c r="C42" s="633">
        <v>10182.761100583091</v>
      </c>
      <c r="D42" s="633">
        <v>10189.566648688045</v>
      </c>
      <c r="E42" s="633">
        <v>7140.3638892128283</v>
      </c>
      <c r="F42" s="633">
        <v>4087.8222099125364</v>
      </c>
      <c r="G42" s="633">
        <v>4001.7333294460645</v>
      </c>
      <c r="H42" s="633">
        <v>3068.0333206997084</v>
      </c>
      <c r="I42" s="633">
        <v>3003.4666705539362</v>
      </c>
    </row>
    <row r="43" spans="1:9" s="86" customFormat="1" ht="43.5" customHeight="1">
      <c r="A43" s="83" t="s">
        <v>450</v>
      </c>
      <c r="B43" s="633">
        <v>4604.9368119533528</v>
      </c>
      <c r="C43" s="633">
        <v>9264.8100743440245</v>
      </c>
      <c r="D43" s="633">
        <v>11510.650762390671</v>
      </c>
      <c r="E43" s="633">
        <v>11366.356994169098</v>
      </c>
      <c r="F43" s="633">
        <v>11173.115129737611</v>
      </c>
      <c r="G43" s="633">
        <v>13344.656794460641</v>
      </c>
      <c r="H43" s="633">
        <v>13034.880397959183</v>
      </c>
      <c r="I43" s="633">
        <v>12866.136386297376</v>
      </c>
    </row>
    <row r="44" spans="1:9" ht="24" customHeight="1" thickBot="1">
      <c r="A44" s="487" t="s">
        <v>109</v>
      </c>
      <c r="B44" s="634">
        <v>0</v>
      </c>
      <c r="C44" s="634">
        <v>0</v>
      </c>
      <c r="D44" s="634">
        <v>0</v>
      </c>
      <c r="E44" s="634">
        <v>0</v>
      </c>
      <c r="F44" s="634">
        <v>0</v>
      </c>
      <c r="G44" s="634">
        <v>0</v>
      </c>
      <c r="H44" s="634">
        <v>0</v>
      </c>
      <c r="I44" s="634">
        <v>0</v>
      </c>
    </row>
    <row r="45" spans="1:9" s="85" customFormat="1" ht="21" customHeight="1" thickTop="1" thickBot="1">
      <c r="A45" s="29" t="s">
        <v>451</v>
      </c>
      <c r="B45" s="632">
        <v>19874.456868804667</v>
      </c>
      <c r="C45" s="632">
        <v>23690.757413994168</v>
      </c>
      <c r="D45" s="632">
        <v>28131.048425655972</v>
      </c>
      <c r="E45" s="632">
        <v>31646.299316326535</v>
      </c>
      <c r="F45" s="632">
        <v>34200.552708454816</v>
      </c>
      <c r="G45" s="632">
        <v>34404.272209912539</v>
      </c>
      <c r="H45" s="632">
        <v>36352.537712827994</v>
      </c>
      <c r="I45" s="632">
        <v>36534.350702623909</v>
      </c>
    </row>
    <row r="46" spans="1:9" s="85" customFormat="1" ht="21" customHeight="1" thickTop="1">
      <c r="A46" s="83" t="s">
        <v>148</v>
      </c>
      <c r="B46" s="633">
        <v>15140.510204081631</v>
      </c>
      <c r="C46" s="633">
        <v>16543.717201166179</v>
      </c>
      <c r="D46" s="633">
        <v>20392.478134110785</v>
      </c>
      <c r="E46" s="633">
        <v>24598.032069970846</v>
      </c>
      <c r="F46" s="633">
        <v>26307.390670553938</v>
      </c>
      <c r="G46" s="633">
        <v>26307.390670553938</v>
      </c>
      <c r="H46" s="633">
        <v>28314.271137026237</v>
      </c>
      <c r="I46" s="633">
        <v>28314.271137026237</v>
      </c>
    </row>
    <row r="47" spans="1:9" s="85" customFormat="1" ht="21" customHeight="1">
      <c r="A47" s="83" t="s">
        <v>152</v>
      </c>
      <c r="B47" s="633">
        <v>128.76037609329447</v>
      </c>
      <c r="C47" s="633">
        <v>128.74774635568514</v>
      </c>
      <c r="D47" s="633">
        <v>128.75952332361516</v>
      </c>
      <c r="E47" s="633">
        <v>128.74516034985425</v>
      </c>
      <c r="F47" s="633">
        <v>128.73140087463557</v>
      </c>
      <c r="G47" s="633">
        <v>128.73140087463557</v>
      </c>
      <c r="H47" s="633">
        <v>128.71919970845479</v>
      </c>
      <c r="I47" s="633">
        <v>128.71919970845479</v>
      </c>
    </row>
    <row r="48" spans="1:9" s="85" customFormat="1" ht="21" customHeight="1">
      <c r="A48" s="83" t="s">
        <v>156</v>
      </c>
      <c r="B48" s="633">
        <v>0</v>
      </c>
      <c r="C48" s="633">
        <v>0</v>
      </c>
      <c r="D48" s="633">
        <v>0</v>
      </c>
      <c r="E48" s="633">
        <v>0</v>
      </c>
      <c r="F48" s="633">
        <v>0</v>
      </c>
      <c r="G48" s="633">
        <v>0</v>
      </c>
      <c r="H48" s="633">
        <v>0</v>
      </c>
      <c r="I48" s="633">
        <v>0</v>
      </c>
    </row>
    <row r="49" spans="1:9" s="85" customFormat="1" ht="21" customHeight="1">
      <c r="A49" s="83" t="s">
        <v>452</v>
      </c>
      <c r="B49" s="633">
        <v>1486.9765845481049</v>
      </c>
      <c r="C49" s="633">
        <v>1798.797555393586</v>
      </c>
      <c r="D49" s="633">
        <v>2320.7470466472305</v>
      </c>
      <c r="E49" s="633">
        <v>2849.6534183673466</v>
      </c>
      <c r="F49" s="633">
        <v>3256.6402857142853</v>
      </c>
      <c r="G49" s="633">
        <v>3256.6402857142853</v>
      </c>
      <c r="H49" s="633">
        <v>3707.4193206997084</v>
      </c>
      <c r="I49" s="633">
        <v>3707.4193206997084</v>
      </c>
    </row>
    <row r="50" spans="1:9" s="85" customFormat="1" ht="21" customHeight="1">
      <c r="A50" s="83" t="s">
        <v>164</v>
      </c>
      <c r="B50" s="633">
        <v>3118.2097040816329</v>
      </c>
      <c r="C50" s="633">
        <v>5219.4949110787175</v>
      </c>
      <c r="D50" s="633">
        <v>5289.0637215743436</v>
      </c>
      <c r="E50" s="633">
        <v>4069.8686676384837</v>
      </c>
      <c r="F50" s="633">
        <v>4507.7903513119536</v>
      </c>
      <c r="G50" s="633">
        <v>4711.5098527696791</v>
      </c>
      <c r="H50" s="633">
        <v>4202.1280553935858</v>
      </c>
      <c r="I50" s="633">
        <v>4383.9410451895046</v>
      </c>
    </row>
    <row r="51" spans="1:9" s="86" customFormat="1" ht="40.5" customHeight="1">
      <c r="A51" s="486" t="s">
        <v>453</v>
      </c>
      <c r="B51" s="633">
        <v>0</v>
      </c>
      <c r="C51" s="633">
        <v>0</v>
      </c>
      <c r="D51" s="633">
        <v>0</v>
      </c>
      <c r="E51" s="633">
        <v>0</v>
      </c>
      <c r="F51" s="633">
        <v>0</v>
      </c>
      <c r="G51" s="633">
        <v>4507.7903513119536</v>
      </c>
      <c r="H51" s="633">
        <v>0</v>
      </c>
      <c r="I51" s="633">
        <v>4202.1280553935858</v>
      </c>
    </row>
    <row r="52" spans="1:9" ht="24" customHeight="1" thickBot="1">
      <c r="A52" s="488" t="s">
        <v>454</v>
      </c>
      <c r="B52" s="634">
        <v>3118.2097040816329</v>
      </c>
      <c r="C52" s="634">
        <v>5219.4949110787175</v>
      </c>
      <c r="D52" s="634">
        <v>5289.0637215743436</v>
      </c>
      <c r="E52" s="634">
        <v>4069.8686676384837</v>
      </c>
      <c r="F52" s="634">
        <v>4507.7903513119536</v>
      </c>
      <c r="G52" s="634">
        <v>203.71950145772595</v>
      </c>
      <c r="H52" s="634">
        <v>4202.1280553935858</v>
      </c>
      <c r="I52" s="634">
        <v>181.81298979591838</v>
      </c>
    </row>
    <row r="53" spans="1:9" s="85" customFormat="1" ht="24" customHeight="1" thickTop="1" thickBot="1">
      <c r="A53" s="29" t="s">
        <v>455</v>
      </c>
      <c r="B53" s="632">
        <v>241422.18269533527</v>
      </c>
      <c r="C53" s="632">
        <v>309147.14808017493</v>
      </c>
      <c r="D53" s="632">
        <v>381603.6495626822</v>
      </c>
      <c r="E53" s="632">
        <v>428997.10438921285</v>
      </c>
      <c r="F53" s="632">
        <v>487343.03139795916</v>
      </c>
      <c r="G53" s="632">
        <v>483390.68451166176</v>
      </c>
      <c r="H53" s="632">
        <v>498652.48776530614</v>
      </c>
      <c r="I53" s="632">
        <v>507833.32860204077</v>
      </c>
    </row>
    <row r="54" spans="1:9" s="86" customFormat="1" ht="21" customHeight="1" thickTop="1">
      <c r="A54" s="83" t="s">
        <v>456</v>
      </c>
      <c r="B54" s="633">
        <v>0</v>
      </c>
      <c r="C54" s="633">
        <v>0</v>
      </c>
      <c r="D54" s="633">
        <v>0</v>
      </c>
      <c r="E54" s="633">
        <v>63.615889212827987</v>
      </c>
      <c r="F54" s="633">
        <v>595.90366618075802</v>
      </c>
      <c r="G54" s="633">
        <v>650.95504373177835</v>
      </c>
      <c r="H54" s="633">
        <v>985.66960932944608</v>
      </c>
      <c r="I54" s="633">
        <v>1055.4221909620992</v>
      </c>
    </row>
    <row r="55" spans="1:9" s="86" customFormat="1" ht="21" customHeight="1">
      <c r="A55" s="488" t="s">
        <v>457</v>
      </c>
      <c r="B55" s="634">
        <v>0</v>
      </c>
      <c r="C55" s="634">
        <v>0</v>
      </c>
      <c r="D55" s="634">
        <v>0</v>
      </c>
      <c r="E55" s="634">
        <v>0</v>
      </c>
      <c r="F55" s="634">
        <v>0</v>
      </c>
      <c r="G55" s="634">
        <v>0</v>
      </c>
      <c r="H55" s="634">
        <v>0</v>
      </c>
      <c r="I55" s="634">
        <v>0</v>
      </c>
    </row>
    <row r="56" spans="1:9" s="86" customFormat="1" ht="21" customHeight="1">
      <c r="A56" s="488" t="s">
        <v>458</v>
      </c>
      <c r="B56" s="634">
        <v>0</v>
      </c>
      <c r="C56" s="634">
        <v>0</v>
      </c>
      <c r="D56" s="634">
        <v>0</v>
      </c>
      <c r="E56" s="634">
        <v>0</v>
      </c>
      <c r="F56" s="634">
        <v>3.4545743440233236</v>
      </c>
      <c r="G56" s="634">
        <v>3.4545743440233236</v>
      </c>
      <c r="H56" s="634">
        <v>14.329883381924198</v>
      </c>
      <c r="I56" s="634">
        <v>14.329883381924198</v>
      </c>
    </row>
    <row r="57" spans="1:9" s="86" customFormat="1" ht="21" customHeight="1">
      <c r="A57" s="488" t="s">
        <v>459</v>
      </c>
      <c r="B57" s="634">
        <v>0</v>
      </c>
      <c r="C57" s="634">
        <v>0</v>
      </c>
      <c r="D57" s="634">
        <v>0</v>
      </c>
      <c r="E57" s="634">
        <v>0</v>
      </c>
      <c r="F57" s="634">
        <v>0</v>
      </c>
      <c r="G57" s="634">
        <v>0</v>
      </c>
      <c r="H57" s="634">
        <v>0</v>
      </c>
      <c r="I57" s="634">
        <v>0</v>
      </c>
    </row>
    <row r="58" spans="1:9" s="86" customFormat="1" ht="21" customHeight="1">
      <c r="A58" s="488" t="s">
        <v>460</v>
      </c>
      <c r="B58" s="634">
        <v>0</v>
      </c>
      <c r="C58" s="634">
        <v>0</v>
      </c>
      <c r="D58" s="634">
        <v>0</v>
      </c>
      <c r="E58" s="634">
        <v>63.615889212827987</v>
      </c>
      <c r="F58" s="634">
        <v>592.44909183673474</v>
      </c>
      <c r="G58" s="634">
        <v>647.50046938775506</v>
      </c>
      <c r="H58" s="634">
        <v>971.33972594752186</v>
      </c>
      <c r="I58" s="634">
        <v>1041.092307580175</v>
      </c>
    </row>
    <row r="59" spans="1:9" s="86" customFormat="1" ht="61.5" customHeight="1">
      <c r="A59" s="488" t="s">
        <v>461</v>
      </c>
      <c r="B59" s="634">
        <v>0</v>
      </c>
      <c r="C59" s="634">
        <v>0</v>
      </c>
      <c r="D59" s="634">
        <v>0</v>
      </c>
      <c r="E59" s="634">
        <v>0</v>
      </c>
      <c r="F59" s="634">
        <v>0</v>
      </c>
      <c r="G59" s="634">
        <v>0</v>
      </c>
      <c r="H59" s="634">
        <v>0</v>
      </c>
      <c r="I59" s="634">
        <v>0</v>
      </c>
    </row>
    <row r="60" spans="1:9" ht="31.5" customHeight="1" thickBot="1">
      <c r="A60" s="487" t="s">
        <v>462</v>
      </c>
      <c r="B60" s="634">
        <v>330694.37313702621</v>
      </c>
      <c r="C60" s="634">
        <v>444583.42490379012</v>
      </c>
      <c r="D60" s="634">
        <v>551530.70473906712</v>
      </c>
      <c r="E60" s="634">
        <v>659030.67508892121</v>
      </c>
      <c r="F60" s="634">
        <v>725589.13028134103</v>
      </c>
      <c r="G60" s="634">
        <v>725622.5184548106</v>
      </c>
      <c r="H60" s="634">
        <v>773760.97575072874</v>
      </c>
      <c r="I60" s="634">
        <v>769364.94057142851</v>
      </c>
    </row>
    <row r="61" spans="1:9" ht="30" customHeight="1" thickTop="1" thickBot="1">
      <c r="A61" s="489" t="s">
        <v>463</v>
      </c>
      <c r="B61" s="632"/>
      <c r="C61" s="632"/>
      <c r="D61" s="632"/>
      <c r="E61" s="632"/>
      <c r="F61" s="632"/>
      <c r="G61" s="632"/>
      <c r="H61" s="632"/>
      <c r="I61" s="632"/>
    </row>
    <row r="62" spans="1:9" ht="21" customHeight="1" thickTop="1">
      <c r="A62" s="32" t="s">
        <v>464</v>
      </c>
      <c r="B62" s="635">
        <v>34165.347842565599</v>
      </c>
      <c r="C62" s="635">
        <v>44344.27099854227</v>
      </c>
      <c r="D62" s="635">
        <v>53280.343008746357</v>
      </c>
      <c r="E62" s="635">
        <v>57868.626944606411</v>
      </c>
      <c r="F62" s="635">
        <v>61332.643661807582</v>
      </c>
      <c r="G62" s="635">
        <v>5274.2576034985414</v>
      </c>
      <c r="H62" s="635">
        <v>63099.609510204085</v>
      </c>
      <c r="I62" s="635">
        <v>5381.2624985422744</v>
      </c>
    </row>
    <row r="63" spans="1:9" ht="21.75" customHeight="1">
      <c r="A63" s="34" t="s">
        <v>465</v>
      </c>
      <c r="B63" s="635">
        <v>-5693.3254256559776</v>
      </c>
      <c r="C63" s="635">
        <v>-7023.747548104956</v>
      </c>
      <c r="D63" s="635">
        <v>-10136.965153061225</v>
      </c>
      <c r="E63" s="635">
        <v>-12951.139932944607</v>
      </c>
      <c r="F63" s="635">
        <v>-13035.049091836734</v>
      </c>
      <c r="G63" s="635">
        <v>-1159.0648119533528</v>
      </c>
      <c r="H63" s="635">
        <v>-13931.951542274051</v>
      </c>
      <c r="I63" s="635">
        <v>-1210.3077201166182</v>
      </c>
    </row>
    <row r="64" spans="1:9">
      <c r="A64" s="490" t="s">
        <v>466</v>
      </c>
      <c r="B64" s="635">
        <v>28472.022416909622</v>
      </c>
      <c r="C64" s="635">
        <v>37320.523450437315</v>
      </c>
      <c r="D64" s="635">
        <v>43143.377855685125</v>
      </c>
      <c r="E64" s="635">
        <v>44917.487011661797</v>
      </c>
      <c r="F64" s="635">
        <v>48297.594569970846</v>
      </c>
      <c r="G64" s="635">
        <v>4115.1927915451897</v>
      </c>
      <c r="H64" s="635">
        <v>49167.657967930034</v>
      </c>
      <c r="I64" s="635">
        <v>4170.9547784256565</v>
      </c>
    </row>
    <row r="65" spans="1:9">
      <c r="A65" s="32" t="s">
        <v>467</v>
      </c>
      <c r="B65" s="635">
        <v>2013.4181341107872</v>
      </c>
      <c r="C65" s="635">
        <v>2565.1209591836737</v>
      </c>
      <c r="D65" s="635">
        <v>2986.3663396501456</v>
      </c>
      <c r="E65" s="635">
        <v>4381.1466049562687</v>
      </c>
      <c r="F65" s="635">
        <v>4418.8198265306128</v>
      </c>
      <c r="G65" s="635">
        <v>362.36047959183674</v>
      </c>
      <c r="H65" s="635">
        <v>5636.22788483965</v>
      </c>
      <c r="I65" s="635">
        <v>449.47741107871718</v>
      </c>
    </row>
    <row r="66" spans="1:9">
      <c r="A66" s="34" t="s">
        <v>468</v>
      </c>
      <c r="B66" s="635">
        <v>-918.61537172011674</v>
      </c>
      <c r="C66" s="635">
        <v>-1149.3300437317785</v>
      </c>
      <c r="D66" s="635">
        <v>-1459.8203250728864</v>
      </c>
      <c r="E66" s="635">
        <v>-2035.9715816326532</v>
      </c>
      <c r="F66" s="635">
        <v>-2549.3771239067055</v>
      </c>
      <c r="G66" s="635">
        <v>-214.50657142857145</v>
      </c>
      <c r="H66" s="635">
        <v>-3837.9471851311955</v>
      </c>
      <c r="I66" s="635">
        <v>-357.73494314868805</v>
      </c>
    </row>
    <row r="67" spans="1:9">
      <c r="A67" s="33" t="s">
        <v>469</v>
      </c>
      <c r="B67" s="635">
        <v>29566.825179300289</v>
      </c>
      <c r="C67" s="635">
        <v>38736.314365889215</v>
      </c>
      <c r="D67" s="635">
        <v>44669.923870262384</v>
      </c>
      <c r="E67" s="635">
        <v>47262.66203498542</v>
      </c>
      <c r="F67" s="635">
        <v>50167.037272594753</v>
      </c>
      <c r="G67" s="635">
        <v>4263.046699708455</v>
      </c>
      <c r="H67" s="635">
        <v>50965.938667638482</v>
      </c>
      <c r="I67" s="635">
        <v>4262.6972463556849</v>
      </c>
    </row>
    <row r="68" spans="1:9">
      <c r="A68" s="32" t="s">
        <v>470</v>
      </c>
      <c r="B68" s="635">
        <v>4469.1287798833819</v>
      </c>
      <c r="C68" s="635">
        <v>4527.3546195335284</v>
      </c>
      <c r="D68" s="635">
        <v>10276.684313411079</v>
      </c>
      <c r="E68" s="635">
        <v>8220.3654577259476</v>
      </c>
      <c r="F68" s="635">
        <v>10316.470663265307</v>
      </c>
      <c r="G68" s="635">
        <v>503.04291253644311</v>
      </c>
      <c r="H68" s="635">
        <v>10926.532597667638</v>
      </c>
      <c r="I68" s="635">
        <v>443.81951749271138</v>
      </c>
    </row>
    <row r="69" spans="1:9">
      <c r="A69" s="32" t="s">
        <v>471</v>
      </c>
      <c r="B69" s="635">
        <v>-8210.2179897959177</v>
      </c>
      <c r="C69" s="635">
        <v>-7664.9716588921283</v>
      </c>
      <c r="D69" s="635">
        <v>-12790.406180758018</v>
      </c>
      <c r="E69" s="635">
        <v>-11968.728642857142</v>
      </c>
      <c r="F69" s="635">
        <v>-15656.393800291546</v>
      </c>
      <c r="G69" s="635">
        <v>-1249.6164664723035</v>
      </c>
      <c r="H69" s="635">
        <v>-17064.466373177842</v>
      </c>
      <c r="I69" s="635">
        <v>-1107.4244431486879</v>
      </c>
    </row>
    <row r="70" spans="1:9">
      <c r="A70" s="490" t="s">
        <v>472</v>
      </c>
      <c r="B70" s="635">
        <v>25825.735969387752</v>
      </c>
      <c r="C70" s="635">
        <v>35598.697326530608</v>
      </c>
      <c r="D70" s="635">
        <v>42156.202002915459</v>
      </c>
      <c r="E70" s="635">
        <v>43514.298849854225</v>
      </c>
      <c r="F70" s="635">
        <v>44827.114135568518</v>
      </c>
      <c r="G70" s="635">
        <v>3516.4731457725948</v>
      </c>
      <c r="H70" s="635">
        <v>44828.004892128287</v>
      </c>
      <c r="I70" s="635">
        <v>3599.0923206997086</v>
      </c>
    </row>
    <row r="71" spans="1:9">
      <c r="A71" s="34" t="s">
        <v>473</v>
      </c>
      <c r="B71" s="635">
        <v>-21072.059534985419</v>
      </c>
      <c r="C71" s="635">
        <v>-27430.272177842562</v>
      </c>
      <c r="D71" s="635">
        <v>-33729.415900874636</v>
      </c>
      <c r="E71" s="635">
        <v>-37064.942201166181</v>
      </c>
      <c r="F71" s="635">
        <v>-36320.47054664723</v>
      </c>
      <c r="G71" s="635">
        <v>-3124.2252419825072</v>
      </c>
      <c r="H71" s="635">
        <v>-36700.198862973761</v>
      </c>
      <c r="I71" s="635">
        <v>-2982.8136588921284</v>
      </c>
    </row>
    <row r="72" spans="1:9">
      <c r="A72" s="33" t="s">
        <v>474</v>
      </c>
      <c r="B72" s="635">
        <v>4753.6764344023322</v>
      </c>
      <c r="C72" s="635">
        <v>8168.4251486880466</v>
      </c>
      <c r="D72" s="635">
        <v>8426.7861020408163</v>
      </c>
      <c r="E72" s="635">
        <v>6449.3566486880463</v>
      </c>
      <c r="F72" s="635">
        <v>8506.6435889212826</v>
      </c>
      <c r="G72" s="635">
        <v>392.24790379008743</v>
      </c>
      <c r="H72" s="635">
        <v>8127.8060291545189</v>
      </c>
      <c r="I72" s="635">
        <v>616.27866180758019</v>
      </c>
    </row>
    <row r="73" spans="1:9">
      <c r="A73" s="33" t="s">
        <v>475</v>
      </c>
      <c r="B73" s="635">
        <v>12.515068513119534</v>
      </c>
      <c r="C73" s="635">
        <v>5.2483921282798836</v>
      </c>
      <c r="D73" s="635">
        <v>5.0754985422740528</v>
      </c>
      <c r="E73" s="635">
        <v>3.572418367346939</v>
      </c>
      <c r="F73" s="635">
        <v>2.7771122448979595</v>
      </c>
      <c r="G73" s="635">
        <v>0.23143002915451893</v>
      </c>
      <c r="H73" s="635">
        <v>30.889342565597669</v>
      </c>
      <c r="I73" s="635">
        <v>0.35612390670553939</v>
      </c>
    </row>
    <row r="74" spans="1:9">
      <c r="A74" s="34" t="s">
        <v>476</v>
      </c>
      <c r="B74" s="635">
        <v>1.0014577259475218E-3</v>
      </c>
      <c r="C74" s="635">
        <v>4.0540816326530615E-2</v>
      </c>
      <c r="D74" s="635">
        <v>1.0204081632653063E-5</v>
      </c>
      <c r="E74" s="635">
        <v>1.892128279883382E-3</v>
      </c>
      <c r="F74" s="635">
        <v>1.673469387755102E-3</v>
      </c>
      <c r="G74" s="635">
        <v>2.5510204081632655E-4</v>
      </c>
      <c r="H74" s="635">
        <v>29.001384839650147</v>
      </c>
      <c r="I74" s="635">
        <v>-2.9154518950437319E-6</v>
      </c>
    </row>
    <row r="75" spans="1:9">
      <c r="A75" s="34" t="s">
        <v>477</v>
      </c>
      <c r="B75" s="635">
        <v>12.514067055393587</v>
      </c>
      <c r="C75" s="635">
        <v>5.2078513119533527</v>
      </c>
      <c r="D75" s="635">
        <v>5.0754883381924198</v>
      </c>
      <c r="E75" s="635">
        <v>3.5705262390670556</v>
      </c>
      <c r="F75" s="635">
        <v>2.7754387755102039</v>
      </c>
      <c r="G75" s="635">
        <v>0.23117492711370261</v>
      </c>
      <c r="H75" s="635">
        <v>1.8879577259475218</v>
      </c>
      <c r="I75" s="635">
        <v>0.35612682215743446</v>
      </c>
    </row>
    <row r="76" spans="1:9">
      <c r="A76" s="490" t="s">
        <v>478</v>
      </c>
      <c r="B76" s="635">
        <v>-9.8162915451895039</v>
      </c>
      <c r="C76" s="635">
        <v>-3.0281093294460644</v>
      </c>
      <c r="D76" s="635">
        <v>-0.56350291545189501</v>
      </c>
      <c r="E76" s="635">
        <v>-0.13456997084548106</v>
      </c>
      <c r="F76" s="635">
        <v>-0.10141545189504374</v>
      </c>
      <c r="G76" s="635">
        <v>-1.4771137026239068E-2</v>
      </c>
      <c r="H76" s="635">
        <v>-1.3947682215743442</v>
      </c>
      <c r="I76" s="635">
        <v>-1.1039358600583091E-2</v>
      </c>
    </row>
    <row r="77" spans="1:9">
      <c r="A77" s="490" t="s">
        <v>1446</v>
      </c>
      <c r="B77" s="635">
        <v>-3.3921938775510205</v>
      </c>
      <c r="C77" s="635">
        <v>-0.12008309037900874</v>
      </c>
      <c r="D77" s="635">
        <v>3.9446064139941686E-3</v>
      </c>
      <c r="E77" s="635">
        <v>-5.2113702623906698E-3</v>
      </c>
      <c r="F77" s="635">
        <v>1.9787172011661809E-2</v>
      </c>
      <c r="G77" s="635">
        <v>-2.0626822157434402E-3</v>
      </c>
      <c r="H77" s="635">
        <v>-1.2805218658892126</v>
      </c>
      <c r="I77" s="635">
        <v>-2.2478134110787171E-3</v>
      </c>
    </row>
    <row r="78" spans="1:9">
      <c r="A78" s="34" t="s">
        <v>479</v>
      </c>
      <c r="B78" s="635">
        <v>-6.4240976676384829</v>
      </c>
      <c r="C78" s="635">
        <v>-2.9080262390670559</v>
      </c>
      <c r="D78" s="635">
        <v>-0.5674475218658892</v>
      </c>
      <c r="E78" s="635">
        <v>-0.12935860058309037</v>
      </c>
      <c r="F78" s="635">
        <v>-0.12120262390670554</v>
      </c>
      <c r="G78" s="635">
        <v>-1.2708454810495628E-2</v>
      </c>
      <c r="H78" s="635">
        <v>-0.1142463556851312</v>
      </c>
      <c r="I78" s="635">
        <v>-8.7915451895043736E-3</v>
      </c>
    </row>
    <row r="79" spans="1:9">
      <c r="A79" s="490" t="s">
        <v>480</v>
      </c>
      <c r="B79" s="635">
        <v>4756.3752113702622</v>
      </c>
      <c r="C79" s="635">
        <v>8170.6454314868806</v>
      </c>
      <c r="D79" s="635">
        <v>8431.298097667639</v>
      </c>
      <c r="E79" s="635">
        <v>6452.7944970845483</v>
      </c>
      <c r="F79" s="635">
        <v>8509.3192857142858</v>
      </c>
      <c r="G79" s="635">
        <v>392.46456268221573</v>
      </c>
      <c r="H79" s="635">
        <v>8157.3006034985419</v>
      </c>
      <c r="I79" s="635">
        <v>616.62374635568517</v>
      </c>
    </row>
    <row r="80" spans="1:9">
      <c r="A80" s="32" t="s">
        <v>481</v>
      </c>
      <c r="B80" s="635">
        <v>20.851590379008748</v>
      </c>
      <c r="C80" s="635">
        <v>67.319202623906705</v>
      </c>
      <c r="D80" s="635">
        <v>33.453852769679301</v>
      </c>
      <c r="E80" s="635">
        <v>17.283809037900873</v>
      </c>
      <c r="F80" s="635">
        <v>29.962906705539361</v>
      </c>
      <c r="G80" s="635">
        <v>0</v>
      </c>
      <c r="H80" s="635">
        <v>814.32094023323612</v>
      </c>
      <c r="I80" s="635">
        <v>6.2327988338192419E-2</v>
      </c>
    </row>
    <row r="81" spans="1:9">
      <c r="A81" s="33" t="s">
        <v>482</v>
      </c>
      <c r="B81" s="635">
        <v>4777.2268017492715</v>
      </c>
      <c r="C81" s="635">
        <v>8237.9646341107873</v>
      </c>
      <c r="D81" s="635">
        <v>8464.7519504373176</v>
      </c>
      <c r="E81" s="635">
        <v>6470.0783061224483</v>
      </c>
      <c r="F81" s="635">
        <v>8539.2821924198252</v>
      </c>
      <c r="G81" s="635">
        <v>392.46456268221573</v>
      </c>
      <c r="H81" s="635">
        <v>8971.6215437317787</v>
      </c>
      <c r="I81" s="635">
        <v>616.68607434402327</v>
      </c>
    </row>
    <row r="82" spans="1:9" ht="21" customHeight="1">
      <c r="A82" s="32" t="s">
        <v>483</v>
      </c>
      <c r="B82" s="635">
        <v>14.437275510204081</v>
      </c>
      <c r="C82" s="635">
        <v>0.5298396501457725</v>
      </c>
      <c r="D82" s="635">
        <v>33.377661807580175</v>
      </c>
      <c r="E82" s="635">
        <v>101.03161516034984</v>
      </c>
      <c r="F82" s="635">
        <v>-88.948545189504387</v>
      </c>
      <c r="G82" s="635">
        <v>-51.486696793002913</v>
      </c>
      <c r="H82" s="635">
        <v>-114.28561661807581</v>
      </c>
      <c r="I82" s="635">
        <v>-434.87308454810494</v>
      </c>
    </row>
    <row r="83" spans="1:9" ht="21" customHeight="1">
      <c r="A83" s="490" t="s">
        <v>484</v>
      </c>
      <c r="B83" s="635">
        <v>4791.6640772594747</v>
      </c>
      <c r="C83" s="635">
        <v>8238.494473760933</v>
      </c>
      <c r="D83" s="635">
        <v>8498.1296122448985</v>
      </c>
      <c r="E83" s="635">
        <v>6571.1099212827994</v>
      </c>
      <c r="F83" s="635">
        <v>8450.3336472303217</v>
      </c>
      <c r="G83" s="635">
        <v>340.97786588921286</v>
      </c>
      <c r="H83" s="635">
        <v>8857.3359271137033</v>
      </c>
      <c r="I83" s="635">
        <v>181.81298979591838</v>
      </c>
    </row>
    <row r="84" spans="1:9" ht="21" customHeight="1">
      <c r="A84" s="32" t="s">
        <v>485</v>
      </c>
      <c r="B84" s="635">
        <v>0</v>
      </c>
      <c r="C84" s="635">
        <v>0</v>
      </c>
      <c r="D84" s="635">
        <v>0</v>
      </c>
      <c r="E84" s="635">
        <v>0</v>
      </c>
      <c r="F84" s="635">
        <v>0</v>
      </c>
      <c r="G84" s="635">
        <v>0</v>
      </c>
      <c r="H84" s="635">
        <v>0</v>
      </c>
      <c r="I84" s="635">
        <v>0</v>
      </c>
    </row>
    <row r="85" spans="1:9" ht="18" customHeight="1">
      <c r="A85" s="490" t="s">
        <v>486</v>
      </c>
      <c r="B85" s="635">
        <v>4791.6640772594747</v>
      </c>
      <c r="C85" s="635">
        <v>8238.494473760933</v>
      </c>
      <c r="D85" s="635">
        <v>8498.1296122448985</v>
      </c>
      <c r="E85" s="635">
        <v>6571.1099212827994</v>
      </c>
      <c r="F85" s="635">
        <v>8450.3336472303217</v>
      </c>
      <c r="G85" s="635">
        <v>340.97786588921286</v>
      </c>
      <c r="H85" s="635">
        <v>8857.3359271137033</v>
      </c>
      <c r="I85" s="635">
        <v>181.81298979591838</v>
      </c>
    </row>
    <row r="86" spans="1:9" ht="24" customHeight="1" thickBot="1">
      <c r="A86" s="32" t="s">
        <v>487</v>
      </c>
      <c r="B86" s="635">
        <v>-1673.4543731778426</v>
      </c>
      <c r="C86" s="635">
        <v>-3018.9995626822156</v>
      </c>
      <c r="D86" s="635">
        <v>-3209.0658892128276</v>
      </c>
      <c r="E86" s="635">
        <v>-2501.2412536443148</v>
      </c>
      <c r="F86" s="635">
        <v>-3942.5432944606418</v>
      </c>
      <c r="G86" s="635">
        <v>-137.25836443148688</v>
      </c>
      <c r="H86" s="635">
        <v>-4655.2078717201166</v>
      </c>
      <c r="I86" s="635">
        <v>0</v>
      </c>
    </row>
    <row r="87" spans="1:9" ht="15" customHeight="1" thickTop="1" thickBot="1">
      <c r="A87" s="29" t="s">
        <v>488</v>
      </c>
      <c r="B87" s="632">
        <v>3118.2097040816329</v>
      </c>
      <c r="C87" s="632">
        <v>5219.4949110787175</v>
      </c>
      <c r="D87" s="632">
        <v>5289.0637230320708</v>
      </c>
      <c r="E87" s="632">
        <v>4069.8686676384837</v>
      </c>
      <c r="F87" s="632">
        <v>4507.790352769679</v>
      </c>
      <c r="G87" s="632">
        <v>203.71950145772595</v>
      </c>
      <c r="H87" s="632">
        <v>4202.1280553935858</v>
      </c>
      <c r="I87" s="632">
        <v>181.81298979591838</v>
      </c>
    </row>
    <row r="88" spans="1:9" ht="28.5" customHeight="1" thickTop="1" thickBot="1">
      <c r="A88" s="491"/>
      <c r="B88" s="636"/>
      <c r="C88" s="636"/>
      <c r="D88" s="636"/>
      <c r="E88" s="636"/>
      <c r="F88" s="636"/>
      <c r="G88" s="636"/>
      <c r="H88" s="636"/>
      <c r="I88" s="636"/>
    </row>
    <row r="89" spans="1:9" ht="18.75" thickTop="1">
      <c r="A89" s="492"/>
      <c r="B89" s="35"/>
      <c r="C89" s="35"/>
      <c r="D89" s="35"/>
      <c r="E89" s="35"/>
      <c r="F89" s="35"/>
      <c r="G89" s="35"/>
      <c r="H89" s="35"/>
    </row>
    <row r="90" spans="1:9">
      <c r="A90" s="492"/>
      <c r="B90" s="35"/>
      <c r="C90" s="35"/>
      <c r="D90" s="35"/>
      <c r="E90" s="35"/>
      <c r="F90" s="35"/>
      <c r="G90" s="35"/>
      <c r="H90" s="35"/>
    </row>
    <row r="91" spans="1:9" ht="19.5">
      <c r="A91" s="493"/>
      <c r="B91" s="35"/>
      <c r="C91" s="35"/>
      <c r="D91" s="35"/>
      <c r="E91" s="35"/>
      <c r="F91" s="35"/>
      <c r="G91" s="35"/>
      <c r="H91" s="35"/>
    </row>
    <row r="92" spans="1:9" ht="19.5">
      <c r="A92" s="493"/>
      <c r="B92" s="35"/>
      <c r="C92" s="35"/>
      <c r="D92" s="35"/>
      <c r="E92" s="35"/>
      <c r="F92" s="35"/>
      <c r="G92" s="35"/>
      <c r="H92" s="35"/>
    </row>
    <row r="93" spans="1:9" ht="19.5">
      <c r="A93" s="493"/>
      <c r="B93" s="35"/>
      <c r="C93" s="35"/>
      <c r="D93" s="35"/>
      <c r="E93" s="35"/>
      <c r="F93" s="35"/>
      <c r="G93" s="35"/>
      <c r="H93" s="35"/>
    </row>
    <row r="94" spans="1:9" ht="19.5">
      <c r="A94" s="494"/>
      <c r="B94" s="35"/>
      <c r="C94" s="35"/>
      <c r="D94" s="35"/>
      <c r="E94" s="35"/>
      <c r="F94" s="35"/>
      <c r="G94" s="35"/>
      <c r="H94" s="35"/>
    </row>
    <row r="95" spans="1:9" ht="19.5">
      <c r="A95" s="494"/>
      <c r="B95" s="35"/>
      <c r="C95" s="35"/>
      <c r="D95" s="35"/>
      <c r="E95" s="35"/>
      <c r="F95" s="35"/>
      <c r="G95" s="35"/>
      <c r="H95" s="35"/>
    </row>
    <row r="96" spans="1:9" ht="19.5">
      <c r="A96" s="494"/>
      <c r="B96" s="35"/>
      <c r="C96" s="35"/>
      <c r="D96" s="35"/>
      <c r="E96" s="35"/>
      <c r="F96" s="35"/>
      <c r="G96" s="35"/>
      <c r="H96" s="35"/>
    </row>
    <row r="97" spans="1:8" ht="19.5">
      <c r="A97" s="493"/>
      <c r="B97" s="35"/>
      <c r="C97" s="35"/>
      <c r="D97" s="35"/>
      <c r="E97" s="35"/>
      <c r="F97" s="35"/>
      <c r="G97" s="35"/>
      <c r="H97" s="35"/>
    </row>
    <row r="98" spans="1:8" ht="19.5">
      <c r="A98" s="493"/>
      <c r="B98" s="35"/>
      <c r="C98" s="35"/>
      <c r="D98" s="35"/>
      <c r="E98" s="35"/>
      <c r="F98" s="35"/>
      <c r="G98" s="35"/>
      <c r="H98" s="35"/>
    </row>
    <row r="99" spans="1:8" ht="19.5">
      <c r="A99" s="493"/>
      <c r="B99" s="35"/>
      <c r="C99" s="35"/>
      <c r="D99" s="35"/>
      <c r="E99" s="35"/>
      <c r="F99" s="35"/>
      <c r="G99" s="35"/>
      <c r="H99" s="35"/>
    </row>
    <row r="100" spans="1:8" ht="19.5">
      <c r="A100" s="493"/>
      <c r="B100" s="35"/>
      <c r="C100" s="35"/>
      <c r="D100" s="35"/>
      <c r="E100" s="35"/>
      <c r="F100" s="35"/>
      <c r="G100" s="35"/>
      <c r="H100" s="35"/>
    </row>
    <row r="101" spans="1:8" ht="19.5">
      <c r="A101" s="493"/>
      <c r="B101" s="35"/>
      <c r="C101" s="35"/>
      <c r="D101" s="35"/>
      <c r="E101" s="35"/>
      <c r="F101" s="35"/>
      <c r="G101" s="35"/>
      <c r="H101" s="35"/>
    </row>
    <row r="102" spans="1:8" ht="19.5">
      <c r="A102" s="87"/>
      <c r="B102" s="35"/>
      <c r="C102" s="35"/>
      <c r="D102" s="35"/>
      <c r="E102" s="35"/>
      <c r="F102" s="35"/>
      <c r="G102" s="35"/>
      <c r="H102" s="35"/>
    </row>
    <row r="103" spans="1:8">
      <c r="A103" s="88"/>
      <c r="B103" s="35"/>
      <c r="C103" s="35"/>
      <c r="D103" s="35"/>
      <c r="E103" s="35"/>
      <c r="F103" s="35"/>
      <c r="G103" s="35"/>
      <c r="H103" s="35"/>
    </row>
    <row r="104" spans="1:8">
      <c r="A104" s="88"/>
      <c r="B104" s="35"/>
      <c r="C104" s="35"/>
      <c r="D104" s="35"/>
      <c r="E104" s="35"/>
      <c r="F104" s="35"/>
      <c r="G104" s="35"/>
      <c r="H104" s="35"/>
    </row>
    <row r="105" spans="1:8">
      <c r="A105" s="88"/>
      <c r="B105" s="35"/>
      <c r="C105" s="35"/>
      <c r="D105" s="35"/>
      <c r="E105" s="35"/>
      <c r="F105" s="35"/>
      <c r="G105" s="35"/>
      <c r="H105" s="35"/>
    </row>
    <row r="106" spans="1:8">
      <c r="A106" s="88"/>
      <c r="B106" s="35"/>
      <c r="C106" s="35"/>
      <c r="D106" s="35"/>
      <c r="E106" s="35"/>
      <c r="F106" s="35"/>
      <c r="G106" s="35"/>
      <c r="H106" s="35"/>
    </row>
    <row r="107" spans="1:8">
      <c r="A107" s="88"/>
      <c r="B107" s="35"/>
      <c r="C107" s="35"/>
      <c r="D107" s="35"/>
      <c r="E107" s="35"/>
      <c r="F107" s="35"/>
      <c r="G107" s="35"/>
      <c r="H107" s="35"/>
    </row>
    <row r="108" spans="1:8">
      <c r="A108" s="88"/>
      <c r="B108" s="35"/>
      <c r="C108" s="35"/>
      <c r="D108" s="35"/>
      <c r="E108" s="35"/>
      <c r="F108" s="35"/>
      <c r="G108" s="35"/>
      <c r="H108" s="35"/>
    </row>
    <row r="109" spans="1:8">
      <c r="A109" s="88"/>
      <c r="B109" s="35"/>
      <c r="C109" s="35"/>
      <c r="D109" s="35"/>
      <c r="E109" s="35"/>
      <c r="F109" s="35"/>
      <c r="G109" s="35"/>
      <c r="H109" s="35"/>
    </row>
    <row r="110" spans="1:8">
      <c r="A110" s="88"/>
      <c r="B110" s="35"/>
      <c r="C110" s="35"/>
      <c r="D110" s="35"/>
      <c r="E110" s="35"/>
      <c r="F110" s="35"/>
      <c r="G110" s="35"/>
      <c r="H110" s="35"/>
    </row>
    <row r="111" spans="1:8" ht="19.5">
      <c r="A111" s="493"/>
      <c r="B111" s="35"/>
      <c r="C111" s="35"/>
      <c r="D111" s="35"/>
      <c r="E111" s="35"/>
      <c r="F111" s="35"/>
      <c r="G111" s="35"/>
      <c r="H111" s="35"/>
    </row>
    <row r="112" spans="1:8" ht="19.5">
      <c r="A112" s="493"/>
      <c r="B112" s="35"/>
      <c r="C112" s="35"/>
      <c r="D112" s="35"/>
      <c r="E112" s="35"/>
      <c r="F112" s="35"/>
      <c r="G112" s="35"/>
      <c r="H112" s="35"/>
    </row>
    <row r="113" spans="1:8" ht="19.5">
      <c r="A113" s="494"/>
      <c r="B113" s="35"/>
      <c r="C113" s="35"/>
      <c r="D113" s="35"/>
      <c r="E113" s="35"/>
      <c r="F113" s="35"/>
      <c r="G113" s="35"/>
      <c r="H113" s="35"/>
    </row>
    <row r="114" spans="1:8" ht="19.5">
      <c r="A114" s="494"/>
      <c r="B114" s="35"/>
      <c r="C114" s="35"/>
      <c r="D114" s="35"/>
      <c r="E114" s="35"/>
      <c r="F114" s="35"/>
      <c r="G114" s="35"/>
      <c r="H114" s="35"/>
    </row>
    <row r="115" spans="1:8" ht="19.5">
      <c r="A115" s="494"/>
      <c r="B115" s="35"/>
      <c r="C115" s="35"/>
      <c r="D115" s="35"/>
      <c r="E115" s="35"/>
      <c r="F115" s="35"/>
      <c r="G115" s="35"/>
      <c r="H115" s="35"/>
    </row>
    <row r="116" spans="1:8" ht="19.5">
      <c r="A116" s="493"/>
      <c r="B116" s="35"/>
      <c r="C116" s="35"/>
      <c r="D116" s="35"/>
      <c r="E116" s="35"/>
      <c r="F116" s="35"/>
      <c r="G116" s="35"/>
      <c r="H116" s="35"/>
    </row>
    <row r="117" spans="1:8" ht="19.5">
      <c r="A117" s="493"/>
      <c r="B117" s="35"/>
      <c r="C117" s="35"/>
      <c r="D117" s="35"/>
      <c r="E117" s="35"/>
      <c r="F117" s="35"/>
      <c r="G117" s="35"/>
      <c r="H117" s="35"/>
    </row>
    <row r="118" spans="1:8" ht="19.5">
      <c r="A118" s="493"/>
      <c r="B118" s="35"/>
      <c r="C118" s="35"/>
      <c r="D118" s="35"/>
      <c r="E118" s="35"/>
      <c r="F118" s="35"/>
      <c r="G118" s="35"/>
      <c r="H118" s="35"/>
    </row>
    <row r="119" spans="1:8" ht="19.5">
      <c r="A119" s="493"/>
      <c r="B119" s="35"/>
      <c r="C119" s="35"/>
      <c r="D119" s="35"/>
      <c r="E119" s="35"/>
      <c r="F119" s="35"/>
      <c r="G119" s="35"/>
      <c r="H119" s="35"/>
    </row>
    <row r="120" spans="1:8" ht="19.5">
      <c r="A120" s="493"/>
      <c r="B120" s="35"/>
      <c r="C120" s="35"/>
      <c r="D120" s="35"/>
      <c r="E120" s="35"/>
      <c r="F120" s="35"/>
      <c r="G120" s="35"/>
      <c r="H120" s="35"/>
    </row>
    <row r="121" spans="1:8" ht="19.5">
      <c r="A121" s="493"/>
      <c r="B121" s="35"/>
      <c r="C121" s="35"/>
      <c r="D121" s="35"/>
      <c r="E121" s="35"/>
      <c r="F121" s="35"/>
      <c r="G121" s="35"/>
      <c r="H121" s="35"/>
    </row>
    <row r="122" spans="1:8" ht="19.5">
      <c r="A122" s="493"/>
      <c r="B122" s="35"/>
      <c r="C122" s="35"/>
      <c r="D122" s="35"/>
      <c r="E122" s="35"/>
      <c r="F122" s="35"/>
      <c r="G122" s="35"/>
      <c r="H122" s="35"/>
    </row>
    <row r="123" spans="1:8" ht="19.5">
      <c r="A123" s="494"/>
      <c r="B123" s="35"/>
      <c r="C123" s="35"/>
      <c r="D123" s="35"/>
      <c r="E123" s="35"/>
      <c r="F123" s="35"/>
      <c r="G123" s="35"/>
      <c r="H123" s="35"/>
    </row>
    <row r="124" spans="1:8" ht="19.5">
      <c r="A124" s="493"/>
      <c r="B124" s="35"/>
      <c r="C124" s="35"/>
      <c r="D124" s="35"/>
      <c r="E124" s="35"/>
      <c r="F124" s="35"/>
      <c r="G124" s="35"/>
      <c r="H124" s="35"/>
    </row>
    <row r="125" spans="1:8" ht="19.5">
      <c r="A125" s="493"/>
      <c r="B125" s="35"/>
      <c r="C125" s="35"/>
      <c r="D125" s="35"/>
      <c r="E125" s="35"/>
      <c r="F125" s="35"/>
      <c r="G125" s="35"/>
      <c r="H125" s="35"/>
    </row>
    <row r="126" spans="1:8" ht="19.5">
      <c r="A126" s="493"/>
      <c r="B126" s="35"/>
      <c r="C126" s="35"/>
      <c r="D126" s="35"/>
      <c r="E126" s="35"/>
      <c r="F126" s="35"/>
      <c r="G126" s="35"/>
      <c r="H126" s="35"/>
    </row>
    <row r="127" spans="1:8" ht="19.5">
      <c r="A127" s="493"/>
      <c r="B127" s="35"/>
      <c r="C127" s="35"/>
      <c r="D127" s="35"/>
      <c r="E127" s="35"/>
      <c r="F127" s="35"/>
      <c r="G127" s="35"/>
      <c r="H127" s="35"/>
    </row>
    <row r="128" spans="1:8" ht="19.5">
      <c r="A128" s="493"/>
      <c r="B128" s="35"/>
      <c r="C128" s="35"/>
      <c r="D128" s="35"/>
      <c r="E128" s="35"/>
      <c r="F128" s="35"/>
      <c r="G128" s="35"/>
      <c r="H128" s="35"/>
    </row>
    <row r="129" spans="1:8" ht="19.5">
      <c r="A129" s="494"/>
      <c r="B129" s="35"/>
      <c r="C129" s="35"/>
      <c r="D129" s="35"/>
      <c r="E129" s="35"/>
      <c r="F129" s="35"/>
      <c r="G129" s="35"/>
      <c r="H129" s="35"/>
    </row>
    <row r="130" spans="1:8" ht="19.5">
      <c r="A130" s="493"/>
      <c r="B130" s="35"/>
      <c r="C130" s="35"/>
      <c r="D130" s="35"/>
      <c r="E130" s="35"/>
      <c r="F130" s="35"/>
      <c r="G130" s="35"/>
      <c r="H130" s="35"/>
    </row>
    <row r="131" spans="1:8" ht="19.5">
      <c r="A131" s="493"/>
      <c r="B131" s="35"/>
      <c r="C131" s="35"/>
      <c r="D131" s="35"/>
      <c r="E131" s="35"/>
      <c r="F131" s="35"/>
      <c r="G131" s="35"/>
      <c r="H131" s="35"/>
    </row>
    <row r="132" spans="1:8" ht="19.5">
      <c r="A132" s="493"/>
      <c r="B132" s="35"/>
      <c r="C132" s="35"/>
      <c r="D132" s="35"/>
      <c r="E132" s="35"/>
      <c r="F132" s="35"/>
      <c r="G132" s="35"/>
      <c r="H132" s="35"/>
    </row>
    <row r="133" spans="1:8" ht="19.5">
      <c r="A133" s="494"/>
      <c r="B133" s="35"/>
      <c r="C133" s="35"/>
      <c r="D133" s="35"/>
      <c r="E133" s="35"/>
      <c r="F133" s="35"/>
      <c r="G133" s="35"/>
      <c r="H133" s="35"/>
    </row>
    <row r="134" spans="1:8" ht="19.5">
      <c r="A134" s="493"/>
      <c r="B134" s="35"/>
      <c r="C134" s="35"/>
      <c r="D134" s="35"/>
      <c r="E134" s="35"/>
      <c r="F134" s="35"/>
      <c r="G134" s="35"/>
      <c r="H134" s="35"/>
    </row>
    <row r="135" spans="1:8" ht="19.5">
      <c r="A135" s="493"/>
      <c r="B135" s="35"/>
      <c r="C135" s="35"/>
      <c r="D135" s="35"/>
      <c r="E135" s="35"/>
      <c r="F135" s="35"/>
      <c r="G135" s="35"/>
      <c r="H135" s="35"/>
    </row>
    <row r="136" spans="1:8" ht="19.5">
      <c r="A136" s="493"/>
      <c r="B136" s="35"/>
      <c r="C136" s="35"/>
      <c r="D136" s="35"/>
      <c r="E136" s="35"/>
      <c r="F136" s="35"/>
      <c r="G136" s="35"/>
      <c r="H136" s="35"/>
    </row>
    <row r="137" spans="1:8" ht="19.5">
      <c r="A137" s="493"/>
      <c r="B137" s="35"/>
      <c r="C137" s="35"/>
      <c r="D137" s="35"/>
      <c r="E137" s="35"/>
      <c r="F137" s="35"/>
      <c r="G137" s="35"/>
      <c r="H137" s="35"/>
    </row>
    <row r="138" spans="1:8" ht="19.5">
      <c r="A138" s="494"/>
      <c r="B138" s="35"/>
      <c r="C138" s="35"/>
      <c r="D138" s="35"/>
      <c r="E138" s="35"/>
      <c r="F138" s="35"/>
      <c r="G138" s="35"/>
      <c r="H138" s="35"/>
    </row>
    <row r="139" spans="1:8" ht="19.5">
      <c r="A139" s="493"/>
      <c r="B139" s="35"/>
      <c r="C139" s="35"/>
      <c r="D139" s="35"/>
      <c r="E139" s="35"/>
      <c r="F139" s="35"/>
      <c r="G139" s="35"/>
      <c r="H139" s="35"/>
    </row>
    <row r="140" spans="1:8" ht="19.5">
      <c r="A140" s="493"/>
      <c r="B140" s="35"/>
      <c r="C140" s="35"/>
      <c r="D140" s="35"/>
      <c r="E140" s="35"/>
      <c r="F140" s="35"/>
      <c r="G140" s="35"/>
      <c r="H140" s="35"/>
    </row>
    <row r="141" spans="1:8" ht="19.5">
      <c r="A141" s="493"/>
      <c r="B141" s="35"/>
      <c r="C141" s="35"/>
      <c r="D141" s="35"/>
      <c r="E141" s="35"/>
      <c r="F141" s="35"/>
      <c r="G141" s="35"/>
      <c r="H141" s="35"/>
    </row>
    <row r="142" spans="1:8" ht="19.5">
      <c r="A142" s="493"/>
      <c r="B142" s="35"/>
      <c r="C142" s="35"/>
      <c r="D142" s="35"/>
      <c r="E142" s="35"/>
      <c r="F142" s="35"/>
      <c r="G142" s="35"/>
      <c r="H142" s="35"/>
    </row>
    <row r="143" spans="1:8" ht="19.5">
      <c r="A143" s="494"/>
      <c r="B143" s="35"/>
      <c r="C143" s="35"/>
      <c r="D143" s="35"/>
      <c r="E143" s="35"/>
      <c r="F143" s="35"/>
      <c r="G143" s="35"/>
      <c r="H143" s="35"/>
    </row>
    <row r="144" spans="1:8" ht="19.5">
      <c r="A144" s="494"/>
      <c r="B144" s="35"/>
      <c r="C144" s="35"/>
      <c r="D144" s="35"/>
      <c r="E144" s="35"/>
      <c r="F144" s="35"/>
      <c r="G144" s="35"/>
      <c r="H144" s="35"/>
    </row>
    <row r="145" spans="1:8" ht="19.5">
      <c r="A145" s="494"/>
      <c r="B145" s="35"/>
      <c r="C145" s="35"/>
      <c r="D145" s="35"/>
      <c r="E145" s="35"/>
      <c r="F145" s="35"/>
      <c r="G145" s="35"/>
      <c r="H145" s="35"/>
    </row>
    <row r="146" spans="1:8" ht="19.5">
      <c r="A146" s="493"/>
      <c r="B146" s="35"/>
      <c r="C146" s="35"/>
      <c r="D146" s="35"/>
      <c r="E146" s="35"/>
      <c r="F146" s="35"/>
      <c r="G146" s="35"/>
      <c r="H146" s="35"/>
    </row>
    <row r="147" spans="1:8" ht="19.5">
      <c r="A147" s="493"/>
      <c r="B147" s="35"/>
      <c r="C147" s="35"/>
      <c r="D147" s="35"/>
      <c r="E147" s="35"/>
      <c r="F147" s="35"/>
      <c r="G147" s="35"/>
      <c r="H147" s="35"/>
    </row>
    <row r="148" spans="1:8" ht="19.5">
      <c r="A148" s="90"/>
      <c r="B148" s="35"/>
      <c r="C148" s="35"/>
      <c r="D148" s="35"/>
      <c r="E148" s="35"/>
      <c r="F148" s="35"/>
      <c r="G148" s="35"/>
      <c r="H148" s="35"/>
    </row>
    <row r="149" spans="1:8" ht="19.5">
      <c r="A149" s="494"/>
      <c r="B149" s="35"/>
      <c r="C149" s="35"/>
      <c r="D149" s="35"/>
      <c r="E149" s="35"/>
      <c r="F149" s="35"/>
      <c r="G149" s="35"/>
      <c r="H149" s="35"/>
    </row>
    <row r="150" spans="1:8" ht="19.5">
      <c r="A150" s="493"/>
      <c r="B150" s="35"/>
      <c r="C150" s="35"/>
      <c r="D150" s="35"/>
      <c r="E150" s="35"/>
      <c r="F150" s="35"/>
      <c r="G150" s="35"/>
      <c r="H150" s="35"/>
    </row>
    <row r="151" spans="1:8" ht="19.5">
      <c r="A151" s="493"/>
      <c r="B151" s="35"/>
      <c r="C151" s="35"/>
      <c r="D151" s="35"/>
      <c r="E151" s="35"/>
      <c r="F151" s="35"/>
      <c r="G151" s="35"/>
      <c r="H151" s="35"/>
    </row>
    <row r="152" spans="1:8" ht="19.5">
      <c r="A152" s="493"/>
      <c r="B152" s="35"/>
      <c r="C152" s="35"/>
      <c r="D152" s="35"/>
      <c r="E152" s="35"/>
      <c r="F152" s="35"/>
      <c r="G152" s="35"/>
      <c r="H152" s="35"/>
    </row>
    <row r="153" spans="1:8" ht="19.5">
      <c r="A153" s="494"/>
      <c r="B153" s="35"/>
      <c r="C153" s="35"/>
      <c r="D153" s="35"/>
      <c r="E153" s="35"/>
      <c r="F153" s="35"/>
      <c r="G153" s="35"/>
      <c r="H153" s="35"/>
    </row>
    <row r="154" spans="1:8" ht="19.5">
      <c r="A154" s="493"/>
      <c r="B154" s="35"/>
      <c r="C154" s="35"/>
      <c r="D154" s="35"/>
      <c r="E154" s="35"/>
      <c r="F154" s="35"/>
      <c r="G154" s="35"/>
      <c r="H154" s="35"/>
    </row>
    <row r="155" spans="1:8" ht="19.5">
      <c r="A155" s="493"/>
      <c r="B155" s="35"/>
      <c r="C155" s="35"/>
      <c r="D155" s="35"/>
      <c r="E155" s="35"/>
      <c r="F155" s="35"/>
      <c r="G155" s="35"/>
      <c r="H155" s="35"/>
    </row>
    <row r="156" spans="1:8" ht="19.5">
      <c r="A156" s="493"/>
      <c r="B156" s="35"/>
      <c r="C156" s="35"/>
      <c r="D156" s="35"/>
      <c r="E156" s="35"/>
      <c r="F156" s="35"/>
      <c r="G156" s="35"/>
      <c r="H156" s="35"/>
    </row>
    <row r="157" spans="1:8" ht="19.5">
      <c r="A157" s="494"/>
      <c r="B157" s="35"/>
      <c r="C157" s="35"/>
      <c r="D157" s="35"/>
      <c r="E157" s="35"/>
      <c r="F157" s="35"/>
      <c r="G157" s="35"/>
      <c r="H157" s="35"/>
    </row>
    <row r="158" spans="1:8" ht="19.5">
      <c r="A158" s="493"/>
      <c r="B158" s="35"/>
      <c r="C158" s="35"/>
      <c r="D158" s="35"/>
      <c r="E158" s="35"/>
      <c r="F158" s="35"/>
      <c r="G158" s="35"/>
      <c r="H158" s="35"/>
    </row>
    <row r="159" spans="1:8" ht="19.5">
      <c r="A159" s="493"/>
      <c r="B159" s="35"/>
      <c r="C159" s="35"/>
      <c r="D159" s="35"/>
      <c r="E159" s="35"/>
      <c r="F159" s="35"/>
      <c r="G159" s="35"/>
      <c r="H159" s="35"/>
    </row>
    <row r="160" spans="1:8" ht="19.5">
      <c r="A160" s="493"/>
      <c r="B160" s="35"/>
      <c r="C160" s="35"/>
      <c r="D160" s="35"/>
      <c r="E160" s="35"/>
      <c r="F160" s="35"/>
      <c r="G160" s="35"/>
      <c r="H160" s="35"/>
    </row>
    <row r="161" spans="1:8" ht="19.5">
      <c r="A161" s="494"/>
      <c r="B161" s="35"/>
      <c r="C161" s="35"/>
      <c r="D161" s="35"/>
      <c r="E161" s="35"/>
      <c r="F161" s="35"/>
      <c r="G161" s="35"/>
      <c r="H161" s="35"/>
    </row>
    <row r="162" spans="1:8" ht="19.5">
      <c r="A162" s="493"/>
      <c r="B162" s="35"/>
      <c r="C162" s="35"/>
      <c r="D162" s="35"/>
      <c r="E162" s="35"/>
      <c r="F162" s="35"/>
      <c r="G162" s="35"/>
      <c r="H162" s="35"/>
    </row>
    <row r="163" spans="1:8" ht="19.5">
      <c r="A163" s="493"/>
      <c r="B163" s="35"/>
      <c r="C163" s="35"/>
      <c r="D163" s="35"/>
      <c r="E163" s="35"/>
      <c r="F163" s="35"/>
      <c r="G163" s="35"/>
      <c r="H163" s="35"/>
    </row>
    <row r="164" spans="1:8" ht="19.5">
      <c r="A164" s="493"/>
      <c r="B164" s="35"/>
      <c r="C164" s="35"/>
      <c r="D164" s="35"/>
      <c r="E164" s="35"/>
      <c r="F164" s="35"/>
      <c r="G164" s="35"/>
      <c r="H164" s="35"/>
    </row>
    <row r="165" spans="1:8" ht="19.5">
      <c r="A165" s="89"/>
      <c r="B165" s="35"/>
      <c r="C165" s="35"/>
      <c r="D165" s="35"/>
      <c r="E165" s="35"/>
      <c r="F165" s="35"/>
      <c r="G165" s="35"/>
      <c r="H165" s="35"/>
    </row>
    <row r="166" spans="1:8" ht="19.5">
      <c r="A166" s="89"/>
      <c r="B166" s="35"/>
      <c r="C166" s="35"/>
      <c r="D166" s="35"/>
      <c r="E166" s="35"/>
      <c r="F166" s="35"/>
      <c r="G166" s="35"/>
      <c r="H166" s="35"/>
    </row>
    <row r="167" spans="1:8" ht="19.5">
      <c r="A167" s="89"/>
      <c r="B167" s="35"/>
      <c r="C167" s="35"/>
      <c r="D167" s="35"/>
      <c r="E167" s="35"/>
      <c r="F167" s="35"/>
      <c r="G167" s="35"/>
      <c r="H167" s="35"/>
    </row>
    <row r="168" spans="1:8" ht="19.5">
      <c r="A168" s="87"/>
      <c r="B168" s="35"/>
      <c r="C168" s="35"/>
      <c r="D168" s="35"/>
      <c r="E168" s="35"/>
      <c r="F168" s="35"/>
      <c r="G168" s="35"/>
      <c r="H168" s="35"/>
    </row>
    <row r="169" spans="1:8" ht="19.5">
      <c r="A169" s="87"/>
      <c r="B169" s="35"/>
      <c r="C169" s="35"/>
      <c r="D169" s="35"/>
      <c r="E169" s="35"/>
      <c r="F169" s="35"/>
      <c r="G169" s="35"/>
      <c r="H169" s="35"/>
    </row>
    <row r="170" spans="1:8" ht="19.5">
      <c r="A170" s="494"/>
      <c r="B170" s="35"/>
      <c r="C170" s="35"/>
      <c r="D170" s="35"/>
      <c r="E170" s="35"/>
      <c r="F170" s="35"/>
      <c r="G170" s="35"/>
      <c r="H170" s="35"/>
    </row>
    <row r="171" spans="1:8" ht="19.5">
      <c r="A171" s="493"/>
      <c r="B171" s="35"/>
      <c r="C171" s="35"/>
      <c r="D171" s="35"/>
      <c r="E171" s="35"/>
      <c r="F171" s="35"/>
      <c r="G171" s="35"/>
      <c r="H171" s="35"/>
    </row>
    <row r="172" spans="1:8" ht="19.5">
      <c r="A172" s="493"/>
      <c r="B172" s="35"/>
      <c r="C172" s="35"/>
      <c r="D172" s="35"/>
      <c r="E172" s="35"/>
      <c r="F172" s="35"/>
      <c r="G172" s="35"/>
      <c r="H172" s="35"/>
    </row>
    <row r="173" spans="1:8" ht="19.5">
      <c r="A173" s="493"/>
      <c r="B173" s="35"/>
      <c r="C173" s="35"/>
      <c r="D173" s="35"/>
      <c r="E173" s="35"/>
      <c r="F173" s="35"/>
      <c r="G173" s="35"/>
      <c r="H173" s="35"/>
    </row>
    <row r="174" spans="1:8" ht="19.5">
      <c r="A174" s="493"/>
      <c r="B174" s="35"/>
      <c r="C174" s="35"/>
      <c r="D174" s="35"/>
      <c r="E174" s="35"/>
      <c r="F174" s="35"/>
      <c r="G174" s="35"/>
      <c r="H174" s="35"/>
    </row>
    <row r="175" spans="1:8" ht="19.5">
      <c r="A175" s="493"/>
      <c r="B175" s="35"/>
      <c r="C175" s="35"/>
      <c r="D175" s="35"/>
      <c r="E175" s="35"/>
      <c r="F175" s="35"/>
      <c r="G175" s="35"/>
      <c r="H175" s="35"/>
    </row>
    <row r="176" spans="1:8" ht="19.5">
      <c r="A176" s="494"/>
      <c r="B176" s="35"/>
      <c r="C176" s="35"/>
      <c r="D176" s="35"/>
      <c r="E176" s="35"/>
      <c r="F176" s="35"/>
      <c r="G176" s="35"/>
      <c r="H176" s="35"/>
    </row>
    <row r="177" spans="1:8" ht="19.5">
      <c r="A177" s="493"/>
      <c r="B177" s="35"/>
      <c r="C177" s="35"/>
      <c r="D177" s="35"/>
      <c r="E177" s="35"/>
      <c r="F177" s="35"/>
      <c r="G177" s="35"/>
      <c r="H177" s="35"/>
    </row>
    <row r="178" spans="1:8" ht="19.5">
      <c r="A178" s="493"/>
      <c r="B178" s="35"/>
      <c r="C178" s="35"/>
      <c r="D178" s="35"/>
      <c r="E178" s="35"/>
      <c r="F178" s="35"/>
      <c r="G178" s="35"/>
      <c r="H178" s="35"/>
    </row>
    <row r="179" spans="1:8" ht="19.5">
      <c r="A179" s="493"/>
      <c r="B179" s="35"/>
      <c r="C179" s="35"/>
      <c r="D179" s="35"/>
      <c r="E179" s="35"/>
      <c r="F179" s="35"/>
      <c r="G179" s="35"/>
      <c r="H179" s="35"/>
    </row>
    <row r="180" spans="1:8" ht="19.5">
      <c r="A180" s="493"/>
      <c r="B180" s="35"/>
      <c r="C180" s="35"/>
      <c r="D180" s="35"/>
      <c r="E180" s="35"/>
      <c r="F180" s="35"/>
      <c r="G180" s="35"/>
      <c r="H180" s="35"/>
    </row>
    <row r="181" spans="1:8" ht="19.5">
      <c r="A181" s="494"/>
      <c r="B181" s="35"/>
      <c r="C181" s="35"/>
      <c r="D181" s="35"/>
      <c r="E181" s="35"/>
      <c r="F181" s="35"/>
      <c r="G181" s="35"/>
      <c r="H181" s="35"/>
    </row>
    <row r="182" spans="1:8" ht="19.5">
      <c r="A182" s="494"/>
      <c r="B182" s="35"/>
      <c r="C182" s="35"/>
      <c r="D182" s="35"/>
      <c r="E182" s="35"/>
      <c r="F182" s="35"/>
      <c r="G182" s="35"/>
      <c r="H182" s="35"/>
    </row>
    <row r="183" spans="1:8" ht="19.5">
      <c r="A183" s="493"/>
      <c r="B183" s="35"/>
      <c r="C183" s="35"/>
      <c r="D183" s="35"/>
      <c r="E183" s="35"/>
      <c r="F183" s="35"/>
      <c r="G183" s="35"/>
      <c r="H183" s="35"/>
    </row>
    <row r="184" spans="1:8" ht="19.5">
      <c r="A184" s="493"/>
      <c r="B184" s="35"/>
      <c r="C184" s="35"/>
      <c r="D184" s="35"/>
      <c r="E184" s="35"/>
      <c r="F184" s="35"/>
      <c r="G184" s="35"/>
      <c r="H184" s="35"/>
    </row>
    <row r="185" spans="1:8" ht="19.5">
      <c r="A185" s="493"/>
      <c r="B185" s="35"/>
      <c r="C185" s="35"/>
      <c r="D185" s="35"/>
      <c r="E185" s="35"/>
      <c r="F185" s="35"/>
      <c r="G185" s="35"/>
      <c r="H185" s="35"/>
    </row>
    <row r="186" spans="1:8" ht="19.5">
      <c r="A186" s="494"/>
      <c r="B186" s="35"/>
      <c r="C186" s="35"/>
      <c r="D186" s="35"/>
      <c r="E186" s="35"/>
      <c r="F186" s="35"/>
      <c r="G186" s="35"/>
      <c r="H186" s="35"/>
    </row>
    <row r="187" spans="1:8" ht="19.5">
      <c r="A187" s="494"/>
      <c r="B187" s="35"/>
      <c r="C187" s="35"/>
      <c r="D187" s="35"/>
      <c r="E187" s="35"/>
      <c r="F187" s="35"/>
      <c r="G187" s="35"/>
      <c r="H187" s="35"/>
    </row>
    <row r="188" spans="1:8" ht="19.5">
      <c r="A188" s="494"/>
      <c r="B188" s="35"/>
      <c r="C188" s="35"/>
      <c r="D188" s="35"/>
      <c r="E188" s="35"/>
      <c r="F188" s="35"/>
      <c r="G188" s="35"/>
      <c r="H188" s="35"/>
    </row>
    <row r="189" spans="1:8" ht="19.5">
      <c r="A189" s="494"/>
      <c r="B189" s="35"/>
      <c r="C189" s="35"/>
      <c r="D189" s="35"/>
      <c r="E189" s="35"/>
      <c r="F189" s="35"/>
      <c r="G189" s="35"/>
      <c r="H189" s="35"/>
    </row>
    <row r="190" spans="1:8" ht="19.5">
      <c r="A190" s="494"/>
      <c r="B190" s="35"/>
      <c r="C190" s="35"/>
      <c r="D190" s="35"/>
      <c r="E190" s="35"/>
      <c r="F190" s="35"/>
      <c r="G190" s="35"/>
      <c r="H190" s="35"/>
    </row>
    <row r="191" spans="1:8" ht="19.5">
      <c r="A191" s="494"/>
      <c r="B191" s="35"/>
      <c r="C191" s="35"/>
      <c r="D191" s="35"/>
      <c r="E191" s="35"/>
      <c r="F191" s="35"/>
      <c r="G191" s="35"/>
      <c r="H191" s="35"/>
    </row>
    <row r="192" spans="1:8" ht="19.5">
      <c r="A192" s="493"/>
      <c r="B192" s="35"/>
      <c r="C192" s="35"/>
      <c r="D192" s="35"/>
      <c r="E192" s="35"/>
      <c r="F192" s="35"/>
      <c r="G192" s="35"/>
      <c r="H192" s="35"/>
    </row>
    <row r="193" spans="1:8" ht="19.5">
      <c r="A193" s="493"/>
      <c r="B193" s="35"/>
      <c r="C193" s="35"/>
      <c r="D193" s="35"/>
      <c r="E193" s="35"/>
      <c r="F193" s="35"/>
      <c r="G193" s="35"/>
      <c r="H193" s="35"/>
    </row>
    <row r="194" spans="1:8" ht="19.5">
      <c r="A194" s="493"/>
      <c r="B194" s="35"/>
      <c r="C194" s="35"/>
      <c r="D194" s="35"/>
      <c r="E194" s="35"/>
      <c r="F194" s="35"/>
      <c r="G194" s="35"/>
      <c r="H194" s="35"/>
    </row>
    <row r="195" spans="1:8" ht="19.5">
      <c r="A195" s="494"/>
      <c r="B195" s="35"/>
      <c r="C195" s="35"/>
      <c r="D195" s="35"/>
      <c r="E195" s="35"/>
      <c r="F195" s="35"/>
      <c r="G195" s="35"/>
      <c r="H195" s="35"/>
    </row>
    <row r="196" spans="1:8" ht="19.5">
      <c r="A196" s="493"/>
      <c r="B196" s="35"/>
      <c r="C196" s="35"/>
      <c r="D196" s="35"/>
      <c r="E196" s="35"/>
      <c r="F196" s="35"/>
      <c r="G196" s="35"/>
      <c r="H196" s="35"/>
    </row>
    <row r="197" spans="1:8" ht="19.5">
      <c r="A197" s="493"/>
      <c r="B197" s="35"/>
      <c r="C197" s="35"/>
      <c r="D197" s="35"/>
      <c r="E197" s="35"/>
      <c r="F197" s="35"/>
      <c r="G197" s="35"/>
      <c r="H197" s="35"/>
    </row>
    <row r="198" spans="1:8" ht="19.5">
      <c r="A198" s="90"/>
      <c r="B198" s="35"/>
      <c r="C198" s="35"/>
      <c r="D198" s="35"/>
      <c r="E198" s="35"/>
      <c r="F198" s="35"/>
      <c r="G198" s="35"/>
      <c r="H198" s="35"/>
    </row>
    <row r="199" spans="1:8" ht="19.5">
      <c r="A199" s="493"/>
      <c r="B199" s="35"/>
      <c r="C199" s="35"/>
      <c r="D199" s="35"/>
      <c r="E199" s="35"/>
      <c r="F199" s="35"/>
      <c r="G199" s="35"/>
      <c r="H199" s="35"/>
    </row>
    <row r="200" spans="1:8" ht="19.5">
      <c r="A200" s="494"/>
      <c r="B200" s="35"/>
      <c r="C200" s="35"/>
      <c r="D200" s="35"/>
      <c r="E200" s="35"/>
      <c r="F200" s="35"/>
      <c r="G200" s="35"/>
      <c r="H200" s="35"/>
    </row>
    <row r="201" spans="1:8" ht="19.5">
      <c r="A201" s="493"/>
      <c r="B201" s="35"/>
      <c r="C201" s="35"/>
      <c r="D201" s="35"/>
      <c r="E201" s="35"/>
      <c r="F201" s="35"/>
      <c r="G201" s="35"/>
      <c r="H201" s="35"/>
    </row>
    <row r="202" spans="1:8" ht="19.5">
      <c r="A202" s="493"/>
      <c r="B202" s="35"/>
      <c r="C202" s="35"/>
      <c r="D202" s="35"/>
      <c r="E202" s="35"/>
      <c r="F202" s="35"/>
      <c r="G202" s="35"/>
      <c r="H202" s="35"/>
    </row>
    <row r="203" spans="1:8" ht="19.5">
      <c r="A203" s="494"/>
      <c r="B203" s="35"/>
      <c r="C203" s="35"/>
      <c r="D203" s="35"/>
      <c r="E203" s="35"/>
      <c r="F203" s="35"/>
      <c r="G203" s="35"/>
      <c r="H203" s="35"/>
    </row>
    <row r="204" spans="1:8" ht="19.5">
      <c r="A204" s="493"/>
      <c r="B204" s="35"/>
      <c r="C204" s="35"/>
      <c r="D204" s="35"/>
      <c r="E204" s="35"/>
      <c r="F204" s="35"/>
      <c r="G204" s="35"/>
      <c r="H204" s="35"/>
    </row>
    <row r="205" spans="1:8" ht="19.5">
      <c r="A205" s="493"/>
      <c r="B205" s="35"/>
      <c r="C205" s="35"/>
      <c r="D205" s="35"/>
      <c r="E205" s="35"/>
      <c r="F205" s="35"/>
      <c r="G205" s="35"/>
      <c r="H205" s="35"/>
    </row>
    <row r="206" spans="1:8" ht="19.5">
      <c r="A206" s="494"/>
      <c r="B206" s="35"/>
      <c r="C206" s="35"/>
      <c r="D206" s="35"/>
      <c r="E206" s="35"/>
      <c r="F206" s="35"/>
      <c r="G206" s="35"/>
      <c r="H206" s="35"/>
    </row>
    <row r="207" spans="1:8" ht="19.5">
      <c r="A207" s="493"/>
      <c r="B207" s="35"/>
      <c r="C207" s="35"/>
      <c r="D207" s="35"/>
      <c r="E207" s="35"/>
      <c r="F207" s="35"/>
      <c r="G207" s="35"/>
      <c r="H207" s="35"/>
    </row>
    <row r="208" spans="1:8" ht="19.5">
      <c r="A208" s="493"/>
      <c r="B208" s="35"/>
      <c r="C208" s="35"/>
      <c r="D208" s="35"/>
      <c r="E208" s="35"/>
      <c r="F208" s="35"/>
      <c r="G208" s="35"/>
      <c r="H208" s="35"/>
    </row>
    <row r="209" spans="1:8" ht="19.5">
      <c r="A209" s="493"/>
      <c r="B209" s="35"/>
      <c r="C209" s="35"/>
      <c r="D209" s="35"/>
      <c r="E209" s="35"/>
      <c r="F209" s="35"/>
      <c r="G209" s="35"/>
      <c r="H209" s="35"/>
    </row>
    <row r="210" spans="1:8" ht="19.5">
      <c r="A210" s="493"/>
      <c r="B210" s="35"/>
      <c r="C210" s="35"/>
      <c r="D210" s="35"/>
      <c r="E210" s="35"/>
      <c r="F210" s="35"/>
      <c r="G210" s="35"/>
      <c r="H210" s="35"/>
    </row>
    <row r="211" spans="1:8" ht="19.5">
      <c r="A211" s="493"/>
      <c r="B211" s="35"/>
      <c r="C211" s="35"/>
      <c r="D211" s="35"/>
      <c r="E211" s="35"/>
      <c r="F211" s="35"/>
      <c r="G211" s="35"/>
      <c r="H211" s="35"/>
    </row>
    <row r="212" spans="1:8" ht="19.5">
      <c r="A212" s="493"/>
      <c r="B212" s="35"/>
      <c r="C212" s="35"/>
      <c r="D212" s="35"/>
      <c r="E212" s="35"/>
      <c r="F212" s="35"/>
      <c r="G212" s="35"/>
      <c r="H212" s="35"/>
    </row>
    <row r="213" spans="1:8" ht="19.5">
      <c r="A213" s="493"/>
      <c r="B213" s="35"/>
      <c r="C213" s="35"/>
      <c r="D213" s="35"/>
      <c r="E213" s="35"/>
      <c r="F213" s="35"/>
      <c r="G213" s="35"/>
      <c r="H213" s="35"/>
    </row>
    <row r="214" spans="1:8" ht="19.5">
      <c r="A214" s="493"/>
      <c r="B214" s="35"/>
      <c r="C214" s="35"/>
      <c r="D214" s="35"/>
      <c r="E214" s="35"/>
      <c r="F214" s="35"/>
      <c r="G214" s="35"/>
      <c r="H214" s="35"/>
    </row>
    <row r="215" spans="1:8" ht="19.5">
      <c r="A215" s="494"/>
      <c r="B215" s="35"/>
      <c r="C215" s="35"/>
      <c r="D215" s="35"/>
      <c r="E215" s="35"/>
      <c r="F215" s="35"/>
      <c r="G215" s="35"/>
      <c r="H215" s="35"/>
    </row>
    <row r="216" spans="1:8" ht="19.5">
      <c r="A216" s="493"/>
      <c r="B216" s="35"/>
      <c r="C216" s="35"/>
      <c r="D216" s="35"/>
      <c r="E216" s="35"/>
      <c r="F216" s="35"/>
      <c r="G216" s="35"/>
      <c r="H216" s="35"/>
    </row>
    <row r="217" spans="1:8" ht="19.5">
      <c r="A217" s="493"/>
      <c r="B217" s="35"/>
      <c r="C217" s="35"/>
      <c r="D217" s="35"/>
      <c r="E217" s="35"/>
      <c r="F217" s="35"/>
      <c r="G217" s="35"/>
      <c r="H217" s="35"/>
    </row>
    <row r="218" spans="1:8" ht="19.5">
      <c r="A218" s="493"/>
      <c r="B218" s="35"/>
      <c r="C218" s="35"/>
      <c r="D218" s="35"/>
      <c r="E218" s="35"/>
      <c r="F218" s="35"/>
      <c r="G218" s="35"/>
      <c r="H218" s="35"/>
    </row>
    <row r="219" spans="1:8" ht="19.5">
      <c r="A219" s="493"/>
      <c r="B219" s="35"/>
      <c r="C219" s="35"/>
      <c r="D219" s="35"/>
      <c r="E219" s="35"/>
      <c r="F219" s="35"/>
      <c r="G219" s="35"/>
      <c r="H219" s="35"/>
    </row>
    <row r="220" spans="1:8" ht="19.5">
      <c r="A220" s="493"/>
      <c r="B220" s="35"/>
      <c r="C220" s="35"/>
      <c r="D220" s="35"/>
      <c r="E220" s="35"/>
      <c r="F220" s="35"/>
      <c r="G220" s="35"/>
      <c r="H220" s="35"/>
    </row>
    <row r="221" spans="1:8" ht="19.5">
      <c r="A221" s="494"/>
      <c r="B221" s="35"/>
      <c r="C221" s="35"/>
      <c r="D221" s="35"/>
      <c r="E221" s="35"/>
      <c r="F221" s="35"/>
      <c r="G221" s="35"/>
      <c r="H221" s="35"/>
    </row>
    <row r="222" spans="1:8" ht="19.5">
      <c r="A222" s="493"/>
      <c r="B222" s="35"/>
      <c r="C222" s="35"/>
      <c r="D222" s="35"/>
      <c r="E222" s="35"/>
      <c r="F222" s="35"/>
      <c r="G222" s="35"/>
      <c r="H222" s="35"/>
    </row>
    <row r="223" spans="1:8" ht="19.5">
      <c r="A223" s="493"/>
      <c r="B223" s="35"/>
      <c r="C223" s="35"/>
      <c r="D223" s="35"/>
      <c r="E223" s="35"/>
      <c r="F223" s="35"/>
      <c r="G223" s="35"/>
      <c r="H223" s="35"/>
    </row>
    <row r="224" spans="1:8" ht="19.5">
      <c r="A224" s="494"/>
      <c r="B224" s="35"/>
      <c r="C224" s="35"/>
      <c r="D224" s="35"/>
      <c r="E224" s="35"/>
      <c r="F224" s="35"/>
      <c r="G224" s="35"/>
      <c r="H224" s="35"/>
    </row>
    <row r="225" spans="1:8" ht="19.5">
      <c r="A225" s="493"/>
      <c r="B225" s="35"/>
      <c r="C225" s="35"/>
      <c r="D225" s="35"/>
      <c r="E225" s="35"/>
      <c r="F225" s="35"/>
      <c r="G225" s="35"/>
      <c r="H225" s="35"/>
    </row>
    <row r="226" spans="1:8" ht="19.5">
      <c r="A226" s="493"/>
      <c r="B226" s="35"/>
      <c r="C226" s="35"/>
      <c r="D226" s="35"/>
      <c r="E226" s="35"/>
      <c r="F226" s="35"/>
      <c r="G226" s="35"/>
      <c r="H226" s="35"/>
    </row>
    <row r="227" spans="1:8" ht="19.5">
      <c r="A227" s="493"/>
      <c r="B227" s="35"/>
      <c r="C227" s="35"/>
      <c r="D227" s="35"/>
      <c r="E227" s="35"/>
      <c r="F227" s="35"/>
      <c r="G227" s="35"/>
      <c r="H227" s="35"/>
    </row>
    <row r="228" spans="1:8" ht="19.5">
      <c r="A228" s="495"/>
      <c r="B228" s="35"/>
      <c r="C228" s="35"/>
      <c r="D228" s="35"/>
      <c r="E228" s="35"/>
      <c r="F228" s="35"/>
      <c r="G228" s="35"/>
      <c r="H228" s="35"/>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election activeCell="I13" sqref="I13"/>
    </sheetView>
  </sheetViews>
  <sheetFormatPr baseColWidth="10" defaultRowHeight="15"/>
  <cols>
    <col min="1" max="1" width="64.140625" style="499" customWidth="1"/>
    <col min="2" max="3" width="20.140625" style="863" customWidth="1"/>
    <col min="4" max="4" width="26.140625" style="863" customWidth="1"/>
    <col min="5" max="5" width="3.7109375" style="150" customWidth="1"/>
    <col min="6" max="6" width="11.140625" style="863" bestFit="1" customWidth="1"/>
    <col min="7" max="256" width="11.42578125" style="863"/>
    <col min="257" max="257" width="64.140625" style="863" customWidth="1"/>
    <col min="258" max="259" width="20.140625" style="863" customWidth="1"/>
    <col min="260" max="260" width="26.140625" style="863" customWidth="1"/>
    <col min="261" max="261" width="3.7109375" style="863" customWidth="1"/>
    <col min="262" max="262" width="11.140625" style="863" bestFit="1" customWidth="1"/>
    <col min="263" max="512" width="11.42578125" style="863"/>
    <col min="513" max="513" width="64.140625" style="863" customWidth="1"/>
    <col min="514" max="515" width="20.140625" style="863" customWidth="1"/>
    <col min="516" max="516" width="26.140625" style="863" customWidth="1"/>
    <col min="517" max="517" width="3.7109375" style="863" customWidth="1"/>
    <col min="518" max="518" width="11.140625" style="863" bestFit="1" customWidth="1"/>
    <col min="519" max="768" width="11.42578125" style="863"/>
    <col min="769" max="769" width="64.140625" style="863" customWidth="1"/>
    <col min="770" max="771" width="20.140625" style="863" customWidth="1"/>
    <col min="772" max="772" width="26.140625" style="863" customWidth="1"/>
    <col min="773" max="773" width="3.7109375" style="863" customWidth="1"/>
    <col min="774" max="774" width="11.140625" style="863" bestFit="1" customWidth="1"/>
    <col min="775" max="1024" width="11.42578125" style="863"/>
    <col min="1025" max="1025" width="64.140625" style="863" customWidth="1"/>
    <col min="1026" max="1027" width="20.140625" style="863" customWidth="1"/>
    <col min="1028" max="1028" width="26.140625" style="863" customWidth="1"/>
    <col min="1029" max="1029" width="3.7109375" style="863" customWidth="1"/>
    <col min="1030" max="1030" width="11.140625" style="863" bestFit="1" customWidth="1"/>
    <col min="1031" max="1280" width="11.42578125" style="863"/>
    <col min="1281" max="1281" width="64.140625" style="863" customWidth="1"/>
    <col min="1282" max="1283" width="20.140625" style="863" customWidth="1"/>
    <col min="1284" max="1284" width="26.140625" style="863" customWidth="1"/>
    <col min="1285" max="1285" width="3.7109375" style="863" customWidth="1"/>
    <col min="1286" max="1286" width="11.140625" style="863" bestFit="1" customWidth="1"/>
    <col min="1287" max="1536" width="11.42578125" style="863"/>
    <col min="1537" max="1537" width="64.140625" style="863" customWidth="1"/>
    <col min="1538" max="1539" width="20.140625" style="863" customWidth="1"/>
    <col min="1540" max="1540" width="26.140625" style="863" customWidth="1"/>
    <col min="1541" max="1541" width="3.7109375" style="863" customWidth="1"/>
    <col min="1542" max="1542" width="11.140625" style="863" bestFit="1" customWidth="1"/>
    <col min="1543" max="1792" width="11.42578125" style="863"/>
    <col min="1793" max="1793" width="64.140625" style="863" customWidth="1"/>
    <col min="1794" max="1795" width="20.140625" style="863" customWidth="1"/>
    <col min="1796" max="1796" width="26.140625" style="863" customWidth="1"/>
    <col min="1797" max="1797" width="3.7109375" style="863" customWidth="1"/>
    <col min="1798" max="1798" width="11.140625" style="863" bestFit="1" customWidth="1"/>
    <col min="1799" max="2048" width="11.42578125" style="863"/>
    <col min="2049" max="2049" width="64.140625" style="863" customWidth="1"/>
    <col min="2050" max="2051" width="20.140625" style="863" customWidth="1"/>
    <col min="2052" max="2052" width="26.140625" style="863" customWidth="1"/>
    <col min="2053" max="2053" width="3.7109375" style="863" customWidth="1"/>
    <col min="2054" max="2054" width="11.140625" style="863" bestFit="1" customWidth="1"/>
    <col min="2055" max="2304" width="11.42578125" style="863"/>
    <col min="2305" max="2305" width="64.140625" style="863" customWidth="1"/>
    <col min="2306" max="2307" width="20.140625" style="863" customWidth="1"/>
    <col min="2308" max="2308" width="26.140625" style="863" customWidth="1"/>
    <col min="2309" max="2309" width="3.7109375" style="863" customWidth="1"/>
    <col min="2310" max="2310" width="11.140625" style="863" bestFit="1" customWidth="1"/>
    <col min="2311" max="2560" width="11.42578125" style="863"/>
    <col min="2561" max="2561" width="64.140625" style="863" customWidth="1"/>
    <col min="2562" max="2563" width="20.140625" style="863" customWidth="1"/>
    <col min="2564" max="2564" width="26.140625" style="863" customWidth="1"/>
    <col min="2565" max="2565" width="3.7109375" style="863" customWidth="1"/>
    <col min="2566" max="2566" width="11.140625" style="863" bestFit="1" customWidth="1"/>
    <col min="2567" max="2816" width="11.42578125" style="863"/>
    <col min="2817" max="2817" width="64.140625" style="863" customWidth="1"/>
    <col min="2818" max="2819" width="20.140625" style="863" customWidth="1"/>
    <col min="2820" max="2820" width="26.140625" style="863" customWidth="1"/>
    <col min="2821" max="2821" width="3.7109375" style="863" customWidth="1"/>
    <col min="2822" max="2822" width="11.140625" style="863" bestFit="1" customWidth="1"/>
    <col min="2823" max="3072" width="11.42578125" style="863"/>
    <col min="3073" max="3073" width="64.140625" style="863" customWidth="1"/>
    <col min="3074" max="3075" width="20.140625" style="863" customWidth="1"/>
    <col min="3076" max="3076" width="26.140625" style="863" customWidth="1"/>
    <col min="3077" max="3077" width="3.7109375" style="863" customWidth="1"/>
    <col min="3078" max="3078" width="11.140625" style="863" bestFit="1" customWidth="1"/>
    <col min="3079" max="3328" width="11.42578125" style="863"/>
    <col min="3329" max="3329" width="64.140625" style="863" customWidth="1"/>
    <col min="3330" max="3331" width="20.140625" style="863" customWidth="1"/>
    <col min="3332" max="3332" width="26.140625" style="863" customWidth="1"/>
    <col min="3333" max="3333" width="3.7109375" style="863" customWidth="1"/>
    <col min="3334" max="3334" width="11.140625" style="863" bestFit="1" customWidth="1"/>
    <col min="3335" max="3584" width="11.42578125" style="863"/>
    <col min="3585" max="3585" width="64.140625" style="863" customWidth="1"/>
    <col min="3586" max="3587" width="20.140625" style="863" customWidth="1"/>
    <col min="3588" max="3588" width="26.140625" style="863" customWidth="1"/>
    <col min="3589" max="3589" width="3.7109375" style="863" customWidth="1"/>
    <col min="3590" max="3590" width="11.140625" style="863" bestFit="1" customWidth="1"/>
    <col min="3591" max="3840" width="11.42578125" style="863"/>
    <col min="3841" max="3841" width="64.140625" style="863" customWidth="1"/>
    <col min="3842" max="3843" width="20.140625" style="863" customWidth="1"/>
    <col min="3844" max="3844" width="26.140625" style="863" customWidth="1"/>
    <col min="3845" max="3845" width="3.7109375" style="863" customWidth="1"/>
    <col min="3846" max="3846" width="11.140625" style="863" bestFit="1" customWidth="1"/>
    <col min="3847" max="4096" width="11.42578125" style="863"/>
    <col min="4097" max="4097" width="64.140625" style="863" customWidth="1"/>
    <col min="4098" max="4099" width="20.140625" style="863" customWidth="1"/>
    <col min="4100" max="4100" width="26.140625" style="863" customWidth="1"/>
    <col min="4101" max="4101" width="3.7109375" style="863" customWidth="1"/>
    <col min="4102" max="4102" width="11.140625" style="863" bestFit="1" customWidth="1"/>
    <col min="4103" max="4352" width="11.42578125" style="863"/>
    <col min="4353" max="4353" width="64.140625" style="863" customWidth="1"/>
    <col min="4354" max="4355" width="20.140625" style="863" customWidth="1"/>
    <col min="4356" max="4356" width="26.140625" style="863" customWidth="1"/>
    <col min="4357" max="4357" width="3.7109375" style="863" customWidth="1"/>
    <col min="4358" max="4358" width="11.140625" style="863" bestFit="1" customWidth="1"/>
    <col min="4359" max="4608" width="11.42578125" style="863"/>
    <col min="4609" max="4609" width="64.140625" style="863" customWidth="1"/>
    <col min="4610" max="4611" width="20.140625" style="863" customWidth="1"/>
    <col min="4612" max="4612" width="26.140625" style="863" customWidth="1"/>
    <col min="4613" max="4613" width="3.7109375" style="863" customWidth="1"/>
    <col min="4614" max="4614" width="11.140625" style="863" bestFit="1" customWidth="1"/>
    <col min="4615" max="4864" width="11.42578125" style="863"/>
    <col min="4865" max="4865" width="64.140625" style="863" customWidth="1"/>
    <col min="4866" max="4867" width="20.140625" style="863" customWidth="1"/>
    <col min="4868" max="4868" width="26.140625" style="863" customWidth="1"/>
    <col min="4869" max="4869" width="3.7109375" style="863" customWidth="1"/>
    <col min="4870" max="4870" width="11.140625" style="863" bestFit="1" customWidth="1"/>
    <col min="4871" max="5120" width="11.42578125" style="863"/>
    <col min="5121" max="5121" width="64.140625" style="863" customWidth="1"/>
    <col min="5122" max="5123" width="20.140625" style="863" customWidth="1"/>
    <col min="5124" max="5124" width="26.140625" style="863" customWidth="1"/>
    <col min="5125" max="5125" width="3.7109375" style="863" customWidth="1"/>
    <col min="5126" max="5126" width="11.140625" style="863" bestFit="1" customWidth="1"/>
    <col min="5127" max="5376" width="11.42578125" style="863"/>
    <col min="5377" max="5377" width="64.140625" style="863" customWidth="1"/>
    <col min="5378" max="5379" width="20.140625" style="863" customWidth="1"/>
    <col min="5380" max="5380" width="26.140625" style="863" customWidth="1"/>
    <col min="5381" max="5381" width="3.7109375" style="863" customWidth="1"/>
    <col min="5382" max="5382" width="11.140625" style="863" bestFit="1" customWidth="1"/>
    <col min="5383" max="5632" width="11.42578125" style="863"/>
    <col min="5633" max="5633" width="64.140625" style="863" customWidth="1"/>
    <col min="5634" max="5635" width="20.140625" style="863" customWidth="1"/>
    <col min="5636" max="5636" width="26.140625" style="863" customWidth="1"/>
    <col min="5637" max="5637" width="3.7109375" style="863" customWidth="1"/>
    <col min="5638" max="5638" width="11.140625" style="863" bestFit="1" customWidth="1"/>
    <col min="5639" max="5888" width="11.42578125" style="863"/>
    <col min="5889" max="5889" width="64.140625" style="863" customWidth="1"/>
    <col min="5890" max="5891" width="20.140625" style="863" customWidth="1"/>
    <col min="5892" max="5892" width="26.140625" style="863" customWidth="1"/>
    <col min="5893" max="5893" width="3.7109375" style="863" customWidth="1"/>
    <col min="5894" max="5894" width="11.140625" style="863" bestFit="1" customWidth="1"/>
    <col min="5895" max="6144" width="11.42578125" style="863"/>
    <col min="6145" max="6145" width="64.140625" style="863" customWidth="1"/>
    <col min="6146" max="6147" width="20.140625" style="863" customWidth="1"/>
    <col min="6148" max="6148" width="26.140625" style="863" customWidth="1"/>
    <col min="6149" max="6149" width="3.7109375" style="863" customWidth="1"/>
    <col min="6150" max="6150" width="11.140625" style="863" bestFit="1" customWidth="1"/>
    <col min="6151" max="6400" width="11.42578125" style="863"/>
    <col min="6401" max="6401" width="64.140625" style="863" customWidth="1"/>
    <col min="6402" max="6403" width="20.140625" style="863" customWidth="1"/>
    <col min="6404" max="6404" width="26.140625" style="863" customWidth="1"/>
    <col min="6405" max="6405" width="3.7109375" style="863" customWidth="1"/>
    <col min="6406" max="6406" width="11.140625" style="863" bestFit="1" customWidth="1"/>
    <col min="6407" max="6656" width="11.42578125" style="863"/>
    <col min="6657" max="6657" width="64.140625" style="863" customWidth="1"/>
    <col min="6658" max="6659" width="20.140625" style="863" customWidth="1"/>
    <col min="6660" max="6660" width="26.140625" style="863" customWidth="1"/>
    <col min="6661" max="6661" width="3.7109375" style="863" customWidth="1"/>
    <col min="6662" max="6662" width="11.140625" style="863" bestFit="1" customWidth="1"/>
    <col min="6663" max="6912" width="11.42578125" style="863"/>
    <col min="6913" max="6913" width="64.140625" style="863" customWidth="1"/>
    <col min="6914" max="6915" width="20.140625" style="863" customWidth="1"/>
    <col min="6916" max="6916" width="26.140625" style="863" customWidth="1"/>
    <col min="6917" max="6917" width="3.7109375" style="863" customWidth="1"/>
    <col min="6918" max="6918" width="11.140625" style="863" bestFit="1" customWidth="1"/>
    <col min="6919" max="7168" width="11.42578125" style="863"/>
    <col min="7169" max="7169" width="64.140625" style="863" customWidth="1"/>
    <col min="7170" max="7171" width="20.140625" style="863" customWidth="1"/>
    <col min="7172" max="7172" width="26.140625" style="863" customWidth="1"/>
    <col min="7173" max="7173" width="3.7109375" style="863" customWidth="1"/>
    <col min="7174" max="7174" width="11.140625" style="863" bestFit="1" customWidth="1"/>
    <col min="7175" max="7424" width="11.42578125" style="863"/>
    <col min="7425" max="7425" width="64.140625" style="863" customWidth="1"/>
    <col min="7426" max="7427" width="20.140625" style="863" customWidth="1"/>
    <col min="7428" max="7428" width="26.140625" style="863" customWidth="1"/>
    <col min="7429" max="7429" width="3.7109375" style="863" customWidth="1"/>
    <col min="7430" max="7430" width="11.140625" style="863" bestFit="1" customWidth="1"/>
    <col min="7431" max="7680" width="11.42578125" style="863"/>
    <col min="7681" max="7681" width="64.140625" style="863" customWidth="1"/>
    <col min="7682" max="7683" width="20.140625" style="863" customWidth="1"/>
    <col min="7684" max="7684" width="26.140625" style="863" customWidth="1"/>
    <col min="7685" max="7685" width="3.7109375" style="863" customWidth="1"/>
    <col min="7686" max="7686" width="11.140625" style="863" bestFit="1" customWidth="1"/>
    <col min="7687" max="7936" width="11.42578125" style="863"/>
    <col min="7937" max="7937" width="64.140625" style="863" customWidth="1"/>
    <col min="7938" max="7939" width="20.140625" style="863" customWidth="1"/>
    <col min="7940" max="7940" width="26.140625" style="863" customWidth="1"/>
    <col min="7941" max="7941" width="3.7109375" style="863" customWidth="1"/>
    <col min="7942" max="7942" width="11.140625" style="863" bestFit="1" customWidth="1"/>
    <col min="7943" max="8192" width="11.42578125" style="863"/>
    <col min="8193" max="8193" width="64.140625" style="863" customWidth="1"/>
    <col min="8194" max="8195" width="20.140625" style="863" customWidth="1"/>
    <col min="8196" max="8196" width="26.140625" style="863" customWidth="1"/>
    <col min="8197" max="8197" width="3.7109375" style="863" customWidth="1"/>
    <col min="8198" max="8198" width="11.140625" style="863" bestFit="1" customWidth="1"/>
    <col min="8199" max="8448" width="11.42578125" style="863"/>
    <col min="8449" max="8449" width="64.140625" style="863" customWidth="1"/>
    <col min="8450" max="8451" width="20.140625" style="863" customWidth="1"/>
    <col min="8452" max="8452" width="26.140625" style="863" customWidth="1"/>
    <col min="8453" max="8453" width="3.7109375" style="863" customWidth="1"/>
    <col min="8454" max="8454" width="11.140625" style="863" bestFit="1" customWidth="1"/>
    <col min="8455" max="8704" width="11.42578125" style="863"/>
    <col min="8705" max="8705" width="64.140625" style="863" customWidth="1"/>
    <col min="8706" max="8707" width="20.140625" style="863" customWidth="1"/>
    <col min="8708" max="8708" width="26.140625" style="863" customWidth="1"/>
    <col min="8709" max="8709" width="3.7109375" style="863" customWidth="1"/>
    <col min="8710" max="8710" width="11.140625" style="863" bestFit="1" customWidth="1"/>
    <col min="8711" max="8960" width="11.42578125" style="863"/>
    <col min="8961" max="8961" width="64.140625" style="863" customWidth="1"/>
    <col min="8962" max="8963" width="20.140625" style="863" customWidth="1"/>
    <col min="8964" max="8964" width="26.140625" style="863" customWidth="1"/>
    <col min="8965" max="8965" width="3.7109375" style="863" customWidth="1"/>
    <col min="8966" max="8966" width="11.140625" style="863" bestFit="1" customWidth="1"/>
    <col min="8967" max="9216" width="11.42578125" style="863"/>
    <col min="9217" max="9217" width="64.140625" style="863" customWidth="1"/>
    <col min="9218" max="9219" width="20.140625" style="863" customWidth="1"/>
    <col min="9220" max="9220" width="26.140625" style="863" customWidth="1"/>
    <col min="9221" max="9221" width="3.7109375" style="863" customWidth="1"/>
    <col min="9222" max="9222" width="11.140625" style="863" bestFit="1" customWidth="1"/>
    <col min="9223" max="9472" width="11.42578125" style="863"/>
    <col min="9473" max="9473" width="64.140625" style="863" customWidth="1"/>
    <col min="9474" max="9475" width="20.140625" style="863" customWidth="1"/>
    <col min="9476" max="9476" width="26.140625" style="863" customWidth="1"/>
    <col min="9477" max="9477" width="3.7109375" style="863" customWidth="1"/>
    <col min="9478" max="9478" width="11.140625" style="863" bestFit="1" customWidth="1"/>
    <col min="9479" max="9728" width="11.42578125" style="863"/>
    <col min="9729" max="9729" width="64.140625" style="863" customWidth="1"/>
    <col min="9730" max="9731" width="20.140625" style="863" customWidth="1"/>
    <col min="9732" max="9732" width="26.140625" style="863" customWidth="1"/>
    <col min="9733" max="9733" width="3.7109375" style="863" customWidth="1"/>
    <col min="9734" max="9734" width="11.140625" style="863" bestFit="1" customWidth="1"/>
    <col min="9735" max="9984" width="11.42578125" style="863"/>
    <col min="9985" max="9985" width="64.140625" style="863" customWidth="1"/>
    <col min="9986" max="9987" width="20.140625" style="863" customWidth="1"/>
    <col min="9988" max="9988" width="26.140625" style="863" customWidth="1"/>
    <col min="9989" max="9989" width="3.7109375" style="863" customWidth="1"/>
    <col min="9990" max="9990" width="11.140625" style="863" bestFit="1" customWidth="1"/>
    <col min="9991" max="10240" width="11.42578125" style="863"/>
    <col min="10241" max="10241" width="64.140625" style="863" customWidth="1"/>
    <col min="10242" max="10243" width="20.140625" style="863" customWidth="1"/>
    <col min="10244" max="10244" width="26.140625" style="863" customWidth="1"/>
    <col min="10245" max="10245" width="3.7109375" style="863" customWidth="1"/>
    <col min="10246" max="10246" width="11.140625" style="863" bestFit="1" customWidth="1"/>
    <col min="10247" max="10496" width="11.42578125" style="863"/>
    <col min="10497" max="10497" width="64.140625" style="863" customWidth="1"/>
    <col min="10498" max="10499" width="20.140625" style="863" customWidth="1"/>
    <col min="10500" max="10500" width="26.140625" style="863" customWidth="1"/>
    <col min="10501" max="10501" width="3.7109375" style="863" customWidth="1"/>
    <col min="10502" max="10502" width="11.140625" style="863" bestFit="1" customWidth="1"/>
    <col min="10503" max="10752" width="11.42578125" style="863"/>
    <col min="10753" max="10753" width="64.140625" style="863" customWidth="1"/>
    <col min="10754" max="10755" width="20.140625" style="863" customWidth="1"/>
    <col min="10756" max="10756" width="26.140625" style="863" customWidth="1"/>
    <col min="10757" max="10757" width="3.7109375" style="863" customWidth="1"/>
    <col min="10758" max="10758" width="11.140625" style="863" bestFit="1" customWidth="1"/>
    <col min="10759" max="11008" width="11.42578125" style="863"/>
    <col min="11009" max="11009" width="64.140625" style="863" customWidth="1"/>
    <col min="11010" max="11011" width="20.140625" style="863" customWidth="1"/>
    <col min="11012" max="11012" width="26.140625" style="863" customWidth="1"/>
    <col min="11013" max="11013" width="3.7109375" style="863" customWidth="1"/>
    <col min="11014" max="11014" width="11.140625" style="863" bestFit="1" customWidth="1"/>
    <col min="11015" max="11264" width="11.42578125" style="863"/>
    <col min="11265" max="11265" width="64.140625" style="863" customWidth="1"/>
    <col min="11266" max="11267" width="20.140625" style="863" customWidth="1"/>
    <col min="11268" max="11268" width="26.140625" style="863" customWidth="1"/>
    <col min="11269" max="11269" width="3.7109375" style="863" customWidth="1"/>
    <col min="11270" max="11270" width="11.140625" style="863" bestFit="1" customWidth="1"/>
    <col min="11271" max="11520" width="11.42578125" style="863"/>
    <col min="11521" max="11521" width="64.140625" style="863" customWidth="1"/>
    <col min="11522" max="11523" width="20.140625" style="863" customWidth="1"/>
    <col min="11524" max="11524" width="26.140625" style="863" customWidth="1"/>
    <col min="11525" max="11525" width="3.7109375" style="863" customWidth="1"/>
    <col min="11526" max="11526" width="11.140625" style="863" bestFit="1" customWidth="1"/>
    <col min="11527" max="11776" width="11.42578125" style="863"/>
    <col min="11777" max="11777" width="64.140625" style="863" customWidth="1"/>
    <col min="11778" max="11779" width="20.140625" style="863" customWidth="1"/>
    <col min="11780" max="11780" width="26.140625" style="863" customWidth="1"/>
    <col min="11781" max="11781" width="3.7109375" style="863" customWidth="1"/>
    <col min="11782" max="11782" width="11.140625" style="863" bestFit="1" customWidth="1"/>
    <col min="11783" max="12032" width="11.42578125" style="863"/>
    <col min="12033" max="12033" width="64.140625" style="863" customWidth="1"/>
    <col min="12034" max="12035" width="20.140625" style="863" customWidth="1"/>
    <col min="12036" max="12036" width="26.140625" style="863" customWidth="1"/>
    <col min="12037" max="12037" width="3.7109375" style="863" customWidth="1"/>
    <col min="12038" max="12038" width="11.140625" style="863" bestFit="1" customWidth="1"/>
    <col min="12039" max="12288" width="11.42578125" style="863"/>
    <col min="12289" max="12289" width="64.140625" style="863" customWidth="1"/>
    <col min="12290" max="12291" width="20.140625" style="863" customWidth="1"/>
    <col min="12292" max="12292" width="26.140625" style="863" customWidth="1"/>
    <col min="12293" max="12293" width="3.7109375" style="863" customWidth="1"/>
    <col min="12294" max="12294" width="11.140625" style="863" bestFit="1" customWidth="1"/>
    <col min="12295" max="12544" width="11.42578125" style="863"/>
    <col min="12545" max="12545" width="64.140625" style="863" customWidth="1"/>
    <col min="12546" max="12547" width="20.140625" style="863" customWidth="1"/>
    <col min="12548" max="12548" width="26.140625" style="863" customWidth="1"/>
    <col min="12549" max="12549" width="3.7109375" style="863" customWidth="1"/>
    <col min="12550" max="12550" width="11.140625" style="863" bestFit="1" customWidth="1"/>
    <col min="12551" max="12800" width="11.42578125" style="863"/>
    <col min="12801" max="12801" width="64.140625" style="863" customWidth="1"/>
    <col min="12802" max="12803" width="20.140625" style="863" customWidth="1"/>
    <col min="12804" max="12804" width="26.140625" style="863" customWidth="1"/>
    <col min="12805" max="12805" width="3.7109375" style="863" customWidth="1"/>
    <col min="12806" max="12806" width="11.140625" style="863" bestFit="1" customWidth="1"/>
    <col min="12807" max="13056" width="11.42578125" style="863"/>
    <col min="13057" max="13057" width="64.140625" style="863" customWidth="1"/>
    <col min="13058" max="13059" width="20.140625" style="863" customWidth="1"/>
    <col min="13060" max="13060" width="26.140625" style="863" customWidth="1"/>
    <col min="13061" max="13061" width="3.7109375" style="863" customWidth="1"/>
    <col min="13062" max="13062" width="11.140625" style="863" bestFit="1" customWidth="1"/>
    <col min="13063" max="13312" width="11.42578125" style="863"/>
    <col min="13313" max="13313" width="64.140625" style="863" customWidth="1"/>
    <col min="13314" max="13315" width="20.140625" style="863" customWidth="1"/>
    <col min="13316" max="13316" width="26.140625" style="863" customWidth="1"/>
    <col min="13317" max="13317" width="3.7109375" style="863" customWidth="1"/>
    <col min="13318" max="13318" width="11.140625" style="863" bestFit="1" customWidth="1"/>
    <col min="13319" max="13568" width="11.42578125" style="863"/>
    <col min="13569" max="13569" width="64.140625" style="863" customWidth="1"/>
    <col min="13570" max="13571" width="20.140625" style="863" customWidth="1"/>
    <col min="13572" max="13572" width="26.140625" style="863" customWidth="1"/>
    <col min="13573" max="13573" width="3.7109375" style="863" customWidth="1"/>
    <col min="13574" max="13574" width="11.140625" style="863" bestFit="1" customWidth="1"/>
    <col min="13575" max="13824" width="11.42578125" style="863"/>
    <col min="13825" max="13825" width="64.140625" style="863" customWidth="1"/>
    <col min="13826" max="13827" width="20.140625" style="863" customWidth="1"/>
    <col min="13828" max="13828" width="26.140625" style="863" customWidth="1"/>
    <col min="13829" max="13829" width="3.7109375" style="863" customWidth="1"/>
    <col min="13830" max="13830" width="11.140625" style="863" bestFit="1" customWidth="1"/>
    <col min="13831" max="14080" width="11.42578125" style="863"/>
    <col min="14081" max="14081" width="64.140625" style="863" customWidth="1"/>
    <col min="14082" max="14083" width="20.140625" style="863" customWidth="1"/>
    <col min="14084" max="14084" width="26.140625" style="863" customWidth="1"/>
    <col min="14085" max="14085" width="3.7109375" style="863" customWidth="1"/>
    <col min="14086" max="14086" width="11.140625" style="863" bestFit="1" customWidth="1"/>
    <col min="14087" max="14336" width="11.42578125" style="863"/>
    <col min="14337" max="14337" width="64.140625" style="863" customWidth="1"/>
    <col min="14338" max="14339" width="20.140625" style="863" customWidth="1"/>
    <col min="14340" max="14340" width="26.140625" style="863" customWidth="1"/>
    <col min="14341" max="14341" width="3.7109375" style="863" customWidth="1"/>
    <col min="14342" max="14342" width="11.140625" style="863" bestFit="1" customWidth="1"/>
    <col min="14343" max="14592" width="11.42578125" style="863"/>
    <col min="14593" max="14593" width="64.140625" style="863" customWidth="1"/>
    <col min="14594" max="14595" width="20.140625" style="863" customWidth="1"/>
    <col min="14596" max="14596" width="26.140625" style="863" customWidth="1"/>
    <col min="14597" max="14597" width="3.7109375" style="863" customWidth="1"/>
    <col min="14598" max="14598" width="11.140625" style="863" bestFit="1" customWidth="1"/>
    <col min="14599" max="14848" width="11.42578125" style="863"/>
    <col min="14849" max="14849" width="64.140625" style="863" customWidth="1"/>
    <col min="14850" max="14851" width="20.140625" style="863" customWidth="1"/>
    <col min="14852" max="14852" width="26.140625" style="863" customWidth="1"/>
    <col min="14853" max="14853" width="3.7109375" style="863" customWidth="1"/>
    <col min="14854" max="14854" width="11.140625" style="863" bestFit="1" customWidth="1"/>
    <col min="14855" max="15104" width="11.42578125" style="863"/>
    <col min="15105" max="15105" width="64.140625" style="863" customWidth="1"/>
    <col min="15106" max="15107" width="20.140625" style="863" customWidth="1"/>
    <col min="15108" max="15108" width="26.140625" style="863" customWidth="1"/>
    <col min="15109" max="15109" width="3.7109375" style="863" customWidth="1"/>
    <col min="15110" max="15110" width="11.140625" style="863" bestFit="1" customWidth="1"/>
    <col min="15111" max="15360" width="11.42578125" style="863"/>
    <col min="15361" max="15361" width="64.140625" style="863" customWidth="1"/>
    <col min="15362" max="15363" width="20.140625" style="863" customWidth="1"/>
    <col min="15364" max="15364" width="26.140625" style="863" customWidth="1"/>
    <col min="15365" max="15365" width="3.7109375" style="863" customWidth="1"/>
    <col min="15366" max="15366" width="11.140625" style="863" bestFit="1" customWidth="1"/>
    <col min="15367" max="15616" width="11.42578125" style="863"/>
    <col min="15617" max="15617" width="64.140625" style="863" customWidth="1"/>
    <col min="15618" max="15619" width="20.140625" style="863" customWidth="1"/>
    <col min="15620" max="15620" width="26.140625" style="863" customWidth="1"/>
    <col min="15621" max="15621" width="3.7109375" style="863" customWidth="1"/>
    <col min="15622" max="15622" width="11.140625" style="863" bestFit="1" customWidth="1"/>
    <col min="15623" max="15872" width="11.42578125" style="863"/>
    <col min="15873" max="15873" width="64.140625" style="863" customWidth="1"/>
    <col min="15874" max="15875" width="20.140625" style="863" customWidth="1"/>
    <col min="15876" max="15876" width="26.140625" style="863" customWidth="1"/>
    <col min="15877" max="15877" width="3.7109375" style="863" customWidth="1"/>
    <col min="15878" max="15878" width="11.140625" style="863" bestFit="1" customWidth="1"/>
    <col min="15879" max="16128" width="11.42578125" style="863"/>
    <col min="16129" max="16129" width="64.140625" style="863" customWidth="1"/>
    <col min="16130" max="16131" width="20.140625" style="863" customWidth="1"/>
    <col min="16132" max="16132" width="26.140625" style="863" customWidth="1"/>
    <col min="16133" max="16133" width="3.7109375" style="863" customWidth="1"/>
    <col min="16134" max="16134" width="11.140625" style="863" bestFit="1" customWidth="1"/>
    <col min="16135" max="16384" width="11.42578125" style="863"/>
  </cols>
  <sheetData>
    <row r="1" spans="1:4" s="863" customFormat="1" ht="20.25" hidden="1">
      <c r="A1" s="497"/>
      <c r="B1" s="920"/>
      <c r="C1" s="920"/>
      <c r="D1" s="920"/>
    </row>
    <row r="2" spans="1:4" s="863" customFormat="1" ht="36" customHeight="1">
      <c r="A2" s="1078" t="s">
        <v>1074</v>
      </c>
      <c r="B2" s="1079"/>
      <c r="C2" s="1079"/>
      <c r="D2" s="1079"/>
    </row>
    <row r="3" spans="1:4" s="863" customFormat="1" ht="36" customHeight="1">
      <c r="A3" s="1078" t="s">
        <v>678</v>
      </c>
      <c r="B3" s="1079"/>
      <c r="C3" s="1079"/>
      <c r="D3" s="1079"/>
    </row>
    <row r="4" spans="1:4" s="863" customFormat="1" ht="36" customHeight="1">
      <c r="A4" s="1078" t="s">
        <v>1467</v>
      </c>
      <c r="B4" s="1079"/>
      <c r="C4" s="1079"/>
      <c r="D4" s="1079"/>
    </row>
    <row r="5" spans="1:4" s="96" customFormat="1" ht="36" customHeight="1">
      <c r="A5" s="1080" t="s">
        <v>1337</v>
      </c>
      <c r="B5" s="1081"/>
      <c r="C5" s="1081"/>
      <c r="D5" s="1081"/>
    </row>
    <row r="6" spans="1:4" s="863" customFormat="1" ht="3" customHeight="1">
      <c r="A6" s="498"/>
      <c r="B6" s="687"/>
      <c r="C6" s="687"/>
      <c r="D6" s="687"/>
    </row>
    <row r="7" spans="1:4" s="863" customFormat="1" ht="11.25" customHeight="1" thickBot="1">
      <c r="A7" s="499"/>
    </row>
    <row r="8" spans="1:4" s="30" customFormat="1" ht="51.75" customHeight="1" thickTop="1" thickBot="1">
      <c r="A8" s="500"/>
      <c r="B8" s="793" t="s">
        <v>1078</v>
      </c>
      <c r="C8" s="793" t="s">
        <v>1079</v>
      </c>
      <c r="D8" s="793" t="s">
        <v>309</v>
      </c>
    </row>
    <row r="9" spans="1:4" s="136" customFormat="1" ht="36.75" customHeight="1" thickTop="1" thickBot="1">
      <c r="A9" s="135" t="s">
        <v>679</v>
      </c>
      <c r="B9" s="759">
        <v>0.11260000000000001</v>
      </c>
      <c r="C9" s="759">
        <v>0.12759999999999999</v>
      </c>
      <c r="D9" s="759">
        <v>0.11600000000000001</v>
      </c>
    </row>
    <row r="10" spans="1:4" s="96" customFormat="1" ht="36.75" customHeight="1" thickTop="1">
      <c r="A10" s="141" t="s">
        <v>680</v>
      </c>
      <c r="B10" s="637">
        <v>326405415.06</v>
      </c>
      <c r="C10" s="637">
        <v>212142463.13</v>
      </c>
      <c r="D10" s="637">
        <v>538547878.19000006</v>
      </c>
    </row>
    <row r="11" spans="1:4" s="96" customFormat="1" ht="36.75" customHeight="1">
      <c r="A11" s="141" t="s">
        <v>681</v>
      </c>
      <c r="B11" s="637">
        <v>0</v>
      </c>
      <c r="C11" s="637">
        <v>0</v>
      </c>
      <c r="D11" s="637">
        <v>0</v>
      </c>
    </row>
    <row r="12" spans="1:4" s="137" customFormat="1" ht="36.75" customHeight="1">
      <c r="A12" s="141" t="s">
        <v>682</v>
      </c>
      <c r="B12" s="637">
        <v>100240816.73999999</v>
      </c>
      <c r="C12" s="637">
        <v>37388543.93</v>
      </c>
      <c r="D12" s="637">
        <v>137629360.66999999</v>
      </c>
    </row>
    <row r="13" spans="1:4" s="137" customFormat="1" ht="36.75" customHeight="1">
      <c r="A13" s="141" t="s">
        <v>683</v>
      </c>
      <c r="B13" s="637">
        <v>241234017.56999999</v>
      </c>
      <c r="C13" s="637">
        <v>91398559.260000005</v>
      </c>
      <c r="D13" s="637">
        <v>332632576.82999998</v>
      </c>
    </row>
    <row r="14" spans="1:4" s="137" customFormat="1" ht="36.75" customHeight="1">
      <c r="A14" s="141" t="s">
        <v>684</v>
      </c>
      <c r="B14" s="637">
        <v>517278692.19999999</v>
      </c>
      <c r="C14" s="637">
        <v>384122368.98000002</v>
      </c>
      <c r="D14" s="637">
        <v>901401061.17999995</v>
      </c>
    </row>
    <row r="15" spans="1:4" s="137" customFormat="1" ht="36.75" customHeight="1" thickBot="1">
      <c r="A15" s="141" t="s">
        <v>685</v>
      </c>
      <c r="B15" s="637">
        <v>2337354066.2399998</v>
      </c>
      <c r="C15" s="637">
        <v>494332626.25</v>
      </c>
      <c r="D15" s="637">
        <v>2831686692.4899998</v>
      </c>
    </row>
    <row r="16" spans="1:4" s="137" customFormat="1" ht="36.75" customHeight="1" thickTop="1" thickBot="1">
      <c r="A16" s="792" t="s">
        <v>686</v>
      </c>
      <c r="B16" s="638">
        <v>3522513007.8099999</v>
      </c>
      <c r="C16" s="638">
        <v>1219384561.55</v>
      </c>
      <c r="D16" s="638">
        <v>4741897569.3599997</v>
      </c>
    </row>
    <row r="17" spans="1:4" s="138" customFormat="1" ht="36.75" customHeight="1" thickTop="1">
      <c r="A17" s="501" t="s">
        <v>687</v>
      </c>
      <c r="B17" s="639">
        <v>2865978257.5229998</v>
      </c>
      <c r="C17" s="639">
        <v>835601391.40100002</v>
      </c>
      <c r="D17" s="639">
        <v>3701579648.9239998</v>
      </c>
    </row>
    <row r="18" spans="1:4" s="140" customFormat="1" ht="36.75" customHeight="1" thickBot="1">
      <c r="A18" s="139" t="s">
        <v>688</v>
      </c>
      <c r="B18" s="760">
        <v>0.81359999999999999</v>
      </c>
      <c r="C18" s="760">
        <v>0.68530000000000002</v>
      </c>
      <c r="D18" s="760">
        <v>0.78059999999999996</v>
      </c>
    </row>
    <row r="19" spans="1:4" s="137" customFormat="1" ht="36.75" customHeight="1" thickTop="1" thickBot="1">
      <c r="A19" s="792" t="s">
        <v>689</v>
      </c>
      <c r="B19" s="638">
        <v>286597825.75230002</v>
      </c>
      <c r="C19" s="638">
        <v>83560139.140100002</v>
      </c>
      <c r="D19" s="638">
        <v>370157964.89240003</v>
      </c>
    </row>
    <row r="20" spans="1:4" s="137" customFormat="1" ht="36.75" customHeight="1" thickTop="1">
      <c r="A20" s="141" t="s">
        <v>690</v>
      </c>
      <c r="B20" s="637">
        <v>219669525</v>
      </c>
      <c r="C20" s="637">
        <v>88259506</v>
      </c>
      <c r="D20" s="637">
        <v>307929031</v>
      </c>
    </row>
    <row r="21" spans="1:4" s="137" customFormat="1" ht="36.75" customHeight="1">
      <c r="A21" s="141" t="s">
        <v>691</v>
      </c>
      <c r="B21" s="637">
        <v>0</v>
      </c>
      <c r="C21" s="637">
        <v>0</v>
      </c>
      <c r="D21" s="637">
        <v>0</v>
      </c>
    </row>
    <row r="22" spans="1:4" s="137" customFormat="1" ht="36.75" customHeight="1">
      <c r="A22" s="143" t="s">
        <v>692</v>
      </c>
      <c r="B22" s="637">
        <v>0</v>
      </c>
      <c r="C22" s="637">
        <v>0</v>
      </c>
      <c r="D22" s="637">
        <v>0</v>
      </c>
    </row>
    <row r="23" spans="1:4" s="137" customFormat="1" ht="36.75" customHeight="1" thickBot="1">
      <c r="A23" s="141" t="s">
        <v>693</v>
      </c>
      <c r="B23" s="637">
        <v>3052</v>
      </c>
      <c r="C23" s="637">
        <v>6720182</v>
      </c>
      <c r="D23" s="637">
        <v>6723234</v>
      </c>
    </row>
    <row r="24" spans="1:4" s="137" customFormat="1" ht="36.75" customHeight="1" thickTop="1" thickBot="1">
      <c r="A24" s="792" t="s">
        <v>694</v>
      </c>
      <c r="B24" s="638">
        <v>219666473</v>
      </c>
      <c r="C24" s="638">
        <v>81539324</v>
      </c>
      <c r="D24" s="638">
        <v>301205797</v>
      </c>
    </row>
    <row r="25" spans="1:4" s="137" customFormat="1" ht="36.75" customHeight="1" thickTop="1">
      <c r="A25" s="141" t="s">
        <v>695</v>
      </c>
      <c r="B25" s="637">
        <v>87690000</v>
      </c>
      <c r="C25" s="637">
        <v>25114820</v>
      </c>
      <c r="D25" s="637">
        <v>112804820</v>
      </c>
    </row>
    <row r="26" spans="1:4" s="137" customFormat="1" ht="36.75" customHeight="1">
      <c r="A26" s="141" t="s">
        <v>696</v>
      </c>
      <c r="B26" s="637">
        <v>0</v>
      </c>
      <c r="C26" s="637">
        <v>0</v>
      </c>
      <c r="D26" s="637">
        <v>0</v>
      </c>
    </row>
    <row r="27" spans="1:4" s="142" customFormat="1" ht="36.75" customHeight="1">
      <c r="A27" s="141" t="s">
        <v>697</v>
      </c>
      <c r="B27" s="637">
        <v>0</v>
      </c>
      <c r="C27" s="637">
        <v>0</v>
      </c>
      <c r="D27" s="637">
        <v>0</v>
      </c>
    </row>
    <row r="28" spans="1:4" s="137" customFormat="1" ht="36.75" customHeight="1">
      <c r="A28" s="141" t="s">
        <v>698</v>
      </c>
      <c r="B28" s="637">
        <v>87690000</v>
      </c>
      <c r="C28" s="637">
        <v>25114820</v>
      </c>
      <c r="D28" s="637">
        <v>112804820</v>
      </c>
    </row>
    <row r="29" spans="1:4" s="347" customFormat="1" ht="36.75" customHeight="1">
      <c r="A29" s="143" t="s">
        <v>699</v>
      </c>
      <c r="B29" s="637">
        <v>15707602</v>
      </c>
      <c r="C29" s="637">
        <v>0</v>
      </c>
      <c r="D29" s="637">
        <v>15707602</v>
      </c>
    </row>
    <row r="30" spans="1:4" s="144" customFormat="1" ht="36.75" customHeight="1" thickBot="1">
      <c r="A30" s="143" t="s">
        <v>700</v>
      </c>
      <c r="B30" s="637">
        <v>0</v>
      </c>
      <c r="C30" s="637">
        <v>0</v>
      </c>
      <c r="D30" s="637">
        <v>0</v>
      </c>
    </row>
    <row r="31" spans="1:4" s="137" customFormat="1" ht="36.75" customHeight="1" thickTop="1" thickBot="1">
      <c r="A31" s="145" t="s">
        <v>701</v>
      </c>
      <c r="B31" s="638">
        <v>103397602</v>
      </c>
      <c r="C31" s="638">
        <v>25114820</v>
      </c>
      <c r="D31" s="638">
        <v>128512422</v>
      </c>
    </row>
    <row r="32" spans="1:4" s="137" customFormat="1" ht="36.75" customHeight="1" thickTop="1">
      <c r="A32" s="143" t="s">
        <v>702</v>
      </c>
      <c r="B32" s="637">
        <v>0</v>
      </c>
      <c r="C32" s="637">
        <v>0</v>
      </c>
      <c r="D32" s="637">
        <v>0</v>
      </c>
    </row>
    <row r="33" spans="1:4" s="137" customFormat="1" ht="36.75" customHeight="1" thickBot="1">
      <c r="A33" s="143" t="s">
        <v>703</v>
      </c>
      <c r="B33" s="794">
        <v>395694</v>
      </c>
      <c r="C33" s="637">
        <v>0</v>
      </c>
      <c r="D33" s="637">
        <v>395694</v>
      </c>
    </row>
    <row r="34" spans="1:4" s="137" customFormat="1" ht="36.75" customHeight="1" thickTop="1" thickBot="1">
      <c r="A34" s="792" t="s">
        <v>1340</v>
      </c>
      <c r="B34" s="638">
        <v>322668381</v>
      </c>
      <c r="C34" s="638">
        <v>106654144</v>
      </c>
      <c r="D34" s="638">
        <v>429322525</v>
      </c>
    </row>
    <row r="35" spans="1:4" s="96" customFormat="1" ht="36.75" customHeight="1" thickTop="1">
      <c r="A35" s="141" t="s">
        <v>705</v>
      </c>
      <c r="B35" s="637">
        <v>36070555.247699998</v>
      </c>
      <c r="C35" s="637">
        <v>23094004.859900001</v>
      </c>
      <c r="D35" s="637">
        <v>59164560.107600003</v>
      </c>
    </row>
    <row r="36" spans="1:4" s="147" customFormat="1" ht="36.75" customHeight="1">
      <c r="A36" s="146" t="s">
        <v>706</v>
      </c>
      <c r="B36" s="761">
        <v>0.47270000000000001</v>
      </c>
      <c r="C36" s="761">
        <v>0.1822</v>
      </c>
      <c r="D36" s="761">
        <v>0.40060000000000001</v>
      </c>
    </row>
    <row r="37" spans="1:4" s="863" customFormat="1" ht="6" customHeight="1" thickBot="1">
      <c r="A37" s="502"/>
      <c r="B37" s="148"/>
      <c r="C37" s="148"/>
      <c r="D37" s="148"/>
    </row>
    <row r="38" spans="1:4" s="863" customFormat="1" ht="28.5" customHeight="1" thickTop="1">
      <c r="A38" s="149" t="s">
        <v>707</v>
      </c>
    </row>
    <row r="39" spans="1:4" s="863" customFormat="1" ht="16.5" customHeight="1">
      <c r="A39" s="149"/>
    </row>
    <row r="40" spans="1:4" s="863" customFormat="1" ht="15.75">
      <c r="A40" s="149"/>
    </row>
    <row r="41" spans="1:4" s="863" customFormat="1">
      <c r="A41" s="499"/>
    </row>
    <row r="42" spans="1:4" s="863" customFormat="1">
      <c r="A42" s="499"/>
      <c r="B42" s="594"/>
      <c r="C42" s="594"/>
      <c r="D42" s="594"/>
    </row>
    <row r="43" spans="1:4" s="863" customFormat="1">
      <c r="A43" s="499"/>
      <c r="B43" s="594"/>
      <c r="C43" s="594"/>
      <c r="D43" s="594"/>
    </row>
    <row r="44" spans="1:4" s="863" customFormat="1">
      <c r="A44" s="499"/>
    </row>
    <row r="45" spans="1:4" s="863" customFormat="1">
      <c r="A45" s="499"/>
    </row>
    <row r="46" spans="1:4" s="863" customFormat="1">
      <c r="A46" s="499"/>
    </row>
    <row r="47" spans="1:4" s="863" customFormat="1">
      <c r="A47" s="499"/>
    </row>
    <row r="48" spans="1:4" s="863" customFormat="1">
      <c r="A48" s="499"/>
    </row>
    <row r="49" spans="1:1" s="863" customFormat="1">
      <c r="A49" s="499"/>
    </row>
    <row r="50" spans="1:1" s="863" customFormat="1">
      <c r="A50" s="499"/>
    </row>
    <row r="51" spans="1:1" s="863" customFormat="1">
      <c r="A51" s="499"/>
    </row>
    <row r="52" spans="1:1" s="863" customFormat="1">
      <c r="A52" s="499"/>
    </row>
    <row r="53" spans="1:1" s="863" customFormat="1">
      <c r="A53" s="499"/>
    </row>
    <row r="54" spans="1:1" s="863" customFormat="1">
      <c r="A54" s="499"/>
    </row>
    <row r="55" spans="1:1" s="863" customFormat="1">
      <c r="A55" s="499"/>
    </row>
    <row r="56" spans="1:1" s="863" customFormat="1">
      <c r="A56" s="499"/>
    </row>
    <row r="57" spans="1:1" s="863" customFormat="1">
      <c r="A57" s="499"/>
    </row>
    <row r="58" spans="1:1" s="863" customFormat="1">
      <c r="A58" s="499"/>
    </row>
    <row r="59" spans="1:1" s="863" customFormat="1">
      <c r="A59" s="499"/>
    </row>
    <row r="60" spans="1:1" s="863" customFormat="1">
      <c r="A60" s="499"/>
    </row>
    <row r="61" spans="1:1" s="863" customFormat="1">
      <c r="A61" s="499"/>
    </row>
    <row r="62" spans="1:1" s="863" customFormat="1">
      <c r="A62" s="499"/>
    </row>
    <row r="63" spans="1:1" s="863" customFormat="1">
      <c r="A63" s="499"/>
    </row>
    <row r="64" spans="1:1" s="863" customFormat="1">
      <c r="A64" s="499"/>
    </row>
    <row r="65" spans="1:1" s="863" customFormat="1">
      <c r="A65" s="499"/>
    </row>
    <row r="66" spans="1:1" s="863" customFormat="1">
      <c r="A66" s="499"/>
    </row>
    <row r="67" spans="1:1" s="863" customFormat="1">
      <c r="A67" s="499"/>
    </row>
    <row r="68" spans="1:1" s="863" customFormat="1">
      <c r="A68" s="499"/>
    </row>
    <row r="69" spans="1:1" s="863" customFormat="1">
      <c r="A69" s="499"/>
    </row>
    <row r="70" spans="1:1" s="863" customFormat="1">
      <c r="A70" s="499"/>
    </row>
    <row r="71" spans="1:1" s="863" customFormat="1">
      <c r="A71" s="499"/>
    </row>
    <row r="72" spans="1:1" s="863" customFormat="1">
      <c r="A72" s="499"/>
    </row>
    <row r="73" spans="1:1" s="863" customFormat="1">
      <c r="A73" s="499"/>
    </row>
    <row r="74" spans="1:1" s="863" customFormat="1">
      <c r="A74" s="499"/>
    </row>
    <row r="75" spans="1:1" s="863" customFormat="1">
      <c r="A75" s="499"/>
    </row>
    <row r="76" spans="1:1" s="863" customFormat="1">
      <c r="A76" s="499"/>
    </row>
    <row r="77" spans="1:1" s="863" customFormat="1">
      <c r="A77" s="499"/>
    </row>
    <row r="78" spans="1:1" s="863" customFormat="1">
      <c r="A78" s="499"/>
    </row>
    <row r="79" spans="1:1" s="863" customFormat="1">
      <c r="A79" s="499"/>
    </row>
    <row r="80" spans="1:1" s="863" customFormat="1">
      <c r="A80" s="499"/>
    </row>
    <row r="81" spans="1:1" s="863" customFormat="1">
      <c r="A81" s="499"/>
    </row>
    <row r="82" spans="1:1" s="863" customFormat="1">
      <c r="A82" s="499"/>
    </row>
    <row r="83" spans="1:1" s="863" customFormat="1">
      <c r="A83" s="499"/>
    </row>
    <row r="84" spans="1:1" s="863" customFormat="1">
      <c r="A84" s="499"/>
    </row>
    <row r="85" spans="1:1" s="863" customFormat="1">
      <c r="A85" s="499"/>
    </row>
    <row r="86" spans="1:1" s="863" customFormat="1">
      <c r="A86" s="499"/>
    </row>
    <row r="87" spans="1:1" s="863" customFormat="1">
      <c r="A87" s="499"/>
    </row>
    <row r="88" spans="1:1" s="863" customFormat="1">
      <c r="A88" s="499"/>
    </row>
    <row r="89" spans="1:1" s="863" customFormat="1">
      <c r="A89" s="499"/>
    </row>
    <row r="90" spans="1:1" s="863" customFormat="1">
      <c r="A90" s="499"/>
    </row>
    <row r="91" spans="1:1" s="863" customFormat="1">
      <c r="A91" s="499"/>
    </row>
    <row r="92" spans="1:1" s="863" customFormat="1">
      <c r="A92" s="499"/>
    </row>
    <row r="93" spans="1:1" s="863" customFormat="1">
      <c r="A93" s="499"/>
    </row>
    <row r="94" spans="1:1" s="863" customFormat="1">
      <c r="A94" s="499"/>
    </row>
    <row r="95" spans="1:1" s="863" customFormat="1">
      <c r="A95" s="499"/>
    </row>
    <row r="96" spans="1:1" s="863" customFormat="1">
      <c r="A96" s="499"/>
    </row>
    <row r="97" spans="1:1" s="863" customFormat="1">
      <c r="A97" s="499"/>
    </row>
    <row r="98" spans="1:1" s="863" customFormat="1">
      <c r="A98" s="499"/>
    </row>
    <row r="99" spans="1:1" s="863" customFormat="1">
      <c r="A99" s="499"/>
    </row>
    <row r="100" spans="1:1" s="863" customFormat="1">
      <c r="A100" s="499"/>
    </row>
    <row r="101" spans="1:1" s="863" customFormat="1">
      <c r="A101" s="499"/>
    </row>
    <row r="102" spans="1:1" s="863" customFormat="1">
      <c r="A102" s="499"/>
    </row>
    <row r="103" spans="1:1" s="863" customFormat="1">
      <c r="A103" s="499"/>
    </row>
    <row r="104" spans="1:1" s="863" customFormat="1">
      <c r="A104" s="499"/>
    </row>
    <row r="105" spans="1:1" s="863" customFormat="1">
      <c r="A105" s="499"/>
    </row>
    <row r="106" spans="1:1" s="863" customFormat="1">
      <c r="A106" s="499"/>
    </row>
    <row r="107" spans="1:1" s="863" customFormat="1">
      <c r="A107" s="499"/>
    </row>
    <row r="108" spans="1:1" s="863" customFormat="1">
      <c r="A108" s="499"/>
    </row>
    <row r="109" spans="1:1" s="863" customFormat="1">
      <c r="A109" s="499"/>
    </row>
    <row r="110" spans="1:1" s="863" customFormat="1">
      <c r="A110" s="499"/>
    </row>
    <row r="111" spans="1:1" s="863" customFormat="1">
      <c r="A111" s="499"/>
    </row>
    <row r="112" spans="1:1" s="863" customFormat="1">
      <c r="A112" s="499"/>
    </row>
    <row r="113" spans="1:1" s="863" customFormat="1">
      <c r="A113" s="499"/>
    </row>
    <row r="114" spans="1:1" s="863" customFormat="1">
      <c r="A114" s="499"/>
    </row>
    <row r="115" spans="1:1" s="863" customFormat="1">
      <c r="A115" s="499"/>
    </row>
    <row r="116" spans="1:1" s="863" customFormat="1">
      <c r="A116" s="499"/>
    </row>
    <row r="117" spans="1:1" s="863" customFormat="1">
      <c r="A117" s="499"/>
    </row>
    <row r="118" spans="1:1" s="863" customFormat="1">
      <c r="A118" s="499"/>
    </row>
    <row r="119" spans="1:1" s="863" customFormat="1">
      <c r="A119" s="499"/>
    </row>
    <row r="120" spans="1:1" s="863" customFormat="1">
      <c r="A120" s="499"/>
    </row>
    <row r="121" spans="1:1" s="863" customFormat="1">
      <c r="A121" s="499"/>
    </row>
    <row r="122" spans="1:1" s="863" customFormat="1">
      <c r="A122" s="499"/>
    </row>
    <row r="123" spans="1:1" s="863" customFormat="1">
      <c r="A123" s="499"/>
    </row>
    <row r="124" spans="1:1" s="863" customFormat="1">
      <c r="A124" s="499"/>
    </row>
    <row r="125" spans="1:1" s="863" customFormat="1">
      <c r="A125" s="499"/>
    </row>
    <row r="126" spans="1:1" s="863" customFormat="1">
      <c r="A126" s="499"/>
    </row>
    <row r="127" spans="1:1" s="863" customFormat="1">
      <c r="A127" s="499"/>
    </row>
    <row r="128" spans="1:1" s="863" customFormat="1">
      <c r="A128" s="499"/>
    </row>
    <row r="129" spans="1:1" s="863" customFormat="1">
      <c r="A129" s="499"/>
    </row>
    <row r="130" spans="1:1" s="863" customFormat="1">
      <c r="A130" s="499"/>
    </row>
    <row r="131" spans="1:1" s="863" customFormat="1">
      <c r="A131" s="499"/>
    </row>
    <row r="132" spans="1:1" s="863" customFormat="1">
      <c r="A132" s="499"/>
    </row>
    <row r="133" spans="1:1" s="863" customFormat="1">
      <c r="A133" s="499"/>
    </row>
    <row r="134" spans="1:1" s="863" customFormat="1">
      <c r="A134" s="499"/>
    </row>
    <row r="135" spans="1:1" s="863" customFormat="1">
      <c r="A135" s="499"/>
    </row>
    <row r="136" spans="1:1" s="863" customFormat="1">
      <c r="A136" s="499"/>
    </row>
    <row r="137" spans="1:1" s="863" customFormat="1">
      <c r="A137" s="499"/>
    </row>
    <row r="138" spans="1:1" s="863" customFormat="1">
      <c r="A138" s="499"/>
    </row>
    <row r="139" spans="1:1" s="863" customFormat="1">
      <c r="A139" s="499"/>
    </row>
    <row r="140" spans="1:1" s="863" customFormat="1">
      <c r="A140" s="499"/>
    </row>
    <row r="141" spans="1:1" s="863" customFormat="1">
      <c r="A141" s="499"/>
    </row>
    <row r="142" spans="1:1" s="863" customFormat="1">
      <c r="A142" s="499"/>
    </row>
    <row r="143" spans="1:1" s="863" customFormat="1">
      <c r="A143" s="499"/>
    </row>
    <row r="144" spans="1:1" s="863" customFormat="1">
      <c r="A144" s="499"/>
    </row>
    <row r="145" spans="1:1" s="863" customFormat="1">
      <c r="A145" s="499"/>
    </row>
    <row r="146" spans="1:1" s="863" customFormat="1">
      <c r="A146" s="499"/>
    </row>
    <row r="147" spans="1:1" s="863" customFormat="1">
      <c r="A147" s="499"/>
    </row>
    <row r="148" spans="1:1" s="863" customFormat="1">
      <c r="A148" s="499"/>
    </row>
    <row r="149" spans="1:1" s="863" customFormat="1">
      <c r="A149" s="499"/>
    </row>
    <row r="150" spans="1:1" s="863" customFormat="1">
      <c r="A150" s="499"/>
    </row>
    <row r="151" spans="1:1" s="863" customFormat="1">
      <c r="A151" s="499"/>
    </row>
    <row r="152" spans="1:1" s="863" customFormat="1">
      <c r="A152" s="499"/>
    </row>
    <row r="153" spans="1:1" s="863" customFormat="1">
      <c r="A153" s="499"/>
    </row>
    <row r="154" spans="1:1" s="863" customFormat="1">
      <c r="A154" s="499"/>
    </row>
    <row r="155" spans="1:1" s="863" customFormat="1">
      <c r="A155" s="499"/>
    </row>
    <row r="156" spans="1:1" s="863" customFormat="1">
      <c r="A156" s="499"/>
    </row>
    <row r="157" spans="1:1" s="863" customFormat="1">
      <c r="A157" s="499"/>
    </row>
    <row r="158" spans="1:1" s="863" customFormat="1">
      <c r="A158" s="499"/>
    </row>
    <row r="159" spans="1:1" s="863" customFormat="1">
      <c r="A159" s="499"/>
    </row>
    <row r="160" spans="1:1" s="863" customFormat="1">
      <c r="A160" s="499"/>
    </row>
    <row r="161" spans="1:1" s="863" customFormat="1">
      <c r="A161" s="499"/>
    </row>
    <row r="162" spans="1:1" s="863" customFormat="1">
      <c r="A162" s="499"/>
    </row>
    <row r="163" spans="1:1" s="863" customFormat="1">
      <c r="A163" s="499"/>
    </row>
    <row r="164" spans="1:1" s="863" customFormat="1">
      <c r="A164" s="499"/>
    </row>
    <row r="165" spans="1:1" s="863" customFormat="1">
      <c r="A165" s="499"/>
    </row>
    <row r="166" spans="1:1" s="863" customFormat="1">
      <c r="A166" s="499"/>
    </row>
    <row r="167" spans="1:1" s="863" customFormat="1">
      <c r="A167" s="499"/>
    </row>
    <row r="168" spans="1:1" s="863" customFormat="1">
      <c r="A168" s="499"/>
    </row>
    <row r="169" spans="1:1" s="863" customFormat="1">
      <c r="A169" s="499"/>
    </row>
    <row r="170" spans="1:1" s="863" customFormat="1">
      <c r="A170" s="499"/>
    </row>
    <row r="171" spans="1:1" s="863" customFormat="1">
      <c r="A171" s="499"/>
    </row>
    <row r="172" spans="1:1" s="863" customFormat="1">
      <c r="A172" s="499"/>
    </row>
    <row r="173" spans="1:1" s="863" customFormat="1">
      <c r="A173" s="499"/>
    </row>
    <row r="174" spans="1:1" s="863" customFormat="1">
      <c r="A174" s="499"/>
    </row>
    <row r="175" spans="1:1" s="863" customFormat="1">
      <c r="A175" s="499"/>
    </row>
    <row r="176" spans="1:1" s="863" customFormat="1">
      <c r="A176" s="499"/>
    </row>
    <row r="177" spans="1:1" s="863" customFormat="1">
      <c r="A177" s="499"/>
    </row>
    <row r="178" spans="1:1" s="863" customFormat="1">
      <c r="A178" s="499"/>
    </row>
    <row r="179" spans="1:1" s="863" customFormat="1">
      <c r="A179" s="499"/>
    </row>
    <row r="180" spans="1:1" s="863" customFormat="1">
      <c r="A180" s="499"/>
    </row>
    <row r="181" spans="1:1" s="863" customFormat="1">
      <c r="A181" s="499"/>
    </row>
    <row r="182" spans="1:1" s="863" customFormat="1">
      <c r="A182" s="499"/>
    </row>
    <row r="183" spans="1:1" s="863" customFormat="1">
      <c r="A183" s="499"/>
    </row>
    <row r="184" spans="1:1" s="863" customFormat="1">
      <c r="A184" s="499"/>
    </row>
    <row r="185" spans="1:1" s="863" customFormat="1">
      <c r="A185" s="499"/>
    </row>
    <row r="186" spans="1:1" s="863" customFormat="1">
      <c r="A186" s="499"/>
    </row>
    <row r="187" spans="1:1" s="863" customFormat="1">
      <c r="A187" s="499"/>
    </row>
    <row r="188" spans="1:1" s="863" customFormat="1">
      <c r="A188" s="499"/>
    </row>
    <row r="189" spans="1:1" s="863" customFormat="1">
      <c r="A189" s="499"/>
    </row>
    <row r="190" spans="1:1" s="863" customFormat="1">
      <c r="A190" s="499"/>
    </row>
    <row r="191" spans="1:1" s="863" customFormat="1">
      <c r="A191" s="499"/>
    </row>
    <row r="192" spans="1:1" s="863" customFormat="1">
      <c r="A192" s="499"/>
    </row>
    <row r="193" spans="1:1" s="863" customFormat="1">
      <c r="A193" s="499"/>
    </row>
    <row r="194" spans="1:1" s="863" customFormat="1">
      <c r="A194" s="499"/>
    </row>
    <row r="195" spans="1:1" s="863" customFormat="1">
      <c r="A195" s="499"/>
    </row>
    <row r="196" spans="1:1" s="863" customFormat="1">
      <c r="A196" s="499"/>
    </row>
    <row r="197" spans="1:1" s="863" customFormat="1">
      <c r="A197" s="499"/>
    </row>
    <row r="198" spans="1:1" s="863" customFormat="1">
      <c r="A198" s="499"/>
    </row>
    <row r="199" spans="1:1" s="863" customFormat="1">
      <c r="A199" s="499"/>
    </row>
    <row r="200" spans="1:1" s="863" customFormat="1">
      <c r="A200" s="499"/>
    </row>
  </sheetData>
  <mergeCells count="4">
    <mergeCell ref="A2:D2"/>
    <mergeCell ref="A3:D3"/>
    <mergeCell ref="A4:D4"/>
    <mergeCell ref="A5:D5"/>
  </mergeCells>
  <pageMargins left="0.7" right="0.7" top="0.75" bottom="0.75" header="0.3" footer="0.3"/>
  <pageSetup scale="4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showGridLines="0" zoomScale="85" zoomScaleNormal="85" workbookViewId="0">
      <selection activeCell="P13" sqref="P13"/>
    </sheetView>
  </sheetViews>
  <sheetFormatPr baseColWidth="10" defaultRowHeight="15"/>
  <cols>
    <col min="1" max="1" width="38.28515625" style="63" customWidth="1"/>
    <col min="2" max="2" width="13.85546875" style="863" customWidth="1"/>
    <col min="3" max="3" width="13.7109375" style="863" customWidth="1"/>
    <col min="4" max="4" width="17.28515625" style="863" customWidth="1"/>
    <col min="5" max="5" width="12.140625" style="863" customWidth="1"/>
    <col min="6" max="6" width="2.5703125" style="67" customWidth="1"/>
    <col min="7" max="256" width="9.140625" style="863" customWidth="1"/>
    <col min="257" max="257" width="38.28515625" style="863" customWidth="1"/>
    <col min="258" max="258" width="13.85546875" style="863" customWidth="1"/>
    <col min="259" max="259" width="13.7109375" style="863" customWidth="1"/>
    <col min="260" max="260" width="17.28515625" style="863" customWidth="1"/>
    <col min="261" max="261" width="12.140625" style="863" customWidth="1"/>
    <col min="262" max="262" width="2.5703125" style="863" customWidth="1"/>
    <col min="263" max="512" width="9.140625" style="863" customWidth="1"/>
    <col min="513" max="513" width="38.28515625" style="863" customWidth="1"/>
    <col min="514" max="514" width="13.85546875" style="863" customWidth="1"/>
    <col min="515" max="515" width="13.7109375" style="863" customWidth="1"/>
    <col min="516" max="516" width="17.28515625" style="863" customWidth="1"/>
    <col min="517" max="517" width="12.140625" style="863" customWidth="1"/>
    <col min="518" max="518" width="2.5703125" style="863" customWidth="1"/>
    <col min="519" max="768" width="9.140625" style="863" customWidth="1"/>
    <col min="769" max="769" width="38.28515625" style="863" customWidth="1"/>
    <col min="770" max="770" width="13.85546875" style="863" customWidth="1"/>
    <col min="771" max="771" width="13.7109375" style="863" customWidth="1"/>
    <col min="772" max="772" width="17.28515625" style="863" customWidth="1"/>
    <col min="773" max="773" width="12.140625" style="863" customWidth="1"/>
    <col min="774" max="774" width="2.5703125" style="863" customWidth="1"/>
    <col min="775" max="1024" width="9.140625" style="863" customWidth="1"/>
    <col min="1025" max="1025" width="38.28515625" style="863" customWidth="1"/>
    <col min="1026" max="1026" width="13.85546875" style="863" customWidth="1"/>
    <col min="1027" max="1027" width="13.7109375" style="863" customWidth="1"/>
    <col min="1028" max="1028" width="17.28515625" style="863" customWidth="1"/>
    <col min="1029" max="1029" width="12.140625" style="863" customWidth="1"/>
    <col min="1030" max="1030" width="2.5703125" style="863" customWidth="1"/>
    <col min="1031" max="1280" width="9.140625" style="863" customWidth="1"/>
    <col min="1281" max="1281" width="38.28515625" style="863" customWidth="1"/>
    <col min="1282" max="1282" width="13.85546875" style="863" customWidth="1"/>
    <col min="1283" max="1283" width="13.7109375" style="863" customWidth="1"/>
    <col min="1284" max="1284" width="17.28515625" style="863" customWidth="1"/>
    <col min="1285" max="1285" width="12.140625" style="863" customWidth="1"/>
    <col min="1286" max="1286" width="2.5703125" style="863" customWidth="1"/>
    <col min="1287" max="1536" width="9.140625" style="863" customWidth="1"/>
    <col min="1537" max="1537" width="38.28515625" style="863" customWidth="1"/>
    <col min="1538" max="1538" width="13.85546875" style="863" customWidth="1"/>
    <col min="1539" max="1539" width="13.7109375" style="863" customWidth="1"/>
    <col min="1540" max="1540" width="17.28515625" style="863" customWidth="1"/>
    <col min="1541" max="1541" width="12.140625" style="863" customWidth="1"/>
    <col min="1542" max="1542" width="2.5703125" style="863" customWidth="1"/>
    <col min="1543" max="1792" width="9.140625" style="863" customWidth="1"/>
    <col min="1793" max="1793" width="38.28515625" style="863" customWidth="1"/>
    <col min="1794" max="1794" width="13.85546875" style="863" customWidth="1"/>
    <col min="1795" max="1795" width="13.7109375" style="863" customWidth="1"/>
    <col min="1796" max="1796" width="17.28515625" style="863" customWidth="1"/>
    <col min="1797" max="1797" width="12.140625" style="863" customWidth="1"/>
    <col min="1798" max="1798" width="2.5703125" style="863" customWidth="1"/>
    <col min="1799" max="2048" width="9.140625" style="863" customWidth="1"/>
    <col min="2049" max="2049" width="38.28515625" style="863" customWidth="1"/>
    <col min="2050" max="2050" width="13.85546875" style="863" customWidth="1"/>
    <col min="2051" max="2051" width="13.7109375" style="863" customWidth="1"/>
    <col min="2052" max="2052" width="17.28515625" style="863" customWidth="1"/>
    <col min="2053" max="2053" width="12.140625" style="863" customWidth="1"/>
    <col min="2054" max="2054" width="2.5703125" style="863" customWidth="1"/>
    <col min="2055" max="2304" width="9.140625" style="863" customWidth="1"/>
    <col min="2305" max="2305" width="38.28515625" style="863" customWidth="1"/>
    <col min="2306" max="2306" width="13.85546875" style="863" customWidth="1"/>
    <col min="2307" max="2307" width="13.7109375" style="863" customWidth="1"/>
    <col min="2308" max="2308" width="17.28515625" style="863" customWidth="1"/>
    <col min="2309" max="2309" width="12.140625" style="863" customWidth="1"/>
    <col min="2310" max="2310" width="2.5703125" style="863" customWidth="1"/>
    <col min="2311" max="2560" width="9.140625" style="863" customWidth="1"/>
    <col min="2561" max="2561" width="38.28515625" style="863" customWidth="1"/>
    <col min="2562" max="2562" width="13.85546875" style="863" customWidth="1"/>
    <col min="2563" max="2563" width="13.7109375" style="863" customWidth="1"/>
    <col min="2564" max="2564" width="17.28515625" style="863" customWidth="1"/>
    <col min="2565" max="2565" width="12.140625" style="863" customWidth="1"/>
    <col min="2566" max="2566" width="2.5703125" style="863" customWidth="1"/>
    <col min="2567" max="2816" width="9.140625" style="863" customWidth="1"/>
    <col min="2817" max="2817" width="38.28515625" style="863" customWidth="1"/>
    <col min="2818" max="2818" width="13.85546875" style="863" customWidth="1"/>
    <col min="2819" max="2819" width="13.7109375" style="863" customWidth="1"/>
    <col min="2820" max="2820" width="17.28515625" style="863" customWidth="1"/>
    <col min="2821" max="2821" width="12.140625" style="863" customWidth="1"/>
    <col min="2822" max="2822" width="2.5703125" style="863" customWidth="1"/>
    <col min="2823" max="3072" width="9.140625" style="863" customWidth="1"/>
    <col min="3073" max="3073" width="38.28515625" style="863" customWidth="1"/>
    <col min="3074" max="3074" width="13.85546875" style="863" customWidth="1"/>
    <col min="3075" max="3075" width="13.7109375" style="863" customWidth="1"/>
    <col min="3076" max="3076" width="17.28515625" style="863" customWidth="1"/>
    <col min="3077" max="3077" width="12.140625" style="863" customWidth="1"/>
    <col min="3078" max="3078" width="2.5703125" style="863" customWidth="1"/>
    <col min="3079" max="3328" width="9.140625" style="863" customWidth="1"/>
    <col min="3329" max="3329" width="38.28515625" style="863" customWidth="1"/>
    <col min="3330" max="3330" width="13.85546875" style="863" customWidth="1"/>
    <col min="3331" max="3331" width="13.7109375" style="863" customWidth="1"/>
    <col min="3332" max="3332" width="17.28515625" style="863" customWidth="1"/>
    <col min="3333" max="3333" width="12.140625" style="863" customWidth="1"/>
    <col min="3334" max="3334" width="2.5703125" style="863" customWidth="1"/>
    <col min="3335" max="3584" width="9.140625" style="863" customWidth="1"/>
    <col min="3585" max="3585" width="38.28515625" style="863" customWidth="1"/>
    <col min="3586" max="3586" width="13.85546875" style="863" customWidth="1"/>
    <col min="3587" max="3587" width="13.7109375" style="863" customWidth="1"/>
    <col min="3588" max="3588" width="17.28515625" style="863" customWidth="1"/>
    <col min="3589" max="3589" width="12.140625" style="863" customWidth="1"/>
    <col min="3590" max="3590" width="2.5703125" style="863" customWidth="1"/>
    <col min="3591" max="3840" width="9.140625" style="863" customWidth="1"/>
    <col min="3841" max="3841" width="38.28515625" style="863" customWidth="1"/>
    <col min="3842" max="3842" width="13.85546875" style="863" customWidth="1"/>
    <col min="3843" max="3843" width="13.7109375" style="863" customWidth="1"/>
    <col min="3844" max="3844" width="17.28515625" style="863" customWidth="1"/>
    <col min="3845" max="3845" width="12.140625" style="863" customWidth="1"/>
    <col min="3846" max="3846" width="2.5703125" style="863" customWidth="1"/>
    <col min="3847" max="4096" width="9.140625" style="863" customWidth="1"/>
    <col min="4097" max="4097" width="38.28515625" style="863" customWidth="1"/>
    <col min="4098" max="4098" width="13.85546875" style="863" customWidth="1"/>
    <col min="4099" max="4099" width="13.7109375" style="863" customWidth="1"/>
    <col min="4100" max="4100" width="17.28515625" style="863" customWidth="1"/>
    <col min="4101" max="4101" width="12.140625" style="863" customWidth="1"/>
    <col min="4102" max="4102" width="2.5703125" style="863" customWidth="1"/>
    <col min="4103" max="4352" width="9.140625" style="863" customWidth="1"/>
    <col min="4353" max="4353" width="38.28515625" style="863" customWidth="1"/>
    <col min="4354" max="4354" width="13.85546875" style="863" customWidth="1"/>
    <col min="4355" max="4355" width="13.7109375" style="863" customWidth="1"/>
    <col min="4356" max="4356" width="17.28515625" style="863" customWidth="1"/>
    <col min="4357" max="4357" width="12.140625" style="863" customWidth="1"/>
    <col min="4358" max="4358" width="2.5703125" style="863" customWidth="1"/>
    <col min="4359" max="4608" width="9.140625" style="863" customWidth="1"/>
    <col min="4609" max="4609" width="38.28515625" style="863" customWidth="1"/>
    <col min="4610" max="4610" width="13.85546875" style="863" customWidth="1"/>
    <col min="4611" max="4611" width="13.7109375" style="863" customWidth="1"/>
    <col min="4612" max="4612" width="17.28515625" style="863" customWidth="1"/>
    <col min="4613" max="4613" width="12.140625" style="863" customWidth="1"/>
    <col min="4614" max="4614" width="2.5703125" style="863" customWidth="1"/>
    <col min="4615" max="4864" width="9.140625" style="863" customWidth="1"/>
    <col min="4865" max="4865" width="38.28515625" style="863" customWidth="1"/>
    <col min="4866" max="4866" width="13.85546875" style="863" customWidth="1"/>
    <col min="4867" max="4867" width="13.7109375" style="863" customWidth="1"/>
    <col min="4868" max="4868" width="17.28515625" style="863" customWidth="1"/>
    <col min="4869" max="4869" width="12.140625" style="863" customWidth="1"/>
    <col min="4870" max="4870" width="2.5703125" style="863" customWidth="1"/>
    <col min="4871" max="5120" width="9.140625" style="863" customWidth="1"/>
    <col min="5121" max="5121" width="38.28515625" style="863" customWidth="1"/>
    <col min="5122" max="5122" width="13.85546875" style="863" customWidth="1"/>
    <col min="5123" max="5123" width="13.7109375" style="863" customWidth="1"/>
    <col min="5124" max="5124" width="17.28515625" style="863" customWidth="1"/>
    <col min="5125" max="5125" width="12.140625" style="863" customWidth="1"/>
    <col min="5126" max="5126" width="2.5703125" style="863" customWidth="1"/>
    <col min="5127" max="5376" width="9.140625" style="863" customWidth="1"/>
    <col min="5377" max="5377" width="38.28515625" style="863" customWidth="1"/>
    <col min="5378" max="5378" width="13.85546875" style="863" customWidth="1"/>
    <col min="5379" max="5379" width="13.7109375" style="863" customWidth="1"/>
    <col min="5380" max="5380" width="17.28515625" style="863" customWidth="1"/>
    <col min="5381" max="5381" width="12.140625" style="863" customWidth="1"/>
    <col min="5382" max="5382" width="2.5703125" style="863" customWidth="1"/>
    <col min="5383" max="5632" width="9.140625" style="863" customWidth="1"/>
    <col min="5633" max="5633" width="38.28515625" style="863" customWidth="1"/>
    <col min="5634" max="5634" width="13.85546875" style="863" customWidth="1"/>
    <col min="5635" max="5635" width="13.7109375" style="863" customWidth="1"/>
    <col min="5636" max="5636" width="17.28515625" style="863" customWidth="1"/>
    <col min="5637" max="5637" width="12.140625" style="863" customWidth="1"/>
    <col min="5638" max="5638" width="2.5703125" style="863" customWidth="1"/>
    <col min="5639" max="5888" width="9.140625" style="863" customWidth="1"/>
    <col min="5889" max="5889" width="38.28515625" style="863" customWidth="1"/>
    <col min="5890" max="5890" width="13.85546875" style="863" customWidth="1"/>
    <col min="5891" max="5891" width="13.7109375" style="863" customWidth="1"/>
    <col min="5892" max="5892" width="17.28515625" style="863" customWidth="1"/>
    <col min="5893" max="5893" width="12.140625" style="863" customWidth="1"/>
    <col min="5894" max="5894" width="2.5703125" style="863" customWidth="1"/>
    <col min="5895" max="6144" width="9.140625" style="863" customWidth="1"/>
    <col min="6145" max="6145" width="38.28515625" style="863" customWidth="1"/>
    <col min="6146" max="6146" width="13.85546875" style="863" customWidth="1"/>
    <col min="6147" max="6147" width="13.7109375" style="863" customWidth="1"/>
    <col min="6148" max="6148" width="17.28515625" style="863" customWidth="1"/>
    <col min="6149" max="6149" width="12.140625" style="863" customWidth="1"/>
    <col min="6150" max="6150" width="2.5703125" style="863" customWidth="1"/>
    <col min="6151" max="6400" width="9.140625" style="863" customWidth="1"/>
    <col min="6401" max="6401" width="38.28515625" style="863" customWidth="1"/>
    <col min="6402" max="6402" width="13.85546875" style="863" customWidth="1"/>
    <col min="6403" max="6403" width="13.7109375" style="863" customWidth="1"/>
    <col min="6404" max="6404" width="17.28515625" style="863" customWidth="1"/>
    <col min="6405" max="6405" width="12.140625" style="863" customWidth="1"/>
    <col min="6406" max="6406" width="2.5703125" style="863" customWidth="1"/>
    <col min="6407" max="6656" width="9.140625" style="863" customWidth="1"/>
    <col min="6657" max="6657" width="38.28515625" style="863" customWidth="1"/>
    <col min="6658" max="6658" width="13.85546875" style="863" customWidth="1"/>
    <col min="6659" max="6659" width="13.7109375" style="863" customWidth="1"/>
    <col min="6660" max="6660" width="17.28515625" style="863" customWidth="1"/>
    <col min="6661" max="6661" width="12.140625" style="863" customWidth="1"/>
    <col min="6662" max="6662" width="2.5703125" style="863" customWidth="1"/>
    <col min="6663" max="6912" width="9.140625" style="863" customWidth="1"/>
    <col min="6913" max="6913" width="38.28515625" style="863" customWidth="1"/>
    <col min="6914" max="6914" width="13.85546875" style="863" customWidth="1"/>
    <col min="6915" max="6915" width="13.7109375" style="863" customWidth="1"/>
    <col min="6916" max="6916" width="17.28515625" style="863" customWidth="1"/>
    <col min="6917" max="6917" width="12.140625" style="863" customWidth="1"/>
    <col min="6918" max="6918" width="2.5703125" style="863" customWidth="1"/>
    <col min="6919" max="7168" width="9.140625" style="863" customWidth="1"/>
    <col min="7169" max="7169" width="38.28515625" style="863" customWidth="1"/>
    <col min="7170" max="7170" width="13.85546875" style="863" customWidth="1"/>
    <col min="7171" max="7171" width="13.7109375" style="863" customWidth="1"/>
    <col min="7172" max="7172" width="17.28515625" style="863" customWidth="1"/>
    <col min="7173" max="7173" width="12.140625" style="863" customWidth="1"/>
    <col min="7174" max="7174" width="2.5703125" style="863" customWidth="1"/>
    <col min="7175" max="7424" width="9.140625" style="863" customWidth="1"/>
    <col min="7425" max="7425" width="38.28515625" style="863" customWidth="1"/>
    <col min="7426" max="7426" width="13.85546875" style="863" customWidth="1"/>
    <col min="7427" max="7427" width="13.7109375" style="863" customWidth="1"/>
    <col min="7428" max="7428" width="17.28515625" style="863" customWidth="1"/>
    <col min="7429" max="7429" width="12.140625" style="863" customWidth="1"/>
    <col min="7430" max="7430" width="2.5703125" style="863" customWidth="1"/>
    <col min="7431" max="7680" width="9.140625" style="863" customWidth="1"/>
    <col min="7681" max="7681" width="38.28515625" style="863" customWidth="1"/>
    <col min="7682" max="7682" width="13.85546875" style="863" customWidth="1"/>
    <col min="7683" max="7683" width="13.7109375" style="863" customWidth="1"/>
    <col min="7684" max="7684" width="17.28515625" style="863" customWidth="1"/>
    <col min="7685" max="7685" width="12.140625" style="863" customWidth="1"/>
    <col min="7686" max="7686" width="2.5703125" style="863" customWidth="1"/>
    <col min="7687" max="7936" width="9.140625" style="863" customWidth="1"/>
    <col min="7937" max="7937" width="38.28515625" style="863" customWidth="1"/>
    <col min="7938" max="7938" width="13.85546875" style="863" customWidth="1"/>
    <col min="7939" max="7939" width="13.7109375" style="863" customWidth="1"/>
    <col min="7940" max="7940" width="17.28515625" style="863" customWidth="1"/>
    <col min="7941" max="7941" width="12.140625" style="863" customWidth="1"/>
    <col min="7942" max="7942" width="2.5703125" style="863" customWidth="1"/>
    <col min="7943" max="8192" width="9.140625" style="863" customWidth="1"/>
    <col min="8193" max="8193" width="38.28515625" style="863" customWidth="1"/>
    <col min="8194" max="8194" width="13.85546875" style="863" customWidth="1"/>
    <col min="8195" max="8195" width="13.7109375" style="863" customWidth="1"/>
    <col min="8196" max="8196" width="17.28515625" style="863" customWidth="1"/>
    <col min="8197" max="8197" width="12.140625" style="863" customWidth="1"/>
    <col min="8198" max="8198" width="2.5703125" style="863" customWidth="1"/>
    <col min="8199" max="8448" width="9.140625" style="863" customWidth="1"/>
    <col min="8449" max="8449" width="38.28515625" style="863" customWidth="1"/>
    <col min="8450" max="8450" width="13.85546875" style="863" customWidth="1"/>
    <col min="8451" max="8451" width="13.7109375" style="863" customWidth="1"/>
    <col min="8452" max="8452" width="17.28515625" style="863" customWidth="1"/>
    <col min="8453" max="8453" width="12.140625" style="863" customWidth="1"/>
    <col min="8454" max="8454" width="2.5703125" style="863" customWidth="1"/>
    <col min="8455" max="8704" width="9.140625" style="863" customWidth="1"/>
    <col min="8705" max="8705" width="38.28515625" style="863" customWidth="1"/>
    <col min="8706" max="8706" width="13.85546875" style="863" customWidth="1"/>
    <col min="8707" max="8707" width="13.7109375" style="863" customWidth="1"/>
    <col min="8708" max="8708" width="17.28515625" style="863" customWidth="1"/>
    <col min="8709" max="8709" width="12.140625" style="863" customWidth="1"/>
    <col min="8710" max="8710" width="2.5703125" style="863" customWidth="1"/>
    <col min="8711" max="8960" width="9.140625" style="863" customWidth="1"/>
    <col min="8961" max="8961" width="38.28515625" style="863" customWidth="1"/>
    <col min="8962" max="8962" width="13.85546875" style="863" customWidth="1"/>
    <col min="8963" max="8963" width="13.7109375" style="863" customWidth="1"/>
    <col min="8964" max="8964" width="17.28515625" style="863" customWidth="1"/>
    <col min="8965" max="8965" width="12.140625" style="863" customWidth="1"/>
    <col min="8966" max="8966" width="2.5703125" style="863" customWidth="1"/>
    <col min="8967" max="9216" width="9.140625" style="863" customWidth="1"/>
    <col min="9217" max="9217" width="38.28515625" style="863" customWidth="1"/>
    <col min="9218" max="9218" width="13.85546875" style="863" customWidth="1"/>
    <col min="9219" max="9219" width="13.7109375" style="863" customWidth="1"/>
    <col min="9220" max="9220" width="17.28515625" style="863" customWidth="1"/>
    <col min="9221" max="9221" width="12.140625" style="863" customWidth="1"/>
    <col min="9222" max="9222" width="2.5703125" style="863" customWidth="1"/>
    <col min="9223" max="9472" width="9.140625" style="863" customWidth="1"/>
    <col min="9473" max="9473" width="38.28515625" style="863" customWidth="1"/>
    <col min="9474" max="9474" width="13.85546875" style="863" customWidth="1"/>
    <col min="9475" max="9475" width="13.7109375" style="863" customWidth="1"/>
    <col min="9476" max="9476" width="17.28515625" style="863" customWidth="1"/>
    <col min="9477" max="9477" width="12.140625" style="863" customWidth="1"/>
    <col min="9478" max="9478" width="2.5703125" style="863" customWidth="1"/>
    <col min="9479" max="9728" width="9.140625" style="863" customWidth="1"/>
    <col min="9729" max="9729" width="38.28515625" style="863" customWidth="1"/>
    <col min="9730" max="9730" width="13.85546875" style="863" customWidth="1"/>
    <col min="9731" max="9731" width="13.7109375" style="863" customWidth="1"/>
    <col min="9732" max="9732" width="17.28515625" style="863" customWidth="1"/>
    <col min="9733" max="9733" width="12.140625" style="863" customWidth="1"/>
    <col min="9734" max="9734" width="2.5703125" style="863" customWidth="1"/>
    <col min="9735" max="9984" width="9.140625" style="863" customWidth="1"/>
    <col min="9985" max="9985" width="38.28515625" style="863" customWidth="1"/>
    <col min="9986" max="9986" width="13.85546875" style="863" customWidth="1"/>
    <col min="9987" max="9987" width="13.7109375" style="863" customWidth="1"/>
    <col min="9988" max="9988" width="17.28515625" style="863" customWidth="1"/>
    <col min="9989" max="9989" width="12.140625" style="863" customWidth="1"/>
    <col min="9990" max="9990" width="2.5703125" style="863" customWidth="1"/>
    <col min="9991" max="10240" width="9.140625" style="863" customWidth="1"/>
    <col min="10241" max="10241" width="38.28515625" style="863" customWidth="1"/>
    <col min="10242" max="10242" width="13.85546875" style="863" customWidth="1"/>
    <col min="10243" max="10243" width="13.7109375" style="863" customWidth="1"/>
    <col min="10244" max="10244" width="17.28515625" style="863" customWidth="1"/>
    <col min="10245" max="10245" width="12.140625" style="863" customWidth="1"/>
    <col min="10246" max="10246" width="2.5703125" style="863" customWidth="1"/>
    <col min="10247" max="10496" width="9.140625" style="863" customWidth="1"/>
    <col min="10497" max="10497" width="38.28515625" style="863" customWidth="1"/>
    <col min="10498" max="10498" width="13.85546875" style="863" customWidth="1"/>
    <col min="10499" max="10499" width="13.7109375" style="863" customWidth="1"/>
    <col min="10500" max="10500" width="17.28515625" style="863" customWidth="1"/>
    <col min="10501" max="10501" width="12.140625" style="863" customWidth="1"/>
    <col min="10502" max="10502" width="2.5703125" style="863" customWidth="1"/>
    <col min="10503" max="10752" width="9.140625" style="863" customWidth="1"/>
    <col min="10753" max="10753" width="38.28515625" style="863" customWidth="1"/>
    <col min="10754" max="10754" width="13.85546875" style="863" customWidth="1"/>
    <col min="10755" max="10755" width="13.7109375" style="863" customWidth="1"/>
    <col min="10756" max="10756" width="17.28515625" style="863" customWidth="1"/>
    <col min="10757" max="10757" width="12.140625" style="863" customWidth="1"/>
    <col min="10758" max="10758" width="2.5703125" style="863" customWidth="1"/>
    <col min="10759" max="11008" width="9.140625" style="863" customWidth="1"/>
    <col min="11009" max="11009" width="38.28515625" style="863" customWidth="1"/>
    <col min="11010" max="11010" width="13.85546875" style="863" customWidth="1"/>
    <col min="11011" max="11011" width="13.7109375" style="863" customWidth="1"/>
    <col min="11012" max="11012" width="17.28515625" style="863" customWidth="1"/>
    <col min="11013" max="11013" width="12.140625" style="863" customWidth="1"/>
    <col min="11014" max="11014" width="2.5703125" style="863" customWidth="1"/>
    <col min="11015" max="11264" width="9.140625" style="863" customWidth="1"/>
    <col min="11265" max="11265" width="38.28515625" style="863" customWidth="1"/>
    <col min="11266" max="11266" width="13.85546875" style="863" customWidth="1"/>
    <col min="11267" max="11267" width="13.7109375" style="863" customWidth="1"/>
    <col min="11268" max="11268" width="17.28515625" style="863" customWidth="1"/>
    <col min="11269" max="11269" width="12.140625" style="863" customWidth="1"/>
    <col min="11270" max="11270" width="2.5703125" style="863" customWidth="1"/>
    <col min="11271" max="11520" width="9.140625" style="863" customWidth="1"/>
    <col min="11521" max="11521" width="38.28515625" style="863" customWidth="1"/>
    <col min="11522" max="11522" width="13.85546875" style="863" customWidth="1"/>
    <col min="11523" max="11523" width="13.7109375" style="863" customWidth="1"/>
    <col min="11524" max="11524" width="17.28515625" style="863" customWidth="1"/>
    <col min="11525" max="11525" width="12.140625" style="863" customWidth="1"/>
    <col min="11526" max="11526" width="2.5703125" style="863" customWidth="1"/>
    <col min="11527" max="11776" width="9.140625" style="863" customWidth="1"/>
    <col min="11777" max="11777" width="38.28515625" style="863" customWidth="1"/>
    <col min="11778" max="11778" width="13.85546875" style="863" customWidth="1"/>
    <col min="11779" max="11779" width="13.7109375" style="863" customWidth="1"/>
    <col min="11780" max="11780" width="17.28515625" style="863" customWidth="1"/>
    <col min="11781" max="11781" width="12.140625" style="863" customWidth="1"/>
    <col min="11782" max="11782" width="2.5703125" style="863" customWidth="1"/>
    <col min="11783" max="12032" width="9.140625" style="863" customWidth="1"/>
    <col min="12033" max="12033" width="38.28515625" style="863" customWidth="1"/>
    <col min="12034" max="12034" width="13.85546875" style="863" customWidth="1"/>
    <col min="12035" max="12035" width="13.7109375" style="863" customWidth="1"/>
    <col min="12036" max="12036" width="17.28515625" style="863" customWidth="1"/>
    <col min="12037" max="12037" width="12.140625" style="863" customWidth="1"/>
    <col min="12038" max="12038" width="2.5703125" style="863" customWidth="1"/>
    <col min="12039" max="12288" width="9.140625" style="863" customWidth="1"/>
    <col min="12289" max="12289" width="38.28515625" style="863" customWidth="1"/>
    <col min="12290" max="12290" width="13.85546875" style="863" customWidth="1"/>
    <col min="12291" max="12291" width="13.7109375" style="863" customWidth="1"/>
    <col min="12292" max="12292" width="17.28515625" style="863" customWidth="1"/>
    <col min="12293" max="12293" width="12.140625" style="863" customWidth="1"/>
    <col min="12294" max="12294" width="2.5703125" style="863" customWidth="1"/>
    <col min="12295" max="12544" width="9.140625" style="863" customWidth="1"/>
    <col min="12545" max="12545" width="38.28515625" style="863" customWidth="1"/>
    <col min="12546" max="12546" width="13.85546875" style="863" customWidth="1"/>
    <col min="12547" max="12547" width="13.7109375" style="863" customWidth="1"/>
    <col min="12548" max="12548" width="17.28515625" style="863" customWidth="1"/>
    <col min="12549" max="12549" width="12.140625" style="863" customWidth="1"/>
    <col min="12550" max="12550" width="2.5703125" style="863" customWidth="1"/>
    <col min="12551" max="12800" width="9.140625" style="863" customWidth="1"/>
    <col min="12801" max="12801" width="38.28515625" style="863" customWidth="1"/>
    <col min="12802" max="12802" width="13.85546875" style="863" customWidth="1"/>
    <col min="12803" max="12803" width="13.7109375" style="863" customWidth="1"/>
    <col min="12804" max="12804" width="17.28515625" style="863" customWidth="1"/>
    <col min="12805" max="12805" width="12.140625" style="863" customWidth="1"/>
    <col min="12806" max="12806" width="2.5703125" style="863" customWidth="1"/>
    <col min="12807" max="13056" width="9.140625" style="863" customWidth="1"/>
    <col min="13057" max="13057" width="38.28515625" style="863" customWidth="1"/>
    <col min="13058" max="13058" width="13.85546875" style="863" customWidth="1"/>
    <col min="13059" max="13059" width="13.7109375" style="863" customWidth="1"/>
    <col min="13060" max="13060" width="17.28515625" style="863" customWidth="1"/>
    <col min="13061" max="13061" width="12.140625" style="863" customWidth="1"/>
    <col min="13062" max="13062" width="2.5703125" style="863" customWidth="1"/>
    <col min="13063" max="13312" width="9.140625" style="863" customWidth="1"/>
    <col min="13313" max="13313" width="38.28515625" style="863" customWidth="1"/>
    <col min="13314" max="13314" width="13.85546875" style="863" customWidth="1"/>
    <col min="13315" max="13315" width="13.7109375" style="863" customWidth="1"/>
    <col min="13316" max="13316" width="17.28515625" style="863" customWidth="1"/>
    <col min="13317" max="13317" width="12.140625" style="863" customWidth="1"/>
    <col min="13318" max="13318" width="2.5703125" style="863" customWidth="1"/>
    <col min="13319" max="13568" width="9.140625" style="863" customWidth="1"/>
    <col min="13569" max="13569" width="38.28515625" style="863" customWidth="1"/>
    <col min="13570" max="13570" width="13.85546875" style="863" customWidth="1"/>
    <col min="13571" max="13571" width="13.7109375" style="863" customWidth="1"/>
    <col min="13572" max="13572" width="17.28515625" style="863" customWidth="1"/>
    <col min="13573" max="13573" width="12.140625" style="863" customWidth="1"/>
    <col min="13574" max="13574" width="2.5703125" style="863" customWidth="1"/>
    <col min="13575" max="13824" width="9.140625" style="863" customWidth="1"/>
    <col min="13825" max="13825" width="38.28515625" style="863" customWidth="1"/>
    <col min="13826" max="13826" width="13.85546875" style="863" customWidth="1"/>
    <col min="13827" max="13827" width="13.7109375" style="863" customWidth="1"/>
    <col min="13828" max="13828" width="17.28515625" style="863" customWidth="1"/>
    <col min="13829" max="13829" width="12.140625" style="863" customWidth="1"/>
    <col min="13830" max="13830" width="2.5703125" style="863" customWidth="1"/>
    <col min="13831" max="14080" width="9.140625" style="863" customWidth="1"/>
    <col min="14081" max="14081" width="38.28515625" style="863" customWidth="1"/>
    <col min="14082" max="14082" width="13.85546875" style="863" customWidth="1"/>
    <col min="14083" max="14083" width="13.7109375" style="863" customWidth="1"/>
    <col min="14084" max="14084" width="17.28515625" style="863" customWidth="1"/>
    <col min="14085" max="14085" width="12.140625" style="863" customWidth="1"/>
    <col min="14086" max="14086" width="2.5703125" style="863" customWidth="1"/>
    <col min="14087" max="14336" width="9.140625" style="863" customWidth="1"/>
    <col min="14337" max="14337" width="38.28515625" style="863" customWidth="1"/>
    <col min="14338" max="14338" width="13.85546875" style="863" customWidth="1"/>
    <col min="14339" max="14339" width="13.7109375" style="863" customWidth="1"/>
    <col min="14340" max="14340" width="17.28515625" style="863" customWidth="1"/>
    <col min="14341" max="14341" width="12.140625" style="863" customWidth="1"/>
    <col min="14342" max="14342" width="2.5703125" style="863" customWidth="1"/>
    <col min="14343" max="14592" width="9.140625" style="863" customWidth="1"/>
    <col min="14593" max="14593" width="38.28515625" style="863" customWidth="1"/>
    <col min="14594" max="14594" width="13.85546875" style="863" customWidth="1"/>
    <col min="14595" max="14595" width="13.7109375" style="863" customWidth="1"/>
    <col min="14596" max="14596" width="17.28515625" style="863" customWidth="1"/>
    <col min="14597" max="14597" width="12.140625" style="863" customWidth="1"/>
    <col min="14598" max="14598" width="2.5703125" style="863" customWidth="1"/>
    <col min="14599" max="14848" width="9.140625" style="863" customWidth="1"/>
    <col min="14849" max="14849" width="38.28515625" style="863" customWidth="1"/>
    <col min="14850" max="14850" width="13.85546875" style="863" customWidth="1"/>
    <col min="14851" max="14851" width="13.7109375" style="863" customWidth="1"/>
    <col min="14852" max="14852" width="17.28515625" style="863" customWidth="1"/>
    <col min="14853" max="14853" width="12.140625" style="863" customWidth="1"/>
    <col min="14854" max="14854" width="2.5703125" style="863" customWidth="1"/>
    <col min="14855" max="15104" width="9.140625" style="863" customWidth="1"/>
    <col min="15105" max="15105" width="38.28515625" style="863" customWidth="1"/>
    <col min="15106" max="15106" width="13.85546875" style="863" customWidth="1"/>
    <col min="15107" max="15107" width="13.7109375" style="863" customWidth="1"/>
    <col min="15108" max="15108" width="17.28515625" style="863" customWidth="1"/>
    <col min="15109" max="15109" width="12.140625" style="863" customWidth="1"/>
    <col min="15110" max="15110" width="2.5703125" style="863" customWidth="1"/>
    <col min="15111" max="15360" width="9.140625" style="863" customWidth="1"/>
    <col min="15361" max="15361" width="38.28515625" style="863" customWidth="1"/>
    <col min="15362" max="15362" width="13.85546875" style="863" customWidth="1"/>
    <col min="15363" max="15363" width="13.7109375" style="863" customWidth="1"/>
    <col min="15364" max="15364" width="17.28515625" style="863" customWidth="1"/>
    <col min="15365" max="15365" width="12.140625" style="863" customWidth="1"/>
    <col min="15366" max="15366" width="2.5703125" style="863" customWidth="1"/>
    <col min="15367" max="15616" width="9.140625" style="863" customWidth="1"/>
    <col min="15617" max="15617" width="38.28515625" style="863" customWidth="1"/>
    <col min="15618" max="15618" width="13.85546875" style="863" customWidth="1"/>
    <col min="15619" max="15619" width="13.7109375" style="863" customWidth="1"/>
    <col min="15620" max="15620" width="17.28515625" style="863" customWidth="1"/>
    <col min="15621" max="15621" width="12.140625" style="863" customWidth="1"/>
    <col min="15622" max="15622" width="2.5703125" style="863" customWidth="1"/>
    <col min="15623" max="15872" width="9.140625" style="863" customWidth="1"/>
    <col min="15873" max="15873" width="38.28515625" style="863" customWidth="1"/>
    <col min="15874" max="15874" width="13.85546875" style="863" customWidth="1"/>
    <col min="15875" max="15875" width="13.7109375" style="863" customWidth="1"/>
    <col min="15876" max="15876" width="17.28515625" style="863" customWidth="1"/>
    <col min="15877" max="15877" width="12.140625" style="863" customWidth="1"/>
    <col min="15878" max="15878" width="2.5703125" style="863" customWidth="1"/>
    <col min="15879" max="16128" width="9.140625" style="863" customWidth="1"/>
    <col min="16129" max="16129" width="38.28515625" style="863" customWidth="1"/>
    <col min="16130" max="16130" width="13.85546875" style="863" customWidth="1"/>
    <col min="16131" max="16131" width="13.7109375" style="863" customWidth="1"/>
    <col min="16132" max="16132" width="17.28515625" style="863" customWidth="1"/>
    <col min="16133" max="16133" width="12.140625" style="863" customWidth="1"/>
    <col min="16134" max="16134" width="2.5703125" style="863" customWidth="1"/>
    <col min="16135" max="16384" width="9.140625" style="863" customWidth="1"/>
  </cols>
  <sheetData>
    <row r="1" spans="1:5" s="66" customFormat="1" ht="3.75" customHeight="1">
      <c r="A1" s="151">
        <f>ABS(FR1)</f>
        <v>0</v>
      </c>
      <c r="B1" s="570"/>
      <c r="C1" s="570"/>
      <c r="D1" s="570"/>
      <c r="E1" s="570"/>
    </row>
    <row r="2" spans="1:5" s="66" customFormat="1" ht="38.25" customHeight="1">
      <c r="A2" s="1084" t="s">
        <v>1074</v>
      </c>
      <c r="B2" s="1084"/>
      <c r="C2" s="1084"/>
      <c r="D2" s="1084"/>
      <c r="E2" s="1084"/>
    </row>
    <row r="3" spans="1:5" s="66" customFormat="1" ht="20.25" customHeight="1">
      <c r="A3" s="1084" t="s">
        <v>708</v>
      </c>
      <c r="B3" s="1084"/>
      <c r="C3" s="1084"/>
      <c r="D3" s="1084"/>
      <c r="E3" s="1084"/>
    </row>
    <row r="4" spans="1:5" s="66" customFormat="1" ht="20.25" customHeight="1">
      <c r="A4" s="1084" t="s">
        <v>1467</v>
      </c>
      <c r="B4" s="1084"/>
      <c r="C4" s="1084"/>
      <c r="D4" s="1084"/>
      <c r="E4" s="1084"/>
    </row>
    <row r="5" spans="1:5" s="152" customFormat="1" ht="39" customHeight="1">
      <c r="A5" s="1085" t="s">
        <v>1336</v>
      </c>
      <c r="B5" s="1085"/>
      <c r="C5" s="1085"/>
      <c r="D5" s="1085"/>
      <c r="E5" s="1085"/>
    </row>
    <row r="6" spans="1:5" s="863" customFormat="1" ht="7.5" customHeight="1">
      <c r="A6" s="153"/>
    </row>
    <row r="7" spans="1:5" s="863" customFormat="1" ht="10.5" customHeight="1" thickBot="1">
      <c r="A7" s="154"/>
      <c r="B7" s="155"/>
      <c r="C7" s="155"/>
      <c r="D7" s="156"/>
      <c r="E7" s="156"/>
    </row>
    <row r="8" spans="1:5" s="863" customFormat="1" ht="36" customHeight="1" thickTop="1" thickBot="1">
      <c r="A8" s="157"/>
      <c r="B8" s="157" t="s">
        <v>1078</v>
      </c>
      <c r="C8" s="157" t="s">
        <v>1079</v>
      </c>
      <c r="D8" s="762" t="s">
        <v>309</v>
      </c>
      <c r="E8" s="763" t="s">
        <v>709</v>
      </c>
    </row>
    <row r="9" spans="1:5" s="863" customFormat="1" ht="30.75" customHeight="1" thickTop="1">
      <c r="A9" s="158" t="s">
        <v>710</v>
      </c>
      <c r="B9" s="159">
        <v>2746470.4859600002</v>
      </c>
      <c r="C9" s="159">
        <v>926830.56478000002</v>
      </c>
      <c r="D9" s="159">
        <v>3673301.0507400003</v>
      </c>
      <c r="E9" s="160">
        <f>D9/D$21</f>
        <v>0.93951610106788086</v>
      </c>
    </row>
    <row r="10" spans="1:5" s="863" customFormat="1" ht="30.75" customHeight="1">
      <c r="A10" s="158" t="s">
        <v>711</v>
      </c>
      <c r="B10" s="159">
        <v>11778.434880000001</v>
      </c>
      <c r="C10" s="159">
        <v>2305.6909700000001</v>
      </c>
      <c r="D10" s="159">
        <v>14084.12585</v>
      </c>
      <c r="E10" s="160">
        <f t="shared" ref="E10:E21" si="0">D10/D$21</f>
        <v>3.6022811152044468E-3</v>
      </c>
    </row>
    <row r="11" spans="1:5" s="863" customFormat="1" ht="30.75" customHeight="1">
      <c r="A11" s="158" t="s">
        <v>712</v>
      </c>
      <c r="B11" s="159">
        <v>85527.24904000001</v>
      </c>
      <c r="C11" s="159">
        <v>27584.547030000002</v>
      </c>
      <c r="D11" s="159">
        <v>113111.79607000001</v>
      </c>
      <c r="E11" s="160">
        <f t="shared" si="0"/>
        <v>2.8930477562426608E-2</v>
      </c>
    </row>
    <row r="12" spans="1:5" s="863" customFormat="1" ht="30.75" customHeight="1">
      <c r="A12" s="158" t="s">
        <v>713</v>
      </c>
      <c r="B12" s="159">
        <v>3162.2765899999999</v>
      </c>
      <c r="C12" s="159">
        <v>673.57497999999998</v>
      </c>
      <c r="D12" s="159">
        <v>3835.8515699999998</v>
      </c>
      <c r="E12" s="160">
        <f t="shared" si="0"/>
        <v>9.8109146556215471E-4</v>
      </c>
    </row>
    <row r="13" spans="1:5" s="863" customFormat="1" ht="30.75" customHeight="1">
      <c r="A13" s="158" t="s">
        <v>714</v>
      </c>
      <c r="B13" s="159">
        <v>11991.00462</v>
      </c>
      <c r="C13" s="159">
        <v>6128.5312100000001</v>
      </c>
      <c r="D13" s="159">
        <v>18119.535830000001</v>
      </c>
      <c r="E13" s="160">
        <f t="shared" si="0"/>
        <v>4.6344134120811856E-3</v>
      </c>
    </row>
    <row r="14" spans="1:5" s="863" customFormat="1" ht="30.75" customHeight="1">
      <c r="A14" s="158" t="s">
        <v>715</v>
      </c>
      <c r="B14" s="159">
        <v>1871.83665</v>
      </c>
      <c r="C14" s="159">
        <v>742.10553000000004</v>
      </c>
      <c r="D14" s="159">
        <v>2613.94218</v>
      </c>
      <c r="E14" s="160">
        <f t="shared" si="0"/>
        <v>6.6856506761833159E-4</v>
      </c>
    </row>
    <row r="15" spans="1:5" s="863" customFormat="1" ht="30.75" customHeight="1">
      <c r="A15" s="158" t="s">
        <v>716</v>
      </c>
      <c r="B15" s="159">
        <v>3222.1871800000004</v>
      </c>
      <c r="C15" s="159">
        <v>7466.2797599999994</v>
      </c>
      <c r="D15" s="159">
        <v>10688.46694</v>
      </c>
      <c r="E15" s="160">
        <f t="shared" si="0"/>
        <v>2.7337772339238973E-3</v>
      </c>
    </row>
    <row r="16" spans="1:5" s="863" customFormat="1" ht="30.75" customHeight="1">
      <c r="A16" s="158" t="s">
        <v>717</v>
      </c>
      <c r="B16" s="159">
        <v>1141.2156399999999</v>
      </c>
      <c r="C16" s="159">
        <v>1965.8048999999999</v>
      </c>
      <c r="D16" s="159">
        <v>3107.0205399999995</v>
      </c>
      <c r="E16" s="160">
        <f t="shared" si="0"/>
        <v>7.9467916823494731E-4</v>
      </c>
    </row>
    <row r="17" spans="1:5" s="863" customFormat="1" ht="30.75" customHeight="1">
      <c r="A17" s="158" t="s">
        <v>718</v>
      </c>
      <c r="B17" s="159">
        <v>4609.2157200000001</v>
      </c>
      <c r="C17" s="159">
        <v>2417.18849</v>
      </c>
      <c r="D17" s="159">
        <v>7026.4042100000006</v>
      </c>
      <c r="E17" s="160">
        <f t="shared" si="0"/>
        <v>1.7971355455813412E-3</v>
      </c>
    </row>
    <row r="18" spans="1:5" s="863" customFormat="1" ht="30.75" customHeight="1">
      <c r="A18" s="158" t="s">
        <v>719</v>
      </c>
      <c r="B18" s="159">
        <v>3210.3745299999996</v>
      </c>
      <c r="C18" s="159">
        <v>1219.3646699999999</v>
      </c>
      <c r="D18" s="159">
        <v>4429.7392</v>
      </c>
      <c r="E18" s="160">
        <f t="shared" si="0"/>
        <v>1.1329894404089589E-3</v>
      </c>
    </row>
    <row r="19" spans="1:5" s="863" customFormat="1" ht="30.75" customHeight="1">
      <c r="A19" s="158" t="s">
        <v>720</v>
      </c>
      <c r="B19" s="159">
        <v>49558.751060000002</v>
      </c>
      <c r="C19" s="159">
        <v>37973.770680000001</v>
      </c>
      <c r="D19" s="159">
        <v>87532.521739999996</v>
      </c>
      <c r="E19" s="160">
        <f t="shared" si="0"/>
        <v>2.2388095178106113E-2</v>
      </c>
    </row>
    <row r="20" spans="1:5" s="863" customFormat="1" ht="30.75" customHeight="1" thickBot="1">
      <c r="A20" s="158" t="s">
        <v>721</v>
      </c>
      <c r="B20" s="159">
        <v>37257.52953</v>
      </c>
      <c r="C20" s="159">
        <v>29348.776949999999</v>
      </c>
      <c r="D20" s="159">
        <v>66606.306479999999</v>
      </c>
      <c r="E20" s="160">
        <f t="shared" si="0"/>
        <v>1.7035820507555571E-2</v>
      </c>
    </row>
    <row r="21" spans="1:5" s="863" customFormat="1" ht="30.75" customHeight="1" thickTop="1" thickBot="1">
      <c r="A21" s="161" t="s">
        <v>722</v>
      </c>
      <c r="B21" s="393">
        <v>2901378.8935800004</v>
      </c>
      <c r="C21" s="393">
        <v>1008400.88195</v>
      </c>
      <c r="D21" s="393">
        <v>3909779.7755300002</v>
      </c>
      <c r="E21" s="162">
        <f t="shared" si="0"/>
        <v>1</v>
      </c>
    </row>
    <row r="22" spans="1:5" s="863" customFormat="1" ht="30.75" customHeight="1" thickTop="1">
      <c r="A22" s="163" t="s">
        <v>723</v>
      </c>
      <c r="B22" s="394">
        <v>58421.667820000002</v>
      </c>
      <c r="C22" s="394">
        <v>36255.317999999999</v>
      </c>
      <c r="D22" s="394">
        <v>94676.985820000002</v>
      </c>
      <c r="E22" s="571"/>
    </row>
    <row r="23" spans="1:5" s="166" customFormat="1" ht="30.75" customHeight="1" thickBot="1">
      <c r="A23" s="164" t="s">
        <v>724</v>
      </c>
      <c r="B23" s="165">
        <v>0.74208243434547316</v>
      </c>
      <c r="C23" s="165">
        <v>0.25791756565452684</v>
      </c>
      <c r="D23" s="165">
        <v>1</v>
      </c>
      <c r="E23" s="572"/>
    </row>
    <row r="24" spans="1:5" s="863" customFormat="1" ht="13.5" customHeight="1" thickTop="1">
      <c r="A24" s="688" t="s">
        <v>725</v>
      </c>
      <c r="B24" s="167"/>
      <c r="C24" s="167"/>
      <c r="D24" s="689"/>
      <c r="E24" s="689"/>
    </row>
    <row r="25" spans="1:5" s="863" customFormat="1" ht="40.5" customHeight="1">
      <c r="A25" s="1082" t="s">
        <v>354</v>
      </c>
      <c r="B25" s="1086"/>
      <c r="C25" s="1086"/>
      <c r="D25" s="1086"/>
      <c r="E25" s="1086"/>
    </row>
    <row r="26" spans="1:5" s="863" customFormat="1" ht="39" customHeight="1">
      <c r="A26" s="1082" t="s">
        <v>355</v>
      </c>
      <c r="B26" s="1083"/>
      <c r="C26" s="1083"/>
      <c r="D26" s="1083"/>
      <c r="E26" s="1083"/>
    </row>
    <row r="27" spans="1:5" s="863" customFormat="1" ht="12" customHeight="1">
      <c r="A27" s="688" t="s">
        <v>726</v>
      </c>
      <c r="B27" s="168"/>
      <c r="C27" s="168"/>
      <c r="D27" s="690"/>
      <c r="E27" s="690"/>
    </row>
    <row r="28" spans="1:5" s="863" customFormat="1" ht="9" customHeight="1">
      <c r="A28" s="169"/>
      <c r="B28" s="170"/>
      <c r="C28" s="170"/>
      <c r="D28" s="69"/>
      <c r="E28" s="69"/>
    </row>
    <row r="29" spans="1:5" s="863" customFormat="1" ht="9" customHeight="1">
      <c r="A29" s="169"/>
      <c r="B29" s="170"/>
      <c r="C29" s="170"/>
      <c r="D29" s="69"/>
      <c r="E29" s="69"/>
    </row>
    <row r="30" spans="1:5" s="863" customFormat="1" ht="9" customHeight="1">
      <c r="A30" s="169"/>
      <c r="B30" s="170"/>
      <c r="C30" s="170"/>
      <c r="D30" s="69"/>
      <c r="E30" s="69"/>
    </row>
    <row r="31" spans="1:5" s="863" customFormat="1" ht="9" customHeight="1">
      <c r="A31" s="169"/>
      <c r="B31" s="170"/>
      <c r="C31" s="170"/>
      <c r="D31" s="69"/>
      <c r="E31" s="69"/>
    </row>
    <row r="32" spans="1:5" s="863" customFormat="1" ht="9" customHeight="1">
      <c r="A32" s="169"/>
      <c r="B32" s="170"/>
      <c r="C32" s="170"/>
      <c r="D32" s="69"/>
      <c r="E32" s="69"/>
    </row>
    <row r="33" spans="1:5" s="863" customFormat="1" ht="9" customHeight="1">
      <c r="A33" s="171"/>
      <c r="B33" s="170"/>
      <c r="C33" s="170"/>
      <c r="D33" s="69"/>
      <c r="E33" s="69"/>
    </row>
    <row r="34" spans="1:5" s="863" customFormat="1" ht="9" customHeight="1">
      <c r="A34" s="169"/>
      <c r="B34" s="170"/>
      <c r="C34" s="170"/>
      <c r="D34" s="69"/>
      <c r="E34" s="69"/>
    </row>
    <row r="35" spans="1:5" s="863" customFormat="1" ht="9" customHeight="1">
      <c r="A35" s="169"/>
      <c r="B35" s="170"/>
      <c r="C35" s="170"/>
      <c r="D35" s="69"/>
      <c r="E35" s="69"/>
    </row>
    <row r="36" spans="1:5" s="863" customFormat="1" ht="9" customHeight="1">
      <c r="A36" s="169"/>
      <c r="B36" s="170"/>
      <c r="C36" s="170"/>
      <c r="D36" s="69"/>
      <c r="E36" s="69"/>
    </row>
    <row r="37" spans="1:5" s="863" customFormat="1" ht="9" customHeight="1">
      <c r="A37" s="169"/>
      <c r="B37" s="170"/>
      <c r="C37" s="170"/>
      <c r="D37" s="69"/>
      <c r="E37" s="69"/>
    </row>
    <row r="38" spans="1:5" s="863" customFormat="1" ht="9" customHeight="1">
      <c r="A38" s="169"/>
      <c r="B38" s="170"/>
      <c r="C38" s="170"/>
      <c r="D38" s="69"/>
      <c r="E38" s="69"/>
    </row>
    <row r="39" spans="1:5" s="863" customFormat="1" ht="9" customHeight="1">
      <c r="A39" s="171"/>
      <c r="B39" s="170"/>
      <c r="C39" s="170"/>
      <c r="D39" s="69"/>
      <c r="E39" s="69"/>
    </row>
    <row r="40" spans="1:5" s="863" customFormat="1" ht="9" customHeight="1">
      <c r="A40" s="169"/>
      <c r="B40" s="170"/>
      <c r="C40" s="170"/>
      <c r="D40" s="69"/>
      <c r="E40" s="69"/>
    </row>
    <row r="41" spans="1:5" s="863" customFormat="1" ht="9" customHeight="1">
      <c r="A41" s="169"/>
      <c r="B41" s="170"/>
      <c r="C41" s="170"/>
      <c r="D41" s="69"/>
      <c r="E41" s="69"/>
    </row>
    <row r="42" spans="1:5" s="863" customFormat="1" ht="9" customHeight="1">
      <c r="A42" s="169"/>
      <c r="B42" s="170"/>
      <c r="C42" s="170"/>
      <c r="D42" s="69"/>
      <c r="E42" s="69"/>
    </row>
    <row r="43" spans="1:5" s="863" customFormat="1" ht="9" customHeight="1">
      <c r="A43" s="169"/>
      <c r="B43" s="170"/>
      <c r="C43" s="170"/>
      <c r="D43" s="69"/>
      <c r="E43" s="69"/>
    </row>
    <row r="44" spans="1:5" s="863" customFormat="1" ht="9" customHeight="1">
      <c r="A44" s="169"/>
      <c r="B44" s="170"/>
      <c r="C44" s="170"/>
      <c r="D44" s="69"/>
      <c r="E44" s="69"/>
    </row>
    <row r="45" spans="1:5" s="863" customFormat="1" ht="9" customHeight="1">
      <c r="A45" s="171"/>
      <c r="B45" s="170"/>
      <c r="C45" s="170"/>
      <c r="D45" s="69"/>
      <c r="E45" s="69"/>
    </row>
    <row r="46" spans="1:5" s="863" customFormat="1" ht="9" customHeight="1">
      <c r="A46" s="169"/>
      <c r="B46" s="170"/>
      <c r="C46" s="170"/>
      <c r="D46" s="69"/>
      <c r="E46" s="69"/>
    </row>
    <row r="47" spans="1:5" s="863" customFormat="1" ht="9" customHeight="1">
      <c r="A47" s="169"/>
      <c r="B47" s="170"/>
      <c r="C47" s="170"/>
      <c r="D47" s="69"/>
      <c r="E47" s="69"/>
    </row>
    <row r="48" spans="1:5" s="863" customFormat="1" ht="9" customHeight="1">
      <c r="A48" s="169"/>
      <c r="B48" s="170"/>
      <c r="C48" s="170"/>
      <c r="D48" s="69"/>
      <c r="E48" s="69"/>
    </row>
    <row r="49" spans="1:5" s="863" customFormat="1" ht="9" customHeight="1">
      <c r="A49" s="169"/>
      <c r="B49" s="170"/>
      <c r="C49" s="170"/>
      <c r="D49" s="69"/>
      <c r="E49" s="69"/>
    </row>
    <row r="50" spans="1:5" s="863" customFormat="1" ht="9" customHeight="1">
      <c r="A50" s="171"/>
      <c r="B50" s="170"/>
      <c r="C50" s="170"/>
      <c r="D50" s="69"/>
      <c r="E50" s="69"/>
    </row>
    <row r="51" spans="1:5" s="863" customFormat="1" ht="9" customHeight="1">
      <c r="A51" s="172"/>
      <c r="B51" s="170"/>
      <c r="C51" s="170"/>
      <c r="D51" s="69"/>
      <c r="E51" s="69"/>
    </row>
    <row r="52" spans="1:5" s="863" customFormat="1" ht="9" customHeight="1">
      <c r="A52" s="172"/>
      <c r="B52" s="170"/>
      <c r="C52" s="170"/>
      <c r="D52" s="69"/>
      <c r="E52" s="69"/>
    </row>
    <row r="53" spans="1:5" s="863" customFormat="1" ht="9" customHeight="1">
      <c r="A53" s="172"/>
      <c r="B53" s="170"/>
      <c r="C53" s="170"/>
      <c r="D53" s="69"/>
      <c r="E53" s="69"/>
    </row>
    <row r="54" spans="1:5" s="863" customFormat="1" ht="9" customHeight="1">
      <c r="A54" s="172"/>
      <c r="B54" s="170"/>
      <c r="C54" s="170"/>
      <c r="D54" s="69"/>
      <c r="E54" s="69"/>
    </row>
    <row r="55" spans="1:5" s="863" customFormat="1" ht="9" customHeight="1">
      <c r="A55" s="173"/>
      <c r="B55" s="170"/>
      <c r="C55" s="170"/>
      <c r="D55" s="69"/>
      <c r="E55" s="69"/>
    </row>
    <row r="56" spans="1:5" s="863" customFormat="1" ht="9" customHeight="1">
      <c r="A56" s="173"/>
      <c r="B56" s="170"/>
      <c r="C56" s="170"/>
      <c r="D56" s="69"/>
      <c r="E56" s="69"/>
    </row>
    <row r="57" spans="1:5" s="863" customFormat="1" ht="9" customHeight="1">
      <c r="A57" s="174"/>
      <c r="B57" s="170"/>
      <c r="C57" s="170"/>
      <c r="D57" s="69"/>
      <c r="E57" s="69"/>
    </row>
    <row r="58" spans="1:5" s="863" customFormat="1" ht="9" customHeight="1">
      <c r="A58" s="169"/>
      <c r="B58" s="170"/>
      <c r="C58" s="170"/>
      <c r="D58" s="69"/>
      <c r="E58" s="69"/>
    </row>
    <row r="59" spans="1:5" s="863" customFormat="1" ht="9" customHeight="1">
      <c r="A59" s="169"/>
      <c r="B59" s="170"/>
      <c r="C59" s="170"/>
      <c r="D59" s="69"/>
      <c r="E59" s="69"/>
    </row>
    <row r="60" spans="1:5" s="863" customFormat="1" ht="9" customHeight="1">
      <c r="A60" s="169"/>
      <c r="B60" s="170"/>
      <c r="C60" s="170"/>
      <c r="D60" s="69"/>
      <c r="E60" s="69"/>
    </row>
    <row r="61" spans="1:5" s="863" customFormat="1" ht="9" customHeight="1">
      <c r="A61" s="169"/>
      <c r="B61" s="170"/>
      <c r="C61" s="170"/>
      <c r="D61" s="69"/>
      <c r="E61" s="69"/>
    </row>
    <row r="62" spans="1:5" s="863" customFormat="1" ht="9" customHeight="1">
      <c r="A62" s="172"/>
      <c r="B62" s="170"/>
      <c r="C62" s="170"/>
      <c r="D62" s="69"/>
      <c r="E62" s="69"/>
    </row>
    <row r="63" spans="1:5" s="863" customFormat="1" ht="9" customHeight="1">
      <c r="A63" s="174"/>
      <c r="B63" s="170"/>
      <c r="C63" s="170"/>
      <c r="D63" s="69"/>
      <c r="E63" s="69"/>
    </row>
    <row r="64" spans="1:5" s="863" customFormat="1" ht="9" customHeight="1">
      <c r="A64" s="169"/>
      <c r="B64" s="170"/>
      <c r="C64" s="170"/>
      <c r="D64" s="69"/>
      <c r="E64" s="69"/>
    </row>
    <row r="65" spans="1:5" s="863" customFormat="1" ht="9" customHeight="1">
      <c r="A65" s="169"/>
      <c r="B65" s="170"/>
      <c r="C65" s="170"/>
      <c r="D65" s="69"/>
      <c r="E65" s="69"/>
    </row>
    <row r="66" spans="1:5" s="863" customFormat="1" ht="9" customHeight="1">
      <c r="A66" s="169"/>
      <c r="B66" s="170"/>
      <c r="C66" s="170"/>
      <c r="D66" s="69"/>
      <c r="E66" s="69"/>
    </row>
    <row r="67" spans="1:5" s="863" customFormat="1" ht="9" customHeight="1">
      <c r="A67" s="169"/>
      <c r="B67" s="170"/>
      <c r="C67" s="170"/>
      <c r="D67" s="69"/>
      <c r="E67" s="69"/>
    </row>
    <row r="68" spans="1:5" s="863" customFormat="1" ht="9" customHeight="1">
      <c r="A68" s="172"/>
      <c r="B68" s="170"/>
      <c r="C68" s="170"/>
      <c r="D68" s="69"/>
      <c r="E68" s="69"/>
    </row>
    <row r="69" spans="1:5" s="863" customFormat="1" ht="9" customHeight="1">
      <c r="A69" s="174"/>
      <c r="B69" s="170"/>
      <c r="C69" s="170"/>
      <c r="D69" s="69"/>
      <c r="E69" s="69"/>
    </row>
    <row r="70" spans="1:5" s="863" customFormat="1" ht="9" customHeight="1">
      <c r="A70" s="169"/>
      <c r="B70" s="170"/>
      <c r="C70" s="170"/>
      <c r="D70" s="69"/>
      <c r="E70" s="69"/>
    </row>
    <row r="71" spans="1:5" s="863" customFormat="1" ht="9" customHeight="1">
      <c r="A71" s="169"/>
      <c r="B71" s="170"/>
      <c r="C71" s="170"/>
      <c r="D71" s="69"/>
      <c r="E71" s="69"/>
    </row>
    <row r="72" spans="1:5" s="863" customFormat="1" ht="9" customHeight="1">
      <c r="A72" s="169"/>
      <c r="B72" s="70"/>
      <c r="C72" s="70"/>
    </row>
    <row r="73" spans="1:5" s="863" customFormat="1" ht="9" customHeight="1">
      <c r="A73" s="169"/>
      <c r="B73" s="70"/>
      <c r="C73" s="70"/>
    </row>
    <row r="74" spans="1:5" s="863" customFormat="1" ht="9" customHeight="1">
      <c r="A74" s="169"/>
      <c r="B74" s="70"/>
      <c r="C74" s="70"/>
    </row>
    <row r="75" spans="1:5" s="863" customFormat="1" ht="9" customHeight="1">
      <c r="A75" s="169"/>
      <c r="B75" s="70"/>
      <c r="C75" s="70"/>
    </row>
    <row r="76" spans="1:5" s="863" customFormat="1" ht="9" customHeight="1">
      <c r="A76" s="169"/>
      <c r="B76" s="70"/>
      <c r="C76" s="70"/>
    </row>
    <row r="77" spans="1:5" s="863" customFormat="1" ht="9" customHeight="1">
      <c r="A77" s="169"/>
      <c r="B77" s="70"/>
      <c r="C77" s="70"/>
    </row>
    <row r="78" spans="1:5" s="863" customFormat="1" ht="9" customHeight="1">
      <c r="A78" s="172"/>
      <c r="B78" s="70"/>
      <c r="C78" s="70"/>
    </row>
    <row r="79" spans="1:5" s="863" customFormat="1" ht="9" customHeight="1">
      <c r="A79" s="174"/>
      <c r="B79" s="70"/>
      <c r="C79" s="70"/>
    </row>
    <row r="80" spans="1:5" s="863" customFormat="1" ht="9" customHeight="1">
      <c r="A80" s="169"/>
      <c r="B80" s="70"/>
      <c r="C80" s="70"/>
    </row>
    <row r="81" spans="1:3" s="863" customFormat="1" ht="9" customHeight="1">
      <c r="A81" s="169"/>
      <c r="B81" s="70"/>
      <c r="C81" s="70"/>
    </row>
    <row r="82" spans="1:3" s="863" customFormat="1" ht="9" customHeight="1">
      <c r="A82" s="169"/>
      <c r="B82" s="70"/>
      <c r="C82" s="70"/>
    </row>
    <row r="83" spans="1:3" s="863" customFormat="1" ht="9" customHeight="1">
      <c r="A83" s="169"/>
      <c r="B83" s="70"/>
      <c r="C83" s="70"/>
    </row>
    <row r="84" spans="1:3" s="863" customFormat="1" ht="9" customHeight="1">
      <c r="A84" s="169"/>
      <c r="B84" s="70"/>
      <c r="C84" s="70"/>
    </row>
    <row r="85" spans="1:3" s="863" customFormat="1" ht="9" customHeight="1">
      <c r="A85" s="169"/>
      <c r="B85" s="70"/>
      <c r="C85" s="70"/>
    </row>
    <row r="86" spans="1:3" s="863" customFormat="1" ht="9" customHeight="1">
      <c r="A86" s="169"/>
      <c r="B86" s="70"/>
      <c r="C86" s="70"/>
    </row>
    <row r="87" spans="1:3" s="863" customFormat="1" ht="9" customHeight="1">
      <c r="A87" s="169"/>
      <c r="B87" s="70"/>
      <c r="C87" s="70"/>
    </row>
    <row r="88" spans="1:3" s="863" customFormat="1" ht="9" customHeight="1">
      <c r="A88" s="169"/>
      <c r="B88" s="70"/>
      <c r="C88" s="70"/>
    </row>
    <row r="89" spans="1:3" s="863" customFormat="1" ht="9" customHeight="1">
      <c r="A89" s="174"/>
      <c r="B89" s="70"/>
      <c r="C89" s="70"/>
    </row>
    <row r="90" spans="1:3" s="863" customFormat="1" ht="9" customHeight="1">
      <c r="A90" s="169"/>
      <c r="B90" s="70"/>
      <c r="C90" s="70"/>
    </row>
    <row r="91" spans="1:3" s="863" customFormat="1" ht="9" customHeight="1">
      <c r="A91" s="169"/>
      <c r="B91" s="70"/>
      <c r="C91" s="70"/>
    </row>
    <row r="92" spans="1:3" s="863" customFormat="1" ht="9" customHeight="1">
      <c r="A92" s="169"/>
      <c r="B92" s="70"/>
      <c r="C92" s="70"/>
    </row>
    <row r="93" spans="1:3" s="863" customFormat="1">
      <c r="A93" s="175"/>
      <c r="B93" s="70"/>
      <c r="C93" s="70"/>
    </row>
    <row r="94" spans="1:3" s="863" customFormat="1">
      <c r="A94" s="175"/>
      <c r="B94" s="70"/>
      <c r="C94" s="70"/>
    </row>
    <row r="95" spans="1:3" s="863" customFormat="1">
      <c r="A95" s="175"/>
      <c r="B95" s="70"/>
      <c r="C95" s="70"/>
    </row>
    <row r="96" spans="1:3" s="863" customFormat="1">
      <c r="A96" s="175"/>
      <c r="B96" s="70"/>
      <c r="C96" s="70"/>
    </row>
    <row r="97" spans="1:3" s="863" customFormat="1">
      <c r="A97" s="175"/>
      <c r="B97" s="70"/>
      <c r="C97" s="70"/>
    </row>
    <row r="98" spans="1:3" s="863" customFormat="1">
      <c r="A98" s="175"/>
      <c r="B98" s="70"/>
      <c r="C98" s="70"/>
    </row>
    <row r="99" spans="1:3" s="863" customFormat="1">
      <c r="A99" s="175"/>
      <c r="B99" s="70"/>
      <c r="C99" s="70"/>
    </row>
    <row r="100" spans="1:3" s="863" customFormat="1" ht="15.75">
      <c r="A100" s="176"/>
      <c r="B100" s="70"/>
      <c r="C100" s="70"/>
    </row>
    <row r="101" spans="1:3" s="863" customFormat="1" ht="15.75">
      <c r="A101" s="176"/>
      <c r="B101" s="70"/>
      <c r="C101" s="70"/>
    </row>
    <row r="102" spans="1:3" s="863" customFormat="1" ht="15.75">
      <c r="A102" s="176"/>
      <c r="B102" s="70"/>
      <c r="C102" s="70"/>
    </row>
    <row r="103" spans="1:3" s="863" customFormat="1" ht="15.75">
      <c r="A103" s="176"/>
      <c r="B103" s="70"/>
      <c r="C103" s="70"/>
    </row>
    <row r="104" spans="1:3" s="863" customFormat="1" ht="15.75">
      <c r="A104" s="176"/>
      <c r="B104" s="70"/>
      <c r="C104" s="70"/>
    </row>
    <row r="105" spans="1:3" s="863" customFormat="1" ht="15.75">
      <c r="A105" s="176"/>
      <c r="B105" s="70"/>
      <c r="C105" s="70"/>
    </row>
    <row r="106" spans="1:3" s="863" customFormat="1" ht="15.75">
      <c r="A106" s="176"/>
      <c r="B106" s="70"/>
      <c r="C106" s="70"/>
    </row>
    <row r="107" spans="1:3" s="863" customFormat="1" ht="15.75">
      <c r="A107" s="176"/>
      <c r="B107" s="70"/>
      <c r="C107" s="70"/>
    </row>
    <row r="108" spans="1:3" s="863" customFormat="1" ht="15.75">
      <c r="A108" s="176"/>
      <c r="B108" s="70"/>
      <c r="C108" s="70"/>
    </row>
    <row r="109" spans="1:3" s="863" customFormat="1" ht="15.75">
      <c r="A109" s="176"/>
      <c r="B109" s="70"/>
      <c r="C109" s="70"/>
    </row>
    <row r="110" spans="1:3" s="863" customFormat="1" ht="15.75">
      <c r="A110" s="176"/>
      <c r="B110" s="70"/>
      <c r="C110" s="70"/>
    </row>
    <row r="111" spans="1:3" s="863" customFormat="1" ht="15.75">
      <c r="A111" s="176"/>
      <c r="B111" s="70"/>
      <c r="C111" s="70"/>
    </row>
    <row r="112" spans="1:3" s="863" customFormat="1" ht="15.75">
      <c r="A112" s="176"/>
      <c r="B112" s="70"/>
      <c r="C112" s="70"/>
    </row>
    <row r="113" spans="1:3" s="863" customFormat="1" ht="15.75">
      <c r="A113" s="176"/>
      <c r="B113" s="70"/>
      <c r="C113" s="70"/>
    </row>
    <row r="114" spans="1:3" s="863" customFormat="1" ht="15.75">
      <c r="A114" s="176"/>
      <c r="B114" s="70"/>
      <c r="C114" s="70"/>
    </row>
    <row r="115" spans="1:3" s="863" customFormat="1" ht="15.75">
      <c r="A115" s="176"/>
      <c r="B115" s="70"/>
      <c r="C115" s="70"/>
    </row>
    <row r="116" spans="1:3" s="863" customFormat="1" ht="15.75">
      <c r="A116" s="176"/>
      <c r="B116" s="70"/>
      <c r="C116" s="70"/>
    </row>
    <row r="117" spans="1:3" s="863" customFormat="1" ht="15.75">
      <c r="A117" s="176"/>
      <c r="B117" s="70"/>
      <c r="C117" s="70"/>
    </row>
    <row r="118" spans="1:3" s="863" customFormat="1" ht="15.75">
      <c r="A118" s="176"/>
      <c r="B118" s="70"/>
      <c r="C118" s="70"/>
    </row>
    <row r="119" spans="1:3" s="863" customFormat="1" ht="15.75">
      <c r="A119" s="176"/>
      <c r="B119" s="70"/>
      <c r="C119" s="70"/>
    </row>
    <row r="120" spans="1:3" s="863" customFormat="1" ht="15.75">
      <c r="A120" s="176"/>
      <c r="B120" s="70"/>
      <c r="C120" s="70"/>
    </row>
    <row r="121" spans="1:3" s="863" customFormat="1" ht="15.75">
      <c r="A121" s="176"/>
      <c r="B121" s="70"/>
      <c r="C121" s="70"/>
    </row>
    <row r="122" spans="1:3" s="863" customFormat="1" ht="15.75">
      <c r="A122" s="176"/>
      <c r="B122" s="70"/>
      <c r="C122" s="70"/>
    </row>
    <row r="123" spans="1:3" s="863" customFormat="1" ht="15.75">
      <c r="A123" s="176"/>
      <c r="B123" s="70"/>
      <c r="C123" s="70"/>
    </row>
    <row r="124" spans="1:3" s="863" customFormat="1" ht="15.75">
      <c r="A124" s="176"/>
      <c r="B124" s="70"/>
      <c r="C124" s="70"/>
    </row>
    <row r="125" spans="1:3" s="863" customFormat="1" ht="15.75">
      <c r="A125" s="176"/>
      <c r="B125" s="70"/>
      <c r="C125" s="70"/>
    </row>
    <row r="126" spans="1:3" s="863" customFormat="1" ht="15.75">
      <c r="A126" s="176"/>
      <c r="B126" s="70"/>
      <c r="C126" s="70"/>
    </row>
    <row r="127" spans="1:3" s="863" customFormat="1" ht="15.75">
      <c r="A127" s="176"/>
      <c r="B127" s="70"/>
      <c r="C127" s="70"/>
    </row>
    <row r="128" spans="1:3" s="863" customFormat="1" ht="15.75">
      <c r="A128" s="176"/>
      <c r="B128" s="70"/>
      <c r="C128" s="70"/>
    </row>
    <row r="129" spans="1:3" s="863" customFormat="1" ht="15.75">
      <c r="A129" s="176"/>
      <c r="B129" s="70"/>
      <c r="C129" s="70"/>
    </row>
    <row r="130" spans="1:3" s="863" customFormat="1" ht="15.75">
      <c r="A130" s="176"/>
      <c r="B130" s="70"/>
      <c r="C130" s="70"/>
    </row>
    <row r="131" spans="1:3" s="863" customFormat="1" ht="15.75">
      <c r="A131" s="176"/>
      <c r="B131" s="70"/>
      <c r="C131" s="70"/>
    </row>
    <row r="132" spans="1:3" s="863" customFormat="1" ht="15.75">
      <c r="A132" s="176"/>
      <c r="B132" s="70"/>
      <c r="C132" s="70"/>
    </row>
    <row r="133" spans="1:3" s="863" customFormat="1" ht="15.75">
      <c r="A133" s="176"/>
      <c r="B133" s="70"/>
      <c r="C133" s="70"/>
    </row>
    <row r="134" spans="1:3" s="863" customFormat="1" ht="15.75">
      <c r="A134" s="176"/>
      <c r="B134" s="70"/>
      <c r="C134" s="70"/>
    </row>
    <row r="135" spans="1:3" s="863" customFormat="1" ht="15.75">
      <c r="A135" s="176"/>
      <c r="B135" s="70"/>
      <c r="C135" s="70"/>
    </row>
    <row r="136" spans="1:3" s="863" customFormat="1" ht="15.75">
      <c r="A136" s="176"/>
      <c r="B136" s="70"/>
      <c r="C136" s="70"/>
    </row>
    <row r="137" spans="1:3" s="863" customFormat="1" ht="15.75">
      <c r="A137" s="176"/>
      <c r="B137" s="70"/>
      <c r="C137" s="70"/>
    </row>
    <row r="138" spans="1:3" s="863" customFormat="1" ht="15.75">
      <c r="A138" s="176"/>
      <c r="B138" s="70"/>
      <c r="C138" s="70"/>
    </row>
    <row r="139" spans="1:3" s="863" customFormat="1" ht="15.75">
      <c r="A139" s="176"/>
      <c r="B139" s="70"/>
      <c r="C139" s="70"/>
    </row>
    <row r="140" spans="1:3" s="863" customFormat="1" ht="15.75">
      <c r="A140" s="176"/>
      <c r="B140" s="70"/>
      <c r="C140" s="70"/>
    </row>
    <row r="141" spans="1:3" s="863" customFormat="1" ht="15.75">
      <c r="A141" s="176"/>
      <c r="B141" s="70"/>
      <c r="C141" s="70"/>
    </row>
    <row r="142" spans="1:3" s="863" customFormat="1" ht="15.75">
      <c r="A142" s="176"/>
      <c r="B142" s="70"/>
      <c r="C142" s="70"/>
    </row>
    <row r="143" spans="1:3" s="863" customFormat="1" ht="15.75">
      <c r="A143" s="176"/>
      <c r="B143" s="70"/>
      <c r="C143" s="70"/>
    </row>
    <row r="144" spans="1:3" s="863" customFormat="1" ht="15.75">
      <c r="A144" s="176"/>
      <c r="B144" s="70"/>
      <c r="C144" s="70"/>
    </row>
    <row r="145" spans="1:3" s="863" customFormat="1" ht="15.75">
      <c r="A145" s="176"/>
      <c r="B145" s="70"/>
      <c r="C145" s="70"/>
    </row>
    <row r="146" spans="1:3" s="863" customFormat="1" ht="15.75">
      <c r="A146" s="176"/>
      <c r="B146" s="70"/>
      <c r="C146" s="70"/>
    </row>
    <row r="147" spans="1:3" s="863" customFormat="1" ht="15.75">
      <c r="A147" s="176"/>
      <c r="B147" s="70"/>
      <c r="C147" s="70"/>
    </row>
    <row r="148" spans="1:3" s="863" customFormat="1" ht="15.75">
      <c r="A148" s="176"/>
      <c r="B148" s="70"/>
      <c r="C148" s="70"/>
    </row>
    <row r="149" spans="1:3" s="863" customFormat="1" ht="15.75">
      <c r="A149" s="176"/>
      <c r="B149" s="70"/>
      <c r="C149" s="70"/>
    </row>
    <row r="150" spans="1:3" s="863" customFormat="1" ht="15.75">
      <c r="A150" s="176"/>
      <c r="B150" s="70"/>
      <c r="C150" s="70"/>
    </row>
    <row r="151" spans="1:3" s="863" customFormat="1" ht="15.75">
      <c r="A151" s="176"/>
      <c r="B151" s="70"/>
      <c r="C151" s="70"/>
    </row>
    <row r="152" spans="1:3" s="863" customFormat="1" ht="15.75">
      <c r="A152" s="176"/>
      <c r="B152" s="70"/>
      <c r="C152" s="70"/>
    </row>
    <row r="153" spans="1:3" s="863" customFormat="1" ht="15.75">
      <c r="A153" s="176"/>
      <c r="B153" s="70"/>
      <c r="C153" s="70"/>
    </row>
    <row r="154" spans="1:3" s="863" customFormat="1" ht="15.75">
      <c r="A154" s="176"/>
      <c r="B154" s="70"/>
      <c r="C154" s="70"/>
    </row>
    <row r="155" spans="1:3" s="863" customFormat="1" ht="15.75">
      <c r="A155" s="176"/>
      <c r="B155" s="70"/>
      <c r="C155" s="70"/>
    </row>
    <row r="156" spans="1:3" s="863" customFormat="1" ht="15.75">
      <c r="A156" s="176"/>
      <c r="B156" s="70"/>
      <c r="C156" s="70"/>
    </row>
    <row r="157" spans="1:3" s="863" customFormat="1" ht="15.75">
      <c r="A157" s="176"/>
      <c r="B157" s="70"/>
      <c r="C157" s="70"/>
    </row>
    <row r="158" spans="1:3" s="863" customFormat="1" ht="15.75">
      <c r="A158" s="176"/>
      <c r="B158" s="70"/>
      <c r="C158" s="70"/>
    </row>
    <row r="159" spans="1:3" s="863" customFormat="1" ht="15.75">
      <c r="A159" s="176"/>
      <c r="B159" s="70"/>
      <c r="C159" s="70"/>
    </row>
    <row r="160" spans="1:3" s="863" customFormat="1" ht="15.75">
      <c r="A160" s="176"/>
      <c r="B160" s="70"/>
      <c r="C160" s="70"/>
    </row>
    <row r="161" spans="1:3" s="863" customFormat="1" ht="15.75">
      <c r="A161" s="176"/>
      <c r="B161" s="70"/>
      <c r="C161" s="70"/>
    </row>
    <row r="162" spans="1:3" s="863" customFormat="1" ht="15.75">
      <c r="A162" s="176"/>
      <c r="B162" s="70"/>
      <c r="C162" s="70"/>
    </row>
    <row r="163" spans="1:3" s="863" customFormat="1" ht="15.75">
      <c r="A163" s="176"/>
      <c r="B163" s="70"/>
      <c r="C163" s="70"/>
    </row>
    <row r="164" spans="1:3" s="863" customFormat="1" ht="15.75">
      <c r="A164" s="176"/>
      <c r="B164" s="70"/>
      <c r="C164" s="70"/>
    </row>
    <row r="165" spans="1:3" s="863" customFormat="1" ht="15.75">
      <c r="A165" s="176"/>
      <c r="B165" s="70"/>
      <c r="C165" s="70"/>
    </row>
    <row r="166" spans="1:3" s="863" customFormat="1" ht="15.75">
      <c r="A166" s="176"/>
      <c r="B166" s="70"/>
      <c r="C166" s="70"/>
    </row>
    <row r="167" spans="1:3" s="863" customFormat="1" ht="15.75">
      <c r="A167" s="176"/>
      <c r="B167" s="70"/>
      <c r="C167" s="70"/>
    </row>
    <row r="168" spans="1:3" s="863" customFormat="1" ht="15.75">
      <c r="A168" s="176"/>
      <c r="B168" s="70"/>
      <c r="C168" s="70"/>
    </row>
    <row r="169" spans="1:3" s="863" customFormat="1" ht="15.75">
      <c r="A169" s="176"/>
      <c r="B169" s="70"/>
      <c r="C169" s="70"/>
    </row>
    <row r="170" spans="1:3" s="863" customFormat="1" ht="15.75">
      <c r="A170" s="176"/>
      <c r="B170" s="70"/>
      <c r="C170" s="70"/>
    </row>
    <row r="171" spans="1:3" s="863" customFormat="1" ht="15.75">
      <c r="A171" s="176"/>
      <c r="B171" s="70"/>
      <c r="C171" s="70"/>
    </row>
    <row r="172" spans="1:3" s="863" customFormat="1" ht="15.75">
      <c r="A172" s="176"/>
      <c r="B172" s="70"/>
      <c r="C172" s="70"/>
    </row>
    <row r="173" spans="1:3" s="863" customFormat="1" ht="15.75">
      <c r="A173" s="176"/>
      <c r="B173" s="70"/>
      <c r="C173" s="70"/>
    </row>
    <row r="174" spans="1:3" s="863" customFormat="1" ht="15.75">
      <c r="A174" s="176"/>
      <c r="B174" s="70"/>
      <c r="C174" s="70"/>
    </row>
    <row r="175" spans="1:3" s="863" customFormat="1" ht="15.75">
      <c r="A175" s="176"/>
      <c r="B175" s="70"/>
      <c r="C175" s="70"/>
    </row>
    <row r="176" spans="1:3" s="863" customFormat="1" ht="15.75">
      <c r="A176" s="176"/>
      <c r="B176" s="70"/>
      <c r="C176" s="70"/>
    </row>
    <row r="177" spans="1:3" s="863" customFormat="1" ht="15.75">
      <c r="A177" s="176"/>
      <c r="B177" s="70"/>
      <c r="C177" s="70"/>
    </row>
    <row r="178" spans="1:3" s="863" customFormat="1" ht="15.75">
      <c r="A178" s="176"/>
      <c r="B178" s="70"/>
      <c r="C178" s="70"/>
    </row>
    <row r="179" spans="1:3" s="863" customFormat="1" ht="15.75">
      <c r="A179" s="176"/>
      <c r="B179" s="70"/>
      <c r="C179" s="70"/>
    </row>
    <row r="180" spans="1:3" s="863" customFormat="1" ht="15.75">
      <c r="A180" s="176"/>
      <c r="B180" s="70"/>
      <c r="C180" s="70"/>
    </row>
    <row r="181" spans="1:3" s="863" customFormat="1" ht="15.75">
      <c r="A181" s="176"/>
      <c r="B181" s="70"/>
      <c r="C181" s="70"/>
    </row>
    <row r="182" spans="1:3" s="863" customFormat="1" ht="15.75">
      <c r="A182" s="176"/>
      <c r="B182" s="70"/>
      <c r="C182" s="70"/>
    </row>
    <row r="183" spans="1:3" s="863" customFormat="1" ht="15.75">
      <c r="A183" s="176"/>
      <c r="B183" s="70"/>
      <c r="C183" s="70"/>
    </row>
    <row r="184" spans="1:3" s="863" customFormat="1" ht="15.75">
      <c r="A184" s="176"/>
      <c r="B184" s="70"/>
      <c r="C184" s="70"/>
    </row>
    <row r="185" spans="1:3" s="863" customFormat="1" ht="15.75">
      <c r="A185" s="176"/>
      <c r="B185" s="70"/>
      <c r="C185" s="70"/>
    </row>
    <row r="186" spans="1:3" s="863" customFormat="1" ht="15.75">
      <c r="A186" s="176"/>
      <c r="B186" s="70"/>
      <c r="C186" s="70"/>
    </row>
    <row r="187" spans="1:3" s="863" customFormat="1" ht="15.75">
      <c r="A187" s="176"/>
      <c r="B187" s="70"/>
      <c r="C187" s="70"/>
    </row>
    <row r="188" spans="1:3" s="863" customFormat="1" ht="15.75">
      <c r="A188" s="176"/>
      <c r="B188" s="70"/>
      <c r="C188" s="70"/>
    </row>
    <row r="189" spans="1:3" s="863" customFormat="1" ht="15.75">
      <c r="A189" s="176"/>
      <c r="B189" s="70"/>
      <c r="C189" s="70"/>
    </row>
    <row r="190" spans="1:3" s="863" customFormat="1" ht="15.75">
      <c r="A190" s="176"/>
      <c r="B190" s="70"/>
      <c r="C190" s="70"/>
    </row>
    <row r="191" spans="1:3" s="863" customFormat="1" ht="15.75">
      <c r="A191" s="61"/>
      <c r="B191" s="70"/>
      <c r="C191" s="70"/>
    </row>
    <row r="192" spans="1:3" s="863" customFormat="1" ht="15.75">
      <c r="A192" s="61"/>
      <c r="B192" s="70"/>
      <c r="C192" s="70"/>
    </row>
    <row r="193" spans="1:6" ht="15.75">
      <c r="A193" s="61"/>
      <c r="B193" s="70"/>
      <c r="C193" s="70"/>
      <c r="F193" s="863"/>
    </row>
    <row r="194" spans="1:6" ht="15.75">
      <c r="A194" s="61"/>
      <c r="B194" s="70"/>
      <c r="C194" s="70"/>
      <c r="F194" s="863"/>
    </row>
    <row r="195" spans="1:6" ht="15.75">
      <c r="A195" s="61"/>
      <c r="B195" s="70"/>
      <c r="C195" s="70"/>
      <c r="F195" s="863"/>
    </row>
    <row r="196" spans="1:6" ht="15.75">
      <c r="A196" s="61"/>
      <c r="B196" s="70"/>
      <c r="C196" s="70"/>
      <c r="F196" s="863"/>
    </row>
    <row r="197" spans="1:6" ht="15.75">
      <c r="A197" s="61"/>
      <c r="B197" s="70"/>
      <c r="C197" s="70"/>
      <c r="F197" s="863"/>
    </row>
    <row r="198" spans="1:6" ht="15.75">
      <c r="A198" s="61"/>
      <c r="B198" s="70"/>
      <c r="C198" s="70"/>
      <c r="F198" s="863"/>
    </row>
    <row r="199" spans="1:6" ht="15.75">
      <c r="A199" s="61"/>
      <c r="B199" s="70"/>
      <c r="C199" s="70"/>
      <c r="F199" s="863"/>
    </row>
    <row r="200" spans="1:6" ht="15.75">
      <c r="A200" s="61"/>
      <c r="B200" s="70"/>
      <c r="C200" s="70"/>
      <c r="F200" s="863"/>
    </row>
    <row r="201" spans="1:6" ht="15.75">
      <c r="A201" s="61"/>
      <c r="B201" s="70"/>
      <c r="C201" s="70"/>
    </row>
    <row r="202" spans="1:6" ht="15.75">
      <c r="A202" s="61"/>
      <c r="B202" s="70"/>
      <c r="C202" s="70"/>
    </row>
    <row r="203" spans="1:6" ht="15.75">
      <c r="A203" s="61"/>
      <c r="B203" s="70"/>
      <c r="C203" s="70"/>
    </row>
    <row r="204" spans="1:6" ht="15.75">
      <c r="A204" s="61"/>
      <c r="B204" s="70"/>
      <c r="C204" s="70"/>
    </row>
    <row r="205" spans="1:6" ht="15.75">
      <c r="A205" s="61"/>
      <c r="B205" s="70"/>
      <c r="C205" s="70"/>
    </row>
    <row r="206" spans="1:6" ht="15.75">
      <c r="A206" s="61"/>
      <c r="B206" s="70"/>
      <c r="C206" s="70"/>
    </row>
    <row r="207" spans="1:6" ht="15.75">
      <c r="A207" s="61"/>
      <c r="B207" s="70"/>
      <c r="C207" s="70"/>
    </row>
    <row r="208" spans="1:6" ht="15.75">
      <c r="A208" s="61"/>
      <c r="B208" s="70"/>
      <c r="C208" s="70"/>
    </row>
    <row r="209" spans="1:3" ht="15.75">
      <c r="A209" s="61"/>
      <c r="B209" s="70"/>
      <c r="C209" s="70"/>
    </row>
    <row r="210" spans="1:3" ht="15.75">
      <c r="A210" s="61"/>
      <c r="B210" s="70"/>
      <c r="C210" s="70"/>
    </row>
    <row r="211" spans="1:3" ht="15.75">
      <c r="A211" s="61"/>
      <c r="B211" s="70"/>
      <c r="C211" s="70"/>
    </row>
    <row r="212" spans="1:3" ht="15.75">
      <c r="A212" s="61"/>
      <c r="B212" s="70"/>
      <c r="C212" s="70"/>
    </row>
    <row r="213" spans="1:3" ht="15.75">
      <c r="A213" s="61"/>
      <c r="B213" s="70"/>
      <c r="C213" s="70"/>
    </row>
    <row r="214" spans="1:3" ht="15.75">
      <c r="A214" s="61"/>
      <c r="B214" s="70"/>
      <c r="C214" s="70"/>
    </row>
    <row r="215" spans="1:3" ht="15.75">
      <c r="A215" s="61"/>
      <c r="B215" s="70"/>
      <c r="C215" s="70"/>
    </row>
    <row r="216" spans="1:3" ht="15.75">
      <c r="A216" s="61"/>
      <c r="B216" s="70"/>
      <c r="C216" s="70"/>
    </row>
    <row r="217" spans="1:3" ht="15.75">
      <c r="A217" s="61"/>
      <c r="B217" s="70"/>
      <c r="C217" s="70"/>
    </row>
    <row r="218" spans="1:3" ht="15.75">
      <c r="A218" s="61"/>
      <c r="B218" s="70"/>
      <c r="C218" s="70"/>
    </row>
    <row r="219" spans="1:3" ht="15.75">
      <c r="A219" s="61"/>
      <c r="B219" s="70"/>
      <c r="C219" s="70"/>
    </row>
    <row r="220" spans="1:3" ht="15.75">
      <c r="A220" s="61"/>
      <c r="B220" s="70"/>
      <c r="C220" s="70"/>
    </row>
    <row r="221" spans="1:3" ht="15.75">
      <c r="A221" s="61"/>
      <c r="B221" s="70"/>
      <c r="C221" s="70"/>
    </row>
    <row r="222" spans="1:3" ht="15.75">
      <c r="A222" s="61"/>
      <c r="B222" s="70"/>
      <c r="C222" s="70"/>
    </row>
    <row r="223" spans="1:3" ht="15.75">
      <c r="A223" s="61"/>
      <c r="B223" s="70"/>
      <c r="C223" s="70"/>
    </row>
    <row r="224" spans="1:3" ht="15.75">
      <c r="A224" s="61"/>
      <c r="B224" s="70"/>
      <c r="C224" s="70"/>
    </row>
    <row r="225" spans="1:3" ht="15.75">
      <c r="A225" s="61"/>
      <c r="B225" s="70"/>
      <c r="C225" s="70"/>
    </row>
    <row r="226" spans="1:3" ht="15.75">
      <c r="A226" s="61"/>
      <c r="B226" s="70"/>
      <c r="C226" s="70"/>
    </row>
    <row r="227" spans="1:3" ht="15.75">
      <c r="A227" s="61"/>
      <c r="B227" s="70"/>
      <c r="C227" s="70"/>
    </row>
    <row r="228" spans="1:3" ht="15.75">
      <c r="A228" s="61"/>
      <c r="B228" s="70"/>
      <c r="C228" s="70"/>
    </row>
    <row r="229" spans="1:3" ht="15.75">
      <c r="A229" s="61"/>
      <c r="B229" s="70"/>
      <c r="C229" s="70"/>
    </row>
    <row r="230" spans="1:3" ht="15.75">
      <c r="A230" s="61"/>
      <c r="B230" s="70"/>
      <c r="C230" s="70"/>
    </row>
    <row r="231" spans="1:3" ht="15.75">
      <c r="A231" s="61"/>
      <c r="B231" s="70"/>
      <c r="C231" s="70"/>
    </row>
    <row r="232" spans="1:3" ht="15.75">
      <c r="A232" s="61"/>
      <c r="B232" s="70"/>
      <c r="C232" s="70"/>
    </row>
    <row r="233" spans="1:3" ht="15.75">
      <c r="A233" s="61"/>
      <c r="B233" s="70"/>
      <c r="C233" s="70"/>
    </row>
    <row r="234" spans="1:3" ht="15.75">
      <c r="A234" s="61"/>
      <c r="B234" s="70"/>
      <c r="C234" s="70"/>
    </row>
    <row r="235" spans="1:3" ht="15.75">
      <c r="A235" s="61"/>
      <c r="B235" s="70"/>
      <c r="C235" s="70"/>
    </row>
    <row r="236" spans="1:3" ht="15.75">
      <c r="A236" s="61"/>
      <c r="B236" s="70"/>
      <c r="C236" s="70"/>
    </row>
    <row r="237" spans="1:3" ht="15.75">
      <c r="A237" s="61"/>
      <c r="B237" s="70"/>
      <c r="C237" s="70"/>
    </row>
    <row r="238" spans="1:3" ht="15.75">
      <c r="A238" s="61"/>
      <c r="B238" s="70"/>
      <c r="C238" s="70"/>
    </row>
    <row r="239" spans="1:3" ht="15.75">
      <c r="A239" s="61"/>
      <c r="B239" s="70"/>
      <c r="C239" s="70"/>
    </row>
    <row r="240" spans="1:3" ht="15.75">
      <c r="A240" s="61"/>
      <c r="B240" s="70"/>
      <c r="C240" s="70"/>
    </row>
    <row r="241" spans="1:3" ht="15.75">
      <c r="A241" s="61"/>
      <c r="B241" s="70"/>
      <c r="C241" s="70"/>
    </row>
    <row r="242" spans="1:3" ht="15.75">
      <c r="A242" s="61"/>
      <c r="B242" s="70"/>
      <c r="C242" s="70"/>
    </row>
    <row r="243" spans="1:3" ht="15.75">
      <c r="A243" s="61"/>
      <c r="B243" s="70"/>
      <c r="C243" s="70"/>
    </row>
    <row r="244" spans="1:3" ht="15.75">
      <c r="A244" s="61"/>
      <c r="B244" s="70"/>
      <c r="C244" s="70"/>
    </row>
    <row r="245" spans="1:3" ht="15.75">
      <c r="A245" s="61"/>
      <c r="B245" s="70"/>
      <c r="C245" s="70"/>
    </row>
    <row r="246" spans="1:3" ht="15.75">
      <c r="A246" s="61"/>
      <c r="B246" s="70"/>
      <c r="C246" s="70"/>
    </row>
    <row r="247" spans="1:3" ht="15.75">
      <c r="A247" s="61"/>
      <c r="B247" s="70"/>
      <c r="C247" s="70"/>
    </row>
    <row r="248" spans="1:3" ht="15.75">
      <c r="A248" s="61"/>
      <c r="B248" s="70"/>
      <c r="C248" s="70"/>
    </row>
    <row r="249" spans="1:3" ht="15.75">
      <c r="A249" s="61"/>
      <c r="B249" s="70"/>
      <c r="C249" s="70"/>
    </row>
    <row r="250" spans="1:3" ht="15.75">
      <c r="A250" s="61"/>
      <c r="B250" s="70"/>
      <c r="C250" s="70"/>
    </row>
    <row r="251" spans="1:3" ht="15.75">
      <c r="A251" s="61"/>
      <c r="B251" s="70"/>
      <c r="C251" s="70"/>
    </row>
    <row r="252" spans="1:3" ht="15.75">
      <c r="A252" s="61"/>
      <c r="B252" s="70"/>
      <c r="C252" s="70"/>
    </row>
    <row r="253" spans="1:3" ht="15.75">
      <c r="A253" s="61"/>
      <c r="B253" s="70"/>
      <c r="C253" s="70"/>
    </row>
    <row r="254" spans="1:3" ht="15.75">
      <c r="A254" s="61"/>
      <c r="B254" s="70"/>
      <c r="C254" s="70"/>
    </row>
    <row r="255" spans="1:3" ht="15.75">
      <c r="A255" s="61"/>
      <c r="B255" s="70"/>
      <c r="C255" s="70"/>
    </row>
    <row r="256" spans="1:3" ht="15.75">
      <c r="A256" s="61"/>
      <c r="B256" s="70"/>
      <c r="C256" s="70"/>
    </row>
    <row r="257" spans="1:3" ht="15.75">
      <c r="A257" s="61"/>
      <c r="B257" s="70"/>
      <c r="C257" s="70"/>
    </row>
    <row r="258" spans="1:3" ht="15.75">
      <c r="A258" s="61"/>
      <c r="B258" s="70"/>
      <c r="C258" s="70"/>
    </row>
    <row r="259" spans="1:3" ht="15.75">
      <c r="A259" s="61"/>
      <c r="B259" s="70"/>
      <c r="C259" s="70"/>
    </row>
    <row r="260" spans="1:3" ht="15.75">
      <c r="A260" s="61"/>
      <c r="B260" s="70"/>
      <c r="C260" s="70"/>
    </row>
    <row r="261" spans="1:3" ht="15.75">
      <c r="A261" s="61"/>
      <c r="B261" s="70"/>
      <c r="C261" s="70"/>
    </row>
    <row r="262" spans="1:3" ht="15.75">
      <c r="A262" s="61"/>
      <c r="B262" s="70"/>
      <c r="C262" s="70"/>
    </row>
    <row r="263" spans="1:3" ht="15.75">
      <c r="A263" s="61"/>
    </row>
    <row r="264" spans="1:3" ht="15.75">
      <c r="A264" s="61"/>
    </row>
    <row r="265" spans="1:3" ht="15.75">
      <c r="A265" s="61"/>
    </row>
    <row r="266" spans="1:3" ht="15.75">
      <c r="A266" s="61"/>
    </row>
    <row r="267" spans="1:3" ht="15.75">
      <c r="A267" s="61"/>
    </row>
    <row r="268" spans="1:3" ht="15.75">
      <c r="A268" s="61"/>
    </row>
    <row r="269" spans="1:3" ht="15.75">
      <c r="A269" s="61"/>
    </row>
    <row r="270" spans="1:3" ht="15.75">
      <c r="A270" s="61"/>
    </row>
    <row r="271" spans="1:3" ht="15.75">
      <c r="A271" s="61"/>
    </row>
    <row r="272" spans="1:3" ht="15.75">
      <c r="A272" s="61"/>
    </row>
    <row r="273" spans="1:1" ht="15.75">
      <c r="A273" s="61"/>
    </row>
    <row r="274" spans="1:1" ht="15.75">
      <c r="A274" s="61"/>
    </row>
    <row r="275" spans="1:1" ht="15.75">
      <c r="A275" s="61"/>
    </row>
    <row r="276" spans="1:1" ht="15.75">
      <c r="A276" s="61"/>
    </row>
    <row r="277" spans="1:1" ht="15.75">
      <c r="A277" s="61"/>
    </row>
    <row r="278" spans="1:1" ht="15.75">
      <c r="A278" s="61"/>
    </row>
    <row r="279" spans="1:1" ht="15.75">
      <c r="A279" s="61"/>
    </row>
    <row r="280" spans="1:1" ht="15.75">
      <c r="A280" s="61"/>
    </row>
    <row r="281" spans="1:1" ht="15.75">
      <c r="A281" s="61"/>
    </row>
    <row r="282" spans="1:1" ht="15.75">
      <c r="A282" s="61"/>
    </row>
    <row r="283" spans="1:1" ht="15.75">
      <c r="A283" s="61"/>
    </row>
    <row r="284" spans="1:1" ht="15.75">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row r="617" spans="1:1" ht="15.75">
      <c r="A617" s="61"/>
    </row>
    <row r="618" spans="1:1" ht="15.75">
      <c r="A618" s="61"/>
    </row>
    <row r="619" spans="1:1" ht="15.75">
      <c r="A619" s="61"/>
    </row>
    <row r="620" spans="1:1" ht="15.75">
      <c r="A620" s="61"/>
    </row>
    <row r="621" spans="1:1" ht="15.75">
      <c r="A621" s="61"/>
    </row>
    <row r="622" spans="1:1" ht="15.75">
      <c r="A622" s="61"/>
    </row>
    <row r="623" spans="1:1" ht="15.75">
      <c r="A623" s="61"/>
    </row>
    <row r="624" spans="1:1" ht="15.75">
      <c r="A624" s="61"/>
    </row>
    <row r="625" spans="1:1" ht="15.75">
      <c r="A625" s="61"/>
    </row>
    <row r="626" spans="1:1" ht="15.75">
      <c r="A626" s="61"/>
    </row>
    <row r="627" spans="1:1" ht="15.75">
      <c r="A627" s="61"/>
    </row>
    <row r="628" spans="1:1" ht="15.75">
      <c r="A628" s="61"/>
    </row>
    <row r="629" spans="1:1" ht="15.75">
      <c r="A629" s="61"/>
    </row>
    <row r="630" spans="1:1" ht="15.75">
      <c r="A630" s="61"/>
    </row>
    <row r="631" spans="1:1" ht="15.75">
      <c r="A631" s="61"/>
    </row>
    <row r="632" spans="1:1" ht="15.75">
      <c r="A632" s="61"/>
    </row>
    <row r="633" spans="1:1" ht="15.75">
      <c r="A633" s="61"/>
    </row>
    <row r="634" spans="1:1" ht="15.75">
      <c r="A634" s="61"/>
    </row>
    <row r="635" spans="1:1" ht="15.75">
      <c r="A635" s="61"/>
    </row>
    <row r="636" spans="1:1" ht="15.75">
      <c r="A636" s="61"/>
    </row>
    <row r="637" spans="1:1" ht="15.75">
      <c r="A637" s="61"/>
    </row>
    <row r="638" spans="1:1" ht="15.75">
      <c r="A638" s="61"/>
    </row>
    <row r="639" spans="1:1" ht="15.75">
      <c r="A639" s="61"/>
    </row>
    <row r="640" spans="1:1" ht="15.75">
      <c r="A640" s="61"/>
    </row>
    <row r="641" spans="1:1" ht="15.75">
      <c r="A641" s="61"/>
    </row>
    <row r="642" spans="1:1" ht="15.75">
      <c r="A642" s="61"/>
    </row>
    <row r="643" spans="1:1" ht="15.75">
      <c r="A643" s="61"/>
    </row>
    <row r="644" spans="1:1" ht="15.75">
      <c r="A644" s="61"/>
    </row>
    <row r="645" spans="1:1" ht="15.75">
      <c r="A645" s="61"/>
    </row>
    <row r="646" spans="1:1" ht="15.75">
      <c r="A646" s="61"/>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election activeCell="H29" sqref="H29"/>
    </sheetView>
  </sheetViews>
  <sheetFormatPr baseColWidth="10" defaultColWidth="11.42578125" defaultRowHeight="15"/>
  <cols>
    <col min="1" max="1" width="9.140625" style="863" customWidth="1"/>
    <col min="2" max="2" width="8.7109375" style="863" bestFit="1" customWidth="1"/>
    <col min="3" max="3" width="12.140625" style="863" bestFit="1" customWidth="1"/>
    <col min="4" max="5" width="10.28515625" style="863" bestFit="1" customWidth="1"/>
    <col min="6" max="6" width="8.7109375" style="863" bestFit="1" customWidth="1"/>
    <col min="7" max="7" width="7.28515625" style="863" bestFit="1" customWidth="1"/>
    <col min="8" max="8" width="6.140625" style="863" customWidth="1"/>
    <col min="9" max="9" width="10" style="863" customWidth="1"/>
    <col min="10" max="10" width="15.85546875" style="863" bestFit="1" customWidth="1"/>
    <col min="11" max="11" width="8.7109375" style="863" bestFit="1" customWidth="1"/>
    <col min="12" max="12" width="7.85546875" style="863" bestFit="1" customWidth="1"/>
    <col min="13" max="13" width="5.85546875" style="863" bestFit="1" customWidth="1"/>
    <col min="14" max="14" width="10.28515625" style="863" bestFit="1" customWidth="1"/>
    <col min="15" max="15" width="7.28515625" style="863" bestFit="1" customWidth="1"/>
    <col min="16" max="16" width="4.7109375" style="863" customWidth="1"/>
    <col min="17" max="256" width="11.42578125" style="863"/>
    <col min="257" max="257" width="9.140625" style="863" customWidth="1"/>
    <col min="258" max="258" width="8.7109375" style="863" bestFit="1" customWidth="1"/>
    <col min="259" max="259" width="12.140625" style="863" bestFit="1" customWidth="1"/>
    <col min="260" max="261" width="10.28515625" style="863" bestFit="1" customWidth="1"/>
    <col min="262" max="262" width="8.7109375" style="863" bestFit="1" customWidth="1"/>
    <col min="263" max="263" width="7.28515625" style="863" bestFit="1" customWidth="1"/>
    <col min="264" max="264" width="6.140625" style="863" customWidth="1"/>
    <col min="265" max="265" width="10" style="863" customWidth="1"/>
    <col min="266" max="266" width="15.85546875" style="863" bestFit="1" customWidth="1"/>
    <col min="267" max="267" width="8.7109375" style="863" bestFit="1" customWidth="1"/>
    <col min="268" max="268" width="7.85546875" style="863" bestFit="1" customWidth="1"/>
    <col min="269" max="269" width="5.85546875" style="863" bestFit="1" customWidth="1"/>
    <col min="270" max="270" width="10.28515625" style="863" bestFit="1" customWidth="1"/>
    <col min="271" max="271" width="7.28515625" style="863" bestFit="1" customWidth="1"/>
    <col min="272" max="272" width="4.7109375" style="863" customWidth="1"/>
    <col min="273" max="512" width="11.42578125" style="863"/>
    <col min="513" max="513" width="9.140625" style="863" customWidth="1"/>
    <col min="514" max="514" width="8.7109375" style="863" bestFit="1" customWidth="1"/>
    <col min="515" max="515" width="12.140625" style="863" bestFit="1" customWidth="1"/>
    <col min="516" max="517" width="10.28515625" style="863" bestFit="1" customWidth="1"/>
    <col min="518" max="518" width="8.7109375" style="863" bestFit="1" customWidth="1"/>
    <col min="519" max="519" width="7.28515625" style="863" bestFit="1" customWidth="1"/>
    <col min="520" max="520" width="6.140625" style="863" customWidth="1"/>
    <col min="521" max="521" width="10" style="863" customWidth="1"/>
    <col min="522" max="522" width="15.85546875" style="863" bestFit="1" customWidth="1"/>
    <col min="523" max="523" width="8.7109375" style="863" bestFit="1" customWidth="1"/>
    <col min="524" max="524" width="7.85546875" style="863" bestFit="1" customWidth="1"/>
    <col min="525" max="525" width="5.85546875" style="863" bestFit="1" customWidth="1"/>
    <col min="526" max="526" width="10.28515625" style="863" bestFit="1" customWidth="1"/>
    <col min="527" max="527" width="7.28515625" style="863" bestFit="1" customWidth="1"/>
    <col min="528" max="528" width="4.7109375" style="863" customWidth="1"/>
    <col min="529" max="768" width="11.42578125" style="863"/>
    <col min="769" max="769" width="9.140625" style="863" customWidth="1"/>
    <col min="770" max="770" width="8.7109375" style="863" bestFit="1" customWidth="1"/>
    <col min="771" max="771" width="12.140625" style="863" bestFit="1" customWidth="1"/>
    <col min="772" max="773" width="10.28515625" style="863" bestFit="1" customWidth="1"/>
    <col min="774" max="774" width="8.7109375" style="863" bestFit="1" customWidth="1"/>
    <col min="775" max="775" width="7.28515625" style="863" bestFit="1" customWidth="1"/>
    <col min="776" max="776" width="6.140625" style="863" customWidth="1"/>
    <col min="777" max="777" width="10" style="863" customWidth="1"/>
    <col min="778" max="778" width="15.85546875" style="863" bestFit="1" customWidth="1"/>
    <col min="779" max="779" width="8.7109375" style="863" bestFit="1" customWidth="1"/>
    <col min="780" max="780" width="7.85546875" style="863" bestFit="1" customWidth="1"/>
    <col min="781" max="781" width="5.85546875" style="863" bestFit="1" customWidth="1"/>
    <col min="782" max="782" width="10.28515625" style="863" bestFit="1" customWidth="1"/>
    <col min="783" max="783" width="7.28515625" style="863" bestFit="1" customWidth="1"/>
    <col min="784" max="784" width="4.7109375" style="863" customWidth="1"/>
    <col min="785" max="1024" width="11.42578125" style="863"/>
    <col min="1025" max="1025" width="9.140625" style="863" customWidth="1"/>
    <col min="1026" max="1026" width="8.7109375" style="863" bestFit="1" customWidth="1"/>
    <col min="1027" max="1027" width="12.140625" style="863" bestFit="1" customWidth="1"/>
    <col min="1028" max="1029" width="10.28515625" style="863" bestFit="1" customWidth="1"/>
    <col min="1030" max="1030" width="8.7109375" style="863" bestFit="1" customWidth="1"/>
    <col min="1031" max="1031" width="7.28515625" style="863" bestFit="1" customWidth="1"/>
    <col min="1032" max="1032" width="6.140625" style="863" customWidth="1"/>
    <col min="1033" max="1033" width="10" style="863" customWidth="1"/>
    <col min="1034" max="1034" width="15.85546875" style="863" bestFit="1" customWidth="1"/>
    <col min="1035" max="1035" width="8.7109375" style="863" bestFit="1" customWidth="1"/>
    <col min="1036" max="1036" width="7.85546875" style="863" bestFit="1" customWidth="1"/>
    <col min="1037" max="1037" width="5.85546875" style="863" bestFit="1" customWidth="1"/>
    <col min="1038" max="1038" width="10.28515625" style="863" bestFit="1" customWidth="1"/>
    <col min="1039" max="1039" width="7.28515625" style="863" bestFit="1" customWidth="1"/>
    <col min="1040" max="1040" width="4.7109375" style="863" customWidth="1"/>
    <col min="1041" max="1280" width="11.42578125" style="863"/>
    <col min="1281" max="1281" width="9.140625" style="863" customWidth="1"/>
    <col min="1282" max="1282" width="8.7109375" style="863" bestFit="1" customWidth="1"/>
    <col min="1283" max="1283" width="12.140625" style="863" bestFit="1" customWidth="1"/>
    <col min="1284" max="1285" width="10.28515625" style="863" bestFit="1" customWidth="1"/>
    <col min="1286" max="1286" width="8.7109375" style="863" bestFit="1" customWidth="1"/>
    <col min="1287" max="1287" width="7.28515625" style="863" bestFit="1" customWidth="1"/>
    <col min="1288" max="1288" width="6.140625" style="863" customWidth="1"/>
    <col min="1289" max="1289" width="10" style="863" customWidth="1"/>
    <col min="1290" max="1290" width="15.85546875" style="863" bestFit="1" customWidth="1"/>
    <col min="1291" max="1291" width="8.7109375" style="863" bestFit="1" customWidth="1"/>
    <col min="1292" max="1292" width="7.85546875" style="863" bestFit="1" customWidth="1"/>
    <col min="1293" max="1293" width="5.85546875" style="863" bestFit="1" customWidth="1"/>
    <col min="1294" max="1294" width="10.28515625" style="863" bestFit="1" customWidth="1"/>
    <col min="1295" max="1295" width="7.28515625" style="863" bestFit="1" customWidth="1"/>
    <col min="1296" max="1296" width="4.7109375" style="863" customWidth="1"/>
    <col min="1297" max="1536" width="11.42578125" style="863"/>
    <col min="1537" max="1537" width="9.140625" style="863" customWidth="1"/>
    <col min="1538" max="1538" width="8.7109375" style="863" bestFit="1" customWidth="1"/>
    <col min="1539" max="1539" width="12.140625" style="863" bestFit="1" customWidth="1"/>
    <col min="1540" max="1541" width="10.28515625" style="863" bestFit="1" customWidth="1"/>
    <col min="1542" max="1542" width="8.7109375" style="863" bestFit="1" customWidth="1"/>
    <col min="1543" max="1543" width="7.28515625" style="863" bestFit="1" customWidth="1"/>
    <col min="1544" max="1544" width="6.140625" style="863" customWidth="1"/>
    <col min="1545" max="1545" width="10" style="863" customWidth="1"/>
    <col min="1546" max="1546" width="15.85546875" style="863" bestFit="1" customWidth="1"/>
    <col min="1547" max="1547" width="8.7109375" style="863" bestFit="1" customWidth="1"/>
    <col min="1548" max="1548" width="7.85546875" style="863" bestFit="1" customWidth="1"/>
    <col min="1549" max="1549" width="5.85546875" style="863" bestFit="1" customWidth="1"/>
    <col min="1550" max="1550" width="10.28515625" style="863" bestFit="1" customWidth="1"/>
    <col min="1551" max="1551" width="7.28515625" style="863" bestFit="1" customWidth="1"/>
    <col min="1552" max="1552" width="4.7109375" style="863" customWidth="1"/>
    <col min="1553" max="1792" width="11.42578125" style="863"/>
    <col min="1793" max="1793" width="9.140625" style="863" customWidth="1"/>
    <col min="1794" max="1794" width="8.7109375" style="863" bestFit="1" customWidth="1"/>
    <col min="1795" max="1795" width="12.140625" style="863" bestFit="1" customWidth="1"/>
    <col min="1796" max="1797" width="10.28515625" style="863" bestFit="1" customWidth="1"/>
    <col min="1798" max="1798" width="8.7109375" style="863" bestFit="1" customWidth="1"/>
    <col min="1799" max="1799" width="7.28515625" style="863" bestFit="1" customWidth="1"/>
    <col min="1800" max="1800" width="6.140625" style="863" customWidth="1"/>
    <col min="1801" max="1801" width="10" style="863" customWidth="1"/>
    <col min="1802" max="1802" width="15.85546875" style="863" bestFit="1" customWidth="1"/>
    <col min="1803" max="1803" width="8.7109375" style="863" bestFit="1" customWidth="1"/>
    <col min="1804" max="1804" width="7.85546875" style="863" bestFit="1" customWidth="1"/>
    <col min="1805" max="1805" width="5.85546875" style="863" bestFit="1" customWidth="1"/>
    <col min="1806" max="1806" width="10.28515625" style="863" bestFit="1" customWidth="1"/>
    <col min="1807" max="1807" width="7.28515625" style="863" bestFit="1" customWidth="1"/>
    <col min="1808" max="1808" width="4.7109375" style="863" customWidth="1"/>
    <col min="1809" max="2048" width="11.42578125" style="863"/>
    <col min="2049" max="2049" width="9.140625" style="863" customWidth="1"/>
    <col min="2050" max="2050" width="8.7109375" style="863" bestFit="1" customWidth="1"/>
    <col min="2051" max="2051" width="12.140625" style="863" bestFit="1" customWidth="1"/>
    <col min="2052" max="2053" width="10.28515625" style="863" bestFit="1" customWidth="1"/>
    <col min="2054" max="2054" width="8.7109375" style="863" bestFit="1" customWidth="1"/>
    <col min="2055" max="2055" width="7.28515625" style="863" bestFit="1" customWidth="1"/>
    <col min="2056" max="2056" width="6.140625" style="863" customWidth="1"/>
    <col min="2057" max="2057" width="10" style="863" customWidth="1"/>
    <col min="2058" max="2058" width="15.85546875" style="863" bestFit="1" customWidth="1"/>
    <col min="2059" max="2059" width="8.7109375" style="863" bestFit="1" customWidth="1"/>
    <col min="2060" max="2060" width="7.85546875" style="863" bestFit="1" customWidth="1"/>
    <col min="2061" max="2061" width="5.85546875" style="863" bestFit="1" customWidth="1"/>
    <col min="2062" max="2062" width="10.28515625" style="863" bestFit="1" customWidth="1"/>
    <col min="2063" max="2063" width="7.28515625" style="863" bestFit="1" customWidth="1"/>
    <col min="2064" max="2064" width="4.7109375" style="863" customWidth="1"/>
    <col min="2065" max="2304" width="11.42578125" style="863"/>
    <col min="2305" max="2305" width="9.140625" style="863" customWidth="1"/>
    <col min="2306" max="2306" width="8.7109375" style="863" bestFit="1" customWidth="1"/>
    <col min="2307" max="2307" width="12.140625" style="863" bestFit="1" customWidth="1"/>
    <col min="2308" max="2309" width="10.28515625" style="863" bestFit="1" customWidth="1"/>
    <col min="2310" max="2310" width="8.7109375" style="863" bestFit="1" customWidth="1"/>
    <col min="2311" max="2311" width="7.28515625" style="863" bestFit="1" customWidth="1"/>
    <col min="2312" max="2312" width="6.140625" style="863" customWidth="1"/>
    <col min="2313" max="2313" width="10" style="863" customWidth="1"/>
    <col min="2314" max="2314" width="15.85546875" style="863" bestFit="1" customWidth="1"/>
    <col min="2315" max="2315" width="8.7109375" style="863" bestFit="1" customWidth="1"/>
    <col min="2316" max="2316" width="7.85546875" style="863" bestFit="1" customWidth="1"/>
    <col min="2317" max="2317" width="5.85546875" style="863" bestFit="1" customWidth="1"/>
    <col min="2318" max="2318" width="10.28515625" style="863" bestFit="1" customWidth="1"/>
    <col min="2319" max="2319" width="7.28515625" style="863" bestFit="1" customWidth="1"/>
    <col min="2320" max="2320" width="4.7109375" style="863" customWidth="1"/>
    <col min="2321" max="2560" width="11.42578125" style="863"/>
    <col min="2561" max="2561" width="9.140625" style="863" customWidth="1"/>
    <col min="2562" max="2562" width="8.7109375" style="863" bestFit="1" customWidth="1"/>
    <col min="2563" max="2563" width="12.140625" style="863" bestFit="1" customWidth="1"/>
    <col min="2564" max="2565" width="10.28515625" style="863" bestFit="1" customWidth="1"/>
    <col min="2566" max="2566" width="8.7109375" style="863" bestFit="1" customWidth="1"/>
    <col min="2567" max="2567" width="7.28515625" style="863" bestFit="1" customWidth="1"/>
    <col min="2568" max="2568" width="6.140625" style="863" customWidth="1"/>
    <col min="2569" max="2569" width="10" style="863" customWidth="1"/>
    <col min="2570" max="2570" width="15.85546875" style="863" bestFit="1" customWidth="1"/>
    <col min="2571" max="2571" width="8.7109375" style="863" bestFit="1" customWidth="1"/>
    <col min="2572" max="2572" width="7.85546875" style="863" bestFit="1" customWidth="1"/>
    <col min="2573" max="2573" width="5.85546875" style="863" bestFit="1" customWidth="1"/>
    <col min="2574" max="2574" width="10.28515625" style="863" bestFit="1" customWidth="1"/>
    <col min="2575" max="2575" width="7.28515625" style="863" bestFit="1" customWidth="1"/>
    <col min="2576" max="2576" width="4.7109375" style="863" customWidth="1"/>
    <col min="2577" max="2816" width="11.42578125" style="863"/>
    <col min="2817" max="2817" width="9.140625" style="863" customWidth="1"/>
    <col min="2818" max="2818" width="8.7109375" style="863" bestFit="1" customWidth="1"/>
    <col min="2819" max="2819" width="12.140625" style="863" bestFit="1" customWidth="1"/>
    <col min="2820" max="2821" width="10.28515625" style="863" bestFit="1" customWidth="1"/>
    <col min="2822" max="2822" width="8.7109375" style="863" bestFit="1" customWidth="1"/>
    <col min="2823" max="2823" width="7.28515625" style="863" bestFit="1" customWidth="1"/>
    <col min="2824" max="2824" width="6.140625" style="863" customWidth="1"/>
    <col min="2825" max="2825" width="10" style="863" customWidth="1"/>
    <col min="2826" max="2826" width="15.85546875" style="863" bestFit="1" customWidth="1"/>
    <col min="2827" max="2827" width="8.7109375" style="863" bestFit="1" customWidth="1"/>
    <col min="2828" max="2828" width="7.85546875" style="863" bestFit="1" customWidth="1"/>
    <col min="2829" max="2829" width="5.85546875" style="863" bestFit="1" customWidth="1"/>
    <col min="2830" max="2830" width="10.28515625" style="863" bestFit="1" customWidth="1"/>
    <col min="2831" max="2831" width="7.28515625" style="863" bestFit="1" customWidth="1"/>
    <col min="2832" max="2832" width="4.7109375" style="863" customWidth="1"/>
    <col min="2833" max="3072" width="11.42578125" style="863"/>
    <col min="3073" max="3073" width="9.140625" style="863" customWidth="1"/>
    <col min="3074" max="3074" width="8.7109375" style="863" bestFit="1" customWidth="1"/>
    <col min="3075" max="3075" width="12.140625" style="863" bestFit="1" customWidth="1"/>
    <col min="3076" max="3077" width="10.28515625" style="863" bestFit="1" customWidth="1"/>
    <col min="3078" max="3078" width="8.7109375" style="863" bestFit="1" customWidth="1"/>
    <col min="3079" max="3079" width="7.28515625" style="863" bestFit="1" customWidth="1"/>
    <col min="3080" max="3080" width="6.140625" style="863" customWidth="1"/>
    <col min="3081" max="3081" width="10" style="863" customWidth="1"/>
    <col min="3082" max="3082" width="15.85546875" style="863" bestFit="1" customWidth="1"/>
    <col min="3083" max="3083" width="8.7109375" style="863" bestFit="1" customWidth="1"/>
    <col min="3084" max="3084" width="7.85546875" style="863" bestFit="1" customWidth="1"/>
    <col min="3085" max="3085" width="5.85546875" style="863" bestFit="1" customWidth="1"/>
    <col min="3086" max="3086" width="10.28515625" style="863" bestFit="1" customWidth="1"/>
    <col min="3087" max="3087" width="7.28515625" style="863" bestFit="1" customWidth="1"/>
    <col min="3088" max="3088" width="4.7109375" style="863" customWidth="1"/>
    <col min="3089" max="3328" width="11.42578125" style="863"/>
    <col min="3329" max="3329" width="9.140625" style="863" customWidth="1"/>
    <col min="3330" max="3330" width="8.7109375" style="863" bestFit="1" customWidth="1"/>
    <col min="3331" max="3331" width="12.140625" style="863" bestFit="1" customWidth="1"/>
    <col min="3332" max="3333" width="10.28515625" style="863" bestFit="1" customWidth="1"/>
    <col min="3334" max="3334" width="8.7109375" style="863" bestFit="1" customWidth="1"/>
    <col min="3335" max="3335" width="7.28515625" style="863" bestFit="1" customWidth="1"/>
    <col min="3336" max="3336" width="6.140625" style="863" customWidth="1"/>
    <col min="3337" max="3337" width="10" style="863" customWidth="1"/>
    <col min="3338" max="3338" width="15.85546875" style="863" bestFit="1" customWidth="1"/>
    <col min="3339" max="3339" width="8.7109375" style="863" bestFit="1" customWidth="1"/>
    <col min="3340" max="3340" width="7.85546875" style="863" bestFit="1" customWidth="1"/>
    <col min="3341" max="3341" width="5.85546875" style="863" bestFit="1" customWidth="1"/>
    <col min="3342" max="3342" width="10.28515625" style="863" bestFit="1" customWidth="1"/>
    <col min="3343" max="3343" width="7.28515625" style="863" bestFit="1" customWidth="1"/>
    <col min="3344" max="3344" width="4.7109375" style="863" customWidth="1"/>
    <col min="3345" max="3584" width="11.42578125" style="863"/>
    <col min="3585" max="3585" width="9.140625" style="863" customWidth="1"/>
    <col min="3586" max="3586" width="8.7109375" style="863" bestFit="1" customWidth="1"/>
    <col min="3587" max="3587" width="12.140625" style="863" bestFit="1" customWidth="1"/>
    <col min="3588" max="3589" width="10.28515625" style="863" bestFit="1" customWidth="1"/>
    <col min="3590" max="3590" width="8.7109375" style="863" bestFit="1" customWidth="1"/>
    <col min="3591" max="3591" width="7.28515625" style="863" bestFit="1" customWidth="1"/>
    <col min="3592" max="3592" width="6.140625" style="863" customWidth="1"/>
    <col min="3593" max="3593" width="10" style="863" customWidth="1"/>
    <col min="3594" max="3594" width="15.85546875" style="863" bestFit="1" customWidth="1"/>
    <col min="3595" max="3595" width="8.7109375" style="863" bestFit="1" customWidth="1"/>
    <col min="3596" max="3596" width="7.85546875" style="863" bestFit="1" customWidth="1"/>
    <col min="3597" max="3597" width="5.85546875" style="863" bestFit="1" customWidth="1"/>
    <col min="3598" max="3598" width="10.28515625" style="863" bestFit="1" customWidth="1"/>
    <col min="3599" max="3599" width="7.28515625" style="863" bestFit="1" customWidth="1"/>
    <col min="3600" max="3600" width="4.7109375" style="863" customWidth="1"/>
    <col min="3601" max="3840" width="11.42578125" style="863"/>
    <col min="3841" max="3841" width="9.140625" style="863" customWidth="1"/>
    <col min="3842" max="3842" width="8.7109375" style="863" bestFit="1" customWidth="1"/>
    <col min="3843" max="3843" width="12.140625" style="863" bestFit="1" customWidth="1"/>
    <col min="3844" max="3845" width="10.28515625" style="863" bestFit="1" customWidth="1"/>
    <col min="3846" max="3846" width="8.7109375" style="863" bestFit="1" customWidth="1"/>
    <col min="3847" max="3847" width="7.28515625" style="863" bestFit="1" customWidth="1"/>
    <col min="3848" max="3848" width="6.140625" style="863" customWidth="1"/>
    <col min="3849" max="3849" width="10" style="863" customWidth="1"/>
    <col min="3850" max="3850" width="15.85546875" style="863" bestFit="1" customWidth="1"/>
    <col min="3851" max="3851" width="8.7109375" style="863" bestFit="1" customWidth="1"/>
    <col min="3852" max="3852" width="7.85546875" style="863" bestFit="1" customWidth="1"/>
    <col min="3853" max="3853" width="5.85546875" style="863" bestFit="1" customWidth="1"/>
    <col min="3854" max="3854" width="10.28515625" style="863" bestFit="1" customWidth="1"/>
    <col min="3855" max="3855" width="7.28515625" style="863" bestFit="1" customWidth="1"/>
    <col min="3856" max="3856" width="4.7109375" style="863" customWidth="1"/>
    <col min="3857" max="4096" width="11.42578125" style="863"/>
    <col min="4097" max="4097" width="9.140625" style="863" customWidth="1"/>
    <col min="4098" max="4098" width="8.7109375" style="863" bestFit="1" customWidth="1"/>
    <col min="4099" max="4099" width="12.140625" style="863" bestFit="1" customWidth="1"/>
    <col min="4100" max="4101" width="10.28515625" style="863" bestFit="1" customWidth="1"/>
    <col min="4102" max="4102" width="8.7109375" style="863" bestFit="1" customWidth="1"/>
    <col min="4103" max="4103" width="7.28515625" style="863" bestFit="1" customWidth="1"/>
    <col min="4104" max="4104" width="6.140625" style="863" customWidth="1"/>
    <col min="4105" max="4105" width="10" style="863" customWidth="1"/>
    <col min="4106" max="4106" width="15.85546875" style="863" bestFit="1" customWidth="1"/>
    <col min="4107" max="4107" width="8.7109375" style="863" bestFit="1" customWidth="1"/>
    <col min="4108" max="4108" width="7.85546875" style="863" bestFit="1" customWidth="1"/>
    <col min="4109" max="4109" width="5.85546875" style="863" bestFit="1" customWidth="1"/>
    <col min="4110" max="4110" width="10.28515625" style="863" bestFit="1" customWidth="1"/>
    <col min="4111" max="4111" width="7.28515625" style="863" bestFit="1" customWidth="1"/>
    <col min="4112" max="4112" width="4.7109375" style="863" customWidth="1"/>
    <col min="4113" max="4352" width="11.42578125" style="863"/>
    <col min="4353" max="4353" width="9.140625" style="863" customWidth="1"/>
    <col min="4354" max="4354" width="8.7109375" style="863" bestFit="1" customWidth="1"/>
    <col min="4355" max="4355" width="12.140625" style="863" bestFit="1" customWidth="1"/>
    <col min="4356" max="4357" width="10.28515625" style="863" bestFit="1" customWidth="1"/>
    <col min="4358" max="4358" width="8.7109375" style="863" bestFit="1" customWidth="1"/>
    <col min="4359" max="4359" width="7.28515625" style="863" bestFit="1" customWidth="1"/>
    <col min="4360" max="4360" width="6.140625" style="863" customWidth="1"/>
    <col min="4361" max="4361" width="10" style="863" customWidth="1"/>
    <col min="4362" max="4362" width="15.85546875" style="863" bestFit="1" customWidth="1"/>
    <col min="4363" max="4363" width="8.7109375" style="863" bestFit="1" customWidth="1"/>
    <col min="4364" max="4364" width="7.85546875" style="863" bestFit="1" customWidth="1"/>
    <col min="4365" max="4365" width="5.85546875" style="863" bestFit="1" customWidth="1"/>
    <col min="4366" max="4366" width="10.28515625" style="863" bestFit="1" customWidth="1"/>
    <col min="4367" max="4367" width="7.28515625" style="863" bestFit="1" customWidth="1"/>
    <col min="4368" max="4368" width="4.7109375" style="863" customWidth="1"/>
    <col min="4369" max="4608" width="11.42578125" style="863"/>
    <col min="4609" max="4609" width="9.140625" style="863" customWidth="1"/>
    <col min="4610" max="4610" width="8.7109375" style="863" bestFit="1" customWidth="1"/>
    <col min="4611" max="4611" width="12.140625" style="863" bestFit="1" customWidth="1"/>
    <col min="4612" max="4613" width="10.28515625" style="863" bestFit="1" customWidth="1"/>
    <col min="4614" max="4614" width="8.7109375" style="863" bestFit="1" customWidth="1"/>
    <col min="4615" max="4615" width="7.28515625" style="863" bestFit="1" customWidth="1"/>
    <col min="4616" max="4616" width="6.140625" style="863" customWidth="1"/>
    <col min="4617" max="4617" width="10" style="863" customWidth="1"/>
    <col min="4618" max="4618" width="15.85546875" style="863" bestFit="1" customWidth="1"/>
    <col min="4619" max="4619" width="8.7109375" style="863" bestFit="1" customWidth="1"/>
    <col min="4620" max="4620" width="7.85546875" style="863" bestFit="1" customWidth="1"/>
    <col min="4621" max="4621" width="5.85546875" style="863" bestFit="1" customWidth="1"/>
    <col min="4622" max="4622" width="10.28515625" style="863" bestFit="1" customWidth="1"/>
    <col min="4623" max="4623" width="7.28515625" style="863" bestFit="1" customWidth="1"/>
    <col min="4624" max="4624" width="4.7109375" style="863" customWidth="1"/>
    <col min="4625" max="4864" width="11.42578125" style="863"/>
    <col min="4865" max="4865" width="9.140625" style="863" customWidth="1"/>
    <col min="4866" max="4866" width="8.7109375" style="863" bestFit="1" customWidth="1"/>
    <col min="4867" max="4867" width="12.140625" style="863" bestFit="1" customWidth="1"/>
    <col min="4868" max="4869" width="10.28515625" style="863" bestFit="1" customWidth="1"/>
    <col min="4870" max="4870" width="8.7109375" style="863" bestFit="1" customWidth="1"/>
    <col min="4871" max="4871" width="7.28515625" style="863" bestFit="1" customWidth="1"/>
    <col min="4872" max="4872" width="6.140625" style="863" customWidth="1"/>
    <col min="4873" max="4873" width="10" style="863" customWidth="1"/>
    <col min="4874" max="4874" width="15.85546875" style="863" bestFit="1" customWidth="1"/>
    <col min="4875" max="4875" width="8.7109375" style="863" bestFit="1" customWidth="1"/>
    <col min="4876" max="4876" width="7.85546875" style="863" bestFit="1" customWidth="1"/>
    <col min="4877" max="4877" width="5.85546875" style="863" bestFit="1" customWidth="1"/>
    <col min="4878" max="4878" width="10.28515625" style="863" bestFit="1" customWidth="1"/>
    <col min="4879" max="4879" width="7.28515625" style="863" bestFit="1" customWidth="1"/>
    <col min="4880" max="4880" width="4.7109375" style="863" customWidth="1"/>
    <col min="4881" max="5120" width="11.42578125" style="863"/>
    <col min="5121" max="5121" width="9.140625" style="863" customWidth="1"/>
    <col min="5122" max="5122" width="8.7109375" style="863" bestFit="1" customWidth="1"/>
    <col min="5123" max="5123" width="12.140625" style="863" bestFit="1" customWidth="1"/>
    <col min="5124" max="5125" width="10.28515625" style="863" bestFit="1" customWidth="1"/>
    <col min="5126" max="5126" width="8.7109375" style="863" bestFit="1" customWidth="1"/>
    <col min="5127" max="5127" width="7.28515625" style="863" bestFit="1" customWidth="1"/>
    <col min="5128" max="5128" width="6.140625" style="863" customWidth="1"/>
    <col min="5129" max="5129" width="10" style="863" customWidth="1"/>
    <col min="5130" max="5130" width="15.85546875" style="863" bestFit="1" customWidth="1"/>
    <col min="5131" max="5131" width="8.7109375" style="863" bestFit="1" customWidth="1"/>
    <col min="5132" max="5132" width="7.85546875" style="863" bestFit="1" customWidth="1"/>
    <col min="5133" max="5133" width="5.85546875" style="863" bestFit="1" customWidth="1"/>
    <col min="5134" max="5134" width="10.28515625" style="863" bestFit="1" customWidth="1"/>
    <col min="5135" max="5135" width="7.28515625" style="863" bestFit="1" customWidth="1"/>
    <col min="5136" max="5136" width="4.7109375" style="863" customWidth="1"/>
    <col min="5137" max="5376" width="11.42578125" style="863"/>
    <col min="5377" max="5377" width="9.140625" style="863" customWidth="1"/>
    <col min="5378" max="5378" width="8.7109375" style="863" bestFit="1" customWidth="1"/>
    <col min="5379" max="5379" width="12.140625" style="863" bestFit="1" customWidth="1"/>
    <col min="5380" max="5381" width="10.28515625" style="863" bestFit="1" customWidth="1"/>
    <col min="5382" max="5382" width="8.7109375" style="863" bestFit="1" customWidth="1"/>
    <col min="5383" max="5383" width="7.28515625" style="863" bestFit="1" customWidth="1"/>
    <col min="5384" max="5384" width="6.140625" style="863" customWidth="1"/>
    <col min="5385" max="5385" width="10" style="863" customWidth="1"/>
    <col min="5386" max="5386" width="15.85546875" style="863" bestFit="1" customWidth="1"/>
    <col min="5387" max="5387" width="8.7109375" style="863" bestFit="1" customWidth="1"/>
    <col min="5388" max="5388" width="7.85546875" style="863" bestFit="1" customWidth="1"/>
    <col min="5389" max="5389" width="5.85546875" style="863" bestFit="1" customWidth="1"/>
    <col min="5390" max="5390" width="10.28515625" style="863" bestFit="1" customWidth="1"/>
    <col min="5391" max="5391" width="7.28515625" style="863" bestFit="1" customWidth="1"/>
    <col min="5392" max="5392" width="4.7109375" style="863" customWidth="1"/>
    <col min="5393" max="5632" width="11.42578125" style="863"/>
    <col min="5633" max="5633" width="9.140625" style="863" customWidth="1"/>
    <col min="5634" max="5634" width="8.7109375" style="863" bestFit="1" customWidth="1"/>
    <col min="5635" max="5635" width="12.140625" style="863" bestFit="1" customWidth="1"/>
    <col min="5636" max="5637" width="10.28515625" style="863" bestFit="1" customWidth="1"/>
    <col min="5638" max="5638" width="8.7109375" style="863" bestFit="1" customWidth="1"/>
    <col min="5639" max="5639" width="7.28515625" style="863" bestFit="1" customWidth="1"/>
    <col min="5640" max="5640" width="6.140625" style="863" customWidth="1"/>
    <col min="5641" max="5641" width="10" style="863" customWidth="1"/>
    <col min="5642" max="5642" width="15.85546875" style="863" bestFit="1" customWidth="1"/>
    <col min="5643" max="5643" width="8.7109375" style="863" bestFit="1" customWidth="1"/>
    <col min="5644" max="5644" width="7.85546875" style="863" bestFit="1" customWidth="1"/>
    <col min="5645" max="5645" width="5.85546875" style="863" bestFit="1" customWidth="1"/>
    <col min="5646" max="5646" width="10.28515625" style="863" bestFit="1" customWidth="1"/>
    <col min="5647" max="5647" width="7.28515625" style="863" bestFit="1" customWidth="1"/>
    <col min="5648" max="5648" width="4.7109375" style="863" customWidth="1"/>
    <col min="5649" max="5888" width="11.42578125" style="863"/>
    <col min="5889" max="5889" width="9.140625" style="863" customWidth="1"/>
    <col min="5890" max="5890" width="8.7109375" style="863" bestFit="1" customWidth="1"/>
    <col min="5891" max="5891" width="12.140625" style="863" bestFit="1" customWidth="1"/>
    <col min="5892" max="5893" width="10.28515625" style="863" bestFit="1" customWidth="1"/>
    <col min="5894" max="5894" width="8.7109375" style="863" bestFit="1" customWidth="1"/>
    <col min="5895" max="5895" width="7.28515625" style="863" bestFit="1" customWidth="1"/>
    <col min="5896" max="5896" width="6.140625" style="863" customWidth="1"/>
    <col min="5897" max="5897" width="10" style="863" customWidth="1"/>
    <col min="5898" max="5898" width="15.85546875" style="863" bestFit="1" customWidth="1"/>
    <col min="5899" max="5899" width="8.7109375" style="863" bestFit="1" customWidth="1"/>
    <col min="5900" max="5900" width="7.85546875" style="863" bestFit="1" customWidth="1"/>
    <col min="5901" max="5901" width="5.85546875" style="863" bestFit="1" customWidth="1"/>
    <col min="5902" max="5902" width="10.28515625" style="863" bestFit="1" customWidth="1"/>
    <col min="5903" max="5903" width="7.28515625" style="863" bestFit="1" customWidth="1"/>
    <col min="5904" max="5904" width="4.7109375" style="863" customWidth="1"/>
    <col min="5905" max="6144" width="11.42578125" style="863"/>
    <col min="6145" max="6145" width="9.140625" style="863" customWidth="1"/>
    <col min="6146" max="6146" width="8.7109375" style="863" bestFit="1" customWidth="1"/>
    <col min="6147" max="6147" width="12.140625" style="863" bestFit="1" customWidth="1"/>
    <col min="6148" max="6149" width="10.28515625" style="863" bestFit="1" customWidth="1"/>
    <col min="6150" max="6150" width="8.7109375" style="863" bestFit="1" customWidth="1"/>
    <col min="6151" max="6151" width="7.28515625" style="863" bestFit="1" customWidth="1"/>
    <col min="6152" max="6152" width="6.140625" style="863" customWidth="1"/>
    <col min="6153" max="6153" width="10" style="863" customWidth="1"/>
    <col min="6154" max="6154" width="15.85546875" style="863" bestFit="1" customWidth="1"/>
    <col min="6155" max="6155" width="8.7109375" style="863" bestFit="1" customWidth="1"/>
    <col min="6156" max="6156" width="7.85546875" style="863" bestFit="1" customWidth="1"/>
    <col min="6157" max="6157" width="5.85546875" style="863" bestFit="1" customWidth="1"/>
    <col min="6158" max="6158" width="10.28515625" style="863" bestFit="1" customWidth="1"/>
    <col min="6159" max="6159" width="7.28515625" style="863" bestFit="1" customWidth="1"/>
    <col min="6160" max="6160" width="4.7109375" style="863" customWidth="1"/>
    <col min="6161" max="6400" width="11.42578125" style="863"/>
    <col min="6401" max="6401" width="9.140625" style="863" customWidth="1"/>
    <col min="6402" max="6402" width="8.7109375" style="863" bestFit="1" customWidth="1"/>
    <col min="6403" max="6403" width="12.140625" style="863" bestFit="1" customWidth="1"/>
    <col min="6404" max="6405" width="10.28515625" style="863" bestFit="1" customWidth="1"/>
    <col min="6406" max="6406" width="8.7109375" style="863" bestFit="1" customWidth="1"/>
    <col min="6407" max="6407" width="7.28515625" style="863" bestFit="1" customWidth="1"/>
    <col min="6408" max="6408" width="6.140625" style="863" customWidth="1"/>
    <col min="6409" max="6409" width="10" style="863" customWidth="1"/>
    <col min="6410" max="6410" width="15.85546875" style="863" bestFit="1" customWidth="1"/>
    <col min="6411" max="6411" width="8.7109375" style="863" bestFit="1" customWidth="1"/>
    <col min="6412" max="6412" width="7.85546875" style="863" bestFit="1" customWidth="1"/>
    <col min="6413" max="6413" width="5.85546875" style="863" bestFit="1" customWidth="1"/>
    <col min="6414" max="6414" width="10.28515625" style="863" bestFit="1" customWidth="1"/>
    <col min="6415" max="6415" width="7.28515625" style="863" bestFit="1" customWidth="1"/>
    <col min="6416" max="6416" width="4.7109375" style="863" customWidth="1"/>
    <col min="6417" max="6656" width="11.42578125" style="863"/>
    <col min="6657" max="6657" width="9.140625" style="863" customWidth="1"/>
    <col min="6658" max="6658" width="8.7109375" style="863" bestFit="1" customWidth="1"/>
    <col min="6659" max="6659" width="12.140625" style="863" bestFit="1" customWidth="1"/>
    <col min="6660" max="6661" width="10.28515625" style="863" bestFit="1" customWidth="1"/>
    <col min="6662" max="6662" width="8.7109375" style="863" bestFit="1" customWidth="1"/>
    <col min="6663" max="6663" width="7.28515625" style="863" bestFit="1" customWidth="1"/>
    <col min="6664" max="6664" width="6.140625" style="863" customWidth="1"/>
    <col min="6665" max="6665" width="10" style="863" customWidth="1"/>
    <col min="6666" max="6666" width="15.85546875" style="863" bestFit="1" customWidth="1"/>
    <col min="6667" max="6667" width="8.7109375" style="863" bestFit="1" customWidth="1"/>
    <col min="6668" max="6668" width="7.85546875" style="863" bestFit="1" customWidth="1"/>
    <col min="6669" max="6669" width="5.85546875" style="863" bestFit="1" customWidth="1"/>
    <col min="6670" max="6670" width="10.28515625" style="863" bestFit="1" customWidth="1"/>
    <col min="6671" max="6671" width="7.28515625" style="863" bestFit="1" customWidth="1"/>
    <col min="6672" max="6672" width="4.7109375" style="863" customWidth="1"/>
    <col min="6673" max="6912" width="11.42578125" style="863"/>
    <col min="6913" max="6913" width="9.140625" style="863" customWidth="1"/>
    <col min="6914" max="6914" width="8.7109375" style="863" bestFit="1" customWidth="1"/>
    <col min="6915" max="6915" width="12.140625" style="863" bestFit="1" customWidth="1"/>
    <col min="6916" max="6917" width="10.28515625" style="863" bestFit="1" customWidth="1"/>
    <col min="6918" max="6918" width="8.7109375" style="863" bestFit="1" customWidth="1"/>
    <col min="6919" max="6919" width="7.28515625" style="863" bestFit="1" customWidth="1"/>
    <col min="6920" max="6920" width="6.140625" style="863" customWidth="1"/>
    <col min="6921" max="6921" width="10" style="863" customWidth="1"/>
    <col min="6922" max="6922" width="15.85546875" style="863" bestFit="1" customWidth="1"/>
    <col min="6923" max="6923" width="8.7109375" style="863" bestFit="1" customWidth="1"/>
    <col min="6924" max="6924" width="7.85546875" style="863" bestFit="1" customWidth="1"/>
    <col min="6925" max="6925" width="5.85546875" style="863" bestFit="1" customWidth="1"/>
    <col min="6926" max="6926" width="10.28515625" style="863" bestFit="1" customWidth="1"/>
    <col min="6927" max="6927" width="7.28515625" style="863" bestFit="1" customWidth="1"/>
    <col min="6928" max="6928" width="4.7109375" style="863" customWidth="1"/>
    <col min="6929" max="7168" width="11.42578125" style="863"/>
    <col min="7169" max="7169" width="9.140625" style="863" customWidth="1"/>
    <col min="7170" max="7170" width="8.7109375" style="863" bestFit="1" customWidth="1"/>
    <col min="7171" max="7171" width="12.140625" style="863" bestFit="1" customWidth="1"/>
    <col min="7172" max="7173" width="10.28515625" style="863" bestFit="1" customWidth="1"/>
    <col min="7174" max="7174" width="8.7109375" style="863" bestFit="1" customWidth="1"/>
    <col min="7175" max="7175" width="7.28515625" style="863" bestFit="1" customWidth="1"/>
    <col min="7176" max="7176" width="6.140625" style="863" customWidth="1"/>
    <col min="7177" max="7177" width="10" style="863" customWidth="1"/>
    <col min="7178" max="7178" width="15.85546875" style="863" bestFit="1" customWidth="1"/>
    <col min="7179" max="7179" width="8.7109375" style="863" bestFit="1" customWidth="1"/>
    <col min="7180" max="7180" width="7.85546875" style="863" bestFit="1" customWidth="1"/>
    <col min="7181" max="7181" width="5.85546875" style="863" bestFit="1" customWidth="1"/>
    <col min="7182" max="7182" width="10.28515625" style="863" bestFit="1" customWidth="1"/>
    <col min="7183" max="7183" width="7.28515625" style="863" bestFit="1" customWidth="1"/>
    <col min="7184" max="7184" width="4.7109375" style="863" customWidth="1"/>
    <col min="7185" max="7424" width="11.42578125" style="863"/>
    <col min="7425" max="7425" width="9.140625" style="863" customWidth="1"/>
    <col min="7426" max="7426" width="8.7109375" style="863" bestFit="1" customWidth="1"/>
    <col min="7427" max="7427" width="12.140625" style="863" bestFit="1" customWidth="1"/>
    <col min="7428" max="7429" width="10.28515625" style="863" bestFit="1" customWidth="1"/>
    <col min="7430" max="7430" width="8.7109375" style="863" bestFit="1" customWidth="1"/>
    <col min="7431" max="7431" width="7.28515625" style="863" bestFit="1" customWidth="1"/>
    <col min="7432" max="7432" width="6.140625" style="863" customWidth="1"/>
    <col min="7433" max="7433" width="10" style="863" customWidth="1"/>
    <col min="7434" max="7434" width="15.85546875" style="863" bestFit="1" customWidth="1"/>
    <col min="7435" max="7435" width="8.7109375" style="863" bestFit="1" customWidth="1"/>
    <col min="7436" max="7436" width="7.85546875" style="863" bestFit="1" customWidth="1"/>
    <col min="7437" max="7437" width="5.85546875" style="863" bestFit="1" customWidth="1"/>
    <col min="7438" max="7438" width="10.28515625" style="863" bestFit="1" customWidth="1"/>
    <col min="7439" max="7439" width="7.28515625" style="863" bestFit="1" customWidth="1"/>
    <col min="7440" max="7440" width="4.7109375" style="863" customWidth="1"/>
    <col min="7441" max="7680" width="11.42578125" style="863"/>
    <col min="7681" max="7681" width="9.140625" style="863" customWidth="1"/>
    <col min="7682" max="7682" width="8.7109375" style="863" bestFit="1" customWidth="1"/>
    <col min="7683" max="7683" width="12.140625" style="863" bestFit="1" customWidth="1"/>
    <col min="7684" max="7685" width="10.28515625" style="863" bestFit="1" customWidth="1"/>
    <col min="7686" max="7686" width="8.7109375" style="863" bestFit="1" customWidth="1"/>
    <col min="7687" max="7687" width="7.28515625" style="863" bestFit="1" customWidth="1"/>
    <col min="7688" max="7688" width="6.140625" style="863" customWidth="1"/>
    <col min="7689" max="7689" width="10" style="863" customWidth="1"/>
    <col min="7690" max="7690" width="15.85546875" style="863" bestFit="1" customWidth="1"/>
    <col min="7691" max="7691" width="8.7109375" style="863" bestFit="1" customWidth="1"/>
    <col min="7692" max="7692" width="7.85546875" style="863" bestFit="1" customWidth="1"/>
    <col min="7693" max="7693" width="5.85546875" style="863" bestFit="1" customWidth="1"/>
    <col min="7694" max="7694" width="10.28515625" style="863" bestFit="1" customWidth="1"/>
    <col min="7695" max="7695" width="7.28515625" style="863" bestFit="1" customWidth="1"/>
    <col min="7696" max="7696" width="4.7109375" style="863" customWidth="1"/>
    <col min="7697" max="7936" width="11.42578125" style="863"/>
    <col min="7937" max="7937" width="9.140625" style="863" customWidth="1"/>
    <col min="7938" max="7938" width="8.7109375" style="863" bestFit="1" customWidth="1"/>
    <col min="7939" max="7939" width="12.140625" style="863" bestFit="1" customWidth="1"/>
    <col min="7940" max="7941" width="10.28515625" style="863" bestFit="1" customWidth="1"/>
    <col min="7942" max="7942" width="8.7109375" style="863" bestFit="1" customWidth="1"/>
    <col min="7943" max="7943" width="7.28515625" style="863" bestFit="1" customWidth="1"/>
    <col min="7944" max="7944" width="6.140625" style="863" customWidth="1"/>
    <col min="7945" max="7945" width="10" style="863" customWidth="1"/>
    <col min="7946" max="7946" width="15.85546875" style="863" bestFit="1" customWidth="1"/>
    <col min="7947" max="7947" width="8.7109375" style="863" bestFit="1" customWidth="1"/>
    <col min="7948" max="7948" width="7.85546875" style="863" bestFit="1" customWidth="1"/>
    <col min="7949" max="7949" width="5.85546875" style="863" bestFit="1" customWidth="1"/>
    <col min="7950" max="7950" width="10.28515625" style="863" bestFit="1" customWidth="1"/>
    <col min="7951" max="7951" width="7.28515625" style="863" bestFit="1" customWidth="1"/>
    <col min="7952" max="7952" width="4.7109375" style="863" customWidth="1"/>
    <col min="7953" max="8192" width="11.42578125" style="863"/>
    <col min="8193" max="8193" width="9.140625" style="863" customWidth="1"/>
    <col min="8194" max="8194" width="8.7109375" style="863" bestFit="1" customWidth="1"/>
    <col min="8195" max="8195" width="12.140625" style="863" bestFit="1" customWidth="1"/>
    <col min="8196" max="8197" width="10.28515625" style="863" bestFit="1" customWidth="1"/>
    <col min="8198" max="8198" width="8.7109375" style="863" bestFit="1" customWidth="1"/>
    <col min="8199" max="8199" width="7.28515625" style="863" bestFit="1" customWidth="1"/>
    <col min="8200" max="8200" width="6.140625" style="863" customWidth="1"/>
    <col min="8201" max="8201" width="10" style="863" customWidth="1"/>
    <col min="8202" max="8202" width="15.85546875" style="863" bestFit="1" customWidth="1"/>
    <col min="8203" max="8203" width="8.7109375" style="863" bestFit="1" customWidth="1"/>
    <col min="8204" max="8204" width="7.85546875" style="863" bestFit="1" customWidth="1"/>
    <col min="8205" max="8205" width="5.85546875" style="863" bestFit="1" customWidth="1"/>
    <col min="8206" max="8206" width="10.28515625" style="863" bestFit="1" customWidth="1"/>
    <col min="8207" max="8207" width="7.28515625" style="863" bestFit="1" customWidth="1"/>
    <col min="8208" max="8208" width="4.7109375" style="863" customWidth="1"/>
    <col min="8209" max="8448" width="11.42578125" style="863"/>
    <col min="8449" max="8449" width="9.140625" style="863" customWidth="1"/>
    <col min="8450" max="8450" width="8.7109375" style="863" bestFit="1" customWidth="1"/>
    <col min="8451" max="8451" width="12.140625" style="863" bestFit="1" customWidth="1"/>
    <col min="8452" max="8453" width="10.28515625" style="863" bestFit="1" customWidth="1"/>
    <col min="8454" max="8454" width="8.7109375" style="863" bestFit="1" customWidth="1"/>
    <col min="8455" max="8455" width="7.28515625" style="863" bestFit="1" customWidth="1"/>
    <col min="8456" max="8456" width="6.140625" style="863" customWidth="1"/>
    <col min="8457" max="8457" width="10" style="863" customWidth="1"/>
    <col min="8458" max="8458" width="15.85546875" style="863" bestFit="1" customWidth="1"/>
    <col min="8459" max="8459" width="8.7109375" style="863" bestFit="1" customWidth="1"/>
    <col min="8460" max="8460" width="7.85546875" style="863" bestFit="1" customWidth="1"/>
    <col min="8461" max="8461" width="5.85546875" style="863" bestFit="1" customWidth="1"/>
    <col min="8462" max="8462" width="10.28515625" style="863" bestFit="1" customWidth="1"/>
    <col min="8463" max="8463" width="7.28515625" style="863" bestFit="1" customWidth="1"/>
    <col min="8464" max="8464" width="4.7109375" style="863" customWidth="1"/>
    <col min="8465" max="8704" width="11.42578125" style="863"/>
    <col min="8705" max="8705" width="9.140625" style="863" customWidth="1"/>
    <col min="8706" max="8706" width="8.7109375" style="863" bestFit="1" customWidth="1"/>
    <col min="8707" max="8707" width="12.140625" style="863" bestFit="1" customWidth="1"/>
    <col min="8708" max="8709" width="10.28515625" style="863" bestFit="1" customWidth="1"/>
    <col min="8710" max="8710" width="8.7109375" style="863" bestFit="1" customWidth="1"/>
    <col min="8711" max="8711" width="7.28515625" style="863" bestFit="1" customWidth="1"/>
    <col min="8712" max="8712" width="6.140625" style="863" customWidth="1"/>
    <col min="8713" max="8713" width="10" style="863" customWidth="1"/>
    <col min="8714" max="8714" width="15.85546875" style="863" bestFit="1" customWidth="1"/>
    <col min="8715" max="8715" width="8.7109375" style="863" bestFit="1" customWidth="1"/>
    <col min="8716" max="8716" width="7.85546875" style="863" bestFit="1" customWidth="1"/>
    <col min="8717" max="8717" width="5.85546875" style="863" bestFit="1" customWidth="1"/>
    <col min="8718" max="8718" width="10.28515625" style="863" bestFit="1" customWidth="1"/>
    <col min="8719" max="8719" width="7.28515625" style="863" bestFit="1" customWidth="1"/>
    <col min="8720" max="8720" width="4.7109375" style="863" customWidth="1"/>
    <col min="8721" max="8960" width="11.42578125" style="863"/>
    <col min="8961" max="8961" width="9.140625" style="863" customWidth="1"/>
    <col min="8962" max="8962" width="8.7109375" style="863" bestFit="1" customWidth="1"/>
    <col min="8963" max="8963" width="12.140625" style="863" bestFit="1" customWidth="1"/>
    <col min="8964" max="8965" width="10.28515625" style="863" bestFit="1" customWidth="1"/>
    <col min="8966" max="8966" width="8.7109375" style="863" bestFit="1" customWidth="1"/>
    <col min="8967" max="8967" width="7.28515625" style="863" bestFit="1" customWidth="1"/>
    <col min="8968" max="8968" width="6.140625" style="863" customWidth="1"/>
    <col min="8969" max="8969" width="10" style="863" customWidth="1"/>
    <col min="8970" max="8970" width="15.85546875" style="863" bestFit="1" customWidth="1"/>
    <col min="8971" max="8971" width="8.7109375" style="863" bestFit="1" customWidth="1"/>
    <col min="8972" max="8972" width="7.85546875" style="863" bestFit="1" customWidth="1"/>
    <col min="8973" max="8973" width="5.85546875" style="863" bestFit="1" customWidth="1"/>
    <col min="8974" max="8974" width="10.28515625" style="863" bestFit="1" customWidth="1"/>
    <col min="8975" max="8975" width="7.28515625" style="863" bestFit="1" customWidth="1"/>
    <col min="8976" max="8976" width="4.7109375" style="863" customWidth="1"/>
    <col min="8977" max="9216" width="11.42578125" style="863"/>
    <col min="9217" max="9217" width="9.140625" style="863" customWidth="1"/>
    <col min="9218" max="9218" width="8.7109375" style="863" bestFit="1" customWidth="1"/>
    <col min="9219" max="9219" width="12.140625" style="863" bestFit="1" customWidth="1"/>
    <col min="9220" max="9221" width="10.28515625" style="863" bestFit="1" customWidth="1"/>
    <col min="9222" max="9222" width="8.7109375" style="863" bestFit="1" customWidth="1"/>
    <col min="9223" max="9223" width="7.28515625" style="863" bestFit="1" customWidth="1"/>
    <col min="9224" max="9224" width="6.140625" style="863" customWidth="1"/>
    <col min="9225" max="9225" width="10" style="863" customWidth="1"/>
    <col min="9226" max="9226" width="15.85546875" style="863" bestFit="1" customWidth="1"/>
    <col min="9227" max="9227" width="8.7109375" style="863" bestFit="1" customWidth="1"/>
    <col min="9228" max="9228" width="7.85546875" style="863" bestFit="1" customWidth="1"/>
    <col min="9229" max="9229" width="5.85546875" style="863" bestFit="1" customWidth="1"/>
    <col min="9230" max="9230" width="10.28515625" style="863" bestFit="1" customWidth="1"/>
    <col min="9231" max="9231" width="7.28515625" style="863" bestFit="1" customWidth="1"/>
    <col min="9232" max="9232" width="4.7109375" style="863" customWidth="1"/>
    <col min="9233" max="9472" width="11.42578125" style="863"/>
    <col min="9473" max="9473" width="9.140625" style="863" customWidth="1"/>
    <col min="9474" max="9474" width="8.7109375" style="863" bestFit="1" customWidth="1"/>
    <col min="9475" max="9475" width="12.140625" style="863" bestFit="1" customWidth="1"/>
    <col min="9476" max="9477" width="10.28515625" style="863" bestFit="1" customWidth="1"/>
    <col min="9478" max="9478" width="8.7109375" style="863" bestFit="1" customWidth="1"/>
    <col min="9479" max="9479" width="7.28515625" style="863" bestFit="1" customWidth="1"/>
    <col min="9480" max="9480" width="6.140625" style="863" customWidth="1"/>
    <col min="9481" max="9481" width="10" style="863" customWidth="1"/>
    <col min="9482" max="9482" width="15.85546875" style="863" bestFit="1" customWidth="1"/>
    <col min="9483" max="9483" width="8.7109375" style="863" bestFit="1" customWidth="1"/>
    <col min="9484" max="9484" width="7.85546875" style="863" bestFit="1" customWidth="1"/>
    <col min="9485" max="9485" width="5.85546875" style="863" bestFit="1" customWidth="1"/>
    <col min="9486" max="9486" width="10.28515625" style="863" bestFit="1" customWidth="1"/>
    <col min="9487" max="9487" width="7.28515625" style="863" bestFit="1" customWidth="1"/>
    <col min="9488" max="9488" width="4.7109375" style="863" customWidth="1"/>
    <col min="9489" max="9728" width="11.42578125" style="863"/>
    <col min="9729" max="9729" width="9.140625" style="863" customWidth="1"/>
    <col min="9730" max="9730" width="8.7109375" style="863" bestFit="1" customWidth="1"/>
    <col min="9731" max="9731" width="12.140625" style="863" bestFit="1" customWidth="1"/>
    <col min="9732" max="9733" width="10.28515625" style="863" bestFit="1" customWidth="1"/>
    <col min="9734" max="9734" width="8.7109375" style="863" bestFit="1" customWidth="1"/>
    <col min="9735" max="9735" width="7.28515625" style="863" bestFit="1" customWidth="1"/>
    <col min="9736" max="9736" width="6.140625" style="863" customWidth="1"/>
    <col min="9737" max="9737" width="10" style="863" customWidth="1"/>
    <col min="9738" max="9738" width="15.85546875" style="863" bestFit="1" customWidth="1"/>
    <col min="9739" max="9739" width="8.7109375" style="863" bestFit="1" customWidth="1"/>
    <col min="9740" max="9740" width="7.85546875" style="863" bestFit="1" customWidth="1"/>
    <col min="9741" max="9741" width="5.85546875" style="863" bestFit="1" customWidth="1"/>
    <col min="9742" max="9742" width="10.28515625" style="863" bestFit="1" customWidth="1"/>
    <col min="9743" max="9743" width="7.28515625" style="863" bestFit="1" customWidth="1"/>
    <col min="9744" max="9744" width="4.7109375" style="863" customWidth="1"/>
    <col min="9745" max="9984" width="11.42578125" style="863"/>
    <col min="9985" max="9985" width="9.140625" style="863" customWidth="1"/>
    <col min="9986" max="9986" width="8.7109375" style="863" bestFit="1" customWidth="1"/>
    <col min="9987" max="9987" width="12.140625" style="863" bestFit="1" customWidth="1"/>
    <col min="9988" max="9989" width="10.28515625" style="863" bestFit="1" customWidth="1"/>
    <col min="9990" max="9990" width="8.7109375" style="863" bestFit="1" customWidth="1"/>
    <col min="9991" max="9991" width="7.28515625" style="863" bestFit="1" customWidth="1"/>
    <col min="9992" max="9992" width="6.140625" style="863" customWidth="1"/>
    <col min="9993" max="9993" width="10" style="863" customWidth="1"/>
    <col min="9994" max="9994" width="15.85546875" style="863" bestFit="1" customWidth="1"/>
    <col min="9995" max="9995" width="8.7109375" style="863" bestFit="1" customWidth="1"/>
    <col min="9996" max="9996" width="7.85546875" style="863" bestFit="1" customWidth="1"/>
    <col min="9997" max="9997" width="5.85546875" style="863" bestFit="1" customWidth="1"/>
    <col min="9998" max="9998" width="10.28515625" style="863" bestFit="1" customWidth="1"/>
    <col min="9999" max="9999" width="7.28515625" style="863" bestFit="1" customWidth="1"/>
    <col min="10000" max="10000" width="4.7109375" style="863" customWidth="1"/>
    <col min="10001" max="10240" width="11.42578125" style="863"/>
    <col min="10241" max="10241" width="9.140625" style="863" customWidth="1"/>
    <col min="10242" max="10242" width="8.7109375" style="863" bestFit="1" customWidth="1"/>
    <col min="10243" max="10243" width="12.140625" style="863" bestFit="1" customWidth="1"/>
    <col min="10244" max="10245" width="10.28515625" style="863" bestFit="1" customWidth="1"/>
    <col min="10246" max="10246" width="8.7109375" style="863" bestFit="1" customWidth="1"/>
    <col min="10247" max="10247" width="7.28515625" style="863" bestFit="1" customWidth="1"/>
    <col min="10248" max="10248" width="6.140625" style="863" customWidth="1"/>
    <col min="10249" max="10249" width="10" style="863" customWidth="1"/>
    <col min="10250" max="10250" width="15.85546875" style="863" bestFit="1" customWidth="1"/>
    <col min="10251" max="10251" width="8.7109375" style="863" bestFit="1" customWidth="1"/>
    <col min="10252" max="10252" width="7.85546875" style="863" bestFit="1" customWidth="1"/>
    <col min="10253" max="10253" width="5.85546875" style="863" bestFit="1" customWidth="1"/>
    <col min="10254" max="10254" width="10.28515625" style="863" bestFit="1" customWidth="1"/>
    <col min="10255" max="10255" width="7.28515625" style="863" bestFit="1" customWidth="1"/>
    <col min="10256" max="10256" width="4.7109375" style="863" customWidth="1"/>
    <col min="10257" max="10496" width="11.42578125" style="863"/>
    <col min="10497" max="10497" width="9.140625" style="863" customWidth="1"/>
    <col min="10498" max="10498" width="8.7109375" style="863" bestFit="1" customWidth="1"/>
    <col min="10499" max="10499" width="12.140625" style="863" bestFit="1" customWidth="1"/>
    <col min="10500" max="10501" width="10.28515625" style="863" bestFit="1" customWidth="1"/>
    <col min="10502" max="10502" width="8.7109375" style="863" bestFit="1" customWidth="1"/>
    <col min="10503" max="10503" width="7.28515625" style="863" bestFit="1" customWidth="1"/>
    <col min="10504" max="10504" width="6.140625" style="863" customWidth="1"/>
    <col min="10505" max="10505" width="10" style="863" customWidth="1"/>
    <col min="10506" max="10506" width="15.85546875" style="863" bestFit="1" customWidth="1"/>
    <col min="10507" max="10507" width="8.7109375" style="863" bestFit="1" customWidth="1"/>
    <col min="10508" max="10508" width="7.85546875" style="863" bestFit="1" customWidth="1"/>
    <col min="10509" max="10509" width="5.85546875" style="863" bestFit="1" customWidth="1"/>
    <col min="10510" max="10510" width="10.28515625" style="863" bestFit="1" customWidth="1"/>
    <col min="10511" max="10511" width="7.28515625" style="863" bestFit="1" customWidth="1"/>
    <col min="10512" max="10512" width="4.7109375" style="863" customWidth="1"/>
    <col min="10513" max="10752" width="11.42578125" style="863"/>
    <col min="10753" max="10753" width="9.140625" style="863" customWidth="1"/>
    <col min="10754" max="10754" width="8.7109375" style="863" bestFit="1" customWidth="1"/>
    <col min="10755" max="10755" width="12.140625" style="863" bestFit="1" customWidth="1"/>
    <col min="10756" max="10757" width="10.28515625" style="863" bestFit="1" customWidth="1"/>
    <col min="10758" max="10758" width="8.7109375" style="863" bestFit="1" customWidth="1"/>
    <col min="10759" max="10759" width="7.28515625" style="863" bestFit="1" customWidth="1"/>
    <col min="10760" max="10760" width="6.140625" style="863" customWidth="1"/>
    <col min="10761" max="10761" width="10" style="863" customWidth="1"/>
    <col min="10762" max="10762" width="15.85546875" style="863" bestFit="1" customWidth="1"/>
    <col min="10763" max="10763" width="8.7109375" style="863" bestFit="1" customWidth="1"/>
    <col min="10764" max="10764" width="7.85546875" style="863" bestFit="1" customWidth="1"/>
    <col min="10765" max="10765" width="5.85546875" style="863" bestFit="1" customWidth="1"/>
    <col min="10766" max="10766" width="10.28515625" style="863" bestFit="1" customWidth="1"/>
    <col min="10767" max="10767" width="7.28515625" style="863" bestFit="1" customWidth="1"/>
    <col min="10768" max="10768" width="4.7109375" style="863" customWidth="1"/>
    <col min="10769" max="11008" width="11.42578125" style="863"/>
    <col min="11009" max="11009" width="9.140625" style="863" customWidth="1"/>
    <col min="11010" max="11010" width="8.7109375" style="863" bestFit="1" customWidth="1"/>
    <col min="11011" max="11011" width="12.140625" style="863" bestFit="1" customWidth="1"/>
    <col min="11012" max="11013" width="10.28515625" style="863" bestFit="1" customWidth="1"/>
    <col min="11014" max="11014" width="8.7109375" style="863" bestFit="1" customWidth="1"/>
    <col min="11015" max="11015" width="7.28515625" style="863" bestFit="1" customWidth="1"/>
    <col min="11016" max="11016" width="6.140625" style="863" customWidth="1"/>
    <col min="11017" max="11017" width="10" style="863" customWidth="1"/>
    <col min="11018" max="11018" width="15.85546875" style="863" bestFit="1" customWidth="1"/>
    <col min="11019" max="11019" width="8.7109375" style="863" bestFit="1" customWidth="1"/>
    <col min="11020" max="11020" width="7.85546875" style="863" bestFit="1" customWidth="1"/>
    <col min="11021" max="11021" width="5.85546875" style="863" bestFit="1" customWidth="1"/>
    <col min="11022" max="11022" width="10.28515625" style="863" bestFit="1" customWidth="1"/>
    <col min="11023" max="11023" width="7.28515625" style="863" bestFit="1" customWidth="1"/>
    <col min="11024" max="11024" width="4.7109375" style="863" customWidth="1"/>
    <col min="11025" max="11264" width="11.42578125" style="863"/>
    <col min="11265" max="11265" width="9.140625" style="863" customWidth="1"/>
    <col min="11266" max="11266" width="8.7109375" style="863" bestFit="1" customWidth="1"/>
    <col min="11267" max="11267" width="12.140625" style="863" bestFit="1" customWidth="1"/>
    <col min="11268" max="11269" width="10.28515625" style="863" bestFit="1" customWidth="1"/>
    <col min="11270" max="11270" width="8.7109375" style="863" bestFit="1" customWidth="1"/>
    <col min="11271" max="11271" width="7.28515625" style="863" bestFit="1" customWidth="1"/>
    <col min="11272" max="11272" width="6.140625" style="863" customWidth="1"/>
    <col min="11273" max="11273" width="10" style="863" customWidth="1"/>
    <col min="11274" max="11274" width="15.85546875" style="863" bestFit="1" customWidth="1"/>
    <col min="11275" max="11275" width="8.7109375" style="863" bestFit="1" customWidth="1"/>
    <col min="11276" max="11276" width="7.85546875" style="863" bestFit="1" customWidth="1"/>
    <col min="11277" max="11277" width="5.85546875" style="863" bestFit="1" customWidth="1"/>
    <col min="11278" max="11278" width="10.28515625" style="863" bestFit="1" customWidth="1"/>
    <col min="11279" max="11279" width="7.28515625" style="863" bestFit="1" customWidth="1"/>
    <col min="11280" max="11280" width="4.7109375" style="863" customWidth="1"/>
    <col min="11281" max="11520" width="11.42578125" style="863"/>
    <col min="11521" max="11521" width="9.140625" style="863" customWidth="1"/>
    <col min="11522" max="11522" width="8.7109375" style="863" bestFit="1" customWidth="1"/>
    <col min="11523" max="11523" width="12.140625" style="863" bestFit="1" customWidth="1"/>
    <col min="11524" max="11525" width="10.28515625" style="863" bestFit="1" customWidth="1"/>
    <col min="11526" max="11526" width="8.7109375" style="863" bestFit="1" customWidth="1"/>
    <col min="11527" max="11527" width="7.28515625" style="863" bestFit="1" customWidth="1"/>
    <col min="11528" max="11528" width="6.140625" style="863" customWidth="1"/>
    <col min="11529" max="11529" width="10" style="863" customWidth="1"/>
    <col min="11530" max="11530" width="15.85546875" style="863" bestFit="1" customWidth="1"/>
    <col min="11531" max="11531" width="8.7109375" style="863" bestFit="1" customWidth="1"/>
    <col min="11532" max="11532" width="7.85546875" style="863" bestFit="1" customWidth="1"/>
    <col min="11533" max="11533" width="5.85546875" style="863" bestFit="1" customWidth="1"/>
    <col min="11534" max="11534" width="10.28515625" style="863" bestFit="1" customWidth="1"/>
    <col min="11535" max="11535" width="7.28515625" style="863" bestFit="1" customWidth="1"/>
    <col min="11536" max="11536" width="4.7109375" style="863" customWidth="1"/>
    <col min="11537" max="11776" width="11.42578125" style="863"/>
    <col min="11777" max="11777" width="9.140625" style="863" customWidth="1"/>
    <col min="11778" max="11778" width="8.7109375" style="863" bestFit="1" customWidth="1"/>
    <col min="11779" max="11779" width="12.140625" style="863" bestFit="1" customWidth="1"/>
    <col min="11780" max="11781" width="10.28515625" style="863" bestFit="1" customWidth="1"/>
    <col min="11782" max="11782" width="8.7109375" style="863" bestFit="1" customWidth="1"/>
    <col min="11783" max="11783" width="7.28515625" style="863" bestFit="1" customWidth="1"/>
    <col min="11784" max="11784" width="6.140625" style="863" customWidth="1"/>
    <col min="11785" max="11785" width="10" style="863" customWidth="1"/>
    <col min="11786" max="11786" width="15.85546875" style="863" bestFit="1" customWidth="1"/>
    <col min="11787" max="11787" width="8.7109375" style="863" bestFit="1" customWidth="1"/>
    <col min="11788" max="11788" width="7.85546875" style="863" bestFit="1" customWidth="1"/>
    <col min="11789" max="11789" width="5.85546875" style="863" bestFit="1" customWidth="1"/>
    <col min="11790" max="11790" width="10.28515625" style="863" bestFit="1" customWidth="1"/>
    <col min="11791" max="11791" width="7.28515625" style="863" bestFit="1" customWidth="1"/>
    <col min="11792" max="11792" width="4.7109375" style="863" customWidth="1"/>
    <col min="11793" max="12032" width="11.42578125" style="863"/>
    <col min="12033" max="12033" width="9.140625" style="863" customWidth="1"/>
    <col min="12034" max="12034" width="8.7109375" style="863" bestFit="1" customWidth="1"/>
    <col min="12035" max="12035" width="12.140625" style="863" bestFit="1" customWidth="1"/>
    <col min="12036" max="12037" width="10.28515625" style="863" bestFit="1" customWidth="1"/>
    <col min="12038" max="12038" width="8.7109375" style="863" bestFit="1" customWidth="1"/>
    <col min="12039" max="12039" width="7.28515625" style="863" bestFit="1" customWidth="1"/>
    <col min="12040" max="12040" width="6.140625" style="863" customWidth="1"/>
    <col min="12041" max="12041" width="10" style="863" customWidth="1"/>
    <col min="12042" max="12042" width="15.85546875" style="863" bestFit="1" customWidth="1"/>
    <col min="12043" max="12043" width="8.7109375" style="863" bestFit="1" customWidth="1"/>
    <col min="12044" max="12044" width="7.85546875" style="863" bestFit="1" customWidth="1"/>
    <col min="12045" max="12045" width="5.85546875" style="863" bestFit="1" customWidth="1"/>
    <col min="12046" max="12046" width="10.28515625" style="863" bestFit="1" customWidth="1"/>
    <col min="12047" max="12047" width="7.28515625" style="863" bestFit="1" customWidth="1"/>
    <col min="12048" max="12048" width="4.7109375" style="863" customWidth="1"/>
    <col min="12049" max="12288" width="11.42578125" style="863"/>
    <col min="12289" max="12289" width="9.140625" style="863" customWidth="1"/>
    <col min="12290" max="12290" width="8.7109375" style="863" bestFit="1" customWidth="1"/>
    <col min="12291" max="12291" width="12.140625" style="863" bestFit="1" customWidth="1"/>
    <col min="12292" max="12293" width="10.28515625" style="863" bestFit="1" customWidth="1"/>
    <col min="12294" max="12294" width="8.7109375" style="863" bestFit="1" customWidth="1"/>
    <col min="12295" max="12295" width="7.28515625" style="863" bestFit="1" customWidth="1"/>
    <col min="12296" max="12296" width="6.140625" style="863" customWidth="1"/>
    <col min="12297" max="12297" width="10" style="863" customWidth="1"/>
    <col min="12298" max="12298" width="15.85546875" style="863" bestFit="1" customWidth="1"/>
    <col min="12299" max="12299" width="8.7109375" style="863" bestFit="1" customWidth="1"/>
    <col min="12300" max="12300" width="7.85546875" style="863" bestFit="1" customWidth="1"/>
    <col min="12301" max="12301" width="5.85546875" style="863" bestFit="1" customWidth="1"/>
    <col min="12302" max="12302" width="10.28515625" style="863" bestFit="1" customWidth="1"/>
    <col min="12303" max="12303" width="7.28515625" style="863" bestFit="1" customWidth="1"/>
    <col min="12304" max="12304" width="4.7109375" style="863" customWidth="1"/>
    <col min="12305" max="12544" width="11.42578125" style="863"/>
    <col min="12545" max="12545" width="9.140625" style="863" customWidth="1"/>
    <col min="12546" max="12546" width="8.7109375" style="863" bestFit="1" customWidth="1"/>
    <col min="12547" max="12547" width="12.140625" style="863" bestFit="1" customWidth="1"/>
    <col min="12548" max="12549" width="10.28515625" style="863" bestFit="1" customWidth="1"/>
    <col min="12550" max="12550" width="8.7109375" style="863" bestFit="1" customWidth="1"/>
    <col min="12551" max="12551" width="7.28515625" style="863" bestFit="1" customWidth="1"/>
    <col min="12552" max="12552" width="6.140625" style="863" customWidth="1"/>
    <col min="12553" max="12553" width="10" style="863" customWidth="1"/>
    <col min="12554" max="12554" width="15.85546875" style="863" bestFit="1" customWidth="1"/>
    <col min="12555" max="12555" width="8.7109375" style="863" bestFit="1" customWidth="1"/>
    <col min="12556" max="12556" width="7.85546875" style="863" bestFit="1" customWidth="1"/>
    <col min="12557" max="12557" width="5.85546875" style="863" bestFit="1" customWidth="1"/>
    <col min="12558" max="12558" width="10.28515625" style="863" bestFit="1" customWidth="1"/>
    <col min="12559" max="12559" width="7.28515625" style="863" bestFit="1" customWidth="1"/>
    <col min="12560" max="12560" width="4.7109375" style="863" customWidth="1"/>
    <col min="12561" max="12800" width="11.42578125" style="863"/>
    <col min="12801" max="12801" width="9.140625" style="863" customWidth="1"/>
    <col min="12802" max="12802" width="8.7109375" style="863" bestFit="1" customWidth="1"/>
    <col min="12803" max="12803" width="12.140625" style="863" bestFit="1" customWidth="1"/>
    <col min="12804" max="12805" width="10.28515625" style="863" bestFit="1" customWidth="1"/>
    <col min="12806" max="12806" width="8.7109375" style="863" bestFit="1" customWidth="1"/>
    <col min="12807" max="12807" width="7.28515625" style="863" bestFit="1" customWidth="1"/>
    <col min="12808" max="12808" width="6.140625" style="863" customWidth="1"/>
    <col min="12809" max="12809" width="10" style="863" customWidth="1"/>
    <col min="12810" max="12810" width="15.85546875" style="863" bestFit="1" customWidth="1"/>
    <col min="12811" max="12811" width="8.7109375" style="863" bestFit="1" customWidth="1"/>
    <col min="12812" max="12812" width="7.85546875" style="863" bestFit="1" customWidth="1"/>
    <col min="12813" max="12813" width="5.85546875" style="863" bestFit="1" customWidth="1"/>
    <col min="12814" max="12814" width="10.28515625" style="863" bestFit="1" customWidth="1"/>
    <col min="12815" max="12815" width="7.28515625" style="863" bestFit="1" customWidth="1"/>
    <col min="12816" max="12816" width="4.7109375" style="863" customWidth="1"/>
    <col min="12817" max="13056" width="11.42578125" style="863"/>
    <col min="13057" max="13057" width="9.140625" style="863" customWidth="1"/>
    <col min="13058" max="13058" width="8.7109375" style="863" bestFit="1" customWidth="1"/>
    <col min="13059" max="13059" width="12.140625" style="863" bestFit="1" customWidth="1"/>
    <col min="13060" max="13061" width="10.28515625" style="863" bestFit="1" customWidth="1"/>
    <col min="13062" max="13062" width="8.7109375" style="863" bestFit="1" customWidth="1"/>
    <col min="13063" max="13063" width="7.28515625" style="863" bestFit="1" customWidth="1"/>
    <col min="13064" max="13064" width="6.140625" style="863" customWidth="1"/>
    <col min="13065" max="13065" width="10" style="863" customWidth="1"/>
    <col min="13066" max="13066" width="15.85546875" style="863" bestFit="1" customWidth="1"/>
    <col min="13067" max="13067" width="8.7109375" style="863" bestFit="1" customWidth="1"/>
    <col min="13068" max="13068" width="7.85546875" style="863" bestFit="1" customWidth="1"/>
    <col min="13069" max="13069" width="5.85546875" style="863" bestFit="1" customWidth="1"/>
    <col min="13070" max="13070" width="10.28515625" style="863" bestFit="1" customWidth="1"/>
    <col min="13071" max="13071" width="7.28515625" style="863" bestFit="1" customWidth="1"/>
    <col min="13072" max="13072" width="4.7109375" style="863" customWidth="1"/>
    <col min="13073" max="13312" width="11.42578125" style="863"/>
    <col min="13313" max="13313" width="9.140625" style="863" customWidth="1"/>
    <col min="13314" max="13314" width="8.7109375" style="863" bestFit="1" customWidth="1"/>
    <col min="13315" max="13315" width="12.140625" style="863" bestFit="1" customWidth="1"/>
    <col min="13316" max="13317" width="10.28515625" style="863" bestFit="1" customWidth="1"/>
    <col min="13318" max="13318" width="8.7109375" style="863" bestFit="1" customWidth="1"/>
    <col min="13319" max="13319" width="7.28515625" style="863" bestFit="1" customWidth="1"/>
    <col min="13320" max="13320" width="6.140625" style="863" customWidth="1"/>
    <col min="13321" max="13321" width="10" style="863" customWidth="1"/>
    <col min="13322" max="13322" width="15.85546875" style="863" bestFit="1" customWidth="1"/>
    <col min="13323" max="13323" width="8.7109375" style="863" bestFit="1" customWidth="1"/>
    <col min="13324" max="13324" width="7.85546875" style="863" bestFit="1" customWidth="1"/>
    <col min="13325" max="13325" width="5.85546875" style="863" bestFit="1" customWidth="1"/>
    <col min="13326" max="13326" width="10.28515625" style="863" bestFit="1" customWidth="1"/>
    <col min="13327" max="13327" width="7.28515625" style="863" bestFit="1" customWidth="1"/>
    <col min="13328" max="13328" width="4.7109375" style="863" customWidth="1"/>
    <col min="13329" max="13568" width="11.42578125" style="863"/>
    <col min="13569" max="13569" width="9.140625" style="863" customWidth="1"/>
    <col min="13570" max="13570" width="8.7109375" style="863" bestFit="1" customWidth="1"/>
    <col min="13571" max="13571" width="12.140625" style="863" bestFit="1" customWidth="1"/>
    <col min="13572" max="13573" width="10.28515625" style="863" bestFit="1" customWidth="1"/>
    <col min="13574" max="13574" width="8.7109375" style="863" bestFit="1" customWidth="1"/>
    <col min="13575" max="13575" width="7.28515625" style="863" bestFit="1" customWidth="1"/>
    <col min="13576" max="13576" width="6.140625" style="863" customWidth="1"/>
    <col min="13577" max="13577" width="10" style="863" customWidth="1"/>
    <col min="13578" max="13578" width="15.85546875" style="863" bestFit="1" customWidth="1"/>
    <col min="13579" max="13579" width="8.7109375" style="863" bestFit="1" customWidth="1"/>
    <col min="13580" max="13580" width="7.85546875" style="863" bestFit="1" customWidth="1"/>
    <col min="13581" max="13581" width="5.85546875" style="863" bestFit="1" customWidth="1"/>
    <col min="13582" max="13582" width="10.28515625" style="863" bestFit="1" customWidth="1"/>
    <col min="13583" max="13583" width="7.28515625" style="863" bestFit="1" customWidth="1"/>
    <col min="13584" max="13584" width="4.7109375" style="863" customWidth="1"/>
    <col min="13585" max="13824" width="11.42578125" style="863"/>
    <col min="13825" max="13825" width="9.140625" style="863" customWidth="1"/>
    <col min="13826" max="13826" width="8.7109375" style="863" bestFit="1" customWidth="1"/>
    <col min="13827" max="13827" width="12.140625" style="863" bestFit="1" customWidth="1"/>
    <col min="13828" max="13829" width="10.28515625" style="863" bestFit="1" customWidth="1"/>
    <col min="13830" max="13830" width="8.7109375" style="863" bestFit="1" customWidth="1"/>
    <col min="13831" max="13831" width="7.28515625" style="863" bestFit="1" customWidth="1"/>
    <col min="13832" max="13832" width="6.140625" style="863" customWidth="1"/>
    <col min="13833" max="13833" width="10" style="863" customWidth="1"/>
    <col min="13834" max="13834" width="15.85546875" style="863" bestFit="1" customWidth="1"/>
    <col min="13835" max="13835" width="8.7109375" style="863" bestFit="1" customWidth="1"/>
    <col min="13836" max="13836" width="7.85546875" style="863" bestFit="1" customWidth="1"/>
    <col min="13837" max="13837" width="5.85546875" style="863" bestFit="1" customWidth="1"/>
    <col min="13838" max="13838" width="10.28515625" style="863" bestFit="1" customWidth="1"/>
    <col min="13839" max="13839" width="7.28515625" style="863" bestFit="1" customWidth="1"/>
    <col min="13840" max="13840" width="4.7109375" style="863" customWidth="1"/>
    <col min="13841" max="14080" width="11.42578125" style="863"/>
    <col min="14081" max="14081" width="9.140625" style="863" customWidth="1"/>
    <col min="14082" max="14082" width="8.7109375" style="863" bestFit="1" customWidth="1"/>
    <col min="14083" max="14083" width="12.140625" style="863" bestFit="1" customWidth="1"/>
    <col min="14084" max="14085" width="10.28515625" style="863" bestFit="1" customWidth="1"/>
    <col min="14086" max="14086" width="8.7109375" style="863" bestFit="1" customWidth="1"/>
    <col min="14087" max="14087" width="7.28515625" style="863" bestFit="1" customWidth="1"/>
    <col min="14088" max="14088" width="6.140625" style="863" customWidth="1"/>
    <col min="14089" max="14089" width="10" style="863" customWidth="1"/>
    <col min="14090" max="14090" width="15.85546875" style="863" bestFit="1" customWidth="1"/>
    <col min="14091" max="14091" width="8.7109375" style="863" bestFit="1" customWidth="1"/>
    <col min="14092" max="14092" width="7.85546875" style="863" bestFit="1" customWidth="1"/>
    <col min="14093" max="14093" width="5.85546875" style="863" bestFit="1" customWidth="1"/>
    <col min="14094" max="14094" width="10.28515625" style="863" bestFit="1" customWidth="1"/>
    <col min="14095" max="14095" width="7.28515625" style="863" bestFit="1" customWidth="1"/>
    <col min="14096" max="14096" width="4.7109375" style="863" customWidth="1"/>
    <col min="14097" max="14336" width="11.42578125" style="863"/>
    <col min="14337" max="14337" width="9.140625" style="863" customWidth="1"/>
    <col min="14338" max="14338" width="8.7109375" style="863" bestFit="1" customWidth="1"/>
    <col min="14339" max="14339" width="12.140625" style="863" bestFit="1" customWidth="1"/>
    <col min="14340" max="14341" width="10.28515625" style="863" bestFit="1" customWidth="1"/>
    <col min="14342" max="14342" width="8.7109375" style="863" bestFit="1" customWidth="1"/>
    <col min="14343" max="14343" width="7.28515625" style="863" bestFit="1" customWidth="1"/>
    <col min="14344" max="14344" width="6.140625" style="863" customWidth="1"/>
    <col min="14345" max="14345" width="10" style="863" customWidth="1"/>
    <col min="14346" max="14346" width="15.85546875" style="863" bestFit="1" customWidth="1"/>
    <col min="14347" max="14347" width="8.7109375" style="863" bestFit="1" customWidth="1"/>
    <col min="14348" max="14348" width="7.85546875" style="863" bestFit="1" customWidth="1"/>
    <col min="14349" max="14349" width="5.85546875" style="863" bestFit="1" customWidth="1"/>
    <col min="14350" max="14350" width="10.28515625" style="863" bestFit="1" customWidth="1"/>
    <col min="14351" max="14351" width="7.28515625" style="863" bestFit="1" customWidth="1"/>
    <col min="14352" max="14352" width="4.7109375" style="863" customWidth="1"/>
    <col min="14353" max="14592" width="11.42578125" style="863"/>
    <col min="14593" max="14593" width="9.140625" style="863" customWidth="1"/>
    <col min="14594" max="14594" width="8.7109375" style="863" bestFit="1" customWidth="1"/>
    <col min="14595" max="14595" width="12.140625" style="863" bestFit="1" customWidth="1"/>
    <col min="14596" max="14597" width="10.28515625" style="863" bestFit="1" customWidth="1"/>
    <col min="14598" max="14598" width="8.7109375" style="863" bestFit="1" customWidth="1"/>
    <col min="14599" max="14599" width="7.28515625" style="863" bestFit="1" customWidth="1"/>
    <col min="14600" max="14600" width="6.140625" style="863" customWidth="1"/>
    <col min="14601" max="14601" width="10" style="863" customWidth="1"/>
    <col min="14602" max="14602" width="15.85546875" style="863" bestFit="1" customWidth="1"/>
    <col min="14603" max="14603" width="8.7109375" style="863" bestFit="1" customWidth="1"/>
    <col min="14604" max="14604" width="7.85546875" style="863" bestFit="1" customWidth="1"/>
    <col min="14605" max="14605" width="5.85546875" style="863" bestFit="1" customWidth="1"/>
    <col min="14606" max="14606" width="10.28515625" style="863" bestFit="1" customWidth="1"/>
    <col min="14607" max="14607" width="7.28515625" style="863" bestFit="1" customWidth="1"/>
    <col min="14608" max="14608" width="4.7109375" style="863" customWidth="1"/>
    <col min="14609" max="14848" width="11.42578125" style="863"/>
    <col min="14849" max="14849" width="9.140625" style="863" customWidth="1"/>
    <col min="14850" max="14850" width="8.7109375" style="863" bestFit="1" customWidth="1"/>
    <col min="14851" max="14851" width="12.140625" style="863" bestFit="1" customWidth="1"/>
    <col min="14852" max="14853" width="10.28515625" style="863" bestFit="1" customWidth="1"/>
    <col min="14854" max="14854" width="8.7109375" style="863" bestFit="1" customWidth="1"/>
    <col min="14855" max="14855" width="7.28515625" style="863" bestFit="1" customWidth="1"/>
    <col min="14856" max="14856" width="6.140625" style="863" customWidth="1"/>
    <col min="14857" max="14857" width="10" style="863" customWidth="1"/>
    <col min="14858" max="14858" width="15.85546875" style="863" bestFit="1" customWidth="1"/>
    <col min="14859" max="14859" width="8.7109375" style="863" bestFit="1" customWidth="1"/>
    <col min="14860" max="14860" width="7.85546875" style="863" bestFit="1" customWidth="1"/>
    <col min="14861" max="14861" width="5.85546875" style="863" bestFit="1" customWidth="1"/>
    <col min="14862" max="14862" width="10.28515625" style="863" bestFit="1" customWidth="1"/>
    <col min="14863" max="14863" width="7.28515625" style="863" bestFit="1" customWidth="1"/>
    <col min="14864" max="14864" width="4.7109375" style="863" customWidth="1"/>
    <col min="14865" max="15104" width="11.42578125" style="863"/>
    <col min="15105" max="15105" width="9.140625" style="863" customWidth="1"/>
    <col min="15106" max="15106" width="8.7109375" style="863" bestFit="1" customWidth="1"/>
    <col min="15107" max="15107" width="12.140625" style="863" bestFit="1" customWidth="1"/>
    <col min="15108" max="15109" width="10.28515625" style="863" bestFit="1" customWidth="1"/>
    <col min="15110" max="15110" width="8.7109375" style="863" bestFit="1" customWidth="1"/>
    <col min="15111" max="15111" width="7.28515625" style="863" bestFit="1" customWidth="1"/>
    <col min="15112" max="15112" width="6.140625" style="863" customWidth="1"/>
    <col min="15113" max="15113" width="10" style="863" customWidth="1"/>
    <col min="15114" max="15114" width="15.85546875" style="863" bestFit="1" customWidth="1"/>
    <col min="15115" max="15115" width="8.7109375" style="863" bestFit="1" customWidth="1"/>
    <col min="15116" max="15116" width="7.85546875" style="863" bestFit="1" customWidth="1"/>
    <col min="15117" max="15117" width="5.85546875" style="863" bestFit="1" customWidth="1"/>
    <col min="15118" max="15118" width="10.28515625" style="863" bestFit="1" customWidth="1"/>
    <col min="15119" max="15119" width="7.28515625" style="863" bestFit="1" customWidth="1"/>
    <col min="15120" max="15120" width="4.7109375" style="863" customWidth="1"/>
    <col min="15121" max="15360" width="11.42578125" style="863"/>
    <col min="15361" max="15361" width="9.140625" style="863" customWidth="1"/>
    <col min="15362" max="15362" width="8.7109375" style="863" bestFit="1" customWidth="1"/>
    <col min="15363" max="15363" width="12.140625" style="863" bestFit="1" customWidth="1"/>
    <col min="15364" max="15365" width="10.28515625" style="863" bestFit="1" customWidth="1"/>
    <col min="15366" max="15366" width="8.7109375" style="863" bestFit="1" customWidth="1"/>
    <col min="15367" max="15367" width="7.28515625" style="863" bestFit="1" customWidth="1"/>
    <col min="15368" max="15368" width="6.140625" style="863" customWidth="1"/>
    <col min="15369" max="15369" width="10" style="863" customWidth="1"/>
    <col min="15370" max="15370" width="15.85546875" style="863" bestFit="1" customWidth="1"/>
    <col min="15371" max="15371" width="8.7109375" style="863" bestFit="1" customWidth="1"/>
    <col min="15372" max="15372" width="7.85546875" style="863" bestFit="1" customWidth="1"/>
    <col min="15373" max="15373" width="5.85546875" style="863" bestFit="1" customWidth="1"/>
    <col min="15374" max="15374" width="10.28515625" style="863" bestFit="1" customWidth="1"/>
    <col min="15375" max="15375" width="7.28515625" style="863" bestFit="1" customWidth="1"/>
    <col min="15376" max="15376" width="4.7109375" style="863" customWidth="1"/>
    <col min="15377" max="15616" width="11.42578125" style="863"/>
    <col min="15617" max="15617" width="9.140625" style="863" customWidth="1"/>
    <col min="15618" max="15618" width="8.7109375" style="863" bestFit="1" customWidth="1"/>
    <col min="15619" max="15619" width="12.140625" style="863" bestFit="1" customWidth="1"/>
    <col min="15620" max="15621" width="10.28515625" style="863" bestFit="1" customWidth="1"/>
    <col min="15622" max="15622" width="8.7109375" style="863" bestFit="1" customWidth="1"/>
    <col min="15623" max="15623" width="7.28515625" style="863" bestFit="1" customWidth="1"/>
    <col min="15624" max="15624" width="6.140625" style="863" customWidth="1"/>
    <col min="15625" max="15625" width="10" style="863" customWidth="1"/>
    <col min="15626" max="15626" width="15.85546875" style="863" bestFit="1" customWidth="1"/>
    <col min="15627" max="15627" width="8.7109375" style="863" bestFit="1" customWidth="1"/>
    <col min="15628" max="15628" width="7.85546875" style="863" bestFit="1" customWidth="1"/>
    <col min="15629" max="15629" width="5.85546875" style="863" bestFit="1" customWidth="1"/>
    <col min="15630" max="15630" width="10.28515625" style="863" bestFit="1" customWidth="1"/>
    <col min="15631" max="15631" width="7.28515625" style="863" bestFit="1" customWidth="1"/>
    <col min="15632" max="15632" width="4.7109375" style="863" customWidth="1"/>
    <col min="15633" max="15872" width="11.42578125" style="863"/>
    <col min="15873" max="15873" width="9.140625" style="863" customWidth="1"/>
    <col min="15874" max="15874" width="8.7109375" style="863" bestFit="1" customWidth="1"/>
    <col min="15875" max="15875" width="12.140625" style="863" bestFit="1" customWidth="1"/>
    <col min="15876" max="15877" width="10.28515625" style="863" bestFit="1" customWidth="1"/>
    <col min="15878" max="15878" width="8.7109375" style="863" bestFit="1" customWidth="1"/>
    <col min="15879" max="15879" width="7.28515625" style="863" bestFit="1" customWidth="1"/>
    <col min="15880" max="15880" width="6.140625" style="863" customWidth="1"/>
    <col min="15881" max="15881" width="10" style="863" customWidth="1"/>
    <col min="15882" max="15882" width="15.85546875" style="863" bestFit="1" customWidth="1"/>
    <col min="15883" max="15883" width="8.7109375" style="863" bestFit="1" customWidth="1"/>
    <col min="15884" max="15884" width="7.85546875" style="863" bestFit="1" customWidth="1"/>
    <col min="15885" max="15885" width="5.85546875" style="863" bestFit="1" customWidth="1"/>
    <col min="15886" max="15886" width="10.28515625" style="863" bestFit="1" customWidth="1"/>
    <col min="15887" max="15887" width="7.28515625" style="863" bestFit="1" customWidth="1"/>
    <col min="15888" max="15888" width="4.7109375" style="863" customWidth="1"/>
    <col min="15889" max="16128" width="11.42578125" style="863"/>
    <col min="16129" max="16129" width="9.140625" style="863" customWidth="1"/>
    <col min="16130" max="16130" width="8.7109375" style="863" bestFit="1" customWidth="1"/>
    <col min="16131" max="16131" width="12.140625" style="863" bestFit="1" customWidth="1"/>
    <col min="16132" max="16133" width="10.28515625" style="863" bestFit="1" customWidth="1"/>
    <col min="16134" max="16134" width="8.7109375" style="863" bestFit="1" customWidth="1"/>
    <col min="16135" max="16135" width="7.28515625" style="863" bestFit="1" customWidth="1"/>
    <col min="16136" max="16136" width="6.140625" style="863" customWidth="1"/>
    <col min="16137" max="16137" width="10" style="863" customWidth="1"/>
    <col min="16138" max="16138" width="15.85546875" style="863" bestFit="1" customWidth="1"/>
    <col min="16139" max="16139" width="8.7109375" style="863" bestFit="1" customWidth="1"/>
    <col min="16140" max="16140" width="7.85546875" style="863" bestFit="1" customWidth="1"/>
    <col min="16141" max="16141" width="5.85546875" style="863" bestFit="1" customWidth="1"/>
    <col min="16142" max="16142" width="10.28515625" style="863" bestFit="1" customWidth="1"/>
    <col min="16143" max="16143" width="7.28515625" style="863" bestFit="1" customWidth="1"/>
    <col min="16144" max="16144" width="4.7109375" style="863" customWidth="1"/>
    <col min="16145" max="16384" width="11.42578125" style="863"/>
  </cols>
  <sheetData>
    <row r="1" spans="1:15" ht="3.75" customHeight="1">
      <c r="A1" s="854"/>
      <c r="B1" s="854"/>
      <c r="C1" s="854"/>
      <c r="D1" s="854"/>
      <c r="E1" s="854"/>
      <c r="F1" s="854"/>
      <c r="G1" s="854"/>
      <c r="H1" s="854"/>
      <c r="I1" s="854"/>
      <c r="J1" s="854"/>
      <c r="K1" s="854"/>
      <c r="L1" s="854"/>
      <c r="M1" s="854"/>
      <c r="N1" s="854"/>
      <c r="O1" s="854"/>
    </row>
    <row r="2" spans="1:15" ht="38.25" customHeight="1">
      <c r="A2" s="1088" t="s">
        <v>1074</v>
      </c>
      <c r="B2" s="1088"/>
      <c r="C2" s="1088"/>
      <c r="D2" s="1088"/>
      <c r="E2" s="1088"/>
      <c r="F2" s="1088"/>
      <c r="G2" s="1088"/>
      <c r="H2" s="1088"/>
      <c r="I2" s="1088"/>
      <c r="J2" s="1088"/>
      <c r="K2" s="1088"/>
      <c r="L2" s="1088"/>
      <c r="M2" s="1088"/>
      <c r="N2" s="1088"/>
      <c r="O2" s="1088"/>
    </row>
    <row r="3" spans="1:15" ht="20.25" customHeight="1">
      <c r="A3" s="1088" t="s">
        <v>768</v>
      </c>
      <c r="B3" s="1088"/>
      <c r="C3" s="1088"/>
      <c r="D3" s="1088"/>
      <c r="E3" s="1088"/>
      <c r="F3" s="1088"/>
      <c r="G3" s="1088"/>
      <c r="H3" s="1088"/>
      <c r="I3" s="1088"/>
      <c r="J3" s="1088"/>
      <c r="K3" s="1088"/>
      <c r="L3" s="1088"/>
      <c r="M3" s="1088"/>
      <c r="N3" s="1088"/>
      <c r="O3" s="1088"/>
    </row>
    <row r="4" spans="1:15" ht="20.25" customHeight="1">
      <c r="A4" s="1088" t="s">
        <v>1467</v>
      </c>
      <c r="B4" s="1088"/>
      <c r="C4" s="1088"/>
      <c r="D4" s="1088"/>
      <c r="E4" s="1088"/>
      <c r="F4" s="1088"/>
      <c r="G4" s="1088"/>
      <c r="H4" s="1088"/>
      <c r="I4" s="1088"/>
      <c r="J4" s="1088"/>
      <c r="K4" s="1088"/>
      <c r="L4" s="1088"/>
      <c r="M4" s="1088"/>
      <c r="N4" s="1088"/>
      <c r="O4" s="1088"/>
    </row>
    <row r="5" spans="1:15" ht="39" customHeight="1" thickBot="1">
      <c r="A5" s="1089" t="s">
        <v>1336</v>
      </c>
      <c r="B5" s="1089"/>
      <c r="C5" s="1089"/>
      <c r="D5" s="1089"/>
      <c r="E5" s="1089"/>
      <c r="F5" s="1089"/>
      <c r="G5" s="1089"/>
      <c r="H5" s="1089"/>
      <c r="I5" s="1089"/>
      <c r="J5" s="1089"/>
      <c r="K5" s="1089"/>
      <c r="L5" s="1089"/>
      <c r="M5" s="1089"/>
      <c r="N5" s="1089"/>
      <c r="O5" s="1089"/>
    </row>
    <row r="6" spans="1:15" s="545" customFormat="1" ht="18" customHeight="1" thickTop="1" thickBot="1">
      <c r="A6" s="348"/>
      <c r="B6" s="1100" t="s">
        <v>1443</v>
      </c>
      <c r="C6" s="1100"/>
      <c r="D6" s="1100"/>
      <c r="E6" s="1100"/>
      <c r="F6" s="1100"/>
      <c r="G6" s="1100"/>
      <c r="H6" s="194"/>
      <c r="I6" s="855"/>
      <c r="J6" s="1100" t="s">
        <v>769</v>
      </c>
      <c r="K6" s="1100"/>
      <c r="L6" s="1100"/>
      <c r="M6" s="1100"/>
      <c r="N6" s="1100"/>
      <c r="O6" s="1100"/>
    </row>
    <row r="7" spans="1:15" s="545" customFormat="1" ht="18" customHeight="1" thickTop="1" thickBot="1">
      <c r="A7" s="195" t="s">
        <v>770</v>
      </c>
      <c r="B7" s="856" t="s">
        <v>771</v>
      </c>
      <c r="C7" s="856" t="s">
        <v>772</v>
      </c>
      <c r="D7" s="856" t="s">
        <v>773</v>
      </c>
      <c r="E7" s="856" t="s">
        <v>6</v>
      </c>
      <c r="F7" s="856" t="s">
        <v>709</v>
      </c>
      <c r="G7" s="349"/>
      <c r="H7" s="194"/>
      <c r="I7" s="195" t="str">
        <f>+A7</f>
        <v>BANCO</v>
      </c>
      <c r="J7" s="884" t="s">
        <v>2</v>
      </c>
      <c r="K7" s="884" t="s">
        <v>3</v>
      </c>
      <c r="L7" s="884" t="s">
        <v>4</v>
      </c>
      <c r="M7" s="884" t="s">
        <v>774</v>
      </c>
      <c r="N7" s="884" t="s">
        <v>6</v>
      </c>
      <c r="O7" s="884" t="s">
        <v>709</v>
      </c>
    </row>
    <row r="8" spans="1:15" s="545" customFormat="1" ht="18" customHeight="1" thickTop="1">
      <c r="A8" s="194" t="s">
        <v>1086</v>
      </c>
      <c r="B8" s="885">
        <v>60836.875890000003</v>
      </c>
      <c r="C8" s="885">
        <v>407715.53638999996</v>
      </c>
      <c r="D8" s="885">
        <v>2163216.9974000002</v>
      </c>
      <c r="E8" s="885">
        <v>2631769.40968</v>
      </c>
      <c r="F8" s="886">
        <f>+E8/$E$11</f>
        <v>0.75920008357167179</v>
      </c>
      <c r="H8" s="194"/>
      <c r="I8" s="887" t="str">
        <f>+A8</f>
        <v xml:space="preserve">  PEF</v>
      </c>
      <c r="J8" s="875">
        <v>57127.634239999999</v>
      </c>
      <c r="K8" s="875">
        <v>3709.2416499999999</v>
      </c>
      <c r="L8" s="875">
        <v>0</v>
      </c>
      <c r="M8" s="875">
        <v>0</v>
      </c>
      <c r="N8" s="875">
        <v>60836.875890000003</v>
      </c>
      <c r="O8" s="886">
        <f>+N8/$N$11</f>
        <v>0.82096648588114796</v>
      </c>
    </row>
    <row r="9" spans="1:15" s="545" customFormat="1" ht="18" customHeight="1">
      <c r="A9" s="194" t="s">
        <v>1087</v>
      </c>
      <c r="B9" s="885">
        <v>13267.09417</v>
      </c>
      <c r="C9" s="885">
        <v>152387.18591999999</v>
      </c>
      <c r="D9" s="885">
        <v>669079.36604999995</v>
      </c>
      <c r="E9" s="885">
        <v>834733.64613999997</v>
      </c>
      <c r="F9" s="886">
        <f>+E9/$E$11</f>
        <v>0.24079991642832807</v>
      </c>
      <c r="H9" s="194"/>
      <c r="I9" s="887" t="str">
        <f>+A9</f>
        <v xml:space="preserve">  PCO</v>
      </c>
      <c r="J9" s="875">
        <v>11867.58633</v>
      </c>
      <c r="K9" s="875">
        <v>1399.50784</v>
      </c>
      <c r="L9" s="875">
        <v>0</v>
      </c>
      <c r="M9" s="875">
        <v>0</v>
      </c>
      <c r="N9" s="875">
        <v>13267.09417</v>
      </c>
      <c r="O9" s="886">
        <f>+N9/$N$11</f>
        <v>0.17903351411885204</v>
      </c>
    </row>
    <row r="10" spans="1:15" s="545" customFormat="1" ht="18" customHeight="1" thickBot="1">
      <c r="A10" s="194"/>
      <c r="B10" s="875"/>
      <c r="C10" s="875"/>
      <c r="D10" s="875"/>
      <c r="E10" s="630"/>
      <c r="F10" s="889"/>
      <c r="H10" s="194"/>
      <c r="I10" s="890"/>
      <c r="J10" s="875"/>
      <c r="K10" s="875"/>
      <c r="L10" s="890"/>
      <c r="M10" s="875"/>
      <c r="N10" s="875"/>
      <c r="O10" s="889"/>
    </row>
    <row r="11" spans="1:15" s="545" customFormat="1" ht="18" customHeight="1" thickTop="1" thickBot="1">
      <c r="A11" s="195" t="s">
        <v>787</v>
      </c>
      <c r="B11" s="891">
        <v>74103.970060000007</v>
      </c>
      <c r="C11" s="891">
        <v>560102.72230999998</v>
      </c>
      <c r="D11" s="891">
        <v>2832296.3634499996</v>
      </c>
      <c r="E11" s="892">
        <v>3466503.0558200004</v>
      </c>
      <c r="F11" s="892"/>
      <c r="G11" s="349"/>
      <c r="H11" s="194"/>
      <c r="I11" s="892"/>
      <c r="J11" s="891">
        <v>68995.22056999999</v>
      </c>
      <c r="K11" s="891">
        <v>5108.7494900000002</v>
      </c>
      <c r="L11" s="892">
        <v>0</v>
      </c>
      <c r="M11" s="891">
        <v>0</v>
      </c>
      <c r="N11" s="891">
        <v>74103.970060000007</v>
      </c>
      <c r="O11" s="899"/>
    </row>
    <row r="12" spans="1:15" s="545" customFormat="1" ht="18" customHeight="1" thickTop="1" thickBot="1">
      <c r="A12" s="194"/>
      <c r="B12" s="875"/>
      <c r="C12" s="875"/>
      <c r="D12" s="875"/>
      <c r="E12" s="875"/>
      <c r="F12" s="630"/>
      <c r="G12" s="630"/>
      <c r="H12" s="194"/>
      <c r="I12" s="630"/>
      <c r="J12" s="875"/>
      <c r="K12" s="875"/>
      <c r="L12" s="890"/>
      <c r="M12" s="875"/>
      <c r="N12" s="875"/>
      <c r="O12" s="885"/>
    </row>
    <row r="13" spans="1:15" s="545" customFormat="1" ht="18" customHeight="1" thickTop="1" thickBot="1">
      <c r="A13" s="196"/>
      <c r="B13" s="1099" t="s">
        <v>788</v>
      </c>
      <c r="C13" s="1099"/>
      <c r="D13" s="1099"/>
      <c r="E13" s="1099"/>
      <c r="F13" s="1099"/>
      <c r="G13" s="1099"/>
      <c r="H13" s="194"/>
      <c r="I13" s="921"/>
      <c r="J13" s="922" t="s">
        <v>789</v>
      </c>
      <c r="K13" s="922"/>
      <c r="L13" s="922"/>
      <c r="M13" s="922"/>
      <c r="N13" s="922"/>
      <c r="O13" s="922"/>
    </row>
    <row r="14" spans="1:15" s="545" customFormat="1" ht="18" customHeight="1" thickTop="1" thickBot="1">
      <c r="A14" s="195" t="str">
        <f>+A7</f>
        <v>BANCO</v>
      </c>
      <c r="B14" s="884" t="s">
        <v>2</v>
      </c>
      <c r="C14" s="884" t="s">
        <v>3</v>
      </c>
      <c r="D14" s="884" t="s">
        <v>4</v>
      </c>
      <c r="E14" s="884" t="s">
        <v>774</v>
      </c>
      <c r="F14" s="884" t="s">
        <v>6</v>
      </c>
      <c r="G14" s="884" t="s">
        <v>709</v>
      </c>
      <c r="H14" s="194"/>
      <c r="I14" s="631" t="str">
        <f>+I7</f>
        <v>BANCO</v>
      </c>
      <c r="J14" s="884" t="s">
        <v>2</v>
      </c>
      <c r="K14" s="884" t="s">
        <v>3</v>
      </c>
      <c r="L14" s="884" t="s">
        <v>4</v>
      </c>
      <c r="M14" s="884" t="s">
        <v>774</v>
      </c>
      <c r="N14" s="884" t="s">
        <v>6</v>
      </c>
      <c r="O14" s="884" t="s">
        <v>709</v>
      </c>
    </row>
    <row r="15" spans="1:15" s="545" customFormat="1" ht="18" customHeight="1" thickTop="1">
      <c r="A15" s="194" t="s">
        <v>1086</v>
      </c>
      <c r="B15" s="885">
        <v>380065.94276000001</v>
      </c>
      <c r="C15" s="885">
        <v>27630.88768</v>
      </c>
      <c r="D15" s="885">
        <v>0</v>
      </c>
      <c r="E15" s="885">
        <v>18.705950000000001</v>
      </c>
      <c r="F15" s="885">
        <v>407715.53638999996</v>
      </c>
      <c r="G15" s="895">
        <f>+F15/$F$18</f>
        <v>0.72792993168910491</v>
      </c>
      <c r="H15" s="194"/>
      <c r="I15" s="890" t="str">
        <f>+A15</f>
        <v xml:space="preserve">  PEF</v>
      </c>
      <c r="J15" s="885">
        <v>2118677.1825699997</v>
      </c>
      <c r="K15" s="885">
        <v>44539.814829999996</v>
      </c>
      <c r="L15" s="885">
        <v>0</v>
      </c>
      <c r="M15" s="885">
        <v>0</v>
      </c>
      <c r="N15" s="885">
        <v>2163216.9974000002</v>
      </c>
      <c r="O15" s="896">
        <f>+N15/$N$18</f>
        <v>0.76376788295028608</v>
      </c>
    </row>
    <row r="16" spans="1:15" s="545" customFormat="1" ht="18" customHeight="1">
      <c r="A16" s="194" t="s">
        <v>1087</v>
      </c>
      <c r="B16" s="885">
        <v>126513.36133</v>
      </c>
      <c r="C16" s="885">
        <v>25873.82459</v>
      </c>
      <c r="D16" s="885">
        <v>0</v>
      </c>
      <c r="E16" s="885">
        <v>0</v>
      </c>
      <c r="F16" s="885">
        <v>152387.18591999999</v>
      </c>
      <c r="G16" s="895">
        <f>+F16/$F$18</f>
        <v>0.27207006831089509</v>
      </c>
      <c r="H16" s="194"/>
      <c r="I16" s="890" t="str">
        <f>+A16</f>
        <v xml:space="preserve">  PCO</v>
      </c>
      <c r="J16" s="885">
        <v>586645.61555999995</v>
      </c>
      <c r="K16" s="885">
        <v>82433.750489999991</v>
      </c>
      <c r="L16" s="885">
        <v>0</v>
      </c>
      <c r="M16" s="885">
        <v>0</v>
      </c>
      <c r="N16" s="885">
        <v>669079.36604999995</v>
      </c>
      <c r="O16" s="896">
        <f>+N16/$N$18</f>
        <v>0.23623211704971411</v>
      </c>
    </row>
    <row r="17" spans="1:15" s="545" customFormat="1" ht="18" customHeight="1" thickBot="1">
      <c r="A17" s="194"/>
      <c r="B17" s="875"/>
      <c r="C17" s="875"/>
      <c r="D17" s="875"/>
      <c r="E17" s="875"/>
      <c r="F17" s="630"/>
      <c r="G17" s="895"/>
      <c r="H17" s="890"/>
      <c r="I17" s="630"/>
      <c r="J17" s="875"/>
      <c r="K17" s="875"/>
      <c r="L17" s="890"/>
      <c r="M17" s="875"/>
      <c r="N17" s="875"/>
      <c r="O17" s="896"/>
    </row>
    <row r="18" spans="1:15" s="545" customFormat="1" ht="18" customHeight="1" thickTop="1" thickBot="1">
      <c r="A18" s="195" t="s">
        <v>790</v>
      </c>
      <c r="B18" s="891">
        <v>506579.30408999999</v>
      </c>
      <c r="C18" s="891">
        <v>53504.712270000004</v>
      </c>
      <c r="D18" s="891">
        <v>0</v>
      </c>
      <c r="E18" s="891">
        <v>18.705950000000001</v>
      </c>
      <c r="F18" s="892">
        <v>560102.72230999998</v>
      </c>
      <c r="G18" s="892"/>
      <c r="H18" s="890"/>
      <c r="I18" s="631"/>
      <c r="J18" s="899">
        <v>2705322.79813</v>
      </c>
      <c r="K18" s="891">
        <v>126973.56531999999</v>
      </c>
      <c r="L18" s="892">
        <v>0</v>
      </c>
      <c r="M18" s="891">
        <v>0</v>
      </c>
      <c r="N18" s="891">
        <v>2832296.3634499996</v>
      </c>
      <c r="O18" s="899"/>
    </row>
    <row r="19" spans="1:15" s="545" customFormat="1" ht="18" customHeight="1" thickTop="1">
      <c r="A19" s="194"/>
      <c r="B19" s="885"/>
      <c r="C19" s="885"/>
      <c r="D19" s="885"/>
      <c r="E19" s="885"/>
      <c r="F19" s="895"/>
      <c r="J19" s="890"/>
      <c r="K19" s="885"/>
      <c r="L19" s="885"/>
      <c r="M19" s="885"/>
      <c r="N19" s="885"/>
      <c r="O19" s="885"/>
    </row>
    <row r="20" spans="1:15" s="545" customFormat="1" ht="18" customHeight="1">
      <c r="A20" s="346" t="s">
        <v>1344</v>
      </c>
      <c r="B20" s="905"/>
      <c r="C20" s="905"/>
      <c r="D20" s="905"/>
      <c r="E20" s="905"/>
      <c r="F20" s="923"/>
      <c r="G20" s="346"/>
      <c r="H20" s="346"/>
      <c r="I20" s="346"/>
      <c r="J20" s="924"/>
      <c r="K20" s="905"/>
      <c r="L20" s="905"/>
      <c r="M20" s="905"/>
      <c r="N20" s="905"/>
      <c r="O20" s="905"/>
    </row>
    <row r="21" spans="1:15" s="545" customFormat="1" ht="18" customHeight="1">
      <c r="A21" s="346" t="s">
        <v>791</v>
      </c>
      <c r="B21" s="905"/>
      <c r="C21" s="905"/>
      <c r="D21" s="905"/>
      <c r="E21" s="905"/>
      <c r="F21" s="923"/>
      <c r="G21" s="346"/>
      <c r="H21" s="346"/>
      <c r="I21" s="346"/>
      <c r="J21" s="924"/>
      <c r="K21" s="905"/>
      <c r="L21" s="905"/>
      <c r="M21" s="905"/>
      <c r="N21" s="905"/>
      <c r="O21" s="905"/>
    </row>
    <row r="22" spans="1:15" s="545" customFormat="1" ht="18" customHeight="1">
      <c r="A22" s="346" t="s">
        <v>792</v>
      </c>
      <c r="B22" s="905"/>
      <c r="C22" s="905"/>
      <c r="D22" s="905"/>
      <c r="E22" s="905"/>
      <c r="F22" s="923"/>
      <c r="G22" s="346"/>
      <c r="H22" s="346"/>
      <c r="I22" s="346"/>
      <c r="J22" s="924"/>
      <c r="K22" s="905"/>
      <c r="L22" s="905"/>
      <c r="M22" s="905"/>
      <c r="N22" s="905"/>
      <c r="O22" s="905"/>
    </row>
    <row r="23" spans="1:15" s="545" customFormat="1" ht="18" customHeight="1">
      <c r="A23" s="346" t="s">
        <v>793</v>
      </c>
      <c r="B23" s="905"/>
      <c r="C23" s="905"/>
      <c r="D23" s="905"/>
      <c r="E23" s="905"/>
      <c r="F23" s="923"/>
      <c r="G23" s="346"/>
      <c r="H23" s="346"/>
      <c r="I23" s="346"/>
      <c r="J23" s="924"/>
      <c r="K23" s="905"/>
      <c r="L23" s="905"/>
      <c r="M23" s="905"/>
      <c r="N23" s="905"/>
      <c r="O23" s="905"/>
    </row>
    <row r="24" spans="1:15" s="545" customFormat="1" ht="13.5" customHeight="1">
      <c r="A24" s="201"/>
      <c r="B24" s="905"/>
      <c r="C24" s="905"/>
      <c r="D24" s="905"/>
      <c r="E24" s="905"/>
      <c r="F24" s="923"/>
      <c r="G24" s="346"/>
      <c r="H24" s="346"/>
      <c r="I24" s="346"/>
      <c r="J24" s="925"/>
      <c r="K24" s="905"/>
      <c r="L24" s="905"/>
      <c r="M24" s="905"/>
      <c r="N24" s="905"/>
      <c r="O24" s="905"/>
    </row>
    <row r="25" spans="1:15" s="545" customFormat="1" ht="40.5" customHeight="1">
      <c r="A25" s="194"/>
      <c r="B25" s="875"/>
      <c r="C25" s="875"/>
      <c r="D25" s="875"/>
      <c r="E25" s="875"/>
      <c r="F25" s="897"/>
      <c r="J25" s="890"/>
      <c r="K25" s="875"/>
      <c r="L25" s="893"/>
      <c r="M25" s="875"/>
      <c r="N25" s="875"/>
      <c r="O25" s="875"/>
    </row>
    <row r="26" spans="1:15" s="545" customFormat="1" ht="39" customHeight="1">
      <c r="A26" s="194"/>
      <c r="B26" s="893"/>
      <c r="C26" s="893"/>
      <c r="D26" s="893"/>
      <c r="E26" s="893"/>
      <c r="F26" s="897"/>
      <c r="J26" s="890"/>
      <c r="K26" s="926"/>
      <c r="L26" s="926"/>
      <c r="M26" s="926"/>
      <c r="N26" s="926"/>
      <c r="O26" s="926"/>
    </row>
    <row r="27" spans="1:15" s="545" customFormat="1" ht="12" customHeight="1">
      <c r="A27" s="194"/>
      <c r="B27" s="875"/>
      <c r="C27" s="875"/>
      <c r="D27" s="875"/>
      <c r="E27" s="875"/>
      <c r="F27" s="875"/>
      <c r="G27" s="875"/>
      <c r="J27" s="875"/>
      <c r="K27" s="875"/>
      <c r="L27" s="893"/>
      <c r="M27" s="875"/>
      <c r="N27" s="875"/>
      <c r="O27" s="875"/>
    </row>
    <row r="28" spans="1:15" s="545" customFormat="1" ht="9" customHeight="1">
      <c r="A28" s="194"/>
      <c r="B28" s="887"/>
      <c r="C28" s="887"/>
      <c r="D28" s="887"/>
      <c r="E28" s="887"/>
      <c r="F28" s="887"/>
      <c r="G28" s="887"/>
      <c r="J28" s="875"/>
      <c r="K28" s="887"/>
      <c r="L28" s="887"/>
      <c r="M28" s="887"/>
      <c r="N28" s="887"/>
      <c r="O28" s="887"/>
    </row>
    <row r="29" spans="1:15" s="545" customFormat="1" ht="9" customHeight="1">
      <c r="A29" s="194"/>
      <c r="B29" s="887"/>
      <c r="C29" s="887"/>
      <c r="D29" s="887"/>
      <c r="E29" s="887"/>
      <c r="F29" s="887"/>
      <c r="G29" s="887"/>
      <c r="J29" s="893"/>
      <c r="K29" s="887"/>
      <c r="L29" s="887"/>
      <c r="M29" s="887"/>
      <c r="N29" s="887"/>
      <c r="O29" s="887"/>
    </row>
    <row r="30" spans="1:15" s="545" customFormat="1" ht="9" customHeight="1">
      <c r="A30" s="194"/>
      <c r="B30" s="885"/>
      <c r="C30" s="885"/>
      <c r="D30" s="885"/>
      <c r="E30" s="885"/>
      <c r="F30" s="885"/>
      <c r="G30" s="896"/>
      <c r="J30" s="890"/>
      <c r="K30" s="885"/>
      <c r="L30" s="885"/>
      <c r="M30" s="885"/>
      <c r="N30" s="885"/>
      <c r="O30" s="885"/>
    </row>
    <row r="31" spans="1:15" s="545" customFormat="1" ht="9" customHeight="1">
      <c r="A31" s="194"/>
      <c r="B31" s="885"/>
      <c r="C31" s="885"/>
      <c r="D31" s="885"/>
      <c r="E31" s="885"/>
      <c r="F31" s="885"/>
      <c r="G31" s="896"/>
      <c r="J31" s="890"/>
      <c r="K31" s="885"/>
      <c r="L31" s="885"/>
      <c r="M31" s="885"/>
      <c r="N31" s="885"/>
      <c r="O31" s="885"/>
    </row>
    <row r="32" spans="1:15" s="545" customFormat="1" ht="9" customHeight="1">
      <c r="A32" s="194"/>
      <c r="B32" s="885"/>
      <c r="C32" s="885"/>
      <c r="D32" s="885"/>
      <c r="E32" s="885"/>
      <c r="F32" s="885"/>
      <c r="G32" s="896"/>
      <c r="J32" s="890"/>
      <c r="K32" s="885"/>
      <c r="L32" s="885"/>
      <c r="M32" s="885"/>
      <c r="N32" s="885"/>
      <c r="O32" s="885"/>
    </row>
    <row r="33" spans="1:15" s="545" customFormat="1" ht="9" customHeight="1">
      <c r="A33" s="194"/>
      <c r="B33" s="885"/>
      <c r="C33" s="885"/>
      <c r="D33" s="885"/>
      <c r="E33" s="885"/>
      <c r="F33" s="885"/>
      <c r="G33" s="896"/>
      <c r="J33" s="890"/>
      <c r="K33" s="885"/>
      <c r="L33" s="885"/>
      <c r="M33" s="885"/>
      <c r="N33" s="885"/>
      <c r="O33" s="885"/>
    </row>
    <row r="34" spans="1:15" s="545" customFormat="1" ht="9" customHeight="1">
      <c r="A34" s="194"/>
      <c r="B34" s="885"/>
      <c r="C34" s="885"/>
      <c r="D34" s="885"/>
      <c r="E34" s="885"/>
      <c r="F34" s="885"/>
      <c r="G34" s="896"/>
      <c r="J34" s="890"/>
      <c r="K34" s="885"/>
      <c r="L34" s="885"/>
      <c r="M34" s="885"/>
      <c r="N34" s="885"/>
      <c r="O34" s="885"/>
    </row>
    <row r="35" spans="1:15" s="545" customFormat="1" ht="9" customHeight="1">
      <c r="A35" s="194"/>
      <c r="B35" s="885"/>
      <c r="C35" s="885"/>
      <c r="D35" s="885"/>
      <c r="E35" s="885"/>
      <c r="F35" s="885"/>
      <c r="G35" s="896"/>
      <c r="J35" s="890"/>
      <c r="K35" s="885"/>
      <c r="L35" s="885"/>
      <c r="M35" s="885"/>
      <c r="N35" s="885"/>
      <c r="O35" s="885"/>
    </row>
    <row r="36" spans="1:15" s="545" customFormat="1" ht="9" customHeight="1">
      <c r="A36" s="194"/>
      <c r="B36" s="885"/>
      <c r="C36" s="885"/>
      <c r="D36" s="885"/>
      <c r="E36" s="885"/>
      <c r="F36" s="885"/>
      <c r="G36" s="896"/>
      <c r="J36" s="890"/>
      <c r="K36" s="885"/>
      <c r="L36" s="885"/>
      <c r="M36" s="885"/>
      <c r="N36" s="885"/>
      <c r="O36" s="885"/>
    </row>
    <row r="37" spans="1:15" s="545" customFormat="1" ht="9" customHeight="1">
      <c r="A37" s="194"/>
      <c r="B37" s="885"/>
      <c r="C37" s="885"/>
      <c r="D37" s="885"/>
      <c r="E37" s="885"/>
      <c r="F37" s="885"/>
      <c r="G37" s="896"/>
      <c r="J37" s="890"/>
      <c r="K37" s="885"/>
      <c r="L37" s="885"/>
      <c r="M37" s="885"/>
      <c r="N37" s="885"/>
      <c r="O37" s="885"/>
    </row>
    <row r="38" spans="1:15" s="545" customFormat="1" ht="9" customHeight="1">
      <c r="A38" s="194"/>
      <c r="B38" s="885"/>
      <c r="C38" s="885"/>
      <c r="D38" s="885"/>
      <c r="E38" s="885"/>
      <c r="F38" s="885"/>
      <c r="G38" s="896"/>
      <c r="J38" s="890"/>
      <c r="K38" s="885"/>
      <c r="L38" s="885"/>
      <c r="M38" s="885"/>
      <c r="N38" s="885"/>
      <c r="O38" s="885"/>
    </row>
    <row r="39" spans="1:15" s="545" customFormat="1" ht="9" customHeight="1">
      <c r="A39" s="194"/>
      <c r="B39" s="885"/>
      <c r="C39" s="885"/>
      <c r="D39" s="885"/>
      <c r="E39" s="885"/>
      <c r="F39" s="885"/>
      <c r="G39" s="896"/>
      <c r="J39" s="890"/>
      <c r="K39" s="885"/>
      <c r="L39" s="885"/>
      <c r="M39" s="885"/>
      <c r="N39" s="885"/>
      <c r="O39" s="885"/>
    </row>
    <row r="40" spans="1:15" s="545" customFormat="1" ht="9" customHeight="1">
      <c r="A40" s="194"/>
      <c r="B40" s="885"/>
      <c r="C40" s="885"/>
      <c r="D40" s="885"/>
      <c r="E40" s="885"/>
      <c r="F40" s="885"/>
      <c r="G40" s="896"/>
      <c r="J40" s="890"/>
      <c r="K40" s="885"/>
      <c r="L40" s="885"/>
      <c r="M40" s="885"/>
      <c r="N40" s="885"/>
      <c r="O40" s="885"/>
    </row>
    <row r="41" spans="1:15" s="545" customFormat="1" ht="9" customHeight="1">
      <c r="A41" s="194"/>
      <c r="B41" s="885"/>
      <c r="C41" s="885"/>
      <c r="D41" s="885"/>
      <c r="E41" s="885"/>
      <c r="F41" s="885"/>
      <c r="G41" s="896"/>
      <c r="J41" s="890"/>
      <c r="K41" s="885"/>
      <c r="L41" s="885"/>
      <c r="M41" s="885"/>
      <c r="N41" s="885"/>
      <c r="O41" s="885"/>
    </row>
    <row r="42" spans="1:15" s="545" customFormat="1" ht="9" customHeight="1">
      <c r="A42" s="194"/>
      <c r="B42" s="885"/>
      <c r="C42" s="885"/>
      <c r="D42" s="885"/>
      <c r="E42" s="885"/>
      <c r="F42" s="885"/>
      <c r="G42" s="896"/>
      <c r="J42" s="890"/>
      <c r="K42" s="885"/>
      <c r="L42" s="885"/>
      <c r="M42" s="885"/>
      <c r="N42" s="885"/>
      <c r="O42" s="885"/>
    </row>
    <row r="43" spans="1:15" s="545" customFormat="1" ht="9" customHeight="1">
      <c r="A43" s="194"/>
      <c r="B43" s="885"/>
      <c r="C43" s="885"/>
      <c r="D43" s="885"/>
      <c r="E43" s="885"/>
      <c r="F43" s="885"/>
      <c r="G43" s="896"/>
      <c r="J43" s="890"/>
      <c r="K43" s="885"/>
      <c r="L43" s="885"/>
      <c r="M43" s="926"/>
      <c r="N43" s="885"/>
      <c r="O43" s="885"/>
    </row>
    <row r="44" spans="1:15" s="545" customFormat="1" ht="9" customHeight="1">
      <c r="A44" s="194"/>
      <c r="B44" s="926"/>
      <c r="C44" s="926"/>
      <c r="D44" s="926"/>
      <c r="E44" s="926"/>
      <c r="F44" s="926"/>
      <c r="G44" s="898"/>
      <c r="J44" s="890"/>
      <c r="K44" s="926"/>
      <c r="L44" s="926"/>
      <c r="M44" s="926"/>
      <c r="N44" s="926"/>
      <c r="O44" s="926"/>
    </row>
    <row r="45" spans="1:15" s="346" customFormat="1" ht="9" customHeight="1">
      <c r="A45" s="201"/>
      <c r="B45" s="905"/>
      <c r="C45" s="905"/>
      <c r="D45" s="905"/>
      <c r="E45" s="905"/>
      <c r="F45" s="905"/>
      <c r="G45" s="905"/>
      <c r="H45" s="905"/>
      <c r="I45" s="905"/>
      <c r="J45" s="905"/>
      <c r="K45" s="905"/>
      <c r="L45" s="906"/>
      <c r="M45" s="927"/>
      <c r="N45" s="905"/>
      <c r="O45" s="905"/>
    </row>
    <row r="46" spans="1:15" s="350" customFormat="1" ht="9" customHeight="1">
      <c r="A46" s="200"/>
      <c r="B46" s="640"/>
      <c r="C46" s="640"/>
      <c r="D46" s="640"/>
      <c r="E46" s="640"/>
      <c r="F46" s="640"/>
      <c r="G46" s="640"/>
      <c r="H46" s="640"/>
      <c r="I46" s="640"/>
      <c r="J46" s="640"/>
      <c r="K46" s="640"/>
      <c r="L46" s="641"/>
      <c r="M46" s="642"/>
      <c r="N46" s="640"/>
      <c r="O46" s="640"/>
    </row>
    <row r="47" spans="1:15" s="127" customFormat="1" ht="9" customHeight="1">
      <c r="A47" s="40"/>
      <c r="B47" s="643"/>
      <c r="C47" s="643"/>
      <c r="D47" s="643"/>
      <c r="E47" s="644"/>
      <c r="F47" s="644"/>
      <c r="G47" s="644"/>
      <c r="H47" s="644"/>
      <c r="I47" s="644"/>
      <c r="J47" s="644"/>
      <c r="K47" s="644"/>
      <c r="L47" s="645"/>
      <c r="M47" s="646"/>
      <c r="N47" s="644"/>
      <c r="O47" s="644"/>
    </row>
    <row r="48" spans="1:15" s="127" customFormat="1" ht="9" customHeight="1">
      <c r="B48" s="644"/>
      <c r="C48" s="644"/>
      <c r="D48" s="644"/>
      <c r="E48" s="644"/>
      <c r="F48" s="644"/>
      <c r="G48" s="644"/>
      <c r="H48" s="644"/>
      <c r="I48" s="644"/>
      <c r="J48" s="644"/>
      <c r="K48" s="644"/>
      <c r="L48" s="645"/>
      <c r="M48" s="646"/>
      <c r="N48" s="644"/>
      <c r="O48" s="644"/>
    </row>
    <row r="49" spans="1:1" ht="9" customHeight="1">
      <c r="A49" s="127"/>
    </row>
    <row r="50" spans="1:1" ht="9" customHeight="1">
      <c r="A50" s="127"/>
    </row>
    <row r="51" spans="1:1" ht="9" customHeight="1">
      <c r="A51" s="127"/>
    </row>
  </sheetData>
  <mergeCells count="7">
    <mergeCell ref="B13:G13"/>
    <mergeCell ref="A2:O2"/>
    <mergeCell ref="A3:O3"/>
    <mergeCell ref="A4:O4"/>
    <mergeCell ref="A5:O5"/>
    <mergeCell ref="B6:G6"/>
    <mergeCell ref="J6:O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zoomScale="70" zoomScaleNormal="70" workbookViewId="0">
      <selection activeCell="I8" sqref="I8"/>
    </sheetView>
  </sheetViews>
  <sheetFormatPr baseColWidth="10" defaultRowHeight="15"/>
  <cols>
    <col min="1" max="1" width="75.5703125" style="627" customWidth="1"/>
    <col min="2" max="4" width="17.28515625" style="863" customWidth="1"/>
    <col min="5" max="5" width="17.28515625" style="67" customWidth="1"/>
    <col min="6" max="6" width="2.5703125" style="863" customWidth="1"/>
    <col min="7" max="256" width="9.140625" style="863" customWidth="1"/>
    <col min="257" max="257" width="75.5703125" style="863" customWidth="1"/>
    <col min="258" max="261" width="17.28515625" style="863" customWidth="1"/>
    <col min="262" max="262" width="2.5703125" style="863" customWidth="1"/>
    <col min="263" max="512" width="9.140625" style="863" customWidth="1"/>
    <col min="513" max="513" width="75.5703125" style="863" customWidth="1"/>
    <col min="514" max="517" width="17.28515625" style="863" customWidth="1"/>
    <col min="518" max="518" width="2.5703125" style="863" customWidth="1"/>
    <col min="519" max="768" width="9.140625" style="863" customWidth="1"/>
    <col min="769" max="769" width="75.5703125" style="863" customWidth="1"/>
    <col min="770" max="773" width="17.28515625" style="863" customWidth="1"/>
    <col min="774" max="774" width="2.5703125" style="863" customWidth="1"/>
    <col min="775" max="1024" width="9.140625" style="863" customWidth="1"/>
    <col min="1025" max="1025" width="75.5703125" style="863" customWidth="1"/>
    <col min="1026" max="1029" width="17.28515625" style="863" customWidth="1"/>
    <col min="1030" max="1030" width="2.5703125" style="863" customWidth="1"/>
    <col min="1031" max="1280" width="9.140625" style="863" customWidth="1"/>
    <col min="1281" max="1281" width="75.5703125" style="863" customWidth="1"/>
    <col min="1282" max="1285" width="17.28515625" style="863" customWidth="1"/>
    <col min="1286" max="1286" width="2.5703125" style="863" customWidth="1"/>
    <col min="1287" max="1536" width="9.140625" style="863" customWidth="1"/>
    <col min="1537" max="1537" width="75.5703125" style="863" customWidth="1"/>
    <col min="1538" max="1541" width="17.28515625" style="863" customWidth="1"/>
    <col min="1542" max="1542" width="2.5703125" style="863" customWidth="1"/>
    <col min="1543" max="1792" width="9.140625" style="863" customWidth="1"/>
    <col min="1793" max="1793" width="75.5703125" style="863" customWidth="1"/>
    <col min="1794" max="1797" width="17.28515625" style="863" customWidth="1"/>
    <col min="1798" max="1798" width="2.5703125" style="863" customWidth="1"/>
    <col min="1799" max="2048" width="9.140625" style="863" customWidth="1"/>
    <col min="2049" max="2049" width="75.5703125" style="863" customWidth="1"/>
    <col min="2050" max="2053" width="17.28515625" style="863" customWidth="1"/>
    <col min="2054" max="2054" width="2.5703125" style="863" customWidth="1"/>
    <col min="2055" max="2304" width="9.140625" style="863" customWidth="1"/>
    <col min="2305" max="2305" width="75.5703125" style="863" customWidth="1"/>
    <col min="2306" max="2309" width="17.28515625" style="863" customWidth="1"/>
    <col min="2310" max="2310" width="2.5703125" style="863" customWidth="1"/>
    <col min="2311" max="2560" width="9.140625" style="863" customWidth="1"/>
    <col min="2561" max="2561" width="75.5703125" style="863" customWidth="1"/>
    <col min="2562" max="2565" width="17.28515625" style="863" customWidth="1"/>
    <col min="2566" max="2566" width="2.5703125" style="863" customWidth="1"/>
    <col min="2567" max="2816" width="9.140625" style="863" customWidth="1"/>
    <col min="2817" max="2817" width="75.5703125" style="863" customWidth="1"/>
    <col min="2818" max="2821" width="17.28515625" style="863" customWidth="1"/>
    <col min="2822" max="2822" width="2.5703125" style="863" customWidth="1"/>
    <col min="2823" max="3072" width="9.140625" style="863" customWidth="1"/>
    <col min="3073" max="3073" width="75.5703125" style="863" customWidth="1"/>
    <col min="3074" max="3077" width="17.28515625" style="863" customWidth="1"/>
    <col min="3078" max="3078" width="2.5703125" style="863" customWidth="1"/>
    <col min="3079" max="3328" width="9.140625" style="863" customWidth="1"/>
    <col min="3329" max="3329" width="75.5703125" style="863" customWidth="1"/>
    <col min="3330" max="3333" width="17.28515625" style="863" customWidth="1"/>
    <col min="3334" max="3334" width="2.5703125" style="863" customWidth="1"/>
    <col min="3335" max="3584" width="9.140625" style="863" customWidth="1"/>
    <col min="3585" max="3585" width="75.5703125" style="863" customWidth="1"/>
    <col min="3586" max="3589" width="17.28515625" style="863" customWidth="1"/>
    <col min="3590" max="3590" width="2.5703125" style="863" customWidth="1"/>
    <col min="3591" max="3840" width="9.140625" style="863" customWidth="1"/>
    <col min="3841" max="3841" width="75.5703125" style="863" customWidth="1"/>
    <col min="3842" max="3845" width="17.28515625" style="863" customWidth="1"/>
    <col min="3846" max="3846" width="2.5703125" style="863" customWidth="1"/>
    <col min="3847" max="4096" width="9.140625" style="863" customWidth="1"/>
    <col min="4097" max="4097" width="75.5703125" style="863" customWidth="1"/>
    <col min="4098" max="4101" width="17.28515625" style="863" customWidth="1"/>
    <col min="4102" max="4102" width="2.5703125" style="863" customWidth="1"/>
    <col min="4103" max="4352" width="9.140625" style="863" customWidth="1"/>
    <col min="4353" max="4353" width="75.5703125" style="863" customWidth="1"/>
    <col min="4354" max="4357" width="17.28515625" style="863" customWidth="1"/>
    <col min="4358" max="4358" width="2.5703125" style="863" customWidth="1"/>
    <col min="4359" max="4608" width="9.140625" style="863" customWidth="1"/>
    <col min="4609" max="4609" width="75.5703125" style="863" customWidth="1"/>
    <col min="4610" max="4613" width="17.28515625" style="863" customWidth="1"/>
    <col min="4614" max="4614" width="2.5703125" style="863" customWidth="1"/>
    <col min="4615" max="4864" width="9.140625" style="863" customWidth="1"/>
    <col min="4865" max="4865" width="75.5703125" style="863" customWidth="1"/>
    <col min="4866" max="4869" width="17.28515625" style="863" customWidth="1"/>
    <col min="4870" max="4870" width="2.5703125" style="863" customWidth="1"/>
    <col min="4871" max="5120" width="9.140625" style="863" customWidth="1"/>
    <col min="5121" max="5121" width="75.5703125" style="863" customWidth="1"/>
    <col min="5122" max="5125" width="17.28515625" style="863" customWidth="1"/>
    <col min="5126" max="5126" width="2.5703125" style="863" customWidth="1"/>
    <col min="5127" max="5376" width="9.140625" style="863" customWidth="1"/>
    <col min="5377" max="5377" width="75.5703125" style="863" customWidth="1"/>
    <col min="5378" max="5381" width="17.28515625" style="863" customWidth="1"/>
    <col min="5382" max="5382" width="2.5703125" style="863" customWidth="1"/>
    <col min="5383" max="5632" width="9.140625" style="863" customWidth="1"/>
    <col min="5633" max="5633" width="75.5703125" style="863" customWidth="1"/>
    <col min="5634" max="5637" width="17.28515625" style="863" customWidth="1"/>
    <col min="5638" max="5638" width="2.5703125" style="863" customWidth="1"/>
    <col min="5639" max="5888" width="9.140625" style="863" customWidth="1"/>
    <col min="5889" max="5889" width="75.5703125" style="863" customWidth="1"/>
    <col min="5890" max="5893" width="17.28515625" style="863" customWidth="1"/>
    <col min="5894" max="5894" width="2.5703125" style="863" customWidth="1"/>
    <col min="5895" max="6144" width="9.140625" style="863" customWidth="1"/>
    <col min="6145" max="6145" width="75.5703125" style="863" customWidth="1"/>
    <col min="6146" max="6149" width="17.28515625" style="863" customWidth="1"/>
    <col min="6150" max="6150" width="2.5703125" style="863" customWidth="1"/>
    <col min="6151" max="6400" width="9.140625" style="863" customWidth="1"/>
    <col min="6401" max="6401" width="75.5703125" style="863" customWidth="1"/>
    <col min="6402" max="6405" width="17.28515625" style="863" customWidth="1"/>
    <col min="6406" max="6406" width="2.5703125" style="863" customWidth="1"/>
    <col min="6407" max="6656" width="9.140625" style="863" customWidth="1"/>
    <col min="6657" max="6657" width="75.5703125" style="863" customWidth="1"/>
    <col min="6658" max="6661" width="17.28515625" style="863" customWidth="1"/>
    <col min="6662" max="6662" width="2.5703125" style="863" customWidth="1"/>
    <col min="6663" max="6912" width="9.140625" style="863" customWidth="1"/>
    <col min="6913" max="6913" width="75.5703125" style="863" customWidth="1"/>
    <col min="6914" max="6917" width="17.28515625" style="863" customWidth="1"/>
    <col min="6918" max="6918" width="2.5703125" style="863" customWidth="1"/>
    <col min="6919" max="7168" width="9.140625" style="863" customWidth="1"/>
    <col min="7169" max="7169" width="75.5703125" style="863" customWidth="1"/>
    <col min="7170" max="7173" width="17.28515625" style="863" customWidth="1"/>
    <col min="7174" max="7174" width="2.5703125" style="863" customWidth="1"/>
    <col min="7175" max="7424" width="9.140625" style="863" customWidth="1"/>
    <col min="7425" max="7425" width="75.5703125" style="863" customWidth="1"/>
    <col min="7426" max="7429" width="17.28515625" style="863" customWidth="1"/>
    <col min="7430" max="7430" width="2.5703125" style="863" customWidth="1"/>
    <col min="7431" max="7680" width="9.140625" style="863" customWidth="1"/>
    <col min="7681" max="7681" width="75.5703125" style="863" customWidth="1"/>
    <col min="7682" max="7685" width="17.28515625" style="863" customWidth="1"/>
    <col min="7686" max="7686" width="2.5703125" style="863" customWidth="1"/>
    <col min="7687" max="7936" width="9.140625" style="863" customWidth="1"/>
    <col min="7937" max="7937" width="75.5703125" style="863" customWidth="1"/>
    <col min="7938" max="7941" width="17.28515625" style="863" customWidth="1"/>
    <col min="7942" max="7942" width="2.5703125" style="863" customWidth="1"/>
    <col min="7943" max="8192" width="9.140625" style="863" customWidth="1"/>
    <col min="8193" max="8193" width="75.5703125" style="863" customWidth="1"/>
    <col min="8194" max="8197" width="17.28515625" style="863" customWidth="1"/>
    <col min="8198" max="8198" width="2.5703125" style="863" customWidth="1"/>
    <col min="8199" max="8448" width="9.140625" style="863" customWidth="1"/>
    <col min="8449" max="8449" width="75.5703125" style="863" customWidth="1"/>
    <col min="8450" max="8453" width="17.28515625" style="863" customWidth="1"/>
    <col min="8454" max="8454" width="2.5703125" style="863" customWidth="1"/>
    <col min="8455" max="8704" width="9.140625" style="863" customWidth="1"/>
    <col min="8705" max="8705" width="75.5703125" style="863" customWidth="1"/>
    <col min="8706" max="8709" width="17.28515625" style="863" customWidth="1"/>
    <col min="8710" max="8710" width="2.5703125" style="863" customWidth="1"/>
    <col min="8711" max="8960" width="9.140625" style="863" customWidth="1"/>
    <col min="8961" max="8961" width="75.5703125" style="863" customWidth="1"/>
    <col min="8962" max="8965" width="17.28515625" style="863" customWidth="1"/>
    <col min="8966" max="8966" width="2.5703125" style="863" customWidth="1"/>
    <col min="8967" max="9216" width="9.140625" style="863" customWidth="1"/>
    <col min="9217" max="9217" width="75.5703125" style="863" customWidth="1"/>
    <col min="9218" max="9221" width="17.28515625" style="863" customWidth="1"/>
    <col min="9222" max="9222" width="2.5703125" style="863" customWidth="1"/>
    <col min="9223" max="9472" width="9.140625" style="863" customWidth="1"/>
    <col min="9473" max="9473" width="75.5703125" style="863" customWidth="1"/>
    <col min="9474" max="9477" width="17.28515625" style="863" customWidth="1"/>
    <col min="9478" max="9478" width="2.5703125" style="863" customWidth="1"/>
    <col min="9479" max="9728" width="9.140625" style="863" customWidth="1"/>
    <col min="9729" max="9729" width="75.5703125" style="863" customWidth="1"/>
    <col min="9730" max="9733" width="17.28515625" style="863" customWidth="1"/>
    <col min="9734" max="9734" width="2.5703125" style="863" customWidth="1"/>
    <col min="9735" max="9984" width="9.140625" style="863" customWidth="1"/>
    <col min="9985" max="9985" width="75.5703125" style="863" customWidth="1"/>
    <col min="9986" max="9989" width="17.28515625" style="863" customWidth="1"/>
    <col min="9990" max="9990" width="2.5703125" style="863" customWidth="1"/>
    <col min="9991" max="10240" width="9.140625" style="863" customWidth="1"/>
    <col min="10241" max="10241" width="75.5703125" style="863" customWidth="1"/>
    <col min="10242" max="10245" width="17.28515625" style="863" customWidth="1"/>
    <col min="10246" max="10246" width="2.5703125" style="863" customWidth="1"/>
    <col min="10247" max="10496" width="9.140625" style="863" customWidth="1"/>
    <col min="10497" max="10497" width="75.5703125" style="863" customWidth="1"/>
    <col min="10498" max="10501" width="17.28515625" style="863" customWidth="1"/>
    <col min="10502" max="10502" width="2.5703125" style="863" customWidth="1"/>
    <col min="10503" max="10752" width="9.140625" style="863" customWidth="1"/>
    <col min="10753" max="10753" width="75.5703125" style="863" customWidth="1"/>
    <col min="10754" max="10757" width="17.28515625" style="863" customWidth="1"/>
    <col min="10758" max="10758" width="2.5703125" style="863" customWidth="1"/>
    <col min="10759" max="11008" width="9.140625" style="863" customWidth="1"/>
    <col min="11009" max="11009" width="75.5703125" style="863" customWidth="1"/>
    <col min="11010" max="11013" width="17.28515625" style="863" customWidth="1"/>
    <col min="11014" max="11014" width="2.5703125" style="863" customWidth="1"/>
    <col min="11015" max="11264" width="9.140625" style="863" customWidth="1"/>
    <col min="11265" max="11265" width="75.5703125" style="863" customWidth="1"/>
    <col min="11266" max="11269" width="17.28515625" style="863" customWidth="1"/>
    <col min="11270" max="11270" width="2.5703125" style="863" customWidth="1"/>
    <col min="11271" max="11520" width="9.140625" style="863" customWidth="1"/>
    <col min="11521" max="11521" width="75.5703125" style="863" customWidth="1"/>
    <col min="11522" max="11525" width="17.28515625" style="863" customWidth="1"/>
    <col min="11526" max="11526" width="2.5703125" style="863" customWidth="1"/>
    <col min="11527" max="11776" width="9.140625" style="863" customWidth="1"/>
    <col min="11777" max="11777" width="75.5703125" style="863" customWidth="1"/>
    <col min="11778" max="11781" width="17.28515625" style="863" customWidth="1"/>
    <col min="11782" max="11782" width="2.5703125" style="863" customWidth="1"/>
    <col min="11783" max="12032" width="9.140625" style="863" customWidth="1"/>
    <col min="12033" max="12033" width="75.5703125" style="863" customWidth="1"/>
    <col min="12034" max="12037" width="17.28515625" style="863" customWidth="1"/>
    <col min="12038" max="12038" width="2.5703125" style="863" customWidth="1"/>
    <col min="12039" max="12288" width="9.140625" style="863" customWidth="1"/>
    <col min="12289" max="12289" width="75.5703125" style="863" customWidth="1"/>
    <col min="12290" max="12293" width="17.28515625" style="863" customWidth="1"/>
    <col min="12294" max="12294" width="2.5703125" style="863" customWidth="1"/>
    <col min="12295" max="12544" width="9.140625" style="863" customWidth="1"/>
    <col min="12545" max="12545" width="75.5703125" style="863" customWidth="1"/>
    <col min="12546" max="12549" width="17.28515625" style="863" customWidth="1"/>
    <col min="12550" max="12550" width="2.5703125" style="863" customWidth="1"/>
    <col min="12551" max="12800" width="9.140625" style="863" customWidth="1"/>
    <col min="12801" max="12801" width="75.5703125" style="863" customWidth="1"/>
    <col min="12802" max="12805" width="17.28515625" style="863" customWidth="1"/>
    <col min="12806" max="12806" width="2.5703125" style="863" customWidth="1"/>
    <col min="12807" max="13056" width="9.140625" style="863" customWidth="1"/>
    <col min="13057" max="13057" width="75.5703125" style="863" customWidth="1"/>
    <col min="13058" max="13061" width="17.28515625" style="863" customWidth="1"/>
    <col min="13062" max="13062" width="2.5703125" style="863" customWidth="1"/>
    <col min="13063" max="13312" width="9.140625" style="863" customWidth="1"/>
    <col min="13313" max="13313" width="75.5703125" style="863" customWidth="1"/>
    <col min="13314" max="13317" width="17.28515625" style="863" customWidth="1"/>
    <col min="13318" max="13318" width="2.5703125" style="863" customWidth="1"/>
    <col min="13319" max="13568" width="9.140625" style="863" customWidth="1"/>
    <col min="13569" max="13569" width="75.5703125" style="863" customWidth="1"/>
    <col min="13570" max="13573" width="17.28515625" style="863" customWidth="1"/>
    <col min="13574" max="13574" width="2.5703125" style="863" customWidth="1"/>
    <col min="13575" max="13824" width="9.140625" style="863" customWidth="1"/>
    <col min="13825" max="13825" width="75.5703125" style="863" customWidth="1"/>
    <col min="13826" max="13829" width="17.28515625" style="863" customWidth="1"/>
    <col min="13830" max="13830" width="2.5703125" style="863" customWidth="1"/>
    <col min="13831" max="14080" width="9.140625" style="863" customWidth="1"/>
    <col min="14081" max="14081" width="75.5703125" style="863" customWidth="1"/>
    <col min="14082" max="14085" width="17.28515625" style="863" customWidth="1"/>
    <col min="14086" max="14086" width="2.5703125" style="863" customWidth="1"/>
    <col min="14087" max="14336" width="9.140625" style="863" customWidth="1"/>
    <col min="14337" max="14337" width="75.5703125" style="863" customWidth="1"/>
    <col min="14338" max="14341" width="17.28515625" style="863" customWidth="1"/>
    <col min="14342" max="14342" width="2.5703125" style="863" customWidth="1"/>
    <col min="14343" max="14592" width="9.140625" style="863" customWidth="1"/>
    <col min="14593" max="14593" width="75.5703125" style="863" customWidth="1"/>
    <col min="14594" max="14597" width="17.28515625" style="863" customWidth="1"/>
    <col min="14598" max="14598" width="2.5703125" style="863" customWidth="1"/>
    <col min="14599" max="14848" width="9.140625" style="863" customWidth="1"/>
    <col min="14849" max="14849" width="75.5703125" style="863" customWidth="1"/>
    <col min="14850" max="14853" width="17.28515625" style="863" customWidth="1"/>
    <col min="14854" max="14854" width="2.5703125" style="863" customWidth="1"/>
    <col min="14855" max="15104" width="9.140625" style="863" customWidth="1"/>
    <col min="15105" max="15105" width="75.5703125" style="863" customWidth="1"/>
    <col min="15106" max="15109" width="17.28515625" style="863" customWidth="1"/>
    <col min="15110" max="15110" width="2.5703125" style="863" customWidth="1"/>
    <col min="15111" max="15360" width="9.140625" style="863" customWidth="1"/>
    <col min="15361" max="15361" width="75.5703125" style="863" customWidth="1"/>
    <col min="15362" max="15365" width="17.28515625" style="863" customWidth="1"/>
    <col min="15366" max="15366" width="2.5703125" style="863" customWidth="1"/>
    <col min="15367" max="15616" width="9.140625" style="863" customWidth="1"/>
    <col min="15617" max="15617" width="75.5703125" style="863" customWidth="1"/>
    <col min="15618" max="15621" width="17.28515625" style="863" customWidth="1"/>
    <col min="15622" max="15622" width="2.5703125" style="863" customWidth="1"/>
    <col min="15623" max="15872" width="9.140625" style="863" customWidth="1"/>
    <col min="15873" max="15873" width="75.5703125" style="863" customWidth="1"/>
    <col min="15874" max="15877" width="17.28515625" style="863" customWidth="1"/>
    <col min="15878" max="15878" width="2.5703125" style="863" customWidth="1"/>
    <col min="15879" max="16128" width="9.140625" style="863" customWidth="1"/>
    <col min="16129" max="16129" width="75.5703125" style="863" customWidth="1"/>
    <col min="16130" max="16133" width="17.28515625" style="863" customWidth="1"/>
    <col min="16134" max="16134" width="2.5703125" style="863" customWidth="1"/>
    <col min="16135" max="16384" width="9.140625" style="863" customWidth="1"/>
  </cols>
  <sheetData>
    <row r="1" spans="1:5" s="66" customFormat="1" ht="3.75" customHeight="1">
      <c r="A1" s="772"/>
      <c r="B1" s="660"/>
      <c r="C1" s="660"/>
      <c r="D1" s="660"/>
      <c r="E1" s="570"/>
    </row>
    <row r="2" spans="1:5" s="56" customFormat="1" ht="47.25" customHeight="1">
      <c r="A2" s="1092" t="s">
        <v>1074</v>
      </c>
      <c r="B2" s="1092"/>
      <c r="C2" s="1092"/>
      <c r="D2" s="1092"/>
      <c r="E2" s="1092"/>
    </row>
    <row r="3" spans="1:5" s="56" customFormat="1" ht="54.75" customHeight="1">
      <c r="A3" s="1101" t="s">
        <v>794</v>
      </c>
      <c r="B3" s="1101"/>
      <c r="C3" s="1101"/>
      <c r="D3" s="1101"/>
      <c r="E3" s="1101"/>
    </row>
    <row r="4" spans="1:5" s="56" customFormat="1" ht="27.95" customHeight="1">
      <c r="A4" s="1092" t="s">
        <v>1467</v>
      </c>
      <c r="B4" s="1092"/>
      <c r="C4" s="1092"/>
      <c r="D4" s="1092"/>
      <c r="E4" s="1092"/>
    </row>
    <row r="5" spans="1:5" s="57" customFormat="1" ht="46.5" customHeight="1">
      <c r="A5" s="1091" t="s">
        <v>1336</v>
      </c>
      <c r="B5" s="1091"/>
      <c r="C5" s="1091"/>
      <c r="D5" s="1091"/>
      <c r="E5" s="1091"/>
    </row>
    <row r="6" spans="1:5" ht="2.25" customHeight="1" thickBot="1">
      <c r="A6" s="928"/>
      <c r="B6" s="661"/>
      <c r="C6" s="661"/>
      <c r="D6" s="661"/>
      <c r="E6" s="662"/>
    </row>
    <row r="7" spans="1:5" ht="14.25" hidden="1" customHeight="1" thickBot="1">
      <c r="A7" s="929"/>
      <c r="B7" s="648"/>
      <c r="C7" s="647"/>
      <c r="D7" s="647"/>
      <c r="E7" s="663"/>
    </row>
    <row r="8" spans="1:5" ht="34.5" customHeight="1" thickTop="1" thickBot="1">
      <c r="A8" s="930" t="s">
        <v>795</v>
      </c>
      <c r="B8" s="664" t="s">
        <v>1078</v>
      </c>
      <c r="C8" s="664" t="s">
        <v>1079</v>
      </c>
      <c r="D8" s="665" t="s">
        <v>309</v>
      </c>
      <c r="E8" s="664" t="s">
        <v>796</v>
      </c>
    </row>
    <row r="9" spans="1:5" ht="36.75" customHeight="1" thickTop="1">
      <c r="A9" s="931" t="s">
        <v>797</v>
      </c>
      <c r="B9" s="227">
        <v>23292.28933</v>
      </c>
      <c r="C9" s="227">
        <v>0</v>
      </c>
      <c r="D9" s="227">
        <v>23292.28933</v>
      </c>
      <c r="E9" s="228">
        <v>6.4864402626800509E-3</v>
      </c>
    </row>
    <row r="10" spans="1:5" ht="18" customHeight="1">
      <c r="A10" s="931" t="s">
        <v>798</v>
      </c>
      <c r="B10" s="227">
        <v>264000</v>
      </c>
      <c r="C10" s="227">
        <v>0</v>
      </c>
      <c r="D10" s="227">
        <v>264000</v>
      </c>
      <c r="E10" s="228">
        <v>7.3518760010505738E-2</v>
      </c>
    </row>
    <row r="11" spans="1:5" ht="18" customHeight="1">
      <c r="A11" s="931" t="s">
        <v>799</v>
      </c>
      <c r="B11" s="227">
        <v>1083088.3665699998</v>
      </c>
      <c r="C11" s="227">
        <v>240202.98246</v>
      </c>
      <c r="D11" s="227">
        <v>1323291.3490299999</v>
      </c>
      <c r="E11" s="228">
        <v>0.36851037542922327</v>
      </c>
    </row>
    <row r="12" spans="1:5" ht="18" customHeight="1">
      <c r="A12" s="931" t="s">
        <v>800</v>
      </c>
      <c r="B12" s="227">
        <v>511825.83162999997</v>
      </c>
      <c r="C12" s="227">
        <v>337840.37998999999</v>
      </c>
      <c r="D12" s="227">
        <v>849666.21161999996</v>
      </c>
      <c r="E12" s="228">
        <v>0.23661517538305438</v>
      </c>
    </row>
    <row r="13" spans="1:5" ht="18" customHeight="1">
      <c r="A13" s="931" t="s">
        <v>801</v>
      </c>
      <c r="B13" s="227">
        <v>267787.81433000002</v>
      </c>
      <c r="C13" s="227">
        <v>75936.48057</v>
      </c>
      <c r="D13" s="227">
        <v>343724.29490000004</v>
      </c>
      <c r="E13" s="228">
        <v>9.5720393736868956E-2</v>
      </c>
    </row>
    <row r="14" spans="1:5" ht="18" customHeight="1">
      <c r="A14" s="931" t="s">
        <v>802</v>
      </c>
      <c r="B14" s="227">
        <v>171991.20694999999</v>
      </c>
      <c r="C14" s="227">
        <v>89526.25907</v>
      </c>
      <c r="D14" s="227">
        <v>261517.46601999999</v>
      </c>
      <c r="E14" s="228">
        <v>7.2827423571515032E-2</v>
      </c>
    </row>
    <row r="15" spans="1:5" ht="18" customHeight="1">
      <c r="A15" s="931" t="s">
        <v>803</v>
      </c>
      <c r="B15" s="227">
        <v>40737.954610000001</v>
      </c>
      <c r="C15" s="227">
        <v>31560.170260000003</v>
      </c>
      <c r="D15" s="227">
        <v>72298.12487</v>
      </c>
      <c r="E15" s="228">
        <v>2.0133592770936008E-2</v>
      </c>
    </row>
    <row r="16" spans="1:5" ht="18" customHeight="1">
      <c r="A16" s="931" t="s">
        <v>804</v>
      </c>
      <c r="B16" s="227">
        <v>32580.345249999998</v>
      </c>
      <c r="C16" s="227">
        <v>22849.523370000003</v>
      </c>
      <c r="D16" s="227">
        <v>55429.868620000001</v>
      </c>
      <c r="E16" s="228">
        <v>1.5436118213968345E-2</v>
      </c>
    </row>
    <row r="17" spans="1:5" ht="18" customHeight="1">
      <c r="A17" s="931" t="s">
        <v>805</v>
      </c>
      <c r="B17" s="227">
        <v>24522.843489999999</v>
      </c>
      <c r="C17" s="227">
        <v>13432.32163</v>
      </c>
      <c r="D17" s="227">
        <v>37955.165119999998</v>
      </c>
      <c r="E17" s="228">
        <v>1.0569760134910599E-2</v>
      </c>
    </row>
    <row r="18" spans="1:5" ht="18" customHeight="1">
      <c r="A18" s="931" t="s">
        <v>806</v>
      </c>
      <c r="B18" s="227">
        <v>43245.171920000001</v>
      </c>
      <c r="C18" s="227">
        <v>17998.564300000002</v>
      </c>
      <c r="D18" s="227">
        <v>61243.736220000006</v>
      </c>
      <c r="E18" s="228">
        <v>1.7055164944336735E-2</v>
      </c>
    </row>
    <row r="19" spans="1:5" ht="18" customHeight="1">
      <c r="A19" s="931" t="s">
        <v>807</v>
      </c>
      <c r="B19" s="227">
        <v>71390.93217</v>
      </c>
      <c r="C19" s="227">
        <v>16577.912210000002</v>
      </c>
      <c r="D19" s="227">
        <v>87968.844379999995</v>
      </c>
      <c r="E19" s="228">
        <v>2.4497577115055857E-2</v>
      </c>
    </row>
    <row r="20" spans="1:5" ht="18" customHeight="1">
      <c r="A20" s="931" t="s">
        <v>808</v>
      </c>
      <c r="B20" s="227">
        <v>111950.51837999999</v>
      </c>
      <c r="C20" s="227">
        <v>15848.37378</v>
      </c>
      <c r="D20" s="227">
        <v>127798.89215999999</v>
      </c>
      <c r="E20" s="228">
        <v>3.5589454857270997E-2</v>
      </c>
    </row>
    <row r="21" spans="1:5" ht="18" customHeight="1">
      <c r="A21" s="931" t="s">
        <v>809</v>
      </c>
      <c r="B21" s="227">
        <v>24216.571070000002</v>
      </c>
      <c r="C21" s="227">
        <v>3197.4262899999999</v>
      </c>
      <c r="D21" s="227">
        <v>27413.997360000001</v>
      </c>
      <c r="E21" s="228">
        <v>7.6342541395396889E-3</v>
      </c>
    </row>
    <row r="22" spans="1:5" ht="18" customHeight="1" thickBot="1">
      <c r="A22" s="931" t="s">
        <v>810</v>
      </c>
      <c r="B22" s="227">
        <v>51480.7886</v>
      </c>
      <c r="C22" s="227">
        <v>3839.1663199999998</v>
      </c>
      <c r="D22" s="227">
        <v>55319.954919999996</v>
      </c>
      <c r="E22" s="228">
        <v>1.5405509430134379E-2</v>
      </c>
    </row>
    <row r="23" spans="1:5" ht="31.5" customHeight="1" thickTop="1" thickBot="1">
      <c r="A23" s="930" t="s">
        <v>6</v>
      </c>
      <c r="B23" s="351">
        <v>2722110.6342999996</v>
      </c>
      <c r="C23" s="351">
        <v>868809.56024999998</v>
      </c>
      <c r="D23" s="351">
        <v>3590920.1945499997</v>
      </c>
      <c r="E23" s="352">
        <v>1</v>
      </c>
    </row>
    <row r="24" spans="1:5" ht="34.5" customHeight="1" thickTop="1" thickBot="1">
      <c r="A24" s="932" t="s">
        <v>811</v>
      </c>
      <c r="B24" s="228">
        <v>0.75805378198919404</v>
      </c>
      <c r="C24" s="228">
        <v>0.24194621801080596</v>
      </c>
      <c r="D24" s="228">
        <v>1</v>
      </c>
      <c r="E24" s="353"/>
    </row>
    <row r="25" spans="1:5" ht="33.75" customHeight="1" thickTop="1" thickBot="1">
      <c r="A25" s="933" t="s">
        <v>812</v>
      </c>
      <c r="B25" s="664" t="s">
        <v>1078</v>
      </c>
      <c r="C25" s="664" t="s">
        <v>1079</v>
      </c>
      <c r="D25" s="665" t="s">
        <v>309</v>
      </c>
      <c r="E25" s="664" t="s">
        <v>709</v>
      </c>
    </row>
    <row r="26" spans="1:5" ht="28.5" customHeight="1" thickTop="1">
      <c r="A26" s="931" t="s">
        <v>797</v>
      </c>
      <c r="B26" s="227">
        <v>1</v>
      </c>
      <c r="C26" s="227">
        <v>0</v>
      </c>
      <c r="D26" s="227">
        <v>1</v>
      </c>
      <c r="E26" s="228">
        <v>2.4701055476100494E-6</v>
      </c>
    </row>
    <row r="27" spans="1:5" ht="17.25" customHeight="1">
      <c r="A27" s="931" t="s">
        <v>798</v>
      </c>
      <c r="B27" s="227">
        <v>29</v>
      </c>
      <c r="C27" s="227">
        <v>0</v>
      </c>
      <c r="D27" s="227">
        <v>29</v>
      </c>
      <c r="E27" s="228">
        <v>7.1633060880691435E-5</v>
      </c>
    </row>
    <row r="28" spans="1:5" ht="17.25" customHeight="1">
      <c r="A28" s="931" t="s">
        <v>799</v>
      </c>
      <c r="B28" s="227">
        <v>222</v>
      </c>
      <c r="C28" s="227">
        <v>57</v>
      </c>
      <c r="D28" s="227">
        <v>279</v>
      </c>
      <c r="E28" s="228">
        <v>6.8915944778320381E-4</v>
      </c>
    </row>
    <row r="29" spans="1:5" ht="17.25" customHeight="1">
      <c r="A29" s="931" t="s">
        <v>800</v>
      </c>
      <c r="B29" s="227">
        <v>233</v>
      </c>
      <c r="C29" s="227">
        <v>157</v>
      </c>
      <c r="D29" s="227">
        <v>390</v>
      </c>
      <c r="E29" s="228">
        <v>9.6334116356791924E-4</v>
      </c>
    </row>
    <row r="30" spans="1:5" ht="17.25" customHeight="1">
      <c r="A30" s="931" t="s">
        <v>801</v>
      </c>
      <c r="B30" s="227">
        <v>267</v>
      </c>
      <c r="C30" s="227">
        <v>79</v>
      </c>
      <c r="D30" s="227">
        <v>346</v>
      </c>
      <c r="E30" s="228">
        <v>8.5465651947307705E-4</v>
      </c>
    </row>
    <row r="31" spans="1:5" ht="17.25" customHeight="1">
      <c r="A31" s="931" t="s">
        <v>802</v>
      </c>
      <c r="B31" s="227">
        <v>348</v>
      </c>
      <c r="C31" s="227">
        <v>176</v>
      </c>
      <c r="D31" s="227">
        <v>524</v>
      </c>
      <c r="E31" s="228">
        <v>1.2943353069476658E-3</v>
      </c>
    </row>
    <row r="32" spans="1:5" ht="17.25" customHeight="1">
      <c r="A32" s="931" t="s">
        <v>803</v>
      </c>
      <c r="B32" s="227">
        <v>152</v>
      </c>
      <c r="C32" s="227">
        <v>116</v>
      </c>
      <c r="D32" s="227">
        <v>268</v>
      </c>
      <c r="E32" s="228">
        <v>6.6198828675949329E-4</v>
      </c>
    </row>
    <row r="33" spans="1:5" ht="17.25" customHeight="1">
      <c r="A33" s="931" t="s">
        <v>804</v>
      </c>
      <c r="B33" s="227">
        <v>195</v>
      </c>
      <c r="C33" s="227">
        <v>133</v>
      </c>
      <c r="D33" s="227">
        <v>328</v>
      </c>
      <c r="E33" s="228">
        <v>8.1019461961609615E-4</v>
      </c>
    </row>
    <row r="34" spans="1:5" ht="17.25" customHeight="1">
      <c r="A34" s="931" t="s">
        <v>805</v>
      </c>
      <c r="B34" s="227">
        <v>209</v>
      </c>
      <c r="C34" s="227">
        <v>111</v>
      </c>
      <c r="D34" s="227">
        <v>320</v>
      </c>
      <c r="E34" s="228">
        <v>7.9043377523521576E-4</v>
      </c>
    </row>
    <row r="35" spans="1:5" ht="17.25" customHeight="1">
      <c r="A35" s="931" t="s">
        <v>806</v>
      </c>
      <c r="B35" s="227">
        <v>529</v>
      </c>
      <c r="C35" s="227">
        <v>211</v>
      </c>
      <c r="D35" s="227">
        <v>740</v>
      </c>
      <c r="E35" s="228">
        <v>1.8278781052314366E-3</v>
      </c>
    </row>
    <row r="36" spans="1:5" ht="17.25" customHeight="1">
      <c r="A36" s="931" t="s">
        <v>807</v>
      </c>
      <c r="B36" s="227">
        <v>1498</v>
      </c>
      <c r="C36" s="227">
        <v>338</v>
      </c>
      <c r="D36" s="227">
        <v>1836</v>
      </c>
      <c r="E36" s="228">
        <v>4.5351137854120508E-3</v>
      </c>
    </row>
    <row r="37" spans="1:5" ht="17.25" customHeight="1">
      <c r="A37" s="931" t="s">
        <v>808</v>
      </c>
      <c r="B37" s="227">
        <v>7470</v>
      </c>
      <c r="C37" s="227">
        <v>989</v>
      </c>
      <c r="D37" s="227">
        <v>8459</v>
      </c>
      <c r="E37" s="228">
        <v>2.0894622827233408E-2</v>
      </c>
    </row>
    <row r="38" spans="1:5" ht="17.25" customHeight="1">
      <c r="A38" s="931" t="s">
        <v>809</v>
      </c>
      <c r="B38" s="227">
        <v>4968</v>
      </c>
      <c r="C38" s="227">
        <v>626</v>
      </c>
      <c r="D38" s="227">
        <v>5594</v>
      </c>
      <c r="E38" s="228">
        <v>1.3817770433330616E-2</v>
      </c>
    </row>
    <row r="39" spans="1:5" ht="17.25" customHeight="1" thickBot="1">
      <c r="A39" s="931" t="s">
        <v>810</v>
      </c>
      <c r="B39" s="227">
        <v>367354</v>
      </c>
      <c r="C39" s="227">
        <v>18373</v>
      </c>
      <c r="D39" s="227">
        <v>385727</v>
      </c>
      <c r="E39" s="228">
        <v>0.95278640256298153</v>
      </c>
    </row>
    <row r="40" spans="1:5" ht="34.5" customHeight="1" thickTop="1" thickBot="1">
      <c r="A40" s="930" t="s">
        <v>6</v>
      </c>
      <c r="B40" s="351">
        <v>383475</v>
      </c>
      <c r="C40" s="351">
        <v>21366</v>
      </c>
      <c r="D40" s="351">
        <v>404841</v>
      </c>
      <c r="E40" s="352">
        <v>1</v>
      </c>
    </row>
    <row r="41" spans="1:5" ht="36.75" customHeight="1" thickTop="1">
      <c r="A41" s="932" t="s">
        <v>811</v>
      </c>
      <c r="B41" s="228">
        <v>0.94722372486976369</v>
      </c>
      <c r="C41" s="228">
        <v>5.2776275130236312E-2</v>
      </c>
      <c r="D41" s="228">
        <v>1</v>
      </c>
      <c r="E41" s="354"/>
    </row>
    <row r="42" spans="1:5" ht="9" customHeight="1" thickBot="1">
      <c r="A42" s="934"/>
      <c r="B42" s="355"/>
      <c r="C42" s="355"/>
      <c r="D42" s="667"/>
      <c r="E42" s="667"/>
    </row>
    <row r="43" spans="1:5" s="127" customFormat="1" ht="38.25" customHeight="1" thickTop="1">
      <c r="A43" s="1093" t="s">
        <v>813</v>
      </c>
      <c r="B43" s="1094"/>
      <c r="C43" s="1094"/>
      <c r="D43" s="1094"/>
      <c r="E43" s="1094"/>
    </row>
    <row r="44" spans="1:5" ht="9" customHeight="1">
      <c r="A44" s="935"/>
      <c r="B44" s="170"/>
      <c r="C44" s="170"/>
      <c r="D44" s="237"/>
      <c r="E44" s="255"/>
    </row>
    <row r="45" spans="1:5" ht="33" customHeight="1">
      <c r="A45" s="1092" t="s">
        <v>1074</v>
      </c>
      <c r="B45" s="1092"/>
      <c r="C45" s="1092"/>
      <c r="D45" s="1092"/>
      <c r="E45" s="1092"/>
    </row>
    <row r="46" spans="1:5" ht="33" customHeight="1">
      <c r="A46" s="1092" t="s">
        <v>814</v>
      </c>
      <c r="B46" s="1092"/>
      <c r="C46" s="1092"/>
      <c r="D46" s="1092"/>
      <c r="E46" s="1092"/>
    </row>
    <row r="47" spans="1:5" ht="33" customHeight="1">
      <c r="A47" s="1092" t="s">
        <v>1467</v>
      </c>
      <c r="B47" s="1092"/>
      <c r="C47" s="1092"/>
      <c r="D47" s="1092"/>
      <c r="E47" s="1092"/>
    </row>
    <row r="48" spans="1:5" ht="33" customHeight="1">
      <c r="A48" s="1091" t="s">
        <v>1336</v>
      </c>
      <c r="B48" s="1091"/>
      <c r="C48" s="1091"/>
      <c r="D48" s="1091"/>
      <c r="E48" s="1091"/>
    </row>
    <row r="49" spans="1:5" ht="21.75" customHeight="1">
      <c r="A49" s="936"/>
    </row>
    <row r="50" spans="1:5" ht="8.25" customHeight="1" thickBot="1">
      <c r="A50" s="929"/>
      <c r="B50" s="648"/>
      <c r="C50" s="647"/>
      <c r="D50" s="647"/>
      <c r="E50" s="663"/>
    </row>
    <row r="51" spans="1:5" ht="21.75" customHeight="1" thickTop="1" thickBot="1">
      <c r="A51" s="930" t="s">
        <v>795</v>
      </c>
      <c r="B51" s="664" t="s">
        <v>1078</v>
      </c>
      <c r="C51" s="664" t="s">
        <v>1079</v>
      </c>
      <c r="D51" s="665" t="s">
        <v>309</v>
      </c>
      <c r="E51" s="664" t="s">
        <v>796</v>
      </c>
    </row>
    <row r="52" spans="1:5" ht="21.75" customHeight="1" thickTop="1">
      <c r="A52" s="931" t="s">
        <v>797</v>
      </c>
      <c r="B52" s="227">
        <v>0</v>
      </c>
      <c r="C52" s="227">
        <v>0</v>
      </c>
      <c r="D52" s="227">
        <v>0</v>
      </c>
      <c r="E52" s="228">
        <v>0</v>
      </c>
    </row>
    <row r="53" spans="1:5" ht="21.75" customHeight="1">
      <c r="A53" s="931" t="s">
        <v>798</v>
      </c>
      <c r="B53" s="227">
        <v>0</v>
      </c>
      <c r="C53" s="227">
        <v>0</v>
      </c>
      <c r="D53" s="227">
        <v>0</v>
      </c>
      <c r="E53" s="228">
        <v>0</v>
      </c>
    </row>
    <row r="54" spans="1:5" ht="21.75" customHeight="1">
      <c r="A54" s="931" t="s">
        <v>799</v>
      </c>
      <c r="B54" s="227">
        <v>23089.174210000001</v>
      </c>
      <c r="C54" s="227">
        <v>3926.527</v>
      </c>
      <c r="D54" s="227">
        <v>27015.701209999999</v>
      </c>
      <c r="E54" s="228">
        <v>0.36456482954653796</v>
      </c>
    </row>
    <row r="55" spans="1:5" ht="21.75" customHeight="1">
      <c r="A55" s="931" t="s">
        <v>800</v>
      </c>
      <c r="B55" s="227">
        <v>18477.758429999998</v>
      </c>
      <c r="C55" s="227">
        <v>3847.5009100000002</v>
      </c>
      <c r="D55" s="227">
        <v>22325.259339999997</v>
      </c>
      <c r="E55" s="228">
        <v>0.30126941005909036</v>
      </c>
    </row>
    <row r="56" spans="1:5" ht="21.75" customHeight="1">
      <c r="A56" s="931" t="s">
        <v>801</v>
      </c>
      <c r="B56" s="227">
        <v>3215.8906000000002</v>
      </c>
      <c r="C56" s="227">
        <v>0</v>
      </c>
      <c r="D56" s="227">
        <v>3215.8906000000002</v>
      </c>
      <c r="E56" s="228">
        <v>4.339700825516029E-2</v>
      </c>
    </row>
    <row r="57" spans="1:5" ht="21.75" customHeight="1">
      <c r="A57" s="931" t="s">
        <v>802</v>
      </c>
      <c r="B57" s="227">
        <v>4409.2731900000008</v>
      </c>
      <c r="C57" s="227">
        <v>2976.3161700000001</v>
      </c>
      <c r="D57" s="227">
        <v>7385.5893600000009</v>
      </c>
      <c r="E57" s="228">
        <v>9.9665231903455914E-2</v>
      </c>
    </row>
    <row r="58" spans="1:5" ht="21.75" customHeight="1">
      <c r="A58" s="931" t="s">
        <v>803</v>
      </c>
      <c r="B58" s="227">
        <v>2864.04412</v>
      </c>
      <c r="C58" s="227">
        <v>638.58961999999997</v>
      </c>
      <c r="D58" s="227">
        <v>3502.6337400000002</v>
      </c>
      <c r="E58" s="228">
        <v>4.7266478943525925E-2</v>
      </c>
    </row>
    <row r="59" spans="1:5" ht="21.75" customHeight="1">
      <c r="A59" s="931" t="s">
        <v>804</v>
      </c>
      <c r="B59" s="227">
        <v>2071.0044499999999</v>
      </c>
      <c r="C59" s="227">
        <v>143.37624</v>
      </c>
      <c r="D59" s="227">
        <v>2214.38069</v>
      </c>
      <c r="E59" s="228">
        <v>2.9882079037140605E-2</v>
      </c>
    </row>
    <row r="60" spans="1:5" ht="21.75" customHeight="1">
      <c r="A60" s="931" t="s">
        <v>805</v>
      </c>
      <c r="B60" s="227">
        <v>1367.7233000000001</v>
      </c>
      <c r="C60" s="227">
        <v>354.53330999999997</v>
      </c>
      <c r="D60" s="227">
        <v>1722.2566100000001</v>
      </c>
      <c r="E60" s="228">
        <v>2.3241084233920885E-2</v>
      </c>
    </row>
    <row r="61" spans="1:5" ht="21.75" customHeight="1">
      <c r="A61" s="931" t="s">
        <v>806</v>
      </c>
      <c r="B61" s="227">
        <v>1516.53971</v>
      </c>
      <c r="C61" s="227">
        <v>487.0147</v>
      </c>
      <c r="D61" s="227">
        <v>2003.55441</v>
      </c>
      <c r="E61" s="228">
        <v>2.7037072489478588E-2</v>
      </c>
    </row>
    <row r="62" spans="1:5" ht="21.75" customHeight="1">
      <c r="A62" s="931" t="s">
        <v>807</v>
      </c>
      <c r="B62" s="227">
        <v>1293.24935</v>
      </c>
      <c r="C62" s="227">
        <v>394.52440999999999</v>
      </c>
      <c r="D62" s="227">
        <v>1687.77376</v>
      </c>
      <c r="E62" s="228">
        <v>2.277575356436656E-2</v>
      </c>
    </row>
    <row r="63" spans="1:5" ht="21.75" customHeight="1">
      <c r="A63" s="931" t="s">
        <v>808</v>
      </c>
      <c r="B63" s="227">
        <v>1664.8520900000001</v>
      </c>
      <c r="C63" s="227">
        <v>402.8175</v>
      </c>
      <c r="D63" s="227">
        <v>2067.66959</v>
      </c>
      <c r="E63" s="228">
        <v>2.7902278226185268E-2</v>
      </c>
    </row>
    <row r="64" spans="1:5" ht="21.75" customHeight="1">
      <c r="A64" s="931" t="s">
        <v>809</v>
      </c>
      <c r="B64" s="227">
        <v>223.58807000000002</v>
      </c>
      <c r="C64" s="227">
        <v>35.014019999999995</v>
      </c>
      <c r="D64" s="227">
        <v>258.60209000000003</v>
      </c>
      <c r="E64" s="228">
        <v>3.4897197791901578E-3</v>
      </c>
    </row>
    <row r="65" spans="1:5" ht="21.75" customHeight="1" thickBot="1">
      <c r="A65" s="931" t="s">
        <v>810</v>
      </c>
      <c r="B65" s="227">
        <v>643.77837999999997</v>
      </c>
      <c r="C65" s="227">
        <v>60.880269999999996</v>
      </c>
      <c r="D65" s="227">
        <v>704.65864999999997</v>
      </c>
      <c r="E65" s="228">
        <v>9.509053961947617E-3</v>
      </c>
    </row>
    <row r="66" spans="1:5" ht="21.75" customHeight="1" thickTop="1" thickBot="1">
      <c r="A66" s="930" t="s">
        <v>6</v>
      </c>
      <c r="B66" s="351">
        <v>60836.875899999992</v>
      </c>
      <c r="C66" s="351">
        <v>13267.094150000001</v>
      </c>
      <c r="D66" s="351">
        <v>74103.970049999989</v>
      </c>
      <c r="E66" s="352">
        <v>1</v>
      </c>
    </row>
    <row r="67" spans="1:5" ht="21.75" customHeight="1" thickTop="1" thickBot="1">
      <c r="A67" s="932" t="s">
        <v>811</v>
      </c>
      <c r="B67" s="228">
        <v>0.82096648612687928</v>
      </c>
      <c r="C67" s="228">
        <v>0.1790335138731208</v>
      </c>
      <c r="D67" s="228">
        <v>1</v>
      </c>
      <c r="E67" s="228"/>
    </row>
    <row r="68" spans="1:5" ht="21.75" customHeight="1" thickTop="1" thickBot="1">
      <c r="A68" s="930" t="s">
        <v>815</v>
      </c>
      <c r="B68" s="664" t="s">
        <v>1078</v>
      </c>
      <c r="C68" s="664" t="s">
        <v>1079</v>
      </c>
      <c r="D68" s="665" t="s">
        <v>309</v>
      </c>
      <c r="E68" s="664" t="s">
        <v>709</v>
      </c>
    </row>
    <row r="69" spans="1:5" ht="21.75" customHeight="1" thickTop="1">
      <c r="A69" s="931" t="s">
        <v>797</v>
      </c>
      <c r="B69" s="227">
        <v>0</v>
      </c>
      <c r="C69" s="227">
        <v>0</v>
      </c>
      <c r="D69" s="227">
        <v>0</v>
      </c>
      <c r="E69" s="228">
        <v>0</v>
      </c>
    </row>
    <row r="70" spans="1:5" ht="21.75" customHeight="1">
      <c r="A70" s="931" t="s">
        <v>798</v>
      </c>
      <c r="B70" s="227">
        <v>0</v>
      </c>
      <c r="C70" s="227">
        <v>0</v>
      </c>
      <c r="D70" s="227">
        <v>0</v>
      </c>
      <c r="E70" s="228">
        <v>0</v>
      </c>
    </row>
    <row r="71" spans="1:5" ht="21.75" customHeight="1">
      <c r="A71" s="931" t="s">
        <v>799</v>
      </c>
      <c r="B71" s="227">
        <v>5</v>
      </c>
      <c r="C71" s="227">
        <v>1</v>
      </c>
      <c r="D71" s="227">
        <v>6</v>
      </c>
      <c r="E71" s="228">
        <v>3.0379746835443038E-3</v>
      </c>
    </row>
    <row r="72" spans="1:5" ht="21.75" customHeight="1">
      <c r="A72" s="931" t="s">
        <v>800</v>
      </c>
      <c r="B72" s="227">
        <v>9</v>
      </c>
      <c r="C72" s="227">
        <v>2</v>
      </c>
      <c r="D72" s="227">
        <v>11</v>
      </c>
      <c r="E72" s="228">
        <v>5.569620253164557E-3</v>
      </c>
    </row>
    <row r="73" spans="1:5" ht="21.75" customHeight="1">
      <c r="A73" s="931" t="s">
        <v>801</v>
      </c>
      <c r="B73" s="227">
        <v>4</v>
      </c>
      <c r="C73" s="227">
        <v>0</v>
      </c>
      <c r="D73" s="227">
        <v>4</v>
      </c>
      <c r="E73" s="228">
        <v>2.0253164556962027E-3</v>
      </c>
    </row>
    <row r="74" spans="1:5" ht="21.75" customHeight="1">
      <c r="A74" s="931" t="s">
        <v>802</v>
      </c>
      <c r="B74" s="227">
        <v>10</v>
      </c>
      <c r="C74" s="227">
        <v>5</v>
      </c>
      <c r="D74" s="227">
        <v>15</v>
      </c>
      <c r="E74" s="228">
        <v>7.5949367088607592E-3</v>
      </c>
    </row>
    <row r="75" spans="1:5" ht="21.75" customHeight="1">
      <c r="A75" s="931" t="s">
        <v>803</v>
      </c>
      <c r="B75" s="227">
        <v>11</v>
      </c>
      <c r="C75" s="227">
        <v>2</v>
      </c>
      <c r="D75" s="227">
        <v>13</v>
      </c>
      <c r="E75" s="228">
        <v>6.5822784810126581E-3</v>
      </c>
    </row>
    <row r="76" spans="1:5" ht="21.75" customHeight="1">
      <c r="A76" s="931" t="s">
        <v>804</v>
      </c>
      <c r="B76" s="227">
        <v>12</v>
      </c>
      <c r="C76" s="227">
        <v>1</v>
      </c>
      <c r="D76" s="227">
        <v>13</v>
      </c>
      <c r="E76" s="228">
        <v>6.5822784810126581E-3</v>
      </c>
    </row>
    <row r="77" spans="1:5" ht="21.75" customHeight="1">
      <c r="A77" s="931" t="s">
        <v>805</v>
      </c>
      <c r="B77" s="227">
        <v>11</v>
      </c>
      <c r="C77" s="227">
        <v>3</v>
      </c>
      <c r="D77" s="227">
        <v>14</v>
      </c>
      <c r="E77" s="228">
        <v>7.0886075949367086E-3</v>
      </c>
    </row>
    <row r="78" spans="1:5" ht="21.75" customHeight="1">
      <c r="A78" s="931" t="s">
        <v>806</v>
      </c>
      <c r="B78" s="227">
        <v>18</v>
      </c>
      <c r="C78" s="227">
        <v>6</v>
      </c>
      <c r="D78" s="227">
        <v>24</v>
      </c>
      <c r="E78" s="228">
        <v>1.2151898734177215E-2</v>
      </c>
    </row>
    <row r="79" spans="1:5" ht="21.75" customHeight="1">
      <c r="A79" s="931" t="s">
        <v>807</v>
      </c>
      <c r="B79" s="227">
        <v>27</v>
      </c>
      <c r="C79" s="227">
        <v>8</v>
      </c>
      <c r="D79" s="227">
        <v>35</v>
      </c>
      <c r="E79" s="228">
        <v>1.7721518987341773E-2</v>
      </c>
    </row>
    <row r="80" spans="1:5" ht="21.75" customHeight="1">
      <c r="A80" s="931" t="s">
        <v>808</v>
      </c>
      <c r="B80" s="227">
        <v>93</v>
      </c>
      <c r="C80" s="227">
        <v>20</v>
      </c>
      <c r="D80" s="227">
        <v>113</v>
      </c>
      <c r="E80" s="228">
        <v>5.721518987341772E-2</v>
      </c>
    </row>
    <row r="81" spans="1:5" ht="21.75" customHeight="1">
      <c r="A81" s="931" t="s">
        <v>809</v>
      </c>
      <c r="B81" s="227">
        <v>45</v>
      </c>
      <c r="C81" s="227">
        <v>7</v>
      </c>
      <c r="D81" s="227">
        <v>52</v>
      </c>
      <c r="E81" s="228">
        <v>2.6329113924050632E-2</v>
      </c>
    </row>
    <row r="82" spans="1:5" ht="21.75" customHeight="1" thickBot="1">
      <c r="A82" s="931" t="s">
        <v>810</v>
      </c>
      <c r="B82" s="227">
        <v>1556</v>
      </c>
      <c r="C82" s="227">
        <v>119</v>
      </c>
      <c r="D82" s="227">
        <v>1675</v>
      </c>
      <c r="E82" s="228">
        <v>0.84810126582278478</v>
      </c>
    </row>
    <row r="83" spans="1:5" ht="21.75" customHeight="1" thickTop="1" thickBot="1">
      <c r="A83" s="930" t="s">
        <v>6</v>
      </c>
      <c r="B83" s="351">
        <v>1801</v>
      </c>
      <c r="C83" s="351">
        <v>174</v>
      </c>
      <c r="D83" s="351">
        <v>1975</v>
      </c>
      <c r="E83" s="352">
        <v>1</v>
      </c>
    </row>
    <row r="84" spans="1:5" ht="21.75" customHeight="1" thickTop="1">
      <c r="A84" s="932" t="s">
        <v>811</v>
      </c>
      <c r="B84" s="228">
        <v>0.91189873417721523</v>
      </c>
      <c r="C84" s="228">
        <v>8.8101265822784811E-2</v>
      </c>
      <c r="D84" s="228">
        <v>1</v>
      </c>
      <c r="E84" s="228"/>
    </row>
    <row r="85" spans="1:5" ht="21.75" customHeight="1" thickBot="1">
      <c r="A85" s="934"/>
      <c r="B85" s="355"/>
      <c r="C85" s="355"/>
      <c r="D85" s="667"/>
      <c r="E85" s="667"/>
    </row>
    <row r="86" spans="1:5" ht="21.75" customHeight="1" thickTop="1">
      <c r="A86" s="1095" t="s">
        <v>816</v>
      </c>
      <c r="B86" s="1096"/>
      <c r="C86" s="1096"/>
      <c r="D86" s="237"/>
      <c r="E86" s="255"/>
    </row>
    <row r="87" spans="1:5" ht="21.75" customHeight="1">
      <c r="A87" s="935"/>
      <c r="B87" s="70"/>
      <c r="C87" s="70"/>
      <c r="D87" s="166"/>
    </row>
    <row r="88" spans="1:5" ht="39.75" customHeight="1">
      <c r="A88" s="1092" t="s">
        <v>1074</v>
      </c>
      <c r="B88" s="1092"/>
      <c r="C88" s="1092"/>
      <c r="D88" s="1092"/>
      <c r="E88" s="1092"/>
    </row>
    <row r="89" spans="1:5" ht="39.75" customHeight="1">
      <c r="A89" s="1092" t="s">
        <v>1466</v>
      </c>
      <c r="B89" s="1092"/>
      <c r="C89" s="1092"/>
      <c r="D89" s="1092"/>
      <c r="E89" s="1092"/>
    </row>
    <row r="90" spans="1:5" ht="39.75" customHeight="1">
      <c r="A90" s="1092" t="s">
        <v>1467</v>
      </c>
      <c r="B90" s="1092"/>
      <c r="C90" s="1092"/>
      <c r="D90" s="1092"/>
      <c r="E90" s="1092"/>
    </row>
    <row r="91" spans="1:5" ht="39.75" customHeight="1">
      <c r="A91" s="1091" t="s">
        <v>1336</v>
      </c>
      <c r="B91" s="1091"/>
      <c r="C91" s="1091"/>
      <c r="D91" s="1091"/>
      <c r="E91" s="1091"/>
    </row>
    <row r="92" spans="1:5" ht="21.75" customHeight="1">
      <c r="A92" s="936"/>
    </row>
    <row r="93" spans="1:5" ht="6" customHeight="1" thickBot="1">
      <c r="A93" s="929"/>
      <c r="B93" s="648"/>
      <c r="C93" s="647"/>
      <c r="D93" s="647"/>
      <c r="E93" s="663"/>
    </row>
    <row r="94" spans="1:5" ht="21.75" customHeight="1" thickTop="1" thickBot="1">
      <c r="A94" s="930" t="s">
        <v>795</v>
      </c>
      <c r="B94" s="664" t="s">
        <v>1078</v>
      </c>
      <c r="C94" s="664" t="s">
        <v>1079</v>
      </c>
      <c r="D94" s="665" t="s">
        <v>309</v>
      </c>
      <c r="E94" s="664" t="s">
        <v>796</v>
      </c>
    </row>
    <row r="95" spans="1:5" ht="21.75" customHeight="1" thickTop="1">
      <c r="A95" s="931" t="s">
        <v>797</v>
      </c>
      <c r="B95" s="227">
        <v>23292.28933</v>
      </c>
      <c r="C95" s="227">
        <v>0</v>
      </c>
      <c r="D95" s="227">
        <v>23292.28933</v>
      </c>
      <c r="E95" s="228">
        <v>4.2290691822561843E-2</v>
      </c>
    </row>
    <row r="96" spans="1:5" ht="21.75" customHeight="1">
      <c r="A96" s="931" t="s">
        <v>798</v>
      </c>
      <c r="B96" s="227">
        <v>0</v>
      </c>
      <c r="C96" s="227">
        <v>0</v>
      </c>
      <c r="D96" s="227">
        <v>0</v>
      </c>
      <c r="E96" s="228">
        <v>0</v>
      </c>
    </row>
    <row r="97" spans="1:5" ht="21.75" customHeight="1">
      <c r="A97" s="931" t="s">
        <v>799</v>
      </c>
      <c r="B97" s="227">
        <v>0</v>
      </c>
      <c r="C97" s="227">
        <v>10326.455460000001</v>
      </c>
      <c r="D97" s="227">
        <v>10326.455460000001</v>
      </c>
      <c r="E97" s="228">
        <v>1.8749249560273736E-2</v>
      </c>
    </row>
    <row r="98" spans="1:5" ht="21.75" customHeight="1">
      <c r="A98" s="931" t="s">
        <v>800</v>
      </c>
      <c r="B98" s="227">
        <v>22514.4457</v>
      </c>
      <c r="C98" s="227">
        <v>10947.372800000001</v>
      </c>
      <c r="D98" s="227">
        <v>33461.818500000001</v>
      </c>
      <c r="E98" s="228">
        <v>6.0755017849763185E-2</v>
      </c>
    </row>
    <row r="99" spans="1:5" ht="21.75" customHeight="1">
      <c r="A99" s="931" t="s">
        <v>801</v>
      </c>
      <c r="B99" s="227">
        <v>7704.5040499999996</v>
      </c>
      <c r="C99" s="227">
        <v>10414.145410000001</v>
      </c>
      <c r="D99" s="227">
        <v>18118.649460000001</v>
      </c>
      <c r="E99" s="228">
        <v>3.2897162219557859E-2</v>
      </c>
    </row>
    <row r="100" spans="1:5" ht="21.75" customHeight="1">
      <c r="A100" s="931" t="s">
        <v>802</v>
      </c>
      <c r="B100" s="227">
        <v>15481.358550000001</v>
      </c>
      <c r="C100" s="227">
        <v>23337.051469999999</v>
      </c>
      <c r="D100" s="227">
        <v>38818.410019999996</v>
      </c>
      <c r="E100" s="228">
        <v>7.0480723982903851E-2</v>
      </c>
    </row>
    <row r="101" spans="1:5" ht="21.75" customHeight="1">
      <c r="A101" s="931" t="s">
        <v>803</v>
      </c>
      <c r="B101" s="227">
        <v>29066.87428</v>
      </c>
      <c r="C101" s="227">
        <v>17861.722249999999</v>
      </c>
      <c r="D101" s="227">
        <v>46928.596529999995</v>
      </c>
      <c r="E101" s="228">
        <v>8.520600038053773E-2</v>
      </c>
    </row>
    <row r="102" spans="1:5" ht="21.75" customHeight="1">
      <c r="A102" s="931" t="s">
        <v>804</v>
      </c>
      <c r="B102" s="227">
        <v>26396.40481</v>
      </c>
      <c r="C102" s="227">
        <v>11742.98185</v>
      </c>
      <c r="D102" s="227">
        <v>38139.386660000004</v>
      </c>
      <c r="E102" s="228">
        <v>6.9247853857892394E-2</v>
      </c>
    </row>
    <row r="103" spans="1:5" ht="21.75" customHeight="1">
      <c r="A103" s="931" t="s">
        <v>805</v>
      </c>
      <c r="B103" s="227">
        <v>21696.71975</v>
      </c>
      <c r="C103" s="227">
        <v>10084.8786</v>
      </c>
      <c r="D103" s="227">
        <v>31781.59835</v>
      </c>
      <c r="E103" s="228">
        <v>5.7704322765609828E-2</v>
      </c>
    </row>
    <row r="104" spans="1:5" ht="21.75" customHeight="1">
      <c r="A104" s="931" t="s">
        <v>806</v>
      </c>
      <c r="B104" s="227">
        <v>34156.330310000005</v>
      </c>
      <c r="C104" s="227">
        <v>14116.688330000001</v>
      </c>
      <c r="D104" s="227">
        <v>48273.018640000009</v>
      </c>
      <c r="E104" s="228">
        <v>8.7647003080097138E-2</v>
      </c>
    </row>
    <row r="105" spans="1:5" ht="21.75" customHeight="1">
      <c r="A105" s="931" t="s">
        <v>807</v>
      </c>
      <c r="B105" s="227">
        <v>59794.670299999998</v>
      </c>
      <c r="C105" s="227">
        <v>14220.193029999999</v>
      </c>
      <c r="D105" s="227">
        <v>74014.863329999993</v>
      </c>
      <c r="E105" s="228">
        <v>0.13438523500334962</v>
      </c>
    </row>
    <row r="106" spans="1:5" ht="21.75" customHeight="1">
      <c r="A106" s="931" t="s">
        <v>808</v>
      </c>
      <c r="B106" s="227">
        <v>97234.442410000003</v>
      </c>
      <c r="C106" s="227">
        <v>13244.45751</v>
      </c>
      <c r="D106" s="227">
        <v>110478.89992</v>
      </c>
      <c r="E106" s="228">
        <v>0.20059123614760507</v>
      </c>
    </row>
    <row r="107" spans="1:5" ht="21.75" customHeight="1">
      <c r="A107" s="931" t="s">
        <v>809</v>
      </c>
      <c r="B107" s="227">
        <v>22629.949059999999</v>
      </c>
      <c r="C107" s="227">
        <v>2378.7388099999998</v>
      </c>
      <c r="D107" s="227">
        <v>25008.687869999998</v>
      </c>
      <c r="E107" s="228">
        <v>4.5407074273055598E-2</v>
      </c>
    </row>
    <row r="108" spans="1:5" ht="21.75" customHeight="1" thickBot="1">
      <c r="A108" s="931" t="s">
        <v>810</v>
      </c>
      <c r="B108" s="227">
        <v>48487.331460000001</v>
      </c>
      <c r="C108" s="227">
        <v>3636.32924</v>
      </c>
      <c r="D108" s="227">
        <v>52123.6607</v>
      </c>
      <c r="E108" s="228">
        <v>9.4638429056791998E-2</v>
      </c>
    </row>
    <row r="109" spans="1:5" ht="21.75" customHeight="1" thickTop="1" thickBot="1">
      <c r="A109" s="930" t="s">
        <v>6</v>
      </c>
      <c r="B109" s="351">
        <v>408455.32001000002</v>
      </c>
      <c r="C109" s="351">
        <v>142311.01475999999</v>
      </c>
      <c r="D109" s="351">
        <v>550766.33477000007</v>
      </c>
      <c r="E109" s="352">
        <v>1</v>
      </c>
    </row>
    <row r="110" spans="1:5" ht="21.75" customHeight="1" thickTop="1" thickBot="1">
      <c r="A110" s="932" t="s">
        <v>811</v>
      </c>
      <c r="B110" s="228">
        <v>0.74161272072043205</v>
      </c>
      <c r="C110" s="228">
        <v>0.25838727927956789</v>
      </c>
      <c r="D110" s="228">
        <v>1</v>
      </c>
      <c r="E110" s="228"/>
    </row>
    <row r="111" spans="1:5" ht="21.75" customHeight="1" thickTop="1" thickBot="1">
      <c r="A111" s="930" t="s">
        <v>815</v>
      </c>
      <c r="B111" s="664" t="s">
        <v>1078</v>
      </c>
      <c r="C111" s="664" t="s">
        <v>1079</v>
      </c>
      <c r="D111" s="665" t="s">
        <v>309</v>
      </c>
      <c r="E111" s="664" t="s">
        <v>709</v>
      </c>
    </row>
    <row r="112" spans="1:5" ht="21.75" customHeight="1" thickTop="1">
      <c r="A112" s="931" t="s">
        <v>797</v>
      </c>
      <c r="B112" s="227">
        <v>1</v>
      </c>
      <c r="C112" s="227">
        <v>0</v>
      </c>
      <c r="D112" s="227">
        <v>1</v>
      </c>
      <c r="E112" s="228">
        <v>2.5226788831596049E-6</v>
      </c>
    </row>
    <row r="113" spans="1:5" ht="21.75" customHeight="1">
      <c r="A113" s="931" t="s">
        <v>798</v>
      </c>
      <c r="B113" s="227">
        <v>0</v>
      </c>
      <c r="C113" s="227">
        <v>0</v>
      </c>
      <c r="D113" s="227">
        <v>0</v>
      </c>
      <c r="E113" s="228">
        <v>0</v>
      </c>
    </row>
    <row r="114" spans="1:5" ht="21.75" customHeight="1">
      <c r="A114" s="931" t="s">
        <v>799</v>
      </c>
      <c r="B114" s="227">
        <v>0</v>
      </c>
      <c r="C114" s="227">
        <v>2</v>
      </c>
      <c r="D114" s="227">
        <v>2</v>
      </c>
      <c r="E114" s="228">
        <v>5.0453577663192098E-6</v>
      </c>
    </row>
    <row r="115" spans="1:5" ht="21.75" customHeight="1">
      <c r="A115" s="931" t="s">
        <v>800</v>
      </c>
      <c r="B115" s="227">
        <v>11</v>
      </c>
      <c r="C115" s="227">
        <v>6</v>
      </c>
      <c r="D115" s="227">
        <v>17</v>
      </c>
      <c r="E115" s="228">
        <v>4.2885541013713281E-5</v>
      </c>
    </row>
    <row r="116" spans="1:5" ht="21.75" customHeight="1">
      <c r="A116" s="931" t="s">
        <v>801</v>
      </c>
      <c r="B116" s="227">
        <v>8</v>
      </c>
      <c r="C116" s="227">
        <v>13</v>
      </c>
      <c r="D116" s="227">
        <v>21</v>
      </c>
      <c r="E116" s="228">
        <v>5.2976256546351704E-5</v>
      </c>
    </row>
    <row r="117" spans="1:5" ht="21.75" customHeight="1">
      <c r="A117" s="931" t="s">
        <v>802</v>
      </c>
      <c r="B117" s="227">
        <v>34</v>
      </c>
      <c r="C117" s="227">
        <v>49</v>
      </c>
      <c r="D117" s="227">
        <v>83</v>
      </c>
      <c r="E117" s="228">
        <v>2.0938234730224719E-4</v>
      </c>
    </row>
    <row r="118" spans="1:5" ht="21.75" customHeight="1">
      <c r="A118" s="931" t="s">
        <v>803</v>
      </c>
      <c r="B118" s="227">
        <v>111</v>
      </c>
      <c r="C118" s="227">
        <v>67</v>
      </c>
      <c r="D118" s="227">
        <v>178</v>
      </c>
      <c r="E118" s="228">
        <v>4.4903684120240964E-4</v>
      </c>
    </row>
    <row r="119" spans="1:5" ht="21.75" customHeight="1">
      <c r="A119" s="931" t="s">
        <v>804</v>
      </c>
      <c r="B119" s="227">
        <v>160</v>
      </c>
      <c r="C119" s="227">
        <v>70</v>
      </c>
      <c r="D119" s="227">
        <v>230</v>
      </c>
      <c r="E119" s="228">
        <v>5.802161431267091E-4</v>
      </c>
    </row>
    <row r="120" spans="1:5" ht="21.75" customHeight="1">
      <c r="A120" s="931" t="s">
        <v>805</v>
      </c>
      <c r="B120" s="227">
        <v>186</v>
      </c>
      <c r="C120" s="227">
        <v>84</v>
      </c>
      <c r="D120" s="227">
        <v>270</v>
      </c>
      <c r="E120" s="228">
        <v>6.8112329845309335E-4</v>
      </c>
    </row>
    <row r="121" spans="1:5" ht="21.75" customHeight="1">
      <c r="A121" s="931" t="s">
        <v>806</v>
      </c>
      <c r="B121" s="227">
        <v>411</v>
      </c>
      <c r="C121" s="227">
        <v>164</v>
      </c>
      <c r="D121" s="227">
        <v>575</v>
      </c>
      <c r="E121" s="228">
        <v>1.4505403578167727E-3</v>
      </c>
    </row>
    <row r="122" spans="1:5" ht="21.75" customHeight="1">
      <c r="A122" s="931" t="s">
        <v>807</v>
      </c>
      <c r="B122" s="227">
        <v>1252</v>
      </c>
      <c r="C122" s="227">
        <v>291</v>
      </c>
      <c r="D122" s="227">
        <v>1543</v>
      </c>
      <c r="E122" s="228">
        <v>3.8924935167152703E-3</v>
      </c>
    </row>
    <row r="123" spans="1:5" ht="21.75" customHeight="1">
      <c r="A123" s="931" t="s">
        <v>808</v>
      </c>
      <c r="B123" s="227">
        <v>6543</v>
      </c>
      <c r="C123" s="227">
        <v>831</v>
      </c>
      <c r="D123" s="227">
        <v>7374</v>
      </c>
      <c r="E123" s="228">
        <v>1.8602234084418925E-2</v>
      </c>
    </row>
    <row r="124" spans="1:5" ht="21.75" customHeight="1">
      <c r="A124" s="931" t="s">
        <v>809</v>
      </c>
      <c r="B124" s="227">
        <v>4643</v>
      </c>
      <c r="C124" s="227">
        <v>496</v>
      </c>
      <c r="D124" s="227">
        <v>5139</v>
      </c>
      <c r="E124" s="228">
        <v>1.2964046780557209E-2</v>
      </c>
    </row>
    <row r="125" spans="1:5" ht="21.75" customHeight="1" thickBot="1">
      <c r="A125" s="931" t="s">
        <v>810</v>
      </c>
      <c r="B125" s="227">
        <v>362799</v>
      </c>
      <c r="C125" s="227">
        <v>18172</v>
      </c>
      <c r="D125" s="227">
        <v>380971</v>
      </c>
      <c r="E125" s="228">
        <v>0.96106749679619785</v>
      </c>
    </row>
    <row r="126" spans="1:5" ht="21.75" customHeight="1" thickTop="1" thickBot="1">
      <c r="A126" s="930" t="s">
        <v>6</v>
      </c>
      <c r="B126" s="351">
        <v>376159</v>
      </c>
      <c r="C126" s="351">
        <v>20245</v>
      </c>
      <c r="D126" s="351">
        <v>396404</v>
      </c>
      <c r="E126" s="352">
        <v>1</v>
      </c>
    </row>
    <row r="127" spans="1:5" ht="21.75" customHeight="1" thickTop="1">
      <c r="A127" s="932" t="s">
        <v>811</v>
      </c>
      <c r="B127" s="228">
        <v>0.94892836601043384</v>
      </c>
      <c r="C127" s="228">
        <v>5.1071633989566198E-2</v>
      </c>
      <c r="D127" s="228">
        <v>1</v>
      </c>
      <c r="E127" s="228"/>
    </row>
    <row r="128" spans="1:5" ht="21.75" customHeight="1" thickBot="1">
      <c r="A128" s="934"/>
      <c r="B128" s="355"/>
      <c r="C128" s="355"/>
      <c r="D128" s="667"/>
      <c r="E128" s="667"/>
    </row>
    <row r="129" spans="1:5" ht="21.75" customHeight="1" thickTop="1">
      <c r="A129" s="937" t="s">
        <v>817</v>
      </c>
      <c r="B129" s="170"/>
      <c r="C129" s="170"/>
      <c r="D129" s="237"/>
      <c r="E129" s="255"/>
    </row>
    <row r="130" spans="1:5" ht="21.75" customHeight="1">
      <c r="A130" s="938"/>
      <c r="B130" s="70"/>
      <c r="C130" s="70"/>
      <c r="D130" s="166"/>
    </row>
    <row r="131" spans="1:5" ht="32.25" customHeight="1">
      <c r="A131" s="1092" t="s">
        <v>1074</v>
      </c>
      <c r="B131" s="1092"/>
      <c r="C131" s="1092"/>
      <c r="D131" s="1092"/>
      <c r="E131" s="1092"/>
    </row>
    <row r="132" spans="1:5" ht="32.25" customHeight="1">
      <c r="A132" s="1092" t="s">
        <v>818</v>
      </c>
      <c r="B132" s="1092"/>
      <c r="C132" s="1092"/>
      <c r="D132" s="1092"/>
      <c r="E132" s="1092"/>
    </row>
    <row r="133" spans="1:5" ht="32.25" customHeight="1">
      <c r="A133" s="1092" t="s">
        <v>1467</v>
      </c>
      <c r="B133" s="1092"/>
      <c r="C133" s="1092"/>
      <c r="D133" s="1092"/>
      <c r="E133" s="1092"/>
    </row>
    <row r="134" spans="1:5" ht="32.25" customHeight="1">
      <c r="A134" s="1091" t="s">
        <v>1336</v>
      </c>
      <c r="B134" s="1091"/>
      <c r="C134" s="1091"/>
      <c r="D134" s="1091"/>
      <c r="E134" s="1091"/>
    </row>
    <row r="135" spans="1:5" ht="21.75" customHeight="1">
      <c r="A135" s="936"/>
    </row>
    <row r="136" spans="1:5" ht="8.25" customHeight="1" thickBot="1">
      <c r="A136" s="929"/>
      <c r="B136" s="648"/>
      <c r="C136" s="647"/>
      <c r="D136" s="647"/>
      <c r="E136" s="663"/>
    </row>
    <row r="137" spans="1:5" ht="21.75" customHeight="1" thickTop="1" thickBot="1">
      <c r="A137" s="930" t="s">
        <v>795</v>
      </c>
      <c r="B137" s="664" t="s">
        <v>1078</v>
      </c>
      <c r="C137" s="664" t="s">
        <v>1079</v>
      </c>
      <c r="D137" s="665" t="s">
        <v>309</v>
      </c>
      <c r="E137" s="668" t="s">
        <v>796</v>
      </c>
    </row>
    <row r="138" spans="1:5" ht="21.75" customHeight="1" thickTop="1">
      <c r="A138" s="931" t="s">
        <v>797</v>
      </c>
      <c r="B138" s="227">
        <v>0</v>
      </c>
      <c r="C138" s="227">
        <v>0</v>
      </c>
      <c r="D138" s="227">
        <v>0</v>
      </c>
      <c r="E138" s="844">
        <v>0</v>
      </c>
    </row>
    <row r="139" spans="1:5" ht="21.75" customHeight="1">
      <c r="A139" s="931" t="s">
        <v>798</v>
      </c>
      <c r="B139" s="227">
        <v>264000</v>
      </c>
      <c r="C139" s="227">
        <v>0</v>
      </c>
      <c r="D139" s="227">
        <v>264000</v>
      </c>
      <c r="E139" s="844">
        <v>9.0136274365281557E-2</v>
      </c>
    </row>
    <row r="140" spans="1:5" ht="21.75" customHeight="1">
      <c r="A140" s="931" t="s">
        <v>799</v>
      </c>
      <c r="B140" s="227">
        <v>1059999.19236</v>
      </c>
      <c r="C140" s="227">
        <v>225950</v>
      </c>
      <c r="D140" s="227">
        <v>1285949.19236</v>
      </c>
      <c r="E140" s="844">
        <v>0.43905556523626205</v>
      </c>
    </row>
    <row r="141" spans="1:5" ht="21.75" customHeight="1">
      <c r="A141" s="931" t="s">
        <v>800</v>
      </c>
      <c r="B141" s="227">
        <v>470833.6275</v>
      </c>
      <c r="C141" s="227">
        <v>309850.76627999998</v>
      </c>
      <c r="D141" s="227">
        <v>780684.39378000004</v>
      </c>
      <c r="E141" s="844">
        <v>0.26654538905472569</v>
      </c>
    </row>
    <row r="142" spans="1:5" ht="21.75" customHeight="1">
      <c r="A142" s="931" t="s">
        <v>801</v>
      </c>
      <c r="B142" s="227">
        <v>256867.41968000002</v>
      </c>
      <c r="C142" s="227">
        <v>61150.785159999999</v>
      </c>
      <c r="D142" s="227">
        <v>318018.20484000002</v>
      </c>
      <c r="E142" s="844">
        <v>0.10857945516898694</v>
      </c>
    </row>
    <row r="143" spans="1:5" ht="21.75" customHeight="1">
      <c r="A143" s="931" t="s">
        <v>802</v>
      </c>
      <c r="B143" s="227">
        <v>152100.57521000001</v>
      </c>
      <c r="C143" s="227">
        <v>55374.017270000004</v>
      </c>
      <c r="D143" s="227">
        <v>207474.59248000002</v>
      </c>
      <c r="E143" s="844">
        <v>7.08370711803116E-2</v>
      </c>
    </row>
    <row r="144" spans="1:5" ht="21.75" customHeight="1">
      <c r="A144" s="931" t="s">
        <v>803</v>
      </c>
      <c r="B144" s="227">
        <v>8807.0362100000002</v>
      </c>
      <c r="C144" s="227">
        <v>10833.758390000001</v>
      </c>
      <c r="D144" s="227">
        <v>19640.794600000001</v>
      </c>
      <c r="E144" s="844">
        <v>6.7058638288550777E-3</v>
      </c>
    </row>
    <row r="145" spans="1:5" ht="21.75" customHeight="1">
      <c r="A145" s="931" t="s">
        <v>804</v>
      </c>
      <c r="B145" s="227">
        <v>4112.9359899999999</v>
      </c>
      <c r="C145" s="227">
        <v>8154.4902199999997</v>
      </c>
      <c r="D145" s="227">
        <v>12267.42621</v>
      </c>
      <c r="E145" s="844">
        <v>4.18840944931972E-3</v>
      </c>
    </row>
    <row r="146" spans="1:5" ht="21.75" customHeight="1">
      <c r="A146" s="931" t="s">
        <v>805</v>
      </c>
      <c r="B146" s="227">
        <v>1458.4004399999999</v>
      </c>
      <c r="C146" s="227">
        <v>1854.0837200000001</v>
      </c>
      <c r="D146" s="227">
        <v>3312.48416</v>
      </c>
      <c r="E146" s="844">
        <v>1.1309658374106409E-3</v>
      </c>
    </row>
    <row r="147" spans="1:5" ht="21.75" customHeight="1">
      <c r="A147" s="931" t="s">
        <v>806</v>
      </c>
      <c r="B147" s="227">
        <v>7495.6114900000002</v>
      </c>
      <c r="C147" s="227">
        <v>1986.4614899999999</v>
      </c>
      <c r="D147" s="227">
        <v>9482.0729800000008</v>
      </c>
      <c r="E147" s="844">
        <v>3.2374194381700871E-3</v>
      </c>
    </row>
    <row r="148" spans="1:5" ht="21.75" customHeight="1">
      <c r="A148" s="931" t="s">
        <v>807</v>
      </c>
      <c r="B148" s="227">
        <v>10083.550720000001</v>
      </c>
      <c r="C148" s="227">
        <v>840.56375000000003</v>
      </c>
      <c r="D148" s="227">
        <v>10924.11447</v>
      </c>
      <c r="E148" s="844">
        <v>3.7297688600972058E-3</v>
      </c>
    </row>
    <row r="149" spans="1:5" ht="21.75" customHeight="1">
      <c r="A149" s="931" t="s">
        <v>808</v>
      </c>
      <c r="B149" s="227">
        <v>12724.52327</v>
      </c>
      <c r="C149" s="227">
        <v>632.17554000000007</v>
      </c>
      <c r="D149" s="227">
        <v>13356.69881</v>
      </c>
      <c r="E149" s="844">
        <v>4.5603146536082936E-3</v>
      </c>
    </row>
    <row r="150" spans="1:5" ht="21.75" customHeight="1">
      <c r="A150" s="931" t="s">
        <v>809</v>
      </c>
      <c r="B150" s="227">
        <v>1363.03394</v>
      </c>
      <c r="C150" s="227">
        <v>28.565459999999998</v>
      </c>
      <c r="D150" s="227">
        <v>1391.5994000000001</v>
      </c>
      <c r="E150" s="844">
        <v>4.7512721714000454E-4</v>
      </c>
    </row>
    <row r="151" spans="1:5" ht="21.75" customHeight="1" thickBot="1">
      <c r="A151" s="931" t="s">
        <v>810</v>
      </c>
      <c r="B151" s="227">
        <v>2349.6787599999998</v>
      </c>
      <c r="C151" s="227">
        <v>47.260640000000002</v>
      </c>
      <c r="D151" s="227">
        <v>2396.9393999999998</v>
      </c>
      <c r="E151" s="844">
        <v>8.1837570983088383E-4</v>
      </c>
    </row>
    <row r="152" spans="1:5" ht="21.75" customHeight="1" thickTop="1" thickBot="1">
      <c r="A152" s="930" t="s">
        <v>6</v>
      </c>
      <c r="B152" s="351">
        <v>2252195.5855700001</v>
      </c>
      <c r="C152" s="351">
        <v>676702.92791999981</v>
      </c>
      <c r="D152" s="351">
        <v>2928898.5134900007</v>
      </c>
      <c r="E152" s="845">
        <v>1</v>
      </c>
    </row>
    <row r="153" spans="1:5" ht="21.75" customHeight="1" thickTop="1" thickBot="1">
      <c r="A153" s="932" t="s">
        <v>811</v>
      </c>
      <c r="B153" s="228">
        <v>0.76895651221671768</v>
      </c>
      <c r="C153" s="228">
        <v>0.23104348778328201</v>
      </c>
      <c r="D153" s="228">
        <v>1</v>
      </c>
      <c r="E153" s="228"/>
    </row>
    <row r="154" spans="1:5" ht="21.75" customHeight="1" thickTop="1" thickBot="1">
      <c r="A154" s="930" t="s">
        <v>815</v>
      </c>
      <c r="B154" s="664" t="s">
        <v>1078</v>
      </c>
      <c r="C154" s="664" t="s">
        <v>1079</v>
      </c>
      <c r="D154" s="665" t="s">
        <v>309</v>
      </c>
      <c r="E154" s="668" t="s">
        <v>709</v>
      </c>
    </row>
    <row r="155" spans="1:5" ht="21.75" customHeight="1" thickTop="1">
      <c r="A155" s="931" t="s">
        <v>797</v>
      </c>
      <c r="B155" s="227">
        <v>0</v>
      </c>
      <c r="C155" s="227">
        <v>0</v>
      </c>
      <c r="D155" s="227">
        <v>0</v>
      </c>
      <c r="E155" s="228">
        <v>0</v>
      </c>
    </row>
    <row r="156" spans="1:5" ht="21.75" customHeight="1">
      <c r="A156" s="931" t="s">
        <v>798</v>
      </c>
      <c r="B156" s="227">
        <v>29</v>
      </c>
      <c r="C156" s="227">
        <v>0</v>
      </c>
      <c r="D156" s="227">
        <v>29</v>
      </c>
      <c r="E156" s="228">
        <v>4.7768077746664474E-3</v>
      </c>
    </row>
    <row r="157" spans="1:5" ht="21.75" customHeight="1">
      <c r="A157" s="931" t="s">
        <v>799</v>
      </c>
      <c r="B157" s="227">
        <v>217</v>
      </c>
      <c r="C157" s="227">
        <v>54</v>
      </c>
      <c r="D157" s="227">
        <v>271</v>
      </c>
      <c r="E157" s="228">
        <v>4.4638445066710594E-2</v>
      </c>
    </row>
    <row r="158" spans="1:5" ht="21.75" customHeight="1">
      <c r="A158" s="931" t="s">
        <v>800</v>
      </c>
      <c r="B158" s="227">
        <v>213</v>
      </c>
      <c r="C158" s="227">
        <v>143</v>
      </c>
      <c r="D158" s="227">
        <v>356</v>
      </c>
      <c r="E158" s="228">
        <v>5.863943337176742E-2</v>
      </c>
    </row>
    <row r="159" spans="1:5" ht="21.75" customHeight="1">
      <c r="A159" s="931" t="s">
        <v>801</v>
      </c>
      <c r="B159" s="227">
        <v>255</v>
      </c>
      <c r="C159" s="227">
        <v>61</v>
      </c>
      <c r="D159" s="227">
        <v>316</v>
      </c>
      <c r="E159" s="228">
        <v>5.2050732992917147E-2</v>
      </c>
    </row>
    <row r="160" spans="1:5" ht="21.75" customHeight="1">
      <c r="A160" s="931" t="s">
        <v>802</v>
      </c>
      <c r="B160" s="227">
        <v>304</v>
      </c>
      <c r="C160" s="227">
        <v>106</v>
      </c>
      <c r="D160" s="227">
        <v>410</v>
      </c>
      <c r="E160" s="228">
        <v>6.7534178883215279E-2</v>
      </c>
    </row>
    <row r="161" spans="1:5" ht="21.75" customHeight="1">
      <c r="A161" s="931" t="s">
        <v>803</v>
      </c>
      <c r="B161" s="227">
        <v>30</v>
      </c>
      <c r="C161" s="227">
        <v>38</v>
      </c>
      <c r="D161" s="227">
        <v>68</v>
      </c>
      <c r="E161" s="228">
        <v>1.1200790644045461E-2</v>
      </c>
    </row>
    <row r="162" spans="1:5" ht="21.75" customHeight="1">
      <c r="A162" s="931" t="s">
        <v>804</v>
      </c>
      <c r="B162" s="227">
        <v>23</v>
      </c>
      <c r="C162" s="227">
        <v>46</v>
      </c>
      <c r="D162" s="227">
        <v>69</v>
      </c>
      <c r="E162" s="228">
        <v>1.1365508153516718E-2</v>
      </c>
    </row>
    <row r="163" spans="1:5" ht="21.75" customHeight="1">
      <c r="A163" s="931" t="s">
        <v>805</v>
      </c>
      <c r="B163" s="227">
        <v>12</v>
      </c>
      <c r="C163" s="227">
        <v>15</v>
      </c>
      <c r="D163" s="227">
        <v>27</v>
      </c>
      <c r="E163" s="228">
        <v>4.4473727557239337E-3</v>
      </c>
    </row>
    <row r="164" spans="1:5" ht="21.75" customHeight="1">
      <c r="A164" s="931" t="s">
        <v>806</v>
      </c>
      <c r="B164" s="227">
        <v>99</v>
      </c>
      <c r="C164" s="227">
        <v>24</v>
      </c>
      <c r="D164" s="227">
        <v>123</v>
      </c>
      <c r="E164" s="228">
        <v>2.0260253664964586E-2</v>
      </c>
    </row>
    <row r="165" spans="1:5" ht="21.75" customHeight="1">
      <c r="A165" s="931" t="s">
        <v>807</v>
      </c>
      <c r="B165" s="227">
        <v>214</v>
      </c>
      <c r="C165" s="227">
        <v>17</v>
      </c>
      <c r="D165" s="227">
        <v>231</v>
      </c>
      <c r="E165" s="228">
        <v>3.8049744687860321E-2</v>
      </c>
    </row>
    <row r="166" spans="1:5" ht="21.75" customHeight="1">
      <c r="A166" s="931" t="s">
        <v>808</v>
      </c>
      <c r="B166" s="227">
        <v>818</v>
      </c>
      <c r="C166" s="227">
        <v>34</v>
      </c>
      <c r="D166" s="227">
        <v>852</v>
      </c>
      <c r="E166" s="228">
        <v>0.14033931806951078</v>
      </c>
    </row>
    <row r="167" spans="1:5" ht="21.75" customHeight="1">
      <c r="A167" s="931" t="s">
        <v>809</v>
      </c>
      <c r="B167" s="227">
        <v>280</v>
      </c>
      <c r="C167" s="227">
        <v>6</v>
      </c>
      <c r="D167" s="227">
        <v>286</v>
      </c>
      <c r="E167" s="228">
        <v>4.7109207708779445E-2</v>
      </c>
    </row>
    <row r="168" spans="1:5" ht="21.75" customHeight="1" thickBot="1">
      <c r="A168" s="931" t="s">
        <v>810</v>
      </c>
      <c r="B168" s="227">
        <v>2999</v>
      </c>
      <c r="C168" s="227">
        <v>34</v>
      </c>
      <c r="D168" s="227">
        <v>3033</v>
      </c>
      <c r="E168" s="228">
        <v>0.49958820622632188</v>
      </c>
    </row>
    <row r="169" spans="1:5" ht="21.75" customHeight="1" thickTop="1" thickBot="1">
      <c r="A169" s="930" t="s">
        <v>6</v>
      </c>
      <c r="B169" s="351">
        <v>5493</v>
      </c>
      <c r="C169" s="351">
        <v>578</v>
      </c>
      <c r="D169" s="351">
        <v>6071</v>
      </c>
      <c r="E169" s="845">
        <v>1</v>
      </c>
    </row>
    <row r="170" spans="1:5" ht="21.75" customHeight="1" thickTop="1">
      <c r="A170" s="932" t="s">
        <v>811</v>
      </c>
      <c r="B170" s="228">
        <v>0.90479327952561361</v>
      </c>
      <c r="C170" s="228">
        <v>9.5206720474386428E-2</v>
      </c>
      <c r="D170" s="228">
        <v>1</v>
      </c>
      <c r="E170" s="228"/>
    </row>
    <row r="171" spans="1:5" ht="21.75" customHeight="1" thickBot="1">
      <c r="A171" s="934"/>
      <c r="B171" s="355"/>
      <c r="C171" s="666"/>
      <c r="D171" s="667"/>
      <c r="E171" s="667"/>
    </row>
    <row r="172" spans="1:5" ht="21.75" customHeight="1" thickTop="1">
      <c r="A172" s="939" t="s">
        <v>820</v>
      </c>
      <c r="B172" s="170"/>
      <c r="C172" s="69"/>
      <c r="D172" s="237"/>
      <c r="E172" s="534"/>
    </row>
    <row r="173" spans="1:5" ht="21.75" customHeight="1">
      <c r="A173" s="938"/>
      <c r="B173" s="70"/>
      <c r="C173" s="70"/>
      <c r="D173" s="166"/>
    </row>
    <row r="174" spans="1:5" ht="39" customHeight="1">
      <c r="A174" s="1092" t="s">
        <v>1074</v>
      </c>
      <c r="B174" s="1092"/>
      <c r="C174" s="1092"/>
      <c r="D174" s="1092"/>
      <c r="E174" s="1092"/>
    </row>
    <row r="175" spans="1:5" ht="39" customHeight="1">
      <c r="A175" s="1092" t="s">
        <v>821</v>
      </c>
      <c r="B175" s="1092"/>
      <c r="C175" s="1092"/>
      <c r="D175" s="1092"/>
      <c r="E175" s="1092"/>
    </row>
    <row r="176" spans="1:5" ht="39" customHeight="1">
      <c r="A176" s="1092" t="s">
        <v>1467</v>
      </c>
      <c r="B176" s="1092"/>
      <c r="C176" s="1092"/>
      <c r="D176" s="1092"/>
      <c r="E176" s="1092"/>
    </row>
    <row r="177" spans="1:5" ht="39" customHeight="1">
      <c r="A177" s="1091" t="s">
        <v>1336</v>
      </c>
      <c r="B177" s="1091"/>
      <c r="C177" s="1091"/>
      <c r="D177" s="1091"/>
      <c r="E177" s="1091"/>
    </row>
    <row r="178" spans="1:5" ht="21.75" customHeight="1">
      <c r="A178" s="936"/>
    </row>
    <row r="179" spans="1:5" ht="3.75" customHeight="1" thickBot="1">
      <c r="A179" s="929"/>
      <c r="B179" s="648"/>
      <c r="C179" s="647"/>
      <c r="D179" s="647"/>
      <c r="E179" s="663"/>
    </row>
    <row r="180" spans="1:5" ht="33" customHeight="1" thickTop="1" thickBot="1">
      <c r="A180" s="930" t="s">
        <v>795</v>
      </c>
      <c r="B180" s="664" t="s">
        <v>1078</v>
      </c>
      <c r="C180" s="664" t="s">
        <v>1079</v>
      </c>
      <c r="D180" s="665" t="s">
        <v>309</v>
      </c>
      <c r="E180" s="664" t="s">
        <v>796</v>
      </c>
    </row>
    <row r="181" spans="1:5" ht="21.75" customHeight="1" thickTop="1">
      <c r="A181" s="931" t="s">
        <v>797</v>
      </c>
      <c r="B181" s="227">
        <v>0</v>
      </c>
      <c r="C181" s="227">
        <v>0</v>
      </c>
      <c r="D181" s="227">
        <v>0</v>
      </c>
      <c r="E181" s="228">
        <v>0</v>
      </c>
    </row>
    <row r="182" spans="1:5" ht="21.75" customHeight="1">
      <c r="A182" s="931" t="s">
        <v>798</v>
      </c>
      <c r="B182" s="227">
        <v>0</v>
      </c>
      <c r="C182" s="227">
        <v>0</v>
      </c>
      <c r="D182" s="227">
        <v>0</v>
      </c>
      <c r="E182" s="228">
        <v>0</v>
      </c>
    </row>
    <row r="183" spans="1:5" ht="21.75" customHeight="1">
      <c r="A183" s="931" t="s">
        <v>799</v>
      </c>
      <c r="B183" s="227">
        <v>0</v>
      </c>
      <c r="C183" s="227">
        <v>0</v>
      </c>
      <c r="D183" s="227">
        <v>0</v>
      </c>
      <c r="E183" s="228">
        <v>0</v>
      </c>
    </row>
    <row r="184" spans="1:5" ht="21.75" customHeight="1">
      <c r="A184" s="931" t="s">
        <v>800</v>
      </c>
      <c r="B184" s="227">
        <v>0</v>
      </c>
      <c r="C184" s="227">
        <v>13194.74</v>
      </c>
      <c r="D184" s="227">
        <v>13194.74</v>
      </c>
      <c r="E184" s="228">
        <v>0.35516154003989592</v>
      </c>
    </row>
    <row r="185" spans="1:5" ht="21.75" customHeight="1">
      <c r="A185" s="931" t="s">
        <v>801</v>
      </c>
      <c r="B185" s="227">
        <v>0</v>
      </c>
      <c r="C185" s="227">
        <v>4371.55</v>
      </c>
      <c r="D185" s="227">
        <v>4371.55</v>
      </c>
      <c r="E185" s="228">
        <v>0.11766858841943131</v>
      </c>
    </row>
    <row r="186" spans="1:5" ht="21.75" customHeight="1">
      <c r="A186" s="931" t="s">
        <v>802</v>
      </c>
      <c r="B186" s="227">
        <v>0</v>
      </c>
      <c r="C186" s="227">
        <v>7838.8741600000003</v>
      </c>
      <c r="D186" s="227">
        <v>7838.8741600000003</v>
      </c>
      <c r="E186" s="228">
        <v>0.21099821738393826</v>
      </c>
    </row>
    <row r="187" spans="1:5" ht="21.75" customHeight="1">
      <c r="A187" s="931" t="s">
        <v>803</v>
      </c>
      <c r="B187" s="227">
        <v>0</v>
      </c>
      <c r="C187" s="227">
        <v>2226.1</v>
      </c>
      <c r="D187" s="227">
        <v>2226.1</v>
      </c>
      <c r="E187" s="228">
        <v>5.9919718333427734E-2</v>
      </c>
    </row>
    <row r="188" spans="1:5" ht="21.75" customHeight="1">
      <c r="A188" s="931" t="s">
        <v>804</v>
      </c>
      <c r="B188" s="227">
        <v>0</v>
      </c>
      <c r="C188" s="227">
        <v>2808.67506</v>
      </c>
      <c r="D188" s="227">
        <v>2808.67506</v>
      </c>
      <c r="E188" s="228">
        <v>7.5600834861562036E-2</v>
      </c>
    </row>
    <row r="189" spans="1:5" ht="21.75" customHeight="1">
      <c r="A189" s="931" t="s">
        <v>805</v>
      </c>
      <c r="B189" s="227">
        <v>0</v>
      </c>
      <c r="C189" s="227">
        <v>1138.826</v>
      </c>
      <c r="D189" s="227">
        <v>1138.826</v>
      </c>
      <c r="E189" s="228">
        <v>3.0653669264985479E-2</v>
      </c>
    </row>
    <row r="190" spans="1:5" ht="21.75" customHeight="1">
      <c r="A190" s="931" t="s">
        <v>806</v>
      </c>
      <c r="B190" s="227">
        <v>76.69041</v>
      </c>
      <c r="C190" s="227">
        <v>1408.39978</v>
      </c>
      <c r="D190" s="227">
        <v>1485.0901899999999</v>
      </c>
      <c r="E190" s="228">
        <v>3.9974028967493226E-2</v>
      </c>
    </row>
    <row r="191" spans="1:5" ht="21.75" customHeight="1">
      <c r="A191" s="931" t="s">
        <v>807</v>
      </c>
      <c r="B191" s="227">
        <v>219.46179999999998</v>
      </c>
      <c r="C191" s="227">
        <v>1122.63102</v>
      </c>
      <c r="D191" s="227">
        <v>1342.0928200000001</v>
      </c>
      <c r="E191" s="228">
        <v>3.6124982593646167E-2</v>
      </c>
    </row>
    <row r="192" spans="1:5" ht="21.75" customHeight="1">
      <c r="A192" s="931" t="s">
        <v>808</v>
      </c>
      <c r="B192" s="227">
        <v>326.70060999999998</v>
      </c>
      <c r="C192" s="227">
        <v>1568.9232299999999</v>
      </c>
      <c r="D192" s="227">
        <v>1895.6238399999997</v>
      </c>
      <c r="E192" s="228">
        <v>5.1024323506999092E-2</v>
      </c>
    </row>
    <row r="193" spans="1:5" ht="21.75" customHeight="1">
      <c r="A193" s="931" t="s">
        <v>809</v>
      </c>
      <c r="B193" s="227">
        <v>0</v>
      </c>
      <c r="C193" s="227">
        <v>755.10799999999995</v>
      </c>
      <c r="D193" s="227">
        <v>755.10799999999995</v>
      </c>
      <c r="E193" s="228">
        <v>2.0325168982219106E-2</v>
      </c>
    </row>
    <row r="194" spans="1:5" ht="21.75" customHeight="1" thickBot="1">
      <c r="A194" s="931" t="s">
        <v>810</v>
      </c>
      <c r="B194" s="227">
        <v>0</v>
      </c>
      <c r="C194" s="227">
        <v>94.696169999999995</v>
      </c>
      <c r="D194" s="227">
        <v>94.696169999999995</v>
      </c>
      <c r="E194" s="228">
        <v>2.5489276464015047E-3</v>
      </c>
    </row>
    <row r="195" spans="1:5" ht="21.75" customHeight="1" thickTop="1" thickBot="1">
      <c r="A195" s="930" t="s">
        <v>6</v>
      </c>
      <c r="B195" s="351">
        <v>622.85281999999995</v>
      </c>
      <c r="C195" s="351">
        <v>36528.523420000005</v>
      </c>
      <c r="D195" s="351">
        <v>37151.376240000005</v>
      </c>
      <c r="E195" s="352">
        <v>1</v>
      </c>
    </row>
    <row r="196" spans="1:5" ht="21.75" customHeight="1" thickTop="1" thickBot="1">
      <c r="A196" s="932" t="s">
        <v>811</v>
      </c>
      <c r="B196" s="228">
        <v>1.6765269097336673E-2</v>
      </c>
      <c r="C196" s="228">
        <v>0.98323473090266333</v>
      </c>
      <c r="D196" s="228">
        <v>1</v>
      </c>
      <c r="E196" s="228">
        <v>2.7848015155494598E-7</v>
      </c>
    </row>
    <row r="197" spans="1:5" ht="37.5" customHeight="1" thickTop="1" thickBot="1">
      <c r="A197" s="930" t="s">
        <v>815</v>
      </c>
      <c r="B197" s="664" t="s">
        <v>1078</v>
      </c>
      <c r="C197" s="664" t="s">
        <v>1079</v>
      </c>
      <c r="D197" s="665" t="s">
        <v>309</v>
      </c>
      <c r="E197" s="664" t="s">
        <v>709</v>
      </c>
    </row>
    <row r="198" spans="1:5" ht="21.75" customHeight="1" thickTop="1">
      <c r="A198" s="931" t="s">
        <v>797</v>
      </c>
      <c r="B198" s="227">
        <v>0</v>
      </c>
      <c r="C198" s="227">
        <v>0</v>
      </c>
      <c r="D198" s="227">
        <v>0</v>
      </c>
      <c r="E198" s="228">
        <v>0</v>
      </c>
    </row>
    <row r="199" spans="1:5" ht="21.75" customHeight="1">
      <c r="A199" s="931" t="s">
        <v>798</v>
      </c>
      <c r="B199" s="227">
        <v>0</v>
      </c>
      <c r="C199" s="227">
        <v>0</v>
      </c>
      <c r="D199" s="227">
        <v>0</v>
      </c>
      <c r="E199" s="228">
        <v>0</v>
      </c>
    </row>
    <row r="200" spans="1:5" ht="21.75" customHeight="1">
      <c r="A200" s="931" t="s">
        <v>799</v>
      </c>
      <c r="B200" s="227">
        <v>0</v>
      </c>
      <c r="C200" s="227">
        <v>0</v>
      </c>
      <c r="D200" s="227">
        <v>0</v>
      </c>
      <c r="E200" s="228">
        <v>0</v>
      </c>
    </row>
    <row r="201" spans="1:5" ht="21.75" customHeight="1">
      <c r="A201" s="931" t="s">
        <v>800</v>
      </c>
      <c r="B201" s="227">
        <v>0</v>
      </c>
      <c r="C201" s="227">
        <v>6</v>
      </c>
      <c r="D201" s="227">
        <v>6</v>
      </c>
      <c r="E201" s="228">
        <v>1.5345268542199489E-2</v>
      </c>
    </row>
    <row r="202" spans="1:5" ht="21.75" customHeight="1">
      <c r="A202" s="931" t="s">
        <v>801</v>
      </c>
      <c r="B202" s="227">
        <v>0</v>
      </c>
      <c r="C202" s="227">
        <v>5</v>
      </c>
      <c r="D202" s="227">
        <v>5</v>
      </c>
      <c r="E202" s="228">
        <v>1.278772378516624E-2</v>
      </c>
    </row>
    <row r="203" spans="1:5" ht="21.75" customHeight="1">
      <c r="A203" s="931" t="s">
        <v>802</v>
      </c>
      <c r="B203" s="227">
        <v>0</v>
      </c>
      <c r="C203" s="227">
        <v>16</v>
      </c>
      <c r="D203" s="227">
        <v>16</v>
      </c>
      <c r="E203" s="228">
        <v>4.0920716112531973E-2</v>
      </c>
    </row>
    <row r="204" spans="1:5" ht="21.75" customHeight="1">
      <c r="A204" s="931" t="s">
        <v>803</v>
      </c>
      <c r="B204" s="227">
        <v>0</v>
      </c>
      <c r="C204" s="227">
        <v>9</v>
      </c>
      <c r="D204" s="227">
        <v>9</v>
      </c>
      <c r="E204" s="228">
        <v>2.3017902813299233E-2</v>
      </c>
    </row>
    <row r="205" spans="1:5" ht="21.75" customHeight="1">
      <c r="A205" s="931" t="s">
        <v>804</v>
      </c>
      <c r="B205" s="227">
        <v>0</v>
      </c>
      <c r="C205" s="227">
        <v>16</v>
      </c>
      <c r="D205" s="227">
        <v>16</v>
      </c>
      <c r="E205" s="228">
        <v>4.0920716112531973E-2</v>
      </c>
    </row>
    <row r="206" spans="1:5" ht="21.75" customHeight="1">
      <c r="A206" s="931" t="s">
        <v>805</v>
      </c>
      <c r="B206" s="227">
        <v>0</v>
      </c>
      <c r="C206" s="227">
        <v>9</v>
      </c>
      <c r="D206" s="227">
        <v>9</v>
      </c>
      <c r="E206" s="228">
        <v>2.3017902813299233E-2</v>
      </c>
    </row>
    <row r="207" spans="1:5" ht="21.75" customHeight="1">
      <c r="A207" s="931" t="s">
        <v>806</v>
      </c>
      <c r="B207" s="227">
        <v>1</v>
      </c>
      <c r="C207" s="227">
        <v>17</v>
      </c>
      <c r="D207" s="227">
        <v>18</v>
      </c>
      <c r="E207" s="228">
        <v>4.6035805626598467E-2</v>
      </c>
    </row>
    <row r="208" spans="1:5" ht="21.75" customHeight="1">
      <c r="A208" s="931" t="s">
        <v>807</v>
      </c>
      <c r="B208" s="227">
        <v>5</v>
      </c>
      <c r="C208" s="227">
        <v>22</v>
      </c>
      <c r="D208" s="227">
        <v>27</v>
      </c>
      <c r="E208" s="228">
        <v>6.9053708439897693E-2</v>
      </c>
    </row>
    <row r="209" spans="1:5" ht="21.75" customHeight="1">
      <c r="A209" s="931" t="s">
        <v>808</v>
      </c>
      <c r="B209" s="227">
        <v>16</v>
      </c>
      <c r="C209" s="227">
        <v>104</v>
      </c>
      <c r="D209" s="227">
        <v>120</v>
      </c>
      <c r="E209" s="228">
        <v>0.30690537084398978</v>
      </c>
    </row>
    <row r="210" spans="1:5" ht="21.75" customHeight="1">
      <c r="A210" s="931" t="s">
        <v>809</v>
      </c>
      <c r="B210" s="227">
        <v>0</v>
      </c>
      <c r="C210" s="227">
        <v>117</v>
      </c>
      <c r="D210" s="227">
        <v>117</v>
      </c>
      <c r="E210" s="228">
        <v>0.29923273657289001</v>
      </c>
    </row>
    <row r="211" spans="1:5" ht="21.75" customHeight="1" thickBot="1">
      <c r="A211" s="931" t="s">
        <v>810</v>
      </c>
      <c r="B211" s="227">
        <v>0</v>
      </c>
      <c r="C211" s="227">
        <v>48</v>
      </c>
      <c r="D211" s="227">
        <v>48</v>
      </c>
      <c r="E211" s="228">
        <v>0.12276214833759591</v>
      </c>
    </row>
    <row r="212" spans="1:5" ht="21.75" customHeight="1" thickTop="1" thickBot="1">
      <c r="A212" s="930" t="s">
        <v>6</v>
      </c>
      <c r="B212" s="351">
        <v>22</v>
      </c>
      <c r="C212" s="351">
        <v>369</v>
      </c>
      <c r="D212" s="351">
        <v>391</v>
      </c>
      <c r="E212" s="352">
        <v>1</v>
      </c>
    </row>
    <row r="213" spans="1:5" ht="21.75" customHeight="1" thickTop="1">
      <c r="A213" s="932" t="s">
        <v>811</v>
      </c>
      <c r="B213" s="228">
        <v>5.6265984654731455E-2</v>
      </c>
      <c r="C213" s="228">
        <v>0.94373401534526857</v>
      </c>
      <c r="D213" s="228">
        <v>1</v>
      </c>
      <c r="E213" s="228"/>
    </row>
    <row r="214" spans="1:5" ht="21.75" customHeight="1" thickBot="1">
      <c r="A214" s="934"/>
      <c r="B214" s="355"/>
      <c r="C214" s="355"/>
      <c r="D214" s="667"/>
      <c r="E214" s="667"/>
    </row>
    <row r="215" spans="1:5" ht="21.75" customHeight="1" thickTop="1">
      <c r="A215" s="939" t="s">
        <v>822</v>
      </c>
      <c r="B215" s="170"/>
      <c r="C215" s="170"/>
      <c r="D215" s="237"/>
      <c r="E215" s="255"/>
    </row>
    <row r="216" spans="1:5" ht="21.75" customHeight="1">
      <c r="A216" s="940"/>
      <c r="B216" s="70"/>
      <c r="C216" s="70"/>
    </row>
    <row r="217" spans="1:5" ht="21.75" customHeight="1">
      <c r="A217" s="940"/>
      <c r="B217" s="70"/>
      <c r="C217" s="70"/>
    </row>
    <row r="218" spans="1:5" ht="21.75" customHeight="1">
      <c r="A218" s="940"/>
      <c r="B218" s="70"/>
      <c r="C218" s="70"/>
    </row>
    <row r="219" spans="1:5" ht="21.75" customHeight="1">
      <c r="A219" s="940"/>
      <c r="B219" s="70"/>
      <c r="C219" s="70"/>
    </row>
    <row r="220" spans="1:5" ht="21.75" customHeight="1">
      <c r="A220" s="940"/>
      <c r="B220" s="70"/>
      <c r="C220" s="70"/>
    </row>
    <row r="221" spans="1:5" ht="21.75" customHeight="1">
      <c r="A221" s="940"/>
      <c r="B221" s="70"/>
      <c r="C221" s="70"/>
    </row>
    <row r="222" spans="1:5" ht="21.75" customHeight="1">
      <c r="A222" s="940"/>
      <c r="B222" s="70"/>
      <c r="C222" s="70"/>
    </row>
    <row r="223" spans="1:5" ht="21.75" customHeight="1">
      <c r="A223" s="940"/>
      <c r="B223" s="70"/>
      <c r="C223" s="70"/>
    </row>
    <row r="224" spans="1:5" ht="21.75" customHeight="1">
      <c r="A224" s="940"/>
      <c r="B224" s="70"/>
      <c r="C224" s="70"/>
    </row>
    <row r="225" spans="1:3" ht="21.75" customHeight="1">
      <c r="A225" s="940"/>
      <c r="B225" s="70"/>
      <c r="C225" s="70"/>
    </row>
    <row r="226" spans="1:3" ht="21.75" customHeight="1">
      <c r="A226" s="940"/>
      <c r="B226" s="70"/>
      <c r="C226" s="70"/>
    </row>
    <row r="227" spans="1:3" ht="21.75" customHeight="1">
      <c r="A227" s="940"/>
      <c r="B227" s="70"/>
      <c r="C227" s="70"/>
    </row>
    <row r="228" spans="1:3" ht="21.75" customHeight="1">
      <c r="A228" s="940"/>
      <c r="B228" s="70"/>
      <c r="C228" s="70"/>
    </row>
    <row r="229" spans="1:3" ht="21.75" customHeight="1">
      <c r="A229" s="940"/>
      <c r="B229" s="70"/>
      <c r="C229" s="70"/>
    </row>
    <row r="230" spans="1:3" ht="21.75" customHeight="1">
      <c r="A230" s="940"/>
      <c r="B230" s="70"/>
      <c r="C230" s="70"/>
    </row>
    <row r="231" spans="1:3" ht="21.75" customHeight="1">
      <c r="A231" s="940"/>
      <c r="B231" s="70"/>
      <c r="C231" s="70"/>
    </row>
    <row r="232" spans="1:3" ht="21.75" customHeight="1">
      <c r="A232" s="940"/>
      <c r="B232" s="70"/>
      <c r="C232" s="70"/>
    </row>
    <row r="233" spans="1:3" ht="21.75" customHeight="1">
      <c r="A233" s="940"/>
      <c r="B233" s="70"/>
      <c r="C233" s="70"/>
    </row>
    <row r="234" spans="1:3" ht="21.75" customHeight="1">
      <c r="A234" s="940"/>
      <c r="B234" s="70"/>
      <c r="C234" s="70"/>
    </row>
    <row r="235" spans="1:3" ht="21.75" customHeight="1">
      <c r="A235" s="940"/>
      <c r="B235" s="70"/>
      <c r="C235" s="70"/>
    </row>
    <row r="236" spans="1:3" ht="21.75" customHeight="1">
      <c r="A236" s="940"/>
      <c r="B236" s="70"/>
      <c r="C236" s="70"/>
    </row>
    <row r="237" spans="1:3" ht="21.75" customHeight="1">
      <c r="A237" s="940"/>
      <c r="B237" s="70"/>
      <c r="C237" s="70"/>
    </row>
    <row r="238" spans="1:3" ht="21.75" customHeight="1">
      <c r="A238" s="940"/>
      <c r="B238" s="70"/>
      <c r="C238" s="70"/>
    </row>
    <row r="239" spans="1:3" ht="21.75" customHeight="1">
      <c r="A239" s="940"/>
      <c r="B239" s="70"/>
      <c r="C239" s="70"/>
    </row>
    <row r="240" spans="1:3" ht="21.75" customHeight="1">
      <c r="A240" s="940"/>
      <c r="B240" s="70"/>
      <c r="C240" s="70"/>
    </row>
    <row r="241" spans="1:3" ht="21.75" customHeight="1">
      <c r="A241" s="940"/>
      <c r="B241" s="70"/>
      <c r="C241" s="70"/>
    </row>
    <row r="242" spans="1:3" ht="21.75" customHeight="1">
      <c r="A242" s="940"/>
      <c r="B242" s="70"/>
      <c r="C242" s="70"/>
    </row>
    <row r="243" spans="1:3" ht="21.75" customHeight="1">
      <c r="A243" s="940"/>
      <c r="B243" s="70"/>
      <c r="C243" s="70"/>
    </row>
    <row r="244" spans="1:3" ht="21.75" customHeight="1">
      <c r="A244" s="940"/>
      <c r="B244" s="70"/>
      <c r="C244" s="70"/>
    </row>
    <row r="245" spans="1:3" ht="21.75" customHeight="1">
      <c r="A245" s="940"/>
      <c r="B245" s="70"/>
      <c r="C245" s="70"/>
    </row>
    <row r="246" spans="1:3" ht="21.75" customHeight="1">
      <c r="A246" s="940"/>
      <c r="B246" s="70"/>
      <c r="C246" s="70"/>
    </row>
    <row r="247" spans="1:3" ht="21.75" customHeight="1">
      <c r="A247" s="940"/>
      <c r="B247" s="70"/>
      <c r="C247" s="70"/>
    </row>
    <row r="248" spans="1:3" ht="21.75" customHeight="1">
      <c r="A248" s="940"/>
      <c r="B248" s="70"/>
      <c r="C248" s="70"/>
    </row>
    <row r="249" spans="1:3" ht="21.75" customHeight="1">
      <c r="A249" s="940"/>
      <c r="B249" s="70"/>
      <c r="C249" s="70"/>
    </row>
    <row r="250" spans="1:3" ht="21.75" customHeight="1">
      <c r="A250" s="940"/>
      <c r="B250" s="70"/>
      <c r="C250" s="70"/>
    </row>
    <row r="251" spans="1:3" ht="21.75" customHeight="1">
      <c r="A251" s="940"/>
      <c r="B251" s="70"/>
      <c r="C251" s="70"/>
    </row>
    <row r="252" spans="1:3" ht="21.75" customHeight="1">
      <c r="A252" s="940"/>
      <c r="B252" s="70"/>
      <c r="C252" s="70"/>
    </row>
    <row r="253" spans="1:3" ht="21.75" customHeight="1">
      <c r="A253" s="940"/>
      <c r="B253" s="70"/>
      <c r="C253" s="70"/>
    </row>
    <row r="254" spans="1:3" ht="21.75" customHeight="1">
      <c r="A254" s="940"/>
      <c r="B254" s="70"/>
      <c r="C254" s="70"/>
    </row>
    <row r="255" spans="1:3" ht="21.75" customHeight="1">
      <c r="A255" s="940"/>
      <c r="B255" s="70"/>
      <c r="C255" s="70"/>
    </row>
    <row r="256" spans="1:3" ht="21.75" customHeight="1">
      <c r="A256" s="940"/>
      <c r="B256" s="70"/>
      <c r="C256" s="70"/>
    </row>
    <row r="257" spans="1:3" ht="21.75" customHeight="1">
      <c r="A257" s="940"/>
      <c r="B257" s="70"/>
      <c r="C257" s="70"/>
    </row>
    <row r="258" spans="1:3" ht="21.75" customHeight="1">
      <c r="A258" s="940"/>
      <c r="B258" s="70"/>
      <c r="C258" s="70"/>
    </row>
    <row r="259" spans="1:3" ht="21.75" customHeight="1">
      <c r="A259" s="940"/>
      <c r="B259" s="70"/>
      <c r="C259" s="70"/>
    </row>
    <row r="260" spans="1:3" ht="21.75" customHeight="1">
      <c r="A260" s="940"/>
      <c r="B260" s="70"/>
      <c r="C260" s="70"/>
    </row>
    <row r="261" spans="1:3" ht="21.75" customHeight="1">
      <c r="A261" s="940"/>
      <c r="B261" s="70"/>
      <c r="C261" s="70"/>
    </row>
    <row r="262" spans="1:3" ht="21.75" customHeight="1">
      <c r="A262" s="940"/>
      <c r="B262" s="70"/>
      <c r="C262" s="70"/>
    </row>
    <row r="263" spans="1:3" ht="21.75" customHeight="1">
      <c r="A263" s="940"/>
      <c r="B263" s="70"/>
      <c r="C263" s="70"/>
    </row>
    <row r="264" spans="1:3" ht="21.75" customHeight="1">
      <c r="A264" s="940"/>
      <c r="B264" s="70"/>
      <c r="C264" s="70"/>
    </row>
    <row r="265" spans="1:3" ht="21.75" customHeight="1">
      <c r="A265" s="940"/>
      <c r="B265" s="70"/>
      <c r="C265" s="70"/>
    </row>
    <row r="266" spans="1:3" ht="21.75" customHeight="1">
      <c r="A266" s="940"/>
    </row>
    <row r="267" spans="1:3" ht="21.75" customHeight="1">
      <c r="A267" s="940"/>
    </row>
    <row r="268" spans="1:3" ht="21.75" customHeight="1">
      <c r="A268" s="940"/>
    </row>
    <row r="269" spans="1:3" ht="21.75" customHeight="1">
      <c r="A269" s="940"/>
    </row>
    <row r="270" spans="1:3" ht="21.75" customHeight="1">
      <c r="A270" s="940"/>
    </row>
    <row r="271" spans="1:3" ht="21.75" customHeight="1">
      <c r="A271" s="940"/>
    </row>
    <row r="272" spans="1:3" ht="21.75" customHeight="1">
      <c r="A272" s="940"/>
    </row>
    <row r="273" spans="1:1" ht="21.75" customHeight="1">
      <c r="A273" s="940"/>
    </row>
    <row r="274" spans="1:1" ht="21.75" customHeight="1">
      <c r="A274" s="940"/>
    </row>
    <row r="275" spans="1:1" ht="21.75" customHeight="1">
      <c r="A275" s="940"/>
    </row>
    <row r="276" spans="1:1" ht="21.75" customHeight="1">
      <c r="A276" s="940"/>
    </row>
    <row r="277" spans="1:1" ht="21.75" customHeight="1">
      <c r="A277" s="940"/>
    </row>
    <row r="278" spans="1:1" ht="21.75" customHeight="1">
      <c r="A278" s="940"/>
    </row>
    <row r="279" spans="1:1" ht="21.75" customHeight="1">
      <c r="A279" s="940"/>
    </row>
    <row r="280" spans="1:1" ht="21.75" customHeight="1">
      <c r="A280" s="940"/>
    </row>
    <row r="281" spans="1:1" ht="21.75" customHeight="1">
      <c r="A281" s="940"/>
    </row>
    <row r="282" spans="1:1" ht="21.75" customHeight="1">
      <c r="A282" s="940"/>
    </row>
    <row r="283" spans="1:1" ht="21.75" customHeight="1">
      <c r="A283" s="940"/>
    </row>
    <row r="284" spans="1:1" ht="21.75" customHeight="1">
      <c r="A284" s="940"/>
    </row>
    <row r="285" spans="1:1" ht="21.75" customHeight="1">
      <c r="A285" s="940"/>
    </row>
    <row r="286" spans="1:1" ht="21.75" customHeight="1">
      <c r="A286" s="940"/>
    </row>
    <row r="287" spans="1:1" ht="21.75" customHeight="1">
      <c r="A287" s="940"/>
    </row>
    <row r="288" spans="1:1" ht="21.75" customHeight="1">
      <c r="A288" s="940"/>
    </row>
    <row r="289" spans="1:1" ht="21.75" customHeight="1">
      <c r="A289" s="940"/>
    </row>
    <row r="290" spans="1:1" ht="21.75" customHeight="1">
      <c r="A290" s="940"/>
    </row>
    <row r="291" spans="1:1" ht="21.75" customHeight="1">
      <c r="A291" s="940"/>
    </row>
    <row r="292" spans="1:1" ht="21.75" customHeight="1">
      <c r="A292" s="940"/>
    </row>
    <row r="293" spans="1:1" ht="21.75" customHeight="1">
      <c r="A293" s="940"/>
    </row>
    <row r="294" spans="1:1" ht="15.75">
      <c r="A294" s="940"/>
    </row>
    <row r="295" spans="1:1" ht="15.75">
      <c r="A295" s="940"/>
    </row>
    <row r="296" spans="1:1" ht="15.75">
      <c r="A296" s="940"/>
    </row>
    <row r="297" spans="1:1" ht="15.75">
      <c r="A297" s="940"/>
    </row>
    <row r="298" spans="1:1" ht="15.75">
      <c r="A298" s="940"/>
    </row>
    <row r="299" spans="1:1" ht="15.75">
      <c r="A299" s="940"/>
    </row>
    <row r="300" spans="1:1" ht="15.75">
      <c r="A300" s="940"/>
    </row>
    <row r="301" spans="1:1" ht="15.75">
      <c r="A301" s="940"/>
    </row>
    <row r="302" spans="1:1" ht="15.75">
      <c r="A302" s="940"/>
    </row>
    <row r="303" spans="1:1" ht="15.75">
      <c r="A303" s="940"/>
    </row>
    <row r="304" spans="1:1" ht="15.75">
      <c r="A304" s="940"/>
    </row>
    <row r="305" spans="1:1" ht="15.75">
      <c r="A305" s="940"/>
    </row>
    <row r="306" spans="1:1" ht="15.75">
      <c r="A306" s="940"/>
    </row>
    <row r="307" spans="1:1" ht="15.75">
      <c r="A307" s="940"/>
    </row>
    <row r="308" spans="1:1" ht="15.75">
      <c r="A308" s="940"/>
    </row>
    <row r="309" spans="1:1" ht="15.75">
      <c r="A309" s="940"/>
    </row>
    <row r="310" spans="1:1" ht="15.75">
      <c r="A310" s="940"/>
    </row>
    <row r="311" spans="1:1" ht="15.75">
      <c r="A311" s="940"/>
    </row>
    <row r="312" spans="1:1" ht="15.75">
      <c r="A312" s="940"/>
    </row>
    <row r="313" spans="1:1" ht="15.75">
      <c r="A313" s="940"/>
    </row>
    <row r="314" spans="1:1" ht="15.75">
      <c r="A314" s="940"/>
    </row>
    <row r="315" spans="1:1" ht="15.75">
      <c r="A315" s="940"/>
    </row>
    <row r="316" spans="1:1" ht="15.75">
      <c r="A316" s="940"/>
    </row>
    <row r="317" spans="1:1" ht="15.75">
      <c r="A317" s="940"/>
    </row>
    <row r="318" spans="1:1" ht="15.75">
      <c r="A318" s="940"/>
    </row>
    <row r="319" spans="1:1" ht="15.75">
      <c r="A319" s="940"/>
    </row>
    <row r="320" spans="1:1" ht="15.75">
      <c r="A320" s="940"/>
    </row>
    <row r="321" spans="1:1" ht="15.75">
      <c r="A321" s="940"/>
    </row>
    <row r="322" spans="1:1" ht="15.75">
      <c r="A322" s="940"/>
    </row>
    <row r="323" spans="1:1" ht="15.75">
      <c r="A323" s="940"/>
    </row>
    <row r="324" spans="1:1" ht="15.75">
      <c r="A324" s="940"/>
    </row>
    <row r="325" spans="1:1" ht="15.75">
      <c r="A325" s="940"/>
    </row>
    <row r="326" spans="1:1" ht="15.75">
      <c r="A326" s="940"/>
    </row>
    <row r="327" spans="1:1" ht="15.75">
      <c r="A327" s="940"/>
    </row>
    <row r="328" spans="1:1" ht="15.75">
      <c r="A328" s="940"/>
    </row>
    <row r="329" spans="1:1" ht="15.75">
      <c r="A329" s="940"/>
    </row>
    <row r="330" spans="1:1" ht="15.75">
      <c r="A330" s="940"/>
    </row>
    <row r="331" spans="1:1" ht="15.75">
      <c r="A331" s="940"/>
    </row>
    <row r="332" spans="1:1" ht="15.75">
      <c r="A332" s="940"/>
    </row>
    <row r="333" spans="1:1" ht="15.75">
      <c r="A333" s="940"/>
    </row>
    <row r="334" spans="1:1" ht="15.75">
      <c r="A334" s="940"/>
    </row>
    <row r="335" spans="1:1" ht="15.75">
      <c r="A335" s="940"/>
    </row>
    <row r="336" spans="1:1" ht="15.75">
      <c r="A336" s="940"/>
    </row>
    <row r="337" spans="1:1" ht="15.75">
      <c r="A337" s="940"/>
    </row>
    <row r="338" spans="1:1" ht="15.75">
      <c r="A338" s="940"/>
    </row>
    <row r="339" spans="1:1" ht="15.75">
      <c r="A339" s="940"/>
    </row>
    <row r="340" spans="1:1" ht="15.75">
      <c r="A340" s="940"/>
    </row>
    <row r="341" spans="1:1" ht="15.75">
      <c r="A341" s="940"/>
    </row>
    <row r="342" spans="1:1" ht="15.75">
      <c r="A342" s="940"/>
    </row>
    <row r="343" spans="1:1" ht="15.75">
      <c r="A343" s="940"/>
    </row>
    <row r="344" spans="1:1" ht="15.75">
      <c r="A344" s="940"/>
    </row>
    <row r="345" spans="1:1" ht="15.75">
      <c r="A345" s="940"/>
    </row>
    <row r="346" spans="1:1" ht="15.75">
      <c r="A346" s="940"/>
    </row>
    <row r="347" spans="1:1" ht="15.75">
      <c r="A347" s="940"/>
    </row>
    <row r="348" spans="1:1" ht="15.75">
      <c r="A348" s="940"/>
    </row>
    <row r="349" spans="1:1" ht="15.75">
      <c r="A349" s="940"/>
    </row>
    <row r="350" spans="1:1" ht="15.75">
      <c r="A350" s="940"/>
    </row>
    <row r="351" spans="1:1" ht="15.75">
      <c r="A351" s="940"/>
    </row>
    <row r="352" spans="1:1" ht="15.75">
      <c r="A352" s="940"/>
    </row>
    <row r="353" spans="1:1" ht="15.75">
      <c r="A353" s="940"/>
    </row>
    <row r="354" spans="1:1" ht="15.75">
      <c r="A354" s="940"/>
    </row>
    <row r="355" spans="1:1" ht="15.75">
      <c r="A355" s="940"/>
    </row>
    <row r="356" spans="1:1" ht="15.75">
      <c r="A356" s="940"/>
    </row>
    <row r="357" spans="1:1" ht="15.75">
      <c r="A357" s="940"/>
    </row>
    <row r="358" spans="1:1" ht="15.75">
      <c r="A358" s="940"/>
    </row>
    <row r="359" spans="1:1" ht="15.75">
      <c r="A359" s="940"/>
    </row>
    <row r="360" spans="1:1" ht="15.75">
      <c r="A360" s="940"/>
    </row>
    <row r="361" spans="1:1" ht="15.75">
      <c r="A361" s="940"/>
    </row>
    <row r="362" spans="1:1" ht="15.75">
      <c r="A362" s="940"/>
    </row>
    <row r="363" spans="1:1" ht="15.75">
      <c r="A363" s="940"/>
    </row>
    <row r="364" spans="1:1" ht="15.75">
      <c r="A364" s="940"/>
    </row>
    <row r="365" spans="1:1" ht="15.75">
      <c r="A365" s="940"/>
    </row>
    <row r="366" spans="1:1" ht="15.75">
      <c r="A366" s="940"/>
    </row>
    <row r="367" spans="1:1" ht="15.75">
      <c r="A367" s="940"/>
    </row>
    <row r="368" spans="1:1" ht="15.75">
      <c r="A368" s="940"/>
    </row>
    <row r="369" spans="1:1" ht="15.75">
      <c r="A369" s="940"/>
    </row>
    <row r="370" spans="1:1" ht="15.75">
      <c r="A370" s="940"/>
    </row>
    <row r="371" spans="1:1" ht="15.75">
      <c r="A371" s="940"/>
    </row>
    <row r="372" spans="1:1" ht="15.75">
      <c r="A372" s="940"/>
    </row>
    <row r="373" spans="1:1" ht="15.75">
      <c r="A373" s="940"/>
    </row>
    <row r="374" spans="1:1" ht="15.75">
      <c r="A374" s="940"/>
    </row>
    <row r="375" spans="1:1" ht="15.75">
      <c r="A375" s="940"/>
    </row>
    <row r="376" spans="1:1" ht="15.75">
      <c r="A376" s="940"/>
    </row>
    <row r="377" spans="1:1" ht="15.75">
      <c r="A377" s="940"/>
    </row>
    <row r="378" spans="1:1" ht="15.75">
      <c r="A378" s="940"/>
    </row>
    <row r="379" spans="1:1" ht="15.75">
      <c r="A379" s="940"/>
    </row>
    <row r="380" spans="1:1" ht="15.75">
      <c r="A380" s="940"/>
    </row>
    <row r="381" spans="1:1" ht="15.75">
      <c r="A381" s="940"/>
    </row>
    <row r="382" spans="1:1" ht="15.75">
      <c r="A382" s="940"/>
    </row>
    <row r="383" spans="1:1" ht="15.75">
      <c r="A383" s="940"/>
    </row>
    <row r="384" spans="1:1" ht="15.75">
      <c r="A384" s="940"/>
    </row>
    <row r="385" spans="1:1" ht="15.75">
      <c r="A385" s="940"/>
    </row>
    <row r="386" spans="1:1" ht="15.75">
      <c r="A386" s="940"/>
    </row>
    <row r="387" spans="1:1" ht="15.75">
      <c r="A387" s="940"/>
    </row>
    <row r="388" spans="1:1" ht="15.75">
      <c r="A388" s="940"/>
    </row>
    <row r="389" spans="1:1" ht="15.75">
      <c r="A389" s="940"/>
    </row>
    <row r="390" spans="1:1" ht="15.75">
      <c r="A390" s="940"/>
    </row>
    <row r="391" spans="1:1" ht="15.75">
      <c r="A391" s="940"/>
    </row>
    <row r="392" spans="1:1" ht="15.75">
      <c r="A392" s="940"/>
    </row>
    <row r="393" spans="1:1" ht="15.75">
      <c r="A393" s="940"/>
    </row>
    <row r="394" spans="1:1" ht="15.75">
      <c r="A394" s="940"/>
    </row>
    <row r="395" spans="1:1" ht="15.75">
      <c r="A395" s="940"/>
    </row>
    <row r="396" spans="1:1" ht="15.75">
      <c r="A396" s="940"/>
    </row>
    <row r="397" spans="1:1" ht="15.75">
      <c r="A397" s="940"/>
    </row>
    <row r="398" spans="1:1" ht="15.75">
      <c r="A398" s="940"/>
    </row>
    <row r="399" spans="1:1" ht="15.75">
      <c r="A399" s="940"/>
    </row>
    <row r="400" spans="1:1" ht="15.75">
      <c r="A400" s="940"/>
    </row>
    <row r="401" spans="1:1" ht="15.75">
      <c r="A401" s="940"/>
    </row>
    <row r="402" spans="1:1" ht="15.75">
      <c r="A402" s="940"/>
    </row>
    <row r="403" spans="1:1" ht="15.75">
      <c r="A403" s="940"/>
    </row>
    <row r="404" spans="1:1" ht="15.75">
      <c r="A404" s="940"/>
    </row>
    <row r="405" spans="1:1" ht="15.75">
      <c r="A405" s="940"/>
    </row>
    <row r="406" spans="1:1" ht="15.75">
      <c r="A406" s="940"/>
    </row>
    <row r="407" spans="1:1" ht="15.75">
      <c r="A407" s="940"/>
    </row>
    <row r="408" spans="1:1" ht="15.75">
      <c r="A408" s="940"/>
    </row>
    <row r="409" spans="1:1" ht="15.75">
      <c r="A409" s="940"/>
    </row>
    <row r="410" spans="1:1" ht="15.75">
      <c r="A410" s="940"/>
    </row>
    <row r="411" spans="1:1" ht="15.75">
      <c r="A411" s="940"/>
    </row>
    <row r="412" spans="1:1" ht="15.75">
      <c r="A412" s="940"/>
    </row>
    <row r="413" spans="1:1" ht="15.75">
      <c r="A413" s="940"/>
    </row>
    <row r="414" spans="1:1" ht="15.75">
      <c r="A414" s="940"/>
    </row>
    <row r="415" spans="1:1" ht="15.75">
      <c r="A415" s="940"/>
    </row>
    <row r="416" spans="1:1" ht="15.75">
      <c r="A416" s="940"/>
    </row>
    <row r="417" spans="1:1" ht="15.75">
      <c r="A417" s="940"/>
    </row>
    <row r="418" spans="1:1" ht="15.75">
      <c r="A418" s="940"/>
    </row>
    <row r="419" spans="1:1" ht="15.75">
      <c r="A419" s="940"/>
    </row>
    <row r="420" spans="1:1" ht="15.75">
      <c r="A420" s="940"/>
    </row>
    <row r="421" spans="1:1" ht="15.75">
      <c r="A421" s="940"/>
    </row>
    <row r="422" spans="1:1" ht="15.75">
      <c r="A422" s="940"/>
    </row>
    <row r="423" spans="1:1" ht="15.75">
      <c r="A423" s="940"/>
    </row>
    <row r="424" spans="1:1" ht="15.75">
      <c r="A424" s="940"/>
    </row>
    <row r="425" spans="1:1" ht="15.75">
      <c r="A425" s="940"/>
    </row>
    <row r="426" spans="1:1" ht="15.75">
      <c r="A426" s="940"/>
    </row>
    <row r="427" spans="1:1" ht="15.75">
      <c r="A427" s="940"/>
    </row>
    <row r="428" spans="1:1" ht="15.75">
      <c r="A428" s="940"/>
    </row>
    <row r="429" spans="1:1" ht="15.75">
      <c r="A429" s="940"/>
    </row>
    <row r="430" spans="1:1" ht="15.75">
      <c r="A430" s="940"/>
    </row>
    <row r="431" spans="1:1" ht="15.75">
      <c r="A431" s="940"/>
    </row>
    <row r="432" spans="1:1" ht="15.75">
      <c r="A432" s="940"/>
    </row>
    <row r="433" spans="1:1" ht="15.75">
      <c r="A433" s="940"/>
    </row>
    <row r="434" spans="1:1" ht="15.75">
      <c r="A434" s="940"/>
    </row>
    <row r="435" spans="1:1" ht="15.75">
      <c r="A435" s="940"/>
    </row>
    <row r="436" spans="1:1" ht="15.75">
      <c r="A436" s="940"/>
    </row>
    <row r="437" spans="1:1" ht="15.75">
      <c r="A437" s="940"/>
    </row>
    <row r="438" spans="1:1" ht="15.75">
      <c r="A438" s="940"/>
    </row>
    <row r="439" spans="1:1" ht="15.75">
      <c r="A439" s="940"/>
    </row>
    <row r="440" spans="1:1" ht="15.75">
      <c r="A440" s="940"/>
    </row>
    <row r="441" spans="1:1" ht="15.75">
      <c r="A441" s="940"/>
    </row>
    <row r="442" spans="1:1" ht="15.75">
      <c r="A442" s="940"/>
    </row>
    <row r="443" spans="1:1" ht="15.75">
      <c r="A443" s="940"/>
    </row>
    <row r="444" spans="1:1" ht="15.75">
      <c r="A444" s="940"/>
    </row>
    <row r="445" spans="1:1" ht="15.75">
      <c r="A445" s="940"/>
    </row>
    <row r="446" spans="1:1" ht="15.75">
      <c r="A446" s="940"/>
    </row>
    <row r="447" spans="1:1" ht="15.75">
      <c r="A447" s="940"/>
    </row>
    <row r="448" spans="1:1" ht="15.75">
      <c r="A448" s="940"/>
    </row>
    <row r="449" spans="1:1" ht="15.75">
      <c r="A449" s="940"/>
    </row>
    <row r="450" spans="1:1" ht="15.75">
      <c r="A450" s="940"/>
    </row>
    <row r="451" spans="1:1" ht="15.75">
      <c r="A451" s="940"/>
    </row>
    <row r="452" spans="1:1" ht="15.75">
      <c r="A452" s="940"/>
    </row>
    <row r="453" spans="1:1" ht="15.75">
      <c r="A453" s="940"/>
    </row>
    <row r="454" spans="1:1" ht="15.75">
      <c r="A454" s="940"/>
    </row>
    <row r="455" spans="1:1" ht="15.75">
      <c r="A455" s="940"/>
    </row>
    <row r="456" spans="1:1" ht="15.75">
      <c r="A456" s="940"/>
    </row>
    <row r="457" spans="1:1" ht="15.75">
      <c r="A457" s="940"/>
    </row>
    <row r="458" spans="1:1" ht="15.75">
      <c r="A458" s="940"/>
    </row>
    <row r="459" spans="1:1" ht="15.75">
      <c r="A459" s="940"/>
    </row>
    <row r="460" spans="1:1" ht="15.75">
      <c r="A460" s="940"/>
    </row>
    <row r="461" spans="1:1" ht="15.75">
      <c r="A461" s="940"/>
    </row>
    <row r="462" spans="1:1" ht="15.75">
      <c r="A462" s="940"/>
    </row>
    <row r="463" spans="1:1" ht="15.75">
      <c r="A463" s="940"/>
    </row>
    <row r="464" spans="1:1" ht="15.75">
      <c r="A464" s="940"/>
    </row>
    <row r="465" spans="1:1" ht="15.75">
      <c r="A465" s="940"/>
    </row>
    <row r="466" spans="1:1" ht="15.75">
      <c r="A466" s="940"/>
    </row>
    <row r="467" spans="1:1" ht="15.75">
      <c r="A467" s="940"/>
    </row>
    <row r="468" spans="1:1" ht="15.75">
      <c r="A468" s="940"/>
    </row>
    <row r="469" spans="1:1" ht="15.75">
      <c r="A469" s="940"/>
    </row>
    <row r="470" spans="1:1" ht="15.75">
      <c r="A470" s="940"/>
    </row>
    <row r="471" spans="1:1" ht="15.75">
      <c r="A471" s="940"/>
    </row>
    <row r="472" spans="1:1" ht="15.75">
      <c r="A472" s="940"/>
    </row>
    <row r="473" spans="1:1" ht="15.75">
      <c r="A473" s="940"/>
    </row>
    <row r="474" spans="1:1" ht="15.75">
      <c r="A474" s="940"/>
    </row>
    <row r="475" spans="1:1" ht="15.75">
      <c r="A475" s="940"/>
    </row>
    <row r="476" spans="1:1" ht="15.75">
      <c r="A476" s="940"/>
    </row>
    <row r="477" spans="1:1" ht="15.75">
      <c r="A477" s="940"/>
    </row>
    <row r="478" spans="1:1" ht="15.75">
      <c r="A478" s="940"/>
    </row>
    <row r="479" spans="1:1" ht="15.75">
      <c r="A479" s="940"/>
    </row>
    <row r="480" spans="1:1" ht="15.75">
      <c r="A480" s="940"/>
    </row>
    <row r="481" spans="1:1" ht="15.75">
      <c r="A481" s="940"/>
    </row>
    <row r="482" spans="1:1" ht="15.75">
      <c r="A482" s="940"/>
    </row>
    <row r="483" spans="1:1" ht="15.75">
      <c r="A483" s="940"/>
    </row>
    <row r="484" spans="1:1" ht="15.75">
      <c r="A484" s="940"/>
    </row>
    <row r="485" spans="1:1" ht="15.75">
      <c r="A485" s="940"/>
    </row>
    <row r="486" spans="1:1" ht="15.75">
      <c r="A486" s="940"/>
    </row>
    <row r="487" spans="1:1" ht="15.75">
      <c r="A487" s="940"/>
    </row>
    <row r="488" spans="1:1" ht="15.75">
      <c r="A488" s="940"/>
    </row>
    <row r="489" spans="1:1" ht="15.75">
      <c r="A489" s="940"/>
    </row>
    <row r="490" spans="1:1" ht="15.75">
      <c r="A490" s="940"/>
    </row>
    <row r="491" spans="1:1" ht="15.75">
      <c r="A491" s="940"/>
    </row>
    <row r="492" spans="1:1" ht="15.75">
      <c r="A492" s="940"/>
    </row>
    <row r="493" spans="1:1" ht="15.75">
      <c r="A493" s="940"/>
    </row>
    <row r="494" spans="1:1" ht="15.75">
      <c r="A494" s="940"/>
    </row>
    <row r="495" spans="1:1" ht="15.75">
      <c r="A495" s="940"/>
    </row>
    <row r="496" spans="1:1" ht="15.75">
      <c r="A496" s="940"/>
    </row>
    <row r="497" spans="1:1" ht="15.75">
      <c r="A497" s="940"/>
    </row>
    <row r="498" spans="1:1" ht="15.75">
      <c r="A498" s="940"/>
    </row>
    <row r="499" spans="1:1" ht="15.75">
      <c r="A499" s="940"/>
    </row>
    <row r="500" spans="1:1" ht="15.75">
      <c r="A500" s="940"/>
    </row>
    <row r="501" spans="1:1" ht="15.75">
      <c r="A501" s="940"/>
    </row>
    <row r="502" spans="1:1" ht="15.75">
      <c r="A502" s="940"/>
    </row>
    <row r="503" spans="1:1" ht="15.75">
      <c r="A503" s="940"/>
    </row>
    <row r="504" spans="1:1" ht="15.75">
      <c r="A504" s="940"/>
    </row>
    <row r="505" spans="1:1" ht="15.75">
      <c r="A505" s="940"/>
    </row>
    <row r="506" spans="1:1" ht="15.75">
      <c r="A506" s="940"/>
    </row>
    <row r="507" spans="1:1" ht="15.75">
      <c r="A507" s="940"/>
    </row>
    <row r="508" spans="1:1" ht="15.75">
      <c r="A508" s="940"/>
    </row>
    <row r="509" spans="1:1" ht="15.75">
      <c r="A509" s="940"/>
    </row>
    <row r="510" spans="1:1" ht="15.75">
      <c r="A510" s="940"/>
    </row>
    <row r="511" spans="1:1" ht="15.75">
      <c r="A511" s="940"/>
    </row>
    <row r="512" spans="1:1" ht="15.75">
      <c r="A512" s="940"/>
    </row>
    <row r="513" spans="1:1" ht="15.75">
      <c r="A513" s="940"/>
    </row>
    <row r="514" spans="1:1" ht="15.75">
      <c r="A514" s="940"/>
    </row>
    <row r="515" spans="1:1" ht="15.75">
      <c r="A515" s="940"/>
    </row>
    <row r="516" spans="1:1" ht="15.75">
      <c r="A516" s="940"/>
    </row>
    <row r="517" spans="1:1" ht="15.75">
      <c r="A517" s="940"/>
    </row>
    <row r="518" spans="1:1" ht="15.75">
      <c r="A518" s="940"/>
    </row>
    <row r="519" spans="1:1" ht="15.75">
      <c r="A519" s="940"/>
    </row>
    <row r="520" spans="1:1" ht="15.75">
      <c r="A520" s="940"/>
    </row>
    <row r="521" spans="1:1" ht="15.75">
      <c r="A521" s="940"/>
    </row>
    <row r="522" spans="1:1" ht="15.75">
      <c r="A522" s="940"/>
    </row>
    <row r="523" spans="1:1" ht="15.75">
      <c r="A523" s="940"/>
    </row>
    <row r="524" spans="1:1" ht="15.75">
      <c r="A524" s="940"/>
    </row>
    <row r="525" spans="1:1" ht="15.75">
      <c r="A525" s="940"/>
    </row>
    <row r="526" spans="1:1" ht="15.75">
      <c r="A526" s="940"/>
    </row>
    <row r="527" spans="1:1" ht="15.75">
      <c r="A527" s="940"/>
    </row>
    <row r="528" spans="1:1" ht="15.75">
      <c r="A528" s="940"/>
    </row>
    <row r="529" spans="1:1" ht="15.75">
      <c r="A529" s="940"/>
    </row>
    <row r="530" spans="1:1" ht="15.75">
      <c r="A530" s="940"/>
    </row>
    <row r="531" spans="1:1" ht="15.75">
      <c r="A531" s="940"/>
    </row>
    <row r="532" spans="1:1" ht="15.75">
      <c r="A532" s="940"/>
    </row>
    <row r="533" spans="1:1" ht="15.75">
      <c r="A533" s="940"/>
    </row>
    <row r="534" spans="1:1" ht="15.75">
      <c r="A534" s="940"/>
    </row>
    <row r="535" spans="1:1" ht="15.75">
      <c r="A535" s="940"/>
    </row>
    <row r="536" spans="1:1" ht="15.75">
      <c r="A536" s="940"/>
    </row>
    <row r="537" spans="1:1" ht="15.75">
      <c r="A537" s="940"/>
    </row>
    <row r="538" spans="1:1" ht="15.75">
      <c r="A538" s="940"/>
    </row>
    <row r="539" spans="1:1" ht="15.75">
      <c r="A539" s="940"/>
    </row>
    <row r="540" spans="1:1" ht="15.75">
      <c r="A540" s="940"/>
    </row>
    <row r="541" spans="1:1" ht="15.75">
      <c r="A541" s="940"/>
    </row>
    <row r="542" spans="1:1" ht="15.75">
      <c r="A542" s="940"/>
    </row>
    <row r="543" spans="1:1" ht="15.75">
      <c r="A543" s="940"/>
    </row>
    <row r="544" spans="1:1" ht="15.75">
      <c r="A544" s="940"/>
    </row>
    <row r="545" spans="1:1" ht="15.75">
      <c r="A545" s="940"/>
    </row>
    <row r="546" spans="1:1" ht="15.75">
      <c r="A546" s="940"/>
    </row>
    <row r="547" spans="1:1" ht="15.75">
      <c r="A547" s="940"/>
    </row>
    <row r="548" spans="1:1" ht="15.75">
      <c r="A548" s="940"/>
    </row>
    <row r="549" spans="1:1" ht="15.75">
      <c r="A549" s="940"/>
    </row>
    <row r="550" spans="1:1" ht="15.75">
      <c r="A550" s="940"/>
    </row>
    <row r="551" spans="1:1" ht="15.75">
      <c r="A551" s="940"/>
    </row>
    <row r="552" spans="1:1" ht="15.75">
      <c r="A552" s="940"/>
    </row>
    <row r="553" spans="1:1" ht="15.75">
      <c r="A553" s="940"/>
    </row>
    <row r="554" spans="1:1" ht="15.75">
      <c r="A554" s="940"/>
    </row>
    <row r="555" spans="1:1" ht="15.75">
      <c r="A555" s="940"/>
    </row>
    <row r="556" spans="1:1" ht="15.75">
      <c r="A556" s="940"/>
    </row>
    <row r="557" spans="1:1" ht="15.75">
      <c r="A557" s="940"/>
    </row>
    <row r="558" spans="1:1" ht="15.75">
      <c r="A558" s="940"/>
    </row>
    <row r="559" spans="1:1" ht="15.75">
      <c r="A559" s="940"/>
    </row>
    <row r="560" spans="1:1" ht="15.75">
      <c r="A560" s="940"/>
    </row>
    <row r="561" spans="1:1" ht="15.75">
      <c r="A561" s="940"/>
    </row>
    <row r="562" spans="1:1" ht="15.75">
      <c r="A562" s="940"/>
    </row>
    <row r="563" spans="1:1" ht="15.75">
      <c r="A563" s="940"/>
    </row>
    <row r="564" spans="1:1" ht="15.75">
      <c r="A564" s="940"/>
    </row>
    <row r="565" spans="1:1" ht="15.75">
      <c r="A565" s="940"/>
    </row>
    <row r="566" spans="1:1" ht="15.75">
      <c r="A566" s="940"/>
    </row>
    <row r="567" spans="1:1" ht="15.75">
      <c r="A567" s="940"/>
    </row>
    <row r="568" spans="1:1" ht="15.75">
      <c r="A568" s="940"/>
    </row>
    <row r="569" spans="1:1" ht="15.75">
      <c r="A569" s="940"/>
    </row>
    <row r="570" spans="1:1" ht="15.75">
      <c r="A570" s="940"/>
    </row>
    <row r="571" spans="1:1" ht="15.75">
      <c r="A571" s="940"/>
    </row>
    <row r="572" spans="1:1" ht="15.75">
      <c r="A572" s="940"/>
    </row>
    <row r="573" spans="1:1" ht="15.75">
      <c r="A573" s="940"/>
    </row>
    <row r="574" spans="1:1" ht="15.75">
      <c r="A574" s="940"/>
    </row>
    <row r="575" spans="1:1" ht="15.75">
      <c r="A575" s="940"/>
    </row>
    <row r="576" spans="1:1" ht="15.75">
      <c r="A576" s="940"/>
    </row>
    <row r="577" spans="1:1" ht="15.75">
      <c r="A577" s="940"/>
    </row>
    <row r="578" spans="1:1" ht="15.75">
      <c r="A578" s="940"/>
    </row>
    <row r="579" spans="1:1" ht="15.75">
      <c r="A579" s="940"/>
    </row>
    <row r="580" spans="1:1" ht="15.75">
      <c r="A580" s="940"/>
    </row>
    <row r="581" spans="1:1" ht="15.75">
      <c r="A581" s="940"/>
    </row>
    <row r="582" spans="1:1" ht="15.75">
      <c r="A582" s="940"/>
    </row>
    <row r="583" spans="1:1" ht="15.75">
      <c r="A583" s="940"/>
    </row>
    <row r="584" spans="1:1" ht="15.75">
      <c r="A584" s="940"/>
    </row>
    <row r="585" spans="1:1" ht="15.75">
      <c r="A585" s="940"/>
    </row>
    <row r="586" spans="1:1" ht="15.75">
      <c r="A586" s="940"/>
    </row>
    <row r="587" spans="1:1" ht="15.75">
      <c r="A587" s="940"/>
    </row>
    <row r="588" spans="1:1" ht="15.75">
      <c r="A588" s="940"/>
    </row>
    <row r="589" spans="1:1" ht="15.75">
      <c r="A589" s="940"/>
    </row>
    <row r="590" spans="1:1" ht="15.75">
      <c r="A590" s="940"/>
    </row>
    <row r="591" spans="1:1" ht="15.75">
      <c r="A591" s="940"/>
    </row>
    <row r="592" spans="1:1" ht="15.75">
      <c r="A592" s="940"/>
    </row>
    <row r="593" spans="1:1" ht="15.75">
      <c r="A593" s="940"/>
    </row>
    <row r="594" spans="1:1" ht="15.75">
      <c r="A594" s="940"/>
    </row>
    <row r="595" spans="1:1" ht="15.75">
      <c r="A595" s="940"/>
    </row>
    <row r="596" spans="1:1" ht="15.75">
      <c r="A596" s="940"/>
    </row>
    <row r="597" spans="1:1" ht="15.75">
      <c r="A597" s="940"/>
    </row>
    <row r="598" spans="1:1" ht="15.75">
      <c r="A598" s="940"/>
    </row>
    <row r="599" spans="1:1" ht="15.75">
      <c r="A599" s="940"/>
    </row>
    <row r="600" spans="1:1" ht="15.75">
      <c r="A600" s="940"/>
    </row>
    <row r="601" spans="1:1" ht="15.75">
      <c r="A601" s="940"/>
    </row>
    <row r="602" spans="1:1" ht="15.75">
      <c r="A602" s="940"/>
    </row>
    <row r="603" spans="1:1" ht="15.75">
      <c r="A603" s="940"/>
    </row>
    <row r="604" spans="1:1" ht="15.75">
      <c r="A604" s="940"/>
    </row>
    <row r="605" spans="1:1" ht="15.75">
      <c r="A605" s="940"/>
    </row>
    <row r="606" spans="1:1" ht="15.75">
      <c r="A606" s="940"/>
    </row>
    <row r="607" spans="1:1" ht="15.75">
      <c r="A607" s="940"/>
    </row>
    <row r="608" spans="1:1" ht="15.75">
      <c r="A608" s="940"/>
    </row>
    <row r="609" spans="1:1" ht="15.75">
      <c r="A609" s="940"/>
    </row>
    <row r="610" spans="1:1" ht="15.75">
      <c r="A610" s="940"/>
    </row>
    <row r="611" spans="1:1" ht="15.75">
      <c r="A611" s="940"/>
    </row>
    <row r="612" spans="1:1" ht="15.75">
      <c r="A612" s="940"/>
    </row>
    <row r="613" spans="1:1" ht="15.75">
      <c r="A613" s="940"/>
    </row>
    <row r="614" spans="1:1" ht="15.75">
      <c r="A614" s="940"/>
    </row>
    <row r="615" spans="1:1" ht="15.75">
      <c r="A615" s="940"/>
    </row>
    <row r="616" spans="1:1" ht="15.75">
      <c r="A616" s="940"/>
    </row>
    <row r="617" spans="1:1" ht="15.75">
      <c r="A617" s="940"/>
    </row>
    <row r="618" spans="1:1" ht="15.75">
      <c r="A618" s="940"/>
    </row>
    <row r="619" spans="1:1" ht="15.75">
      <c r="A619" s="940"/>
    </row>
    <row r="620" spans="1:1" ht="15.75">
      <c r="A620" s="940"/>
    </row>
    <row r="621" spans="1:1" ht="15.75">
      <c r="A621" s="940"/>
    </row>
    <row r="622" spans="1:1" ht="15.75">
      <c r="A622" s="940"/>
    </row>
    <row r="623" spans="1:1" ht="15.75">
      <c r="A623" s="940"/>
    </row>
    <row r="624" spans="1:1" ht="15.75">
      <c r="A624" s="940"/>
    </row>
    <row r="625" spans="1:1" ht="15.75">
      <c r="A625" s="940"/>
    </row>
    <row r="626" spans="1:1" ht="15.75">
      <c r="A626" s="940"/>
    </row>
    <row r="627" spans="1:1" ht="15.75">
      <c r="A627" s="940"/>
    </row>
    <row r="628" spans="1:1" ht="15.75">
      <c r="A628" s="940"/>
    </row>
    <row r="629" spans="1:1" ht="15.75">
      <c r="A629" s="940"/>
    </row>
    <row r="630" spans="1:1" ht="15.75">
      <c r="A630" s="940"/>
    </row>
    <row r="631" spans="1:1" ht="15.75">
      <c r="A631" s="940"/>
    </row>
    <row r="632" spans="1:1" ht="15.75">
      <c r="A632" s="940"/>
    </row>
    <row r="633" spans="1:1" ht="15.75">
      <c r="A633" s="940"/>
    </row>
    <row r="634" spans="1:1" ht="15.75">
      <c r="A634" s="940"/>
    </row>
    <row r="635" spans="1:1" ht="15.75">
      <c r="A635" s="940"/>
    </row>
    <row r="636" spans="1:1" ht="15.75">
      <c r="A636" s="940"/>
    </row>
    <row r="637" spans="1:1" ht="15.75">
      <c r="A637" s="940"/>
    </row>
    <row r="638" spans="1:1" ht="15.75">
      <c r="A638" s="940"/>
    </row>
    <row r="639" spans="1:1" ht="15.75">
      <c r="A639" s="940"/>
    </row>
    <row r="640" spans="1:1" ht="15.75">
      <c r="A640" s="940"/>
    </row>
    <row r="641" spans="1:1" ht="15.75">
      <c r="A641" s="940"/>
    </row>
    <row r="642" spans="1:1" ht="15.75">
      <c r="A642" s="940"/>
    </row>
    <row r="643" spans="1:1" ht="15.75">
      <c r="A643" s="940"/>
    </row>
    <row r="644" spans="1:1" ht="15.75">
      <c r="A644" s="940"/>
    </row>
    <row r="645" spans="1:1" ht="15.75">
      <c r="A645" s="940"/>
    </row>
    <row r="646" spans="1:1" ht="15.75">
      <c r="A646" s="940"/>
    </row>
    <row r="647" spans="1:1" ht="15.75">
      <c r="A647" s="940"/>
    </row>
    <row r="648" spans="1:1" ht="15.75">
      <c r="A648" s="940"/>
    </row>
    <row r="649" spans="1:1" ht="15.75">
      <c r="A649" s="940"/>
    </row>
  </sheetData>
  <mergeCells count="22">
    <mergeCell ref="A177:E177"/>
    <mergeCell ref="A174:E174"/>
    <mergeCell ref="A175:E175"/>
    <mergeCell ref="A176:E176"/>
    <mergeCell ref="A134:E134"/>
    <mergeCell ref="A133:E133"/>
    <mergeCell ref="A131:E131"/>
    <mergeCell ref="A132:E132"/>
    <mergeCell ref="A45:E45"/>
    <mergeCell ref="A88:E88"/>
    <mergeCell ref="A46:E46"/>
    <mergeCell ref="A47:E47"/>
    <mergeCell ref="A48:E48"/>
    <mergeCell ref="A90:E90"/>
    <mergeCell ref="A91:E91"/>
    <mergeCell ref="A89:E89"/>
    <mergeCell ref="A86:C86"/>
    <mergeCell ref="A2:E2"/>
    <mergeCell ref="A3:E3"/>
    <mergeCell ref="A4:E4"/>
    <mergeCell ref="A5:E5"/>
    <mergeCell ref="A43:E43"/>
  </mergeCells>
  <pageMargins left="0.7" right="0.7" top="0.75" bottom="0.75" header="0.3" footer="0.3"/>
  <pageSetup scale="5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8"/>
  <sheetViews>
    <sheetView showGridLines="0" topLeftCell="C2" zoomScale="70" zoomScaleNormal="70" workbookViewId="0">
      <selection activeCell="E27" sqref="E27"/>
    </sheetView>
  </sheetViews>
  <sheetFormatPr baseColWidth="10" defaultColWidth="9.140625" defaultRowHeight="15"/>
  <cols>
    <col min="1" max="2" width="31.140625" style="863" hidden="1" customWidth="1"/>
    <col min="3" max="3" width="90.7109375" style="63" customWidth="1"/>
    <col min="4" max="7" width="17.28515625" style="863" customWidth="1"/>
    <col min="8" max="8" width="19" style="863" customWidth="1"/>
    <col min="9" max="9" width="17.28515625" style="863" customWidth="1"/>
    <col min="10" max="10" width="19.5703125" style="863" customWidth="1"/>
    <col min="11" max="11" width="17.28515625" style="863" customWidth="1"/>
    <col min="12" max="13" width="17.28515625" style="943" customWidth="1"/>
    <col min="14" max="14" width="19.5703125" style="863" customWidth="1"/>
    <col min="15" max="15" width="17.28515625" style="863" customWidth="1"/>
    <col min="16" max="16" width="14.140625" style="863" hidden="1" customWidth="1"/>
    <col min="17" max="17" width="3.42578125" style="150" customWidth="1"/>
    <col min="18" max="18" width="9.140625" style="863" customWidth="1"/>
    <col min="19" max="19" width="21.28515625" style="863" customWidth="1"/>
    <col min="20" max="20" width="12.42578125" style="863" customWidth="1"/>
    <col min="21" max="257" width="9.140625" style="863"/>
    <col min="258" max="259" width="0" style="863" hidden="1" customWidth="1"/>
    <col min="260" max="260" width="117.28515625" style="863" customWidth="1"/>
    <col min="261" max="265" width="17.28515625" style="863" customWidth="1"/>
    <col min="266" max="266" width="19" style="863" customWidth="1"/>
    <col min="267" max="267" width="17.28515625" style="863" customWidth="1"/>
    <col min="268" max="268" width="19.5703125" style="863" customWidth="1"/>
    <col min="269" max="269" width="17.28515625" style="863" customWidth="1"/>
    <col min="270" max="270" width="19.5703125" style="863" customWidth="1"/>
    <col min="271" max="271" width="17.28515625" style="863" customWidth="1"/>
    <col min="272" max="272" width="0" style="863" hidden="1" customWidth="1"/>
    <col min="273" max="273" width="3.42578125" style="863" customWidth="1"/>
    <col min="274" max="274" width="9.140625" style="863" customWidth="1"/>
    <col min="275" max="275" width="21.28515625" style="863" customWidth="1"/>
    <col min="276" max="276" width="12.42578125" style="863" customWidth="1"/>
    <col min="277" max="513" width="9.140625" style="863"/>
    <col min="514" max="515" width="0" style="863" hidden="1" customWidth="1"/>
    <col min="516" max="516" width="117.28515625" style="863" customWidth="1"/>
    <col min="517" max="521" width="17.28515625" style="863" customWidth="1"/>
    <col min="522" max="522" width="19" style="863" customWidth="1"/>
    <col min="523" max="523" width="17.28515625" style="863" customWidth="1"/>
    <col min="524" max="524" width="19.5703125" style="863" customWidth="1"/>
    <col min="525" max="525" width="17.28515625" style="863" customWidth="1"/>
    <col min="526" max="526" width="19.5703125" style="863" customWidth="1"/>
    <col min="527" max="527" width="17.28515625" style="863" customWidth="1"/>
    <col min="528" max="528" width="0" style="863" hidden="1" customWidth="1"/>
    <col min="529" max="529" width="3.42578125" style="863" customWidth="1"/>
    <col min="530" max="530" width="9.140625" style="863" customWidth="1"/>
    <col min="531" max="531" width="21.28515625" style="863" customWidth="1"/>
    <col min="532" max="532" width="12.42578125" style="863" customWidth="1"/>
    <col min="533" max="769" width="9.140625" style="863"/>
    <col min="770" max="771" width="0" style="863" hidden="1" customWidth="1"/>
    <col min="772" max="772" width="117.28515625" style="863" customWidth="1"/>
    <col min="773" max="777" width="17.28515625" style="863" customWidth="1"/>
    <col min="778" max="778" width="19" style="863" customWidth="1"/>
    <col min="779" max="779" width="17.28515625" style="863" customWidth="1"/>
    <col min="780" max="780" width="19.5703125" style="863" customWidth="1"/>
    <col min="781" max="781" width="17.28515625" style="863" customWidth="1"/>
    <col min="782" max="782" width="19.5703125" style="863" customWidth="1"/>
    <col min="783" max="783" width="17.28515625" style="863" customWidth="1"/>
    <col min="784" max="784" width="0" style="863" hidden="1" customWidth="1"/>
    <col min="785" max="785" width="3.42578125" style="863" customWidth="1"/>
    <col min="786" max="786" width="9.140625" style="863" customWidth="1"/>
    <col min="787" max="787" width="21.28515625" style="863" customWidth="1"/>
    <col min="788" max="788" width="12.42578125" style="863" customWidth="1"/>
    <col min="789" max="1025" width="9.140625" style="863"/>
    <col min="1026" max="1027" width="0" style="863" hidden="1" customWidth="1"/>
    <col min="1028" max="1028" width="117.28515625" style="863" customWidth="1"/>
    <col min="1029" max="1033" width="17.28515625" style="863" customWidth="1"/>
    <col min="1034" max="1034" width="19" style="863" customWidth="1"/>
    <col min="1035" max="1035" width="17.28515625" style="863" customWidth="1"/>
    <col min="1036" max="1036" width="19.5703125" style="863" customWidth="1"/>
    <col min="1037" max="1037" width="17.28515625" style="863" customWidth="1"/>
    <col min="1038" max="1038" width="19.5703125" style="863" customWidth="1"/>
    <col min="1039" max="1039" width="17.28515625" style="863" customWidth="1"/>
    <col min="1040" max="1040" width="0" style="863" hidden="1" customWidth="1"/>
    <col min="1041" max="1041" width="3.42578125" style="863" customWidth="1"/>
    <col min="1042" max="1042" width="9.140625" style="863" customWidth="1"/>
    <col min="1043" max="1043" width="21.28515625" style="863" customWidth="1"/>
    <col min="1044" max="1044" width="12.42578125" style="863" customWidth="1"/>
    <col min="1045" max="1281" width="9.140625" style="863"/>
    <col min="1282" max="1283" width="0" style="863" hidden="1" customWidth="1"/>
    <col min="1284" max="1284" width="117.28515625" style="863" customWidth="1"/>
    <col min="1285" max="1289" width="17.28515625" style="863" customWidth="1"/>
    <col min="1290" max="1290" width="19" style="863" customWidth="1"/>
    <col min="1291" max="1291" width="17.28515625" style="863" customWidth="1"/>
    <col min="1292" max="1292" width="19.5703125" style="863" customWidth="1"/>
    <col min="1293" max="1293" width="17.28515625" style="863" customWidth="1"/>
    <col min="1294" max="1294" width="19.5703125" style="863" customWidth="1"/>
    <col min="1295" max="1295" width="17.28515625" style="863" customWidth="1"/>
    <col min="1296" max="1296" width="0" style="863" hidden="1" customWidth="1"/>
    <col min="1297" max="1297" width="3.42578125" style="863" customWidth="1"/>
    <col min="1298" max="1298" width="9.140625" style="863" customWidth="1"/>
    <col min="1299" max="1299" width="21.28515625" style="863" customWidth="1"/>
    <col min="1300" max="1300" width="12.42578125" style="863" customWidth="1"/>
    <col min="1301" max="1537" width="9.140625" style="863"/>
    <col min="1538" max="1539" width="0" style="863" hidden="1" customWidth="1"/>
    <col min="1540" max="1540" width="117.28515625" style="863" customWidth="1"/>
    <col min="1541" max="1545" width="17.28515625" style="863" customWidth="1"/>
    <col min="1546" max="1546" width="19" style="863" customWidth="1"/>
    <col min="1547" max="1547" width="17.28515625" style="863" customWidth="1"/>
    <col min="1548" max="1548" width="19.5703125" style="863" customWidth="1"/>
    <col min="1549" max="1549" width="17.28515625" style="863" customWidth="1"/>
    <col min="1550" max="1550" width="19.5703125" style="863" customWidth="1"/>
    <col min="1551" max="1551" width="17.28515625" style="863" customWidth="1"/>
    <col min="1552" max="1552" width="0" style="863" hidden="1" customWidth="1"/>
    <col min="1553" max="1553" width="3.42578125" style="863" customWidth="1"/>
    <col min="1554" max="1554" width="9.140625" style="863" customWidth="1"/>
    <col min="1555" max="1555" width="21.28515625" style="863" customWidth="1"/>
    <col min="1556" max="1556" width="12.42578125" style="863" customWidth="1"/>
    <col min="1557" max="1793" width="9.140625" style="863"/>
    <col min="1794" max="1795" width="0" style="863" hidden="1" customWidth="1"/>
    <col min="1796" max="1796" width="117.28515625" style="863" customWidth="1"/>
    <col min="1797" max="1801" width="17.28515625" style="863" customWidth="1"/>
    <col min="1802" max="1802" width="19" style="863" customWidth="1"/>
    <col min="1803" max="1803" width="17.28515625" style="863" customWidth="1"/>
    <col min="1804" max="1804" width="19.5703125" style="863" customWidth="1"/>
    <col min="1805" max="1805" width="17.28515625" style="863" customWidth="1"/>
    <col min="1806" max="1806" width="19.5703125" style="863" customWidth="1"/>
    <col min="1807" max="1807" width="17.28515625" style="863" customWidth="1"/>
    <col min="1808" max="1808" width="0" style="863" hidden="1" customWidth="1"/>
    <col min="1809" max="1809" width="3.42578125" style="863" customWidth="1"/>
    <col min="1810" max="1810" width="9.140625" style="863" customWidth="1"/>
    <col min="1811" max="1811" width="21.28515625" style="863" customWidth="1"/>
    <col min="1812" max="1812" width="12.42578125" style="863" customWidth="1"/>
    <col min="1813" max="2049" width="9.140625" style="863"/>
    <col min="2050" max="2051" width="0" style="863" hidden="1" customWidth="1"/>
    <col min="2052" max="2052" width="117.28515625" style="863" customWidth="1"/>
    <col min="2053" max="2057" width="17.28515625" style="863" customWidth="1"/>
    <col min="2058" max="2058" width="19" style="863" customWidth="1"/>
    <col min="2059" max="2059" width="17.28515625" style="863" customWidth="1"/>
    <col min="2060" max="2060" width="19.5703125" style="863" customWidth="1"/>
    <col min="2061" max="2061" width="17.28515625" style="863" customWidth="1"/>
    <col min="2062" max="2062" width="19.5703125" style="863" customWidth="1"/>
    <col min="2063" max="2063" width="17.28515625" style="863" customWidth="1"/>
    <col min="2064" max="2064" width="0" style="863" hidden="1" customWidth="1"/>
    <col min="2065" max="2065" width="3.42578125" style="863" customWidth="1"/>
    <col min="2066" max="2066" width="9.140625" style="863" customWidth="1"/>
    <col min="2067" max="2067" width="21.28515625" style="863" customWidth="1"/>
    <col min="2068" max="2068" width="12.42578125" style="863" customWidth="1"/>
    <col min="2069" max="2305" width="9.140625" style="863"/>
    <col min="2306" max="2307" width="0" style="863" hidden="1" customWidth="1"/>
    <col min="2308" max="2308" width="117.28515625" style="863" customWidth="1"/>
    <col min="2309" max="2313" width="17.28515625" style="863" customWidth="1"/>
    <col min="2314" max="2314" width="19" style="863" customWidth="1"/>
    <col min="2315" max="2315" width="17.28515625" style="863" customWidth="1"/>
    <col min="2316" max="2316" width="19.5703125" style="863" customWidth="1"/>
    <col min="2317" max="2317" width="17.28515625" style="863" customWidth="1"/>
    <col min="2318" max="2318" width="19.5703125" style="863" customWidth="1"/>
    <col min="2319" max="2319" width="17.28515625" style="863" customWidth="1"/>
    <col min="2320" max="2320" width="0" style="863" hidden="1" customWidth="1"/>
    <col min="2321" max="2321" width="3.42578125" style="863" customWidth="1"/>
    <col min="2322" max="2322" width="9.140625" style="863" customWidth="1"/>
    <col min="2323" max="2323" width="21.28515625" style="863" customWidth="1"/>
    <col min="2324" max="2324" width="12.42578125" style="863" customWidth="1"/>
    <col min="2325" max="2561" width="9.140625" style="863"/>
    <col min="2562" max="2563" width="0" style="863" hidden="1" customWidth="1"/>
    <col min="2564" max="2564" width="117.28515625" style="863" customWidth="1"/>
    <col min="2565" max="2569" width="17.28515625" style="863" customWidth="1"/>
    <col min="2570" max="2570" width="19" style="863" customWidth="1"/>
    <col min="2571" max="2571" width="17.28515625" style="863" customWidth="1"/>
    <col min="2572" max="2572" width="19.5703125" style="863" customWidth="1"/>
    <col min="2573" max="2573" width="17.28515625" style="863" customWidth="1"/>
    <col min="2574" max="2574" width="19.5703125" style="863" customWidth="1"/>
    <col min="2575" max="2575" width="17.28515625" style="863" customWidth="1"/>
    <col min="2576" max="2576" width="0" style="863" hidden="1" customWidth="1"/>
    <col min="2577" max="2577" width="3.42578125" style="863" customWidth="1"/>
    <col min="2578" max="2578" width="9.140625" style="863" customWidth="1"/>
    <col min="2579" max="2579" width="21.28515625" style="863" customWidth="1"/>
    <col min="2580" max="2580" width="12.42578125" style="863" customWidth="1"/>
    <col min="2581" max="2817" width="9.140625" style="863"/>
    <col min="2818" max="2819" width="0" style="863" hidden="1" customWidth="1"/>
    <col min="2820" max="2820" width="117.28515625" style="863" customWidth="1"/>
    <col min="2821" max="2825" width="17.28515625" style="863" customWidth="1"/>
    <col min="2826" max="2826" width="19" style="863" customWidth="1"/>
    <col min="2827" max="2827" width="17.28515625" style="863" customWidth="1"/>
    <col min="2828" max="2828" width="19.5703125" style="863" customWidth="1"/>
    <col min="2829" max="2829" width="17.28515625" style="863" customWidth="1"/>
    <col min="2830" max="2830" width="19.5703125" style="863" customWidth="1"/>
    <col min="2831" max="2831" width="17.28515625" style="863" customWidth="1"/>
    <col min="2832" max="2832" width="0" style="863" hidden="1" customWidth="1"/>
    <col min="2833" max="2833" width="3.42578125" style="863" customWidth="1"/>
    <col min="2834" max="2834" width="9.140625" style="863" customWidth="1"/>
    <col min="2835" max="2835" width="21.28515625" style="863" customWidth="1"/>
    <col min="2836" max="2836" width="12.42578125" style="863" customWidth="1"/>
    <col min="2837" max="3073" width="9.140625" style="863"/>
    <col min="3074" max="3075" width="0" style="863" hidden="1" customWidth="1"/>
    <col min="3076" max="3076" width="117.28515625" style="863" customWidth="1"/>
    <col min="3077" max="3081" width="17.28515625" style="863" customWidth="1"/>
    <col min="3082" max="3082" width="19" style="863" customWidth="1"/>
    <col min="3083" max="3083" width="17.28515625" style="863" customWidth="1"/>
    <col min="3084" max="3084" width="19.5703125" style="863" customWidth="1"/>
    <col min="3085" max="3085" width="17.28515625" style="863" customWidth="1"/>
    <col min="3086" max="3086" width="19.5703125" style="863" customWidth="1"/>
    <col min="3087" max="3087" width="17.28515625" style="863" customWidth="1"/>
    <col min="3088" max="3088" width="0" style="863" hidden="1" customWidth="1"/>
    <col min="3089" max="3089" width="3.42578125" style="863" customWidth="1"/>
    <col min="3090" max="3090" width="9.140625" style="863" customWidth="1"/>
    <col min="3091" max="3091" width="21.28515625" style="863" customWidth="1"/>
    <col min="3092" max="3092" width="12.42578125" style="863" customWidth="1"/>
    <col min="3093" max="3329" width="9.140625" style="863"/>
    <col min="3330" max="3331" width="0" style="863" hidden="1" customWidth="1"/>
    <col min="3332" max="3332" width="117.28515625" style="863" customWidth="1"/>
    <col min="3333" max="3337" width="17.28515625" style="863" customWidth="1"/>
    <col min="3338" max="3338" width="19" style="863" customWidth="1"/>
    <col min="3339" max="3339" width="17.28515625" style="863" customWidth="1"/>
    <col min="3340" max="3340" width="19.5703125" style="863" customWidth="1"/>
    <col min="3341" max="3341" width="17.28515625" style="863" customWidth="1"/>
    <col min="3342" max="3342" width="19.5703125" style="863" customWidth="1"/>
    <col min="3343" max="3343" width="17.28515625" style="863" customWidth="1"/>
    <col min="3344" max="3344" width="0" style="863" hidden="1" customWidth="1"/>
    <col min="3345" max="3345" width="3.42578125" style="863" customWidth="1"/>
    <col min="3346" max="3346" width="9.140625" style="863" customWidth="1"/>
    <col min="3347" max="3347" width="21.28515625" style="863" customWidth="1"/>
    <col min="3348" max="3348" width="12.42578125" style="863" customWidth="1"/>
    <col min="3349" max="3585" width="9.140625" style="863"/>
    <col min="3586" max="3587" width="0" style="863" hidden="1" customWidth="1"/>
    <col min="3588" max="3588" width="117.28515625" style="863" customWidth="1"/>
    <col min="3589" max="3593" width="17.28515625" style="863" customWidth="1"/>
    <col min="3594" max="3594" width="19" style="863" customWidth="1"/>
    <col min="3595" max="3595" width="17.28515625" style="863" customWidth="1"/>
    <col min="3596" max="3596" width="19.5703125" style="863" customWidth="1"/>
    <col min="3597" max="3597" width="17.28515625" style="863" customWidth="1"/>
    <col min="3598" max="3598" width="19.5703125" style="863" customWidth="1"/>
    <col min="3599" max="3599" width="17.28515625" style="863" customWidth="1"/>
    <col min="3600" max="3600" width="0" style="863" hidden="1" customWidth="1"/>
    <col min="3601" max="3601" width="3.42578125" style="863" customWidth="1"/>
    <col min="3602" max="3602" width="9.140625" style="863" customWidth="1"/>
    <col min="3603" max="3603" width="21.28515625" style="863" customWidth="1"/>
    <col min="3604" max="3604" width="12.42578125" style="863" customWidth="1"/>
    <col min="3605" max="3841" width="9.140625" style="863"/>
    <col min="3842" max="3843" width="0" style="863" hidden="1" customWidth="1"/>
    <col min="3844" max="3844" width="117.28515625" style="863" customWidth="1"/>
    <col min="3845" max="3849" width="17.28515625" style="863" customWidth="1"/>
    <col min="3850" max="3850" width="19" style="863" customWidth="1"/>
    <col min="3851" max="3851" width="17.28515625" style="863" customWidth="1"/>
    <col min="3852" max="3852" width="19.5703125" style="863" customWidth="1"/>
    <col min="3853" max="3853" width="17.28515625" style="863" customWidth="1"/>
    <col min="3854" max="3854" width="19.5703125" style="863" customWidth="1"/>
    <col min="3855" max="3855" width="17.28515625" style="863" customWidth="1"/>
    <col min="3856" max="3856" width="0" style="863" hidden="1" customWidth="1"/>
    <col min="3857" max="3857" width="3.42578125" style="863" customWidth="1"/>
    <col min="3858" max="3858" width="9.140625" style="863" customWidth="1"/>
    <col min="3859" max="3859" width="21.28515625" style="863" customWidth="1"/>
    <col min="3860" max="3860" width="12.42578125" style="863" customWidth="1"/>
    <col min="3861" max="4097" width="9.140625" style="863"/>
    <col min="4098" max="4099" width="0" style="863" hidden="1" customWidth="1"/>
    <col min="4100" max="4100" width="117.28515625" style="863" customWidth="1"/>
    <col min="4101" max="4105" width="17.28515625" style="863" customWidth="1"/>
    <col min="4106" max="4106" width="19" style="863" customWidth="1"/>
    <col min="4107" max="4107" width="17.28515625" style="863" customWidth="1"/>
    <col min="4108" max="4108" width="19.5703125" style="863" customWidth="1"/>
    <col min="4109" max="4109" width="17.28515625" style="863" customWidth="1"/>
    <col min="4110" max="4110" width="19.5703125" style="863" customWidth="1"/>
    <col min="4111" max="4111" width="17.28515625" style="863" customWidth="1"/>
    <col min="4112" max="4112" width="0" style="863" hidden="1" customWidth="1"/>
    <col min="4113" max="4113" width="3.42578125" style="863" customWidth="1"/>
    <col min="4114" max="4114" width="9.140625" style="863" customWidth="1"/>
    <col min="4115" max="4115" width="21.28515625" style="863" customWidth="1"/>
    <col min="4116" max="4116" width="12.42578125" style="863" customWidth="1"/>
    <col min="4117" max="4353" width="9.140625" style="863"/>
    <col min="4354" max="4355" width="0" style="863" hidden="1" customWidth="1"/>
    <col min="4356" max="4356" width="117.28515625" style="863" customWidth="1"/>
    <col min="4357" max="4361" width="17.28515625" style="863" customWidth="1"/>
    <col min="4362" max="4362" width="19" style="863" customWidth="1"/>
    <col min="4363" max="4363" width="17.28515625" style="863" customWidth="1"/>
    <col min="4364" max="4364" width="19.5703125" style="863" customWidth="1"/>
    <col min="4365" max="4365" width="17.28515625" style="863" customWidth="1"/>
    <col min="4366" max="4366" width="19.5703125" style="863" customWidth="1"/>
    <col min="4367" max="4367" width="17.28515625" style="863" customWidth="1"/>
    <col min="4368" max="4368" width="0" style="863" hidden="1" customWidth="1"/>
    <col min="4369" max="4369" width="3.42578125" style="863" customWidth="1"/>
    <col min="4370" max="4370" width="9.140625" style="863" customWidth="1"/>
    <col min="4371" max="4371" width="21.28515625" style="863" customWidth="1"/>
    <col min="4372" max="4372" width="12.42578125" style="863" customWidth="1"/>
    <col min="4373" max="4609" width="9.140625" style="863"/>
    <col min="4610" max="4611" width="0" style="863" hidden="1" customWidth="1"/>
    <col min="4612" max="4612" width="117.28515625" style="863" customWidth="1"/>
    <col min="4613" max="4617" width="17.28515625" style="863" customWidth="1"/>
    <col min="4618" max="4618" width="19" style="863" customWidth="1"/>
    <col min="4619" max="4619" width="17.28515625" style="863" customWidth="1"/>
    <col min="4620" max="4620" width="19.5703125" style="863" customWidth="1"/>
    <col min="4621" max="4621" width="17.28515625" style="863" customWidth="1"/>
    <col min="4622" max="4622" width="19.5703125" style="863" customWidth="1"/>
    <col min="4623" max="4623" width="17.28515625" style="863" customWidth="1"/>
    <col min="4624" max="4624" width="0" style="863" hidden="1" customWidth="1"/>
    <col min="4625" max="4625" width="3.42578125" style="863" customWidth="1"/>
    <col min="4626" max="4626" width="9.140625" style="863" customWidth="1"/>
    <col min="4627" max="4627" width="21.28515625" style="863" customWidth="1"/>
    <col min="4628" max="4628" width="12.42578125" style="863" customWidth="1"/>
    <col min="4629" max="4865" width="9.140625" style="863"/>
    <col min="4866" max="4867" width="0" style="863" hidden="1" customWidth="1"/>
    <col min="4868" max="4868" width="117.28515625" style="863" customWidth="1"/>
    <col min="4869" max="4873" width="17.28515625" style="863" customWidth="1"/>
    <col min="4874" max="4874" width="19" style="863" customWidth="1"/>
    <col min="4875" max="4875" width="17.28515625" style="863" customWidth="1"/>
    <col min="4876" max="4876" width="19.5703125" style="863" customWidth="1"/>
    <col min="4877" max="4877" width="17.28515625" style="863" customWidth="1"/>
    <col min="4878" max="4878" width="19.5703125" style="863" customWidth="1"/>
    <col min="4879" max="4879" width="17.28515625" style="863" customWidth="1"/>
    <col min="4880" max="4880" width="0" style="863" hidden="1" customWidth="1"/>
    <col min="4881" max="4881" width="3.42578125" style="863" customWidth="1"/>
    <col min="4882" max="4882" width="9.140625" style="863" customWidth="1"/>
    <col min="4883" max="4883" width="21.28515625" style="863" customWidth="1"/>
    <col min="4884" max="4884" width="12.42578125" style="863" customWidth="1"/>
    <col min="4885" max="5121" width="9.140625" style="863"/>
    <col min="5122" max="5123" width="0" style="863" hidden="1" customWidth="1"/>
    <col min="5124" max="5124" width="117.28515625" style="863" customWidth="1"/>
    <col min="5125" max="5129" width="17.28515625" style="863" customWidth="1"/>
    <col min="5130" max="5130" width="19" style="863" customWidth="1"/>
    <col min="5131" max="5131" width="17.28515625" style="863" customWidth="1"/>
    <col min="5132" max="5132" width="19.5703125" style="863" customWidth="1"/>
    <col min="5133" max="5133" width="17.28515625" style="863" customWidth="1"/>
    <col min="5134" max="5134" width="19.5703125" style="863" customWidth="1"/>
    <col min="5135" max="5135" width="17.28515625" style="863" customWidth="1"/>
    <col min="5136" max="5136" width="0" style="863" hidden="1" customWidth="1"/>
    <col min="5137" max="5137" width="3.42578125" style="863" customWidth="1"/>
    <col min="5138" max="5138" width="9.140625" style="863" customWidth="1"/>
    <col min="5139" max="5139" width="21.28515625" style="863" customWidth="1"/>
    <col min="5140" max="5140" width="12.42578125" style="863" customWidth="1"/>
    <col min="5141" max="5377" width="9.140625" style="863"/>
    <col min="5378" max="5379" width="0" style="863" hidden="1" customWidth="1"/>
    <col min="5380" max="5380" width="117.28515625" style="863" customWidth="1"/>
    <col min="5381" max="5385" width="17.28515625" style="863" customWidth="1"/>
    <col min="5386" max="5386" width="19" style="863" customWidth="1"/>
    <col min="5387" max="5387" width="17.28515625" style="863" customWidth="1"/>
    <col min="5388" max="5388" width="19.5703125" style="863" customWidth="1"/>
    <col min="5389" max="5389" width="17.28515625" style="863" customWidth="1"/>
    <col min="5390" max="5390" width="19.5703125" style="863" customWidth="1"/>
    <col min="5391" max="5391" width="17.28515625" style="863" customWidth="1"/>
    <col min="5392" max="5392" width="0" style="863" hidden="1" customWidth="1"/>
    <col min="5393" max="5393" width="3.42578125" style="863" customWidth="1"/>
    <col min="5394" max="5394" width="9.140625" style="863" customWidth="1"/>
    <col min="5395" max="5395" width="21.28515625" style="863" customWidth="1"/>
    <col min="5396" max="5396" width="12.42578125" style="863" customWidth="1"/>
    <col min="5397" max="5633" width="9.140625" style="863"/>
    <col min="5634" max="5635" width="0" style="863" hidden="1" customWidth="1"/>
    <col min="5636" max="5636" width="117.28515625" style="863" customWidth="1"/>
    <col min="5637" max="5641" width="17.28515625" style="863" customWidth="1"/>
    <col min="5642" max="5642" width="19" style="863" customWidth="1"/>
    <col min="5643" max="5643" width="17.28515625" style="863" customWidth="1"/>
    <col min="5644" max="5644" width="19.5703125" style="863" customWidth="1"/>
    <col min="5645" max="5645" width="17.28515625" style="863" customWidth="1"/>
    <col min="5646" max="5646" width="19.5703125" style="863" customWidth="1"/>
    <col min="5647" max="5647" width="17.28515625" style="863" customWidth="1"/>
    <col min="5648" max="5648" width="0" style="863" hidden="1" customWidth="1"/>
    <col min="5649" max="5649" width="3.42578125" style="863" customWidth="1"/>
    <col min="5650" max="5650" width="9.140625" style="863" customWidth="1"/>
    <col min="5651" max="5651" width="21.28515625" style="863" customWidth="1"/>
    <col min="5652" max="5652" width="12.42578125" style="863" customWidth="1"/>
    <col min="5653" max="5889" width="9.140625" style="863"/>
    <col min="5890" max="5891" width="0" style="863" hidden="1" customWidth="1"/>
    <col min="5892" max="5892" width="117.28515625" style="863" customWidth="1"/>
    <col min="5893" max="5897" width="17.28515625" style="863" customWidth="1"/>
    <col min="5898" max="5898" width="19" style="863" customWidth="1"/>
    <col min="5899" max="5899" width="17.28515625" style="863" customWidth="1"/>
    <col min="5900" max="5900" width="19.5703125" style="863" customWidth="1"/>
    <col min="5901" max="5901" width="17.28515625" style="863" customWidth="1"/>
    <col min="5902" max="5902" width="19.5703125" style="863" customWidth="1"/>
    <col min="5903" max="5903" width="17.28515625" style="863" customWidth="1"/>
    <col min="5904" max="5904" width="0" style="863" hidden="1" customWidth="1"/>
    <col min="5905" max="5905" width="3.42578125" style="863" customWidth="1"/>
    <col min="5906" max="5906" width="9.140625" style="863" customWidth="1"/>
    <col min="5907" max="5907" width="21.28515625" style="863" customWidth="1"/>
    <col min="5908" max="5908" width="12.42578125" style="863" customWidth="1"/>
    <col min="5909" max="6145" width="9.140625" style="863"/>
    <col min="6146" max="6147" width="0" style="863" hidden="1" customWidth="1"/>
    <col min="6148" max="6148" width="117.28515625" style="863" customWidth="1"/>
    <col min="6149" max="6153" width="17.28515625" style="863" customWidth="1"/>
    <col min="6154" max="6154" width="19" style="863" customWidth="1"/>
    <col min="6155" max="6155" width="17.28515625" style="863" customWidth="1"/>
    <col min="6156" max="6156" width="19.5703125" style="863" customWidth="1"/>
    <col min="6157" max="6157" width="17.28515625" style="863" customWidth="1"/>
    <col min="6158" max="6158" width="19.5703125" style="863" customWidth="1"/>
    <col min="6159" max="6159" width="17.28515625" style="863" customWidth="1"/>
    <col min="6160" max="6160" width="0" style="863" hidden="1" customWidth="1"/>
    <col min="6161" max="6161" width="3.42578125" style="863" customWidth="1"/>
    <col min="6162" max="6162" width="9.140625" style="863" customWidth="1"/>
    <col min="6163" max="6163" width="21.28515625" style="863" customWidth="1"/>
    <col min="6164" max="6164" width="12.42578125" style="863" customWidth="1"/>
    <col min="6165" max="6401" width="9.140625" style="863"/>
    <col min="6402" max="6403" width="0" style="863" hidden="1" customWidth="1"/>
    <col min="6404" max="6404" width="117.28515625" style="863" customWidth="1"/>
    <col min="6405" max="6409" width="17.28515625" style="863" customWidth="1"/>
    <col min="6410" max="6410" width="19" style="863" customWidth="1"/>
    <col min="6411" max="6411" width="17.28515625" style="863" customWidth="1"/>
    <col min="6412" max="6412" width="19.5703125" style="863" customWidth="1"/>
    <col min="6413" max="6413" width="17.28515625" style="863" customWidth="1"/>
    <col min="6414" max="6414" width="19.5703125" style="863" customWidth="1"/>
    <col min="6415" max="6415" width="17.28515625" style="863" customWidth="1"/>
    <col min="6416" max="6416" width="0" style="863" hidden="1" customWidth="1"/>
    <col min="6417" max="6417" width="3.42578125" style="863" customWidth="1"/>
    <col min="6418" max="6418" width="9.140625" style="863" customWidth="1"/>
    <col min="6419" max="6419" width="21.28515625" style="863" customWidth="1"/>
    <col min="6420" max="6420" width="12.42578125" style="863" customWidth="1"/>
    <col min="6421" max="6657" width="9.140625" style="863"/>
    <col min="6658" max="6659" width="0" style="863" hidden="1" customWidth="1"/>
    <col min="6660" max="6660" width="117.28515625" style="863" customWidth="1"/>
    <col min="6661" max="6665" width="17.28515625" style="863" customWidth="1"/>
    <col min="6666" max="6666" width="19" style="863" customWidth="1"/>
    <col min="6667" max="6667" width="17.28515625" style="863" customWidth="1"/>
    <col min="6668" max="6668" width="19.5703125" style="863" customWidth="1"/>
    <col min="6669" max="6669" width="17.28515625" style="863" customWidth="1"/>
    <col min="6670" max="6670" width="19.5703125" style="863" customWidth="1"/>
    <col min="6671" max="6671" width="17.28515625" style="863" customWidth="1"/>
    <col min="6672" max="6672" width="0" style="863" hidden="1" customWidth="1"/>
    <col min="6673" max="6673" width="3.42578125" style="863" customWidth="1"/>
    <col min="6674" max="6674" width="9.140625" style="863" customWidth="1"/>
    <col min="6675" max="6675" width="21.28515625" style="863" customWidth="1"/>
    <col min="6676" max="6676" width="12.42578125" style="863" customWidth="1"/>
    <col min="6677" max="6913" width="9.140625" style="863"/>
    <col min="6914" max="6915" width="0" style="863" hidden="1" customWidth="1"/>
    <col min="6916" max="6916" width="117.28515625" style="863" customWidth="1"/>
    <col min="6917" max="6921" width="17.28515625" style="863" customWidth="1"/>
    <col min="6922" max="6922" width="19" style="863" customWidth="1"/>
    <col min="6923" max="6923" width="17.28515625" style="863" customWidth="1"/>
    <col min="6924" max="6924" width="19.5703125" style="863" customWidth="1"/>
    <col min="6925" max="6925" width="17.28515625" style="863" customWidth="1"/>
    <col min="6926" max="6926" width="19.5703125" style="863" customWidth="1"/>
    <col min="6927" max="6927" width="17.28515625" style="863" customWidth="1"/>
    <col min="6928" max="6928" width="0" style="863" hidden="1" customWidth="1"/>
    <col min="6929" max="6929" width="3.42578125" style="863" customWidth="1"/>
    <col min="6930" max="6930" width="9.140625" style="863" customWidth="1"/>
    <col min="6931" max="6931" width="21.28515625" style="863" customWidth="1"/>
    <col min="6932" max="6932" width="12.42578125" style="863" customWidth="1"/>
    <col min="6933" max="7169" width="9.140625" style="863"/>
    <col min="7170" max="7171" width="0" style="863" hidden="1" customWidth="1"/>
    <col min="7172" max="7172" width="117.28515625" style="863" customWidth="1"/>
    <col min="7173" max="7177" width="17.28515625" style="863" customWidth="1"/>
    <col min="7178" max="7178" width="19" style="863" customWidth="1"/>
    <col min="7179" max="7179" width="17.28515625" style="863" customWidth="1"/>
    <col min="7180" max="7180" width="19.5703125" style="863" customWidth="1"/>
    <col min="7181" max="7181" width="17.28515625" style="863" customWidth="1"/>
    <col min="7182" max="7182" width="19.5703125" style="863" customWidth="1"/>
    <col min="7183" max="7183" width="17.28515625" style="863" customWidth="1"/>
    <col min="7184" max="7184" width="0" style="863" hidden="1" customWidth="1"/>
    <col min="7185" max="7185" width="3.42578125" style="863" customWidth="1"/>
    <col min="7186" max="7186" width="9.140625" style="863" customWidth="1"/>
    <col min="7187" max="7187" width="21.28515625" style="863" customWidth="1"/>
    <col min="7188" max="7188" width="12.42578125" style="863" customWidth="1"/>
    <col min="7189" max="7425" width="9.140625" style="863"/>
    <col min="7426" max="7427" width="0" style="863" hidden="1" customWidth="1"/>
    <col min="7428" max="7428" width="117.28515625" style="863" customWidth="1"/>
    <col min="7429" max="7433" width="17.28515625" style="863" customWidth="1"/>
    <col min="7434" max="7434" width="19" style="863" customWidth="1"/>
    <col min="7435" max="7435" width="17.28515625" style="863" customWidth="1"/>
    <col min="7436" max="7436" width="19.5703125" style="863" customWidth="1"/>
    <col min="7437" max="7437" width="17.28515625" style="863" customWidth="1"/>
    <col min="7438" max="7438" width="19.5703125" style="863" customWidth="1"/>
    <col min="7439" max="7439" width="17.28515625" style="863" customWidth="1"/>
    <col min="7440" max="7440" width="0" style="863" hidden="1" customWidth="1"/>
    <col min="7441" max="7441" width="3.42578125" style="863" customWidth="1"/>
    <col min="7442" max="7442" width="9.140625" style="863" customWidth="1"/>
    <col min="7443" max="7443" width="21.28515625" style="863" customWidth="1"/>
    <col min="7444" max="7444" width="12.42578125" style="863" customWidth="1"/>
    <col min="7445" max="7681" width="9.140625" style="863"/>
    <col min="7682" max="7683" width="0" style="863" hidden="1" customWidth="1"/>
    <col min="7684" max="7684" width="117.28515625" style="863" customWidth="1"/>
    <col min="7685" max="7689" width="17.28515625" style="863" customWidth="1"/>
    <col min="7690" max="7690" width="19" style="863" customWidth="1"/>
    <col min="7691" max="7691" width="17.28515625" style="863" customWidth="1"/>
    <col min="7692" max="7692" width="19.5703125" style="863" customWidth="1"/>
    <col min="7693" max="7693" width="17.28515625" style="863" customWidth="1"/>
    <col min="7694" max="7694" width="19.5703125" style="863" customWidth="1"/>
    <col min="7695" max="7695" width="17.28515625" style="863" customWidth="1"/>
    <col min="7696" max="7696" width="0" style="863" hidden="1" customWidth="1"/>
    <col min="7697" max="7697" width="3.42578125" style="863" customWidth="1"/>
    <col min="7698" max="7698" width="9.140625" style="863" customWidth="1"/>
    <col min="7699" max="7699" width="21.28515625" style="863" customWidth="1"/>
    <col min="7700" max="7700" width="12.42578125" style="863" customWidth="1"/>
    <col min="7701" max="7937" width="9.140625" style="863"/>
    <col min="7938" max="7939" width="0" style="863" hidden="1" customWidth="1"/>
    <col min="7940" max="7940" width="117.28515625" style="863" customWidth="1"/>
    <col min="7941" max="7945" width="17.28515625" style="863" customWidth="1"/>
    <col min="7946" max="7946" width="19" style="863" customWidth="1"/>
    <col min="7947" max="7947" width="17.28515625" style="863" customWidth="1"/>
    <col min="7948" max="7948" width="19.5703125" style="863" customWidth="1"/>
    <col min="7949" max="7949" width="17.28515625" style="863" customWidth="1"/>
    <col min="7950" max="7950" width="19.5703125" style="863" customWidth="1"/>
    <col min="7951" max="7951" width="17.28515625" style="863" customWidth="1"/>
    <col min="7952" max="7952" width="0" style="863" hidden="1" customWidth="1"/>
    <col min="7953" max="7953" width="3.42578125" style="863" customWidth="1"/>
    <col min="7954" max="7954" width="9.140625" style="863" customWidth="1"/>
    <col min="7955" max="7955" width="21.28515625" style="863" customWidth="1"/>
    <col min="7956" max="7956" width="12.42578125" style="863" customWidth="1"/>
    <col min="7957" max="8193" width="9.140625" style="863"/>
    <col min="8194" max="8195" width="0" style="863" hidden="1" customWidth="1"/>
    <col min="8196" max="8196" width="117.28515625" style="863" customWidth="1"/>
    <col min="8197" max="8201" width="17.28515625" style="863" customWidth="1"/>
    <col min="8202" max="8202" width="19" style="863" customWidth="1"/>
    <col min="8203" max="8203" width="17.28515625" style="863" customWidth="1"/>
    <col min="8204" max="8204" width="19.5703125" style="863" customWidth="1"/>
    <col min="8205" max="8205" width="17.28515625" style="863" customWidth="1"/>
    <col min="8206" max="8206" width="19.5703125" style="863" customWidth="1"/>
    <col min="8207" max="8207" width="17.28515625" style="863" customWidth="1"/>
    <col min="8208" max="8208" width="0" style="863" hidden="1" customWidth="1"/>
    <col min="8209" max="8209" width="3.42578125" style="863" customWidth="1"/>
    <col min="8210" max="8210" width="9.140625" style="863" customWidth="1"/>
    <col min="8211" max="8211" width="21.28515625" style="863" customWidth="1"/>
    <col min="8212" max="8212" width="12.42578125" style="863" customWidth="1"/>
    <col min="8213" max="8449" width="9.140625" style="863"/>
    <col min="8450" max="8451" width="0" style="863" hidden="1" customWidth="1"/>
    <col min="8452" max="8452" width="117.28515625" style="863" customWidth="1"/>
    <col min="8453" max="8457" width="17.28515625" style="863" customWidth="1"/>
    <col min="8458" max="8458" width="19" style="863" customWidth="1"/>
    <col min="8459" max="8459" width="17.28515625" style="863" customWidth="1"/>
    <col min="8460" max="8460" width="19.5703125" style="863" customWidth="1"/>
    <col min="8461" max="8461" width="17.28515625" style="863" customWidth="1"/>
    <col min="8462" max="8462" width="19.5703125" style="863" customWidth="1"/>
    <col min="8463" max="8463" width="17.28515625" style="863" customWidth="1"/>
    <col min="8464" max="8464" width="0" style="863" hidden="1" customWidth="1"/>
    <col min="8465" max="8465" width="3.42578125" style="863" customWidth="1"/>
    <col min="8466" max="8466" width="9.140625" style="863" customWidth="1"/>
    <col min="8467" max="8467" width="21.28515625" style="863" customWidth="1"/>
    <col min="8468" max="8468" width="12.42578125" style="863" customWidth="1"/>
    <col min="8469" max="8705" width="9.140625" style="863"/>
    <col min="8706" max="8707" width="0" style="863" hidden="1" customWidth="1"/>
    <col min="8708" max="8708" width="117.28515625" style="863" customWidth="1"/>
    <col min="8709" max="8713" width="17.28515625" style="863" customWidth="1"/>
    <col min="8714" max="8714" width="19" style="863" customWidth="1"/>
    <col min="8715" max="8715" width="17.28515625" style="863" customWidth="1"/>
    <col min="8716" max="8716" width="19.5703125" style="863" customWidth="1"/>
    <col min="8717" max="8717" width="17.28515625" style="863" customWidth="1"/>
    <col min="8718" max="8718" width="19.5703125" style="863" customWidth="1"/>
    <col min="8719" max="8719" width="17.28515625" style="863" customWidth="1"/>
    <col min="8720" max="8720" width="0" style="863" hidden="1" customWidth="1"/>
    <col min="8721" max="8721" width="3.42578125" style="863" customWidth="1"/>
    <col min="8722" max="8722" width="9.140625" style="863" customWidth="1"/>
    <col min="8723" max="8723" width="21.28515625" style="863" customWidth="1"/>
    <col min="8724" max="8724" width="12.42578125" style="863" customWidth="1"/>
    <col min="8725" max="8961" width="9.140625" style="863"/>
    <col min="8962" max="8963" width="0" style="863" hidden="1" customWidth="1"/>
    <col min="8964" max="8964" width="117.28515625" style="863" customWidth="1"/>
    <col min="8965" max="8969" width="17.28515625" style="863" customWidth="1"/>
    <col min="8970" max="8970" width="19" style="863" customWidth="1"/>
    <col min="8971" max="8971" width="17.28515625" style="863" customWidth="1"/>
    <col min="8972" max="8972" width="19.5703125" style="863" customWidth="1"/>
    <col min="8973" max="8973" width="17.28515625" style="863" customWidth="1"/>
    <col min="8974" max="8974" width="19.5703125" style="863" customWidth="1"/>
    <col min="8975" max="8975" width="17.28515625" style="863" customWidth="1"/>
    <col min="8976" max="8976" width="0" style="863" hidden="1" customWidth="1"/>
    <col min="8977" max="8977" width="3.42578125" style="863" customWidth="1"/>
    <col min="8978" max="8978" width="9.140625" style="863" customWidth="1"/>
    <col min="8979" max="8979" width="21.28515625" style="863" customWidth="1"/>
    <col min="8980" max="8980" width="12.42578125" style="863" customWidth="1"/>
    <col min="8981" max="9217" width="9.140625" style="863"/>
    <col min="9218" max="9219" width="0" style="863" hidden="1" customWidth="1"/>
    <col min="9220" max="9220" width="117.28515625" style="863" customWidth="1"/>
    <col min="9221" max="9225" width="17.28515625" style="863" customWidth="1"/>
    <col min="9226" max="9226" width="19" style="863" customWidth="1"/>
    <col min="9227" max="9227" width="17.28515625" style="863" customWidth="1"/>
    <col min="9228" max="9228" width="19.5703125" style="863" customWidth="1"/>
    <col min="9229" max="9229" width="17.28515625" style="863" customWidth="1"/>
    <col min="9230" max="9230" width="19.5703125" style="863" customWidth="1"/>
    <col min="9231" max="9231" width="17.28515625" style="863" customWidth="1"/>
    <col min="9232" max="9232" width="0" style="863" hidden="1" customWidth="1"/>
    <col min="9233" max="9233" width="3.42578125" style="863" customWidth="1"/>
    <col min="9234" max="9234" width="9.140625" style="863" customWidth="1"/>
    <col min="9235" max="9235" width="21.28515625" style="863" customWidth="1"/>
    <col min="9236" max="9236" width="12.42578125" style="863" customWidth="1"/>
    <col min="9237" max="9473" width="9.140625" style="863"/>
    <col min="9474" max="9475" width="0" style="863" hidden="1" customWidth="1"/>
    <col min="9476" max="9476" width="117.28515625" style="863" customWidth="1"/>
    <col min="9477" max="9481" width="17.28515625" style="863" customWidth="1"/>
    <col min="9482" max="9482" width="19" style="863" customWidth="1"/>
    <col min="9483" max="9483" width="17.28515625" style="863" customWidth="1"/>
    <col min="9484" max="9484" width="19.5703125" style="863" customWidth="1"/>
    <col min="9485" max="9485" width="17.28515625" style="863" customWidth="1"/>
    <col min="9486" max="9486" width="19.5703125" style="863" customWidth="1"/>
    <col min="9487" max="9487" width="17.28515625" style="863" customWidth="1"/>
    <col min="9488" max="9488" width="0" style="863" hidden="1" customWidth="1"/>
    <col min="9489" max="9489" width="3.42578125" style="863" customWidth="1"/>
    <col min="9490" max="9490" width="9.140625" style="863" customWidth="1"/>
    <col min="9491" max="9491" width="21.28515625" style="863" customWidth="1"/>
    <col min="9492" max="9492" width="12.42578125" style="863" customWidth="1"/>
    <col min="9493" max="9729" width="9.140625" style="863"/>
    <col min="9730" max="9731" width="0" style="863" hidden="1" customWidth="1"/>
    <col min="9732" max="9732" width="117.28515625" style="863" customWidth="1"/>
    <col min="9733" max="9737" width="17.28515625" style="863" customWidth="1"/>
    <col min="9738" max="9738" width="19" style="863" customWidth="1"/>
    <col min="9739" max="9739" width="17.28515625" style="863" customWidth="1"/>
    <col min="9740" max="9740" width="19.5703125" style="863" customWidth="1"/>
    <col min="9741" max="9741" width="17.28515625" style="863" customWidth="1"/>
    <col min="9742" max="9742" width="19.5703125" style="863" customWidth="1"/>
    <col min="9743" max="9743" width="17.28515625" style="863" customWidth="1"/>
    <col min="9744" max="9744" width="0" style="863" hidden="1" customWidth="1"/>
    <col min="9745" max="9745" width="3.42578125" style="863" customWidth="1"/>
    <col min="9746" max="9746" width="9.140625" style="863" customWidth="1"/>
    <col min="9747" max="9747" width="21.28515625" style="863" customWidth="1"/>
    <col min="9748" max="9748" width="12.42578125" style="863" customWidth="1"/>
    <col min="9749" max="9985" width="9.140625" style="863"/>
    <col min="9986" max="9987" width="0" style="863" hidden="1" customWidth="1"/>
    <col min="9988" max="9988" width="117.28515625" style="863" customWidth="1"/>
    <col min="9989" max="9993" width="17.28515625" style="863" customWidth="1"/>
    <col min="9994" max="9994" width="19" style="863" customWidth="1"/>
    <col min="9995" max="9995" width="17.28515625" style="863" customWidth="1"/>
    <col min="9996" max="9996" width="19.5703125" style="863" customWidth="1"/>
    <col min="9997" max="9997" width="17.28515625" style="863" customWidth="1"/>
    <col min="9998" max="9998" width="19.5703125" style="863" customWidth="1"/>
    <col min="9999" max="9999" width="17.28515625" style="863" customWidth="1"/>
    <col min="10000" max="10000" width="0" style="863" hidden="1" customWidth="1"/>
    <col min="10001" max="10001" width="3.42578125" style="863" customWidth="1"/>
    <col min="10002" max="10002" width="9.140625" style="863" customWidth="1"/>
    <col min="10003" max="10003" width="21.28515625" style="863" customWidth="1"/>
    <col min="10004" max="10004" width="12.42578125" style="863" customWidth="1"/>
    <col min="10005" max="10241" width="9.140625" style="863"/>
    <col min="10242" max="10243" width="0" style="863" hidden="1" customWidth="1"/>
    <col min="10244" max="10244" width="117.28515625" style="863" customWidth="1"/>
    <col min="10245" max="10249" width="17.28515625" style="863" customWidth="1"/>
    <col min="10250" max="10250" width="19" style="863" customWidth="1"/>
    <col min="10251" max="10251" width="17.28515625" style="863" customWidth="1"/>
    <col min="10252" max="10252" width="19.5703125" style="863" customWidth="1"/>
    <col min="10253" max="10253" width="17.28515625" style="863" customWidth="1"/>
    <col min="10254" max="10254" width="19.5703125" style="863" customWidth="1"/>
    <col min="10255" max="10255" width="17.28515625" style="863" customWidth="1"/>
    <col min="10256" max="10256" width="0" style="863" hidden="1" customWidth="1"/>
    <col min="10257" max="10257" width="3.42578125" style="863" customWidth="1"/>
    <col min="10258" max="10258" width="9.140625" style="863" customWidth="1"/>
    <col min="10259" max="10259" width="21.28515625" style="863" customWidth="1"/>
    <col min="10260" max="10260" width="12.42578125" style="863" customWidth="1"/>
    <col min="10261" max="10497" width="9.140625" style="863"/>
    <col min="10498" max="10499" width="0" style="863" hidden="1" customWidth="1"/>
    <col min="10500" max="10500" width="117.28515625" style="863" customWidth="1"/>
    <col min="10501" max="10505" width="17.28515625" style="863" customWidth="1"/>
    <col min="10506" max="10506" width="19" style="863" customWidth="1"/>
    <col min="10507" max="10507" width="17.28515625" style="863" customWidth="1"/>
    <col min="10508" max="10508" width="19.5703125" style="863" customWidth="1"/>
    <col min="10509" max="10509" width="17.28515625" style="863" customWidth="1"/>
    <col min="10510" max="10510" width="19.5703125" style="863" customWidth="1"/>
    <col min="10511" max="10511" width="17.28515625" style="863" customWidth="1"/>
    <col min="10512" max="10512" width="0" style="863" hidden="1" customWidth="1"/>
    <col min="10513" max="10513" width="3.42578125" style="863" customWidth="1"/>
    <col min="10514" max="10514" width="9.140625" style="863" customWidth="1"/>
    <col min="10515" max="10515" width="21.28515625" style="863" customWidth="1"/>
    <col min="10516" max="10516" width="12.42578125" style="863" customWidth="1"/>
    <col min="10517" max="10753" width="9.140625" style="863"/>
    <col min="10754" max="10755" width="0" style="863" hidden="1" customWidth="1"/>
    <col min="10756" max="10756" width="117.28515625" style="863" customWidth="1"/>
    <col min="10757" max="10761" width="17.28515625" style="863" customWidth="1"/>
    <col min="10762" max="10762" width="19" style="863" customWidth="1"/>
    <col min="10763" max="10763" width="17.28515625" style="863" customWidth="1"/>
    <col min="10764" max="10764" width="19.5703125" style="863" customWidth="1"/>
    <col min="10765" max="10765" width="17.28515625" style="863" customWidth="1"/>
    <col min="10766" max="10766" width="19.5703125" style="863" customWidth="1"/>
    <col min="10767" max="10767" width="17.28515625" style="863" customWidth="1"/>
    <col min="10768" max="10768" width="0" style="863" hidden="1" customWidth="1"/>
    <col min="10769" max="10769" width="3.42578125" style="863" customWidth="1"/>
    <col min="10770" max="10770" width="9.140625" style="863" customWidth="1"/>
    <col min="10771" max="10771" width="21.28515625" style="863" customWidth="1"/>
    <col min="10772" max="10772" width="12.42578125" style="863" customWidth="1"/>
    <col min="10773" max="11009" width="9.140625" style="863"/>
    <col min="11010" max="11011" width="0" style="863" hidden="1" customWidth="1"/>
    <col min="11012" max="11012" width="117.28515625" style="863" customWidth="1"/>
    <col min="11013" max="11017" width="17.28515625" style="863" customWidth="1"/>
    <col min="11018" max="11018" width="19" style="863" customWidth="1"/>
    <col min="11019" max="11019" width="17.28515625" style="863" customWidth="1"/>
    <col min="11020" max="11020" width="19.5703125" style="863" customWidth="1"/>
    <col min="11021" max="11021" width="17.28515625" style="863" customWidth="1"/>
    <col min="11022" max="11022" width="19.5703125" style="863" customWidth="1"/>
    <col min="11023" max="11023" width="17.28515625" style="863" customWidth="1"/>
    <col min="11024" max="11024" width="0" style="863" hidden="1" customWidth="1"/>
    <col min="11025" max="11025" width="3.42578125" style="863" customWidth="1"/>
    <col min="11026" max="11026" width="9.140625" style="863" customWidth="1"/>
    <col min="11027" max="11027" width="21.28515625" style="863" customWidth="1"/>
    <col min="11028" max="11028" width="12.42578125" style="863" customWidth="1"/>
    <col min="11029" max="11265" width="9.140625" style="863"/>
    <col min="11266" max="11267" width="0" style="863" hidden="1" customWidth="1"/>
    <col min="11268" max="11268" width="117.28515625" style="863" customWidth="1"/>
    <col min="11269" max="11273" width="17.28515625" style="863" customWidth="1"/>
    <col min="11274" max="11274" width="19" style="863" customWidth="1"/>
    <col min="11275" max="11275" width="17.28515625" style="863" customWidth="1"/>
    <col min="11276" max="11276" width="19.5703125" style="863" customWidth="1"/>
    <col min="11277" max="11277" width="17.28515625" style="863" customWidth="1"/>
    <col min="11278" max="11278" width="19.5703125" style="863" customWidth="1"/>
    <col min="11279" max="11279" width="17.28515625" style="863" customWidth="1"/>
    <col min="11280" max="11280" width="0" style="863" hidden="1" customWidth="1"/>
    <col min="11281" max="11281" width="3.42578125" style="863" customWidth="1"/>
    <col min="11282" max="11282" width="9.140625" style="863" customWidth="1"/>
    <col min="11283" max="11283" width="21.28515625" style="863" customWidth="1"/>
    <col min="11284" max="11284" width="12.42578125" style="863" customWidth="1"/>
    <col min="11285" max="11521" width="9.140625" style="863"/>
    <col min="11522" max="11523" width="0" style="863" hidden="1" customWidth="1"/>
    <col min="11524" max="11524" width="117.28515625" style="863" customWidth="1"/>
    <col min="11525" max="11529" width="17.28515625" style="863" customWidth="1"/>
    <col min="11530" max="11530" width="19" style="863" customWidth="1"/>
    <col min="11531" max="11531" width="17.28515625" style="863" customWidth="1"/>
    <col min="11532" max="11532" width="19.5703125" style="863" customWidth="1"/>
    <col min="11533" max="11533" width="17.28515625" style="863" customWidth="1"/>
    <col min="11534" max="11534" width="19.5703125" style="863" customWidth="1"/>
    <col min="11535" max="11535" width="17.28515625" style="863" customWidth="1"/>
    <col min="11536" max="11536" width="0" style="863" hidden="1" customWidth="1"/>
    <col min="11537" max="11537" width="3.42578125" style="863" customWidth="1"/>
    <col min="11538" max="11538" width="9.140625" style="863" customWidth="1"/>
    <col min="11539" max="11539" width="21.28515625" style="863" customWidth="1"/>
    <col min="11540" max="11540" width="12.42578125" style="863" customWidth="1"/>
    <col min="11541" max="11777" width="9.140625" style="863"/>
    <col min="11778" max="11779" width="0" style="863" hidden="1" customWidth="1"/>
    <col min="11780" max="11780" width="117.28515625" style="863" customWidth="1"/>
    <col min="11781" max="11785" width="17.28515625" style="863" customWidth="1"/>
    <col min="11786" max="11786" width="19" style="863" customWidth="1"/>
    <col min="11787" max="11787" width="17.28515625" style="863" customWidth="1"/>
    <col min="11788" max="11788" width="19.5703125" style="863" customWidth="1"/>
    <col min="11789" max="11789" width="17.28515625" style="863" customWidth="1"/>
    <col min="11790" max="11790" width="19.5703125" style="863" customWidth="1"/>
    <col min="11791" max="11791" width="17.28515625" style="863" customWidth="1"/>
    <col min="11792" max="11792" width="0" style="863" hidden="1" customWidth="1"/>
    <col min="11793" max="11793" width="3.42578125" style="863" customWidth="1"/>
    <col min="11794" max="11794" width="9.140625" style="863" customWidth="1"/>
    <col min="11795" max="11795" width="21.28515625" style="863" customWidth="1"/>
    <col min="11796" max="11796" width="12.42578125" style="863" customWidth="1"/>
    <col min="11797" max="12033" width="9.140625" style="863"/>
    <col min="12034" max="12035" width="0" style="863" hidden="1" customWidth="1"/>
    <col min="12036" max="12036" width="117.28515625" style="863" customWidth="1"/>
    <col min="12037" max="12041" width="17.28515625" style="863" customWidth="1"/>
    <col min="12042" max="12042" width="19" style="863" customWidth="1"/>
    <col min="12043" max="12043" width="17.28515625" style="863" customWidth="1"/>
    <col min="12044" max="12044" width="19.5703125" style="863" customWidth="1"/>
    <col min="12045" max="12045" width="17.28515625" style="863" customWidth="1"/>
    <col min="12046" max="12046" width="19.5703125" style="863" customWidth="1"/>
    <col min="12047" max="12047" width="17.28515625" style="863" customWidth="1"/>
    <col min="12048" max="12048" width="0" style="863" hidden="1" customWidth="1"/>
    <col min="12049" max="12049" width="3.42578125" style="863" customWidth="1"/>
    <col min="12050" max="12050" width="9.140625" style="863" customWidth="1"/>
    <col min="12051" max="12051" width="21.28515625" style="863" customWidth="1"/>
    <col min="12052" max="12052" width="12.42578125" style="863" customWidth="1"/>
    <col min="12053" max="12289" width="9.140625" style="863"/>
    <col min="12290" max="12291" width="0" style="863" hidden="1" customWidth="1"/>
    <col min="12292" max="12292" width="117.28515625" style="863" customWidth="1"/>
    <col min="12293" max="12297" width="17.28515625" style="863" customWidth="1"/>
    <col min="12298" max="12298" width="19" style="863" customWidth="1"/>
    <col min="12299" max="12299" width="17.28515625" style="863" customWidth="1"/>
    <col min="12300" max="12300" width="19.5703125" style="863" customWidth="1"/>
    <col min="12301" max="12301" width="17.28515625" style="863" customWidth="1"/>
    <col min="12302" max="12302" width="19.5703125" style="863" customWidth="1"/>
    <col min="12303" max="12303" width="17.28515625" style="863" customWidth="1"/>
    <col min="12304" max="12304" width="0" style="863" hidden="1" customWidth="1"/>
    <col min="12305" max="12305" width="3.42578125" style="863" customWidth="1"/>
    <col min="12306" max="12306" width="9.140625" style="863" customWidth="1"/>
    <col min="12307" max="12307" width="21.28515625" style="863" customWidth="1"/>
    <col min="12308" max="12308" width="12.42578125" style="863" customWidth="1"/>
    <col min="12309" max="12545" width="9.140625" style="863"/>
    <col min="12546" max="12547" width="0" style="863" hidden="1" customWidth="1"/>
    <col min="12548" max="12548" width="117.28515625" style="863" customWidth="1"/>
    <col min="12549" max="12553" width="17.28515625" style="863" customWidth="1"/>
    <col min="12554" max="12554" width="19" style="863" customWidth="1"/>
    <col min="12555" max="12555" width="17.28515625" style="863" customWidth="1"/>
    <col min="12556" max="12556" width="19.5703125" style="863" customWidth="1"/>
    <col min="12557" max="12557" width="17.28515625" style="863" customWidth="1"/>
    <col min="12558" max="12558" width="19.5703125" style="863" customWidth="1"/>
    <col min="12559" max="12559" width="17.28515625" style="863" customWidth="1"/>
    <col min="12560" max="12560" width="0" style="863" hidden="1" customWidth="1"/>
    <col min="12561" max="12561" width="3.42578125" style="863" customWidth="1"/>
    <col min="12562" max="12562" width="9.140625" style="863" customWidth="1"/>
    <col min="12563" max="12563" width="21.28515625" style="863" customWidth="1"/>
    <col min="12564" max="12564" width="12.42578125" style="863" customWidth="1"/>
    <col min="12565" max="12801" width="9.140625" style="863"/>
    <col min="12802" max="12803" width="0" style="863" hidden="1" customWidth="1"/>
    <col min="12804" max="12804" width="117.28515625" style="863" customWidth="1"/>
    <col min="12805" max="12809" width="17.28515625" style="863" customWidth="1"/>
    <col min="12810" max="12810" width="19" style="863" customWidth="1"/>
    <col min="12811" max="12811" width="17.28515625" style="863" customWidth="1"/>
    <col min="12812" max="12812" width="19.5703125" style="863" customWidth="1"/>
    <col min="12813" max="12813" width="17.28515625" style="863" customWidth="1"/>
    <col min="12814" max="12814" width="19.5703125" style="863" customWidth="1"/>
    <col min="12815" max="12815" width="17.28515625" style="863" customWidth="1"/>
    <col min="12816" max="12816" width="0" style="863" hidden="1" customWidth="1"/>
    <col min="12817" max="12817" width="3.42578125" style="863" customWidth="1"/>
    <col min="12818" max="12818" width="9.140625" style="863" customWidth="1"/>
    <col min="12819" max="12819" width="21.28515625" style="863" customWidth="1"/>
    <col min="12820" max="12820" width="12.42578125" style="863" customWidth="1"/>
    <col min="12821" max="13057" width="9.140625" style="863"/>
    <col min="13058" max="13059" width="0" style="863" hidden="1" customWidth="1"/>
    <col min="13060" max="13060" width="117.28515625" style="863" customWidth="1"/>
    <col min="13061" max="13065" width="17.28515625" style="863" customWidth="1"/>
    <col min="13066" max="13066" width="19" style="863" customWidth="1"/>
    <col min="13067" max="13067" width="17.28515625" style="863" customWidth="1"/>
    <col min="13068" max="13068" width="19.5703125" style="863" customWidth="1"/>
    <col min="13069" max="13069" width="17.28515625" style="863" customWidth="1"/>
    <col min="13070" max="13070" width="19.5703125" style="863" customWidth="1"/>
    <col min="13071" max="13071" width="17.28515625" style="863" customWidth="1"/>
    <col min="13072" max="13072" width="0" style="863" hidden="1" customWidth="1"/>
    <col min="13073" max="13073" width="3.42578125" style="863" customWidth="1"/>
    <col min="13074" max="13074" width="9.140625" style="863" customWidth="1"/>
    <col min="13075" max="13075" width="21.28515625" style="863" customWidth="1"/>
    <col min="13076" max="13076" width="12.42578125" style="863" customWidth="1"/>
    <col min="13077" max="13313" width="9.140625" style="863"/>
    <col min="13314" max="13315" width="0" style="863" hidden="1" customWidth="1"/>
    <col min="13316" max="13316" width="117.28515625" style="863" customWidth="1"/>
    <col min="13317" max="13321" width="17.28515625" style="863" customWidth="1"/>
    <col min="13322" max="13322" width="19" style="863" customWidth="1"/>
    <col min="13323" max="13323" width="17.28515625" style="863" customWidth="1"/>
    <col min="13324" max="13324" width="19.5703125" style="863" customWidth="1"/>
    <col min="13325" max="13325" width="17.28515625" style="863" customWidth="1"/>
    <col min="13326" max="13326" width="19.5703125" style="863" customWidth="1"/>
    <col min="13327" max="13327" width="17.28515625" style="863" customWidth="1"/>
    <col min="13328" max="13328" width="0" style="863" hidden="1" customWidth="1"/>
    <col min="13329" max="13329" width="3.42578125" style="863" customWidth="1"/>
    <col min="13330" max="13330" width="9.140625" style="863" customWidth="1"/>
    <col min="13331" max="13331" width="21.28515625" style="863" customWidth="1"/>
    <col min="13332" max="13332" width="12.42578125" style="863" customWidth="1"/>
    <col min="13333" max="13569" width="9.140625" style="863"/>
    <col min="13570" max="13571" width="0" style="863" hidden="1" customWidth="1"/>
    <col min="13572" max="13572" width="117.28515625" style="863" customWidth="1"/>
    <col min="13573" max="13577" width="17.28515625" style="863" customWidth="1"/>
    <col min="13578" max="13578" width="19" style="863" customWidth="1"/>
    <col min="13579" max="13579" width="17.28515625" style="863" customWidth="1"/>
    <col min="13580" max="13580" width="19.5703125" style="863" customWidth="1"/>
    <col min="13581" max="13581" width="17.28515625" style="863" customWidth="1"/>
    <col min="13582" max="13582" width="19.5703125" style="863" customWidth="1"/>
    <col min="13583" max="13583" width="17.28515625" style="863" customWidth="1"/>
    <col min="13584" max="13584" width="0" style="863" hidden="1" customWidth="1"/>
    <col min="13585" max="13585" width="3.42578125" style="863" customWidth="1"/>
    <col min="13586" max="13586" width="9.140625" style="863" customWidth="1"/>
    <col min="13587" max="13587" width="21.28515625" style="863" customWidth="1"/>
    <col min="13588" max="13588" width="12.42578125" style="863" customWidth="1"/>
    <col min="13589" max="13825" width="9.140625" style="863"/>
    <col min="13826" max="13827" width="0" style="863" hidden="1" customWidth="1"/>
    <col min="13828" max="13828" width="117.28515625" style="863" customWidth="1"/>
    <col min="13829" max="13833" width="17.28515625" style="863" customWidth="1"/>
    <col min="13834" max="13834" width="19" style="863" customWidth="1"/>
    <col min="13835" max="13835" width="17.28515625" style="863" customWidth="1"/>
    <col min="13836" max="13836" width="19.5703125" style="863" customWidth="1"/>
    <col min="13837" max="13837" width="17.28515625" style="863" customWidth="1"/>
    <col min="13838" max="13838" width="19.5703125" style="863" customWidth="1"/>
    <col min="13839" max="13839" width="17.28515625" style="863" customWidth="1"/>
    <col min="13840" max="13840" width="0" style="863" hidden="1" customWidth="1"/>
    <col min="13841" max="13841" width="3.42578125" style="863" customWidth="1"/>
    <col min="13842" max="13842" width="9.140625" style="863" customWidth="1"/>
    <col min="13843" max="13843" width="21.28515625" style="863" customWidth="1"/>
    <col min="13844" max="13844" width="12.42578125" style="863" customWidth="1"/>
    <col min="13845" max="14081" width="9.140625" style="863"/>
    <col min="14082" max="14083" width="0" style="863" hidden="1" customWidth="1"/>
    <col min="14084" max="14084" width="117.28515625" style="863" customWidth="1"/>
    <col min="14085" max="14089" width="17.28515625" style="863" customWidth="1"/>
    <col min="14090" max="14090" width="19" style="863" customWidth="1"/>
    <col min="14091" max="14091" width="17.28515625" style="863" customWidth="1"/>
    <col min="14092" max="14092" width="19.5703125" style="863" customWidth="1"/>
    <col min="14093" max="14093" width="17.28515625" style="863" customWidth="1"/>
    <col min="14094" max="14094" width="19.5703125" style="863" customWidth="1"/>
    <col min="14095" max="14095" width="17.28515625" style="863" customWidth="1"/>
    <col min="14096" max="14096" width="0" style="863" hidden="1" customWidth="1"/>
    <col min="14097" max="14097" width="3.42578125" style="863" customWidth="1"/>
    <col min="14098" max="14098" width="9.140625" style="863" customWidth="1"/>
    <col min="14099" max="14099" width="21.28515625" style="863" customWidth="1"/>
    <col min="14100" max="14100" width="12.42578125" style="863" customWidth="1"/>
    <col min="14101" max="14337" width="9.140625" style="863"/>
    <col min="14338" max="14339" width="0" style="863" hidden="1" customWidth="1"/>
    <col min="14340" max="14340" width="117.28515625" style="863" customWidth="1"/>
    <col min="14341" max="14345" width="17.28515625" style="863" customWidth="1"/>
    <col min="14346" max="14346" width="19" style="863" customWidth="1"/>
    <col min="14347" max="14347" width="17.28515625" style="863" customWidth="1"/>
    <col min="14348" max="14348" width="19.5703125" style="863" customWidth="1"/>
    <col min="14349" max="14349" width="17.28515625" style="863" customWidth="1"/>
    <col min="14350" max="14350" width="19.5703125" style="863" customWidth="1"/>
    <col min="14351" max="14351" width="17.28515625" style="863" customWidth="1"/>
    <col min="14352" max="14352" width="0" style="863" hidden="1" customWidth="1"/>
    <col min="14353" max="14353" width="3.42578125" style="863" customWidth="1"/>
    <col min="14354" max="14354" width="9.140625" style="863" customWidth="1"/>
    <col min="14355" max="14355" width="21.28515625" style="863" customWidth="1"/>
    <col min="14356" max="14356" width="12.42578125" style="863" customWidth="1"/>
    <col min="14357" max="14593" width="9.140625" style="863"/>
    <col min="14594" max="14595" width="0" style="863" hidden="1" customWidth="1"/>
    <col min="14596" max="14596" width="117.28515625" style="863" customWidth="1"/>
    <col min="14597" max="14601" width="17.28515625" style="863" customWidth="1"/>
    <col min="14602" max="14602" width="19" style="863" customWidth="1"/>
    <col min="14603" max="14603" width="17.28515625" style="863" customWidth="1"/>
    <col min="14604" max="14604" width="19.5703125" style="863" customWidth="1"/>
    <col min="14605" max="14605" width="17.28515625" style="863" customWidth="1"/>
    <col min="14606" max="14606" width="19.5703125" style="863" customWidth="1"/>
    <col min="14607" max="14607" width="17.28515625" style="863" customWidth="1"/>
    <col min="14608" max="14608" width="0" style="863" hidden="1" customWidth="1"/>
    <col min="14609" max="14609" width="3.42578125" style="863" customWidth="1"/>
    <col min="14610" max="14610" width="9.140625" style="863" customWidth="1"/>
    <col min="14611" max="14611" width="21.28515625" style="863" customWidth="1"/>
    <col min="14612" max="14612" width="12.42578125" style="863" customWidth="1"/>
    <col min="14613" max="14849" width="9.140625" style="863"/>
    <col min="14850" max="14851" width="0" style="863" hidden="1" customWidth="1"/>
    <col min="14852" max="14852" width="117.28515625" style="863" customWidth="1"/>
    <col min="14853" max="14857" width="17.28515625" style="863" customWidth="1"/>
    <col min="14858" max="14858" width="19" style="863" customWidth="1"/>
    <col min="14859" max="14859" width="17.28515625" style="863" customWidth="1"/>
    <col min="14860" max="14860" width="19.5703125" style="863" customWidth="1"/>
    <col min="14861" max="14861" width="17.28515625" style="863" customWidth="1"/>
    <col min="14862" max="14862" width="19.5703125" style="863" customWidth="1"/>
    <col min="14863" max="14863" width="17.28515625" style="863" customWidth="1"/>
    <col min="14864" max="14864" width="0" style="863" hidden="1" customWidth="1"/>
    <col min="14865" max="14865" width="3.42578125" style="863" customWidth="1"/>
    <col min="14866" max="14866" width="9.140625" style="863" customWidth="1"/>
    <col min="14867" max="14867" width="21.28515625" style="863" customWidth="1"/>
    <col min="14868" max="14868" width="12.42578125" style="863" customWidth="1"/>
    <col min="14869" max="15105" width="9.140625" style="863"/>
    <col min="15106" max="15107" width="0" style="863" hidden="1" customWidth="1"/>
    <col min="15108" max="15108" width="117.28515625" style="863" customWidth="1"/>
    <col min="15109" max="15113" width="17.28515625" style="863" customWidth="1"/>
    <col min="15114" max="15114" width="19" style="863" customWidth="1"/>
    <col min="15115" max="15115" width="17.28515625" style="863" customWidth="1"/>
    <col min="15116" max="15116" width="19.5703125" style="863" customWidth="1"/>
    <col min="15117" max="15117" width="17.28515625" style="863" customWidth="1"/>
    <col min="15118" max="15118" width="19.5703125" style="863" customWidth="1"/>
    <col min="15119" max="15119" width="17.28515625" style="863" customWidth="1"/>
    <col min="15120" max="15120" width="0" style="863" hidden="1" customWidth="1"/>
    <col min="15121" max="15121" width="3.42578125" style="863" customWidth="1"/>
    <col min="15122" max="15122" width="9.140625" style="863" customWidth="1"/>
    <col min="15123" max="15123" width="21.28515625" style="863" customWidth="1"/>
    <col min="15124" max="15124" width="12.42578125" style="863" customWidth="1"/>
    <col min="15125" max="15361" width="9.140625" style="863"/>
    <col min="15362" max="15363" width="0" style="863" hidden="1" customWidth="1"/>
    <col min="15364" max="15364" width="117.28515625" style="863" customWidth="1"/>
    <col min="15365" max="15369" width="17.28515625" style="863" customWidth="1"/>
    <col min="15370" max="15370" width="19" style="863" customWidth="1"/>
    <col min="15371" max="15371" width="17.28515625" style="863" customWidth="1"/>
    <col min="15372" max="15372" width="19.5703125" style="863" customWidth="1"/>
    <col min="15373" max="15373" width="17.28515625" style="863" customWidth="1"/>
    <col min="15374" max="15374" width="19.5703125" style="863" customWidth="1"/>
    <col min="15375" max="15375" width="17.28515625" style="863" customWidth="1"/>
    <col min="15376" max="15376" width="0" style="863" hidden="1" customWidth="1"/>
    <col min="15377" max="15377" width="3.42578125" style="863" customWidth="1"/>
    <col min="15378" max="15378" width="9.140625" style="863" customWidth="1"/>
    <col min="15379" max="15379" width="21.28515625" style="863" customWidth="1"/>
    <col min="15380" max="15380" width="12.42578125" style="863" customWidth="1"/>
    <col min="15381" max="15617" width="9.140625" style="863"/>
    <col min="15618" max="15619" width="0" style="863" hidden="1" customWidth="1"/>
    <col min="15620" max="15620" width="117.28515625" style="863" customWidth="1"/>
    <col min="15621" max="15625" width="17.28515625" style="863" customWidth="1"/>
    <col min="15626" max="15626" width="19" style="863" customWidth="1"/>
    <col min="15627" max="15627" width="17.28515625" style="863" customWidth="1"/>
    <col min="15628" max="15628" width="19.5703125" style="863" customWidth="1"/>
    <col min="15629" max="15629" width="17.28515625" style="863" customWidth="1"/>
    <col min="15630" max="15630" width="19.5703125" style="863" customWidth="1"/>
    <col min="15631" max="15631" width="17.28515625" style="863" customWidth="1"/>
    <col min="15632" max="15632" width="0" style="863" hidden="1" customWidth="1"/>
    <col min="15633" max="15633" width="3.42578125" style="863" customWidth="1"/>
    <col min="15634" max="15634" width="9.140625" style="863" customWidth="1"/>
    <col min="15635" max="15635" width="21.28515625" style="863" customWidth="1"/>
    <col min="15636" max="15636" width="12.42578125" style="863" customWidth="1"/>
    <col min="15637" max="15873" width="9.140625" style="863"/>
    <col min="15874" max="15875" width="0" style="863" hidden="1" customWidth="1"/>
    <col min="15876" max="15876" width="117.28515625" style="863" customWidth="1"/>
    <col min="15877" max="15881" width="17.28515625" style="863" customWidth="1"/>
    <col min="15882" max="15882" width="19" style="863" customWidth="1"/>
    <col min="15883" max="15883" width="17.28515625" style="863" customWidth="1"/>
    <col min="15884" max="15884" width="19.5703125" style="863" customWidth="1"/>
    <col min="15885" max="15885" width="17.28515625" style="863" customWidth="1"/>
    <col min="15886" max="15886" width="19.5703125" style="863" customWidth="1"/>
    <col min="15887" max="15887" width="17.28515625" style="863" customWidth="1"/>
    <col min="15888" max="15888" width="0" style="863" hidden="1" customWidth="1"/>
    <col min="15889" max="15889" width="3.42578125" style="863" customWidth="1"/>
    <col min="15890" max="15890" width="9.140625" style="863" customWidth="1"/>
    <col min="15891" max="15891" width="21.28515625" style="863" customWidth="1"/>
    <col min="15892" max="15892" width="12.42578125" style="863" customWidth="1"/>
    <col min="15893" max="16129" width="9.140625" style="863"/>
    <col min="16130" max="16131" width="0" style="863" hidden="1" customWidth="1"/>
    <col min="16132" max="16132" width="117.28515625" style="863" customWidth="1"/>
    <col min="16133" max="16137" width="17.28515625" style="863" customWidth="1"/>
    <col min="16138" max="16138" width="19" style="863" customWidth="1"/>
    <col min="16139" max="16139" width="17.28515625" style="863" customWidth="1"/>
    <col min="16140" max="16140" width="19.5703125" style="863" customWidth="1"/>
    <col min="16141" max="16141" width="17.28515625" style="863" customWidth="1"/>
    <col min="16142" max="16142" width="19.5703125" style="863" customWidth="1"/>
    <col min="16143" max="16143" width="17.28515625" style="863" customWidth="1"/>
    <col min="16144" max="16144" width="0" style="863" hidden="1" customWidth="1"/>
    <col min="16145" max="16145" width="3.42578125" style="863" customWidth="1"/>
    <col min="16146" max="16146" width="9.140625" style="863" customWidth="1"/>
    <col min="16147" max="16147" width="21.28515625" style="863" customWidth="1"/>
    <col min="16148" max="16148" width="12.42578125" style="863" customWidth="1"/>
    <col min="16149" max="16384" width="9.140625" style="863"/>
  </cols>
  <sheetData>
    <row r="1" spans="1:19" s="66" customFormat="1" ht="7.5" hidden="1" customHeight="1">
      <c r="C1" s="411"/>
      <c r="D1" s="412"/>
      <c r="E1" s="412"/>
      <c r="F1" s="412"/>
      <c r="G1" s="412"/>
      <c r="H1" s="412"/>
      <c r="I1" s="412"/>
      <c r="J1" s="412"/>
      <c r="K1" s="412"/>
      <c r="L1" s="412"/>
      <c r="M1" s="412"/>
      <c r="N1" s="412"/>
      <c r="O1" s="412"/>
      <c r="P1" s="412"/>
      <c r="Q1" s="413"/>
    </row>
    <row r="2" spans="1:19" s="66" customFormat="1" ht="27.75">
      <c r="C2" s="1102" t="s">
        <v>0</v>
      </c>
      <c r="D2" s="1102"/>
      <c r="E2" s="1102"/>
      <c r="F2" s="1102"/>
      <c r="G2" s="1102"/>
      <c r="H2" s="1102"/>
      <c r="I2" s="1102"/>
      <c r="J2" s="1102"/>
      <c r="K2" s="1102"/>
      <c r="L2" s="1102"/>
      <c r="M2" s="1102"/>
      <c r="N2" s="1102"/>
      <c r="O2" s="1102"/>
      <c r="P2" s="453"/>
      <c r="Q2" s="413"/>
    </row>
    <row r="3" spans="1:19" s="66" customFormat="1" ht="27.75">
      <c r="C3" s="1102" t="s">
        <v>727</v>
      </c>
      <c r="D3" s="1102"/>
      <c r="E3" s="1102"/>
      <c r="F3" s="1102"/>
      <c r="G3" s="1102"/>
      <c r="H3" s="1102"/>
      <c r="I3" s="1102"/>
      <c r="J3" s="1102"/>
      <c r="K3" s="1102"/>
      <c r="L3" s="1102"/>
      <c r="M3" s="1102"/>
      <c r="N3" s="1102"/>
      <c r="O3" s="1102"/>
      <c r="P3" s="453"/>
      <c r="Q3" s="413"/>
    </row>
    <row r="4" spans="1:19" s="66" customFormat="1" ht="27.75">
      <c r="A4" s="66" t="s">
        <v>1467</v>
      </c>
      <c r="C4" s="1102" t="s">
        <v>1467</v>
      </c>
      <c r="D4" s="1102"/>
      <c r="E4" s="1102"/>
      <c r="F4" s="1102"/>
      <c r="G4" s="1102"/>
      <c r="H4" s="1102"/>
      <c r="I4" s="1102"/>
      <c r="J4" s="1102"/>
      <c r="K4" s="1102"/>
      <c r="L4" s="1102"/>
      <c r="M4" s="1102"/>
      <c r="N4" s="1102"/>
      <c r="O4" s="1102"/>
      <c r="P4" s="453"/>
      <c r="Q4" s="413"/>
    </row>
    <row r="5" spans="1:19" s="152" customFormat="1" ht="39" customHeight="1">
      <c r="C5" s="1103" t="s">
        <v>1336</v>
      </c>
      <c r="D5" s="1103"/>
      <c r="E5" s="1103"/>
      <c r="F5" s="1103"/>
      <c r="G5" s="1103"/>
      <c r="H5" s="1103"/>
      <c r="I5" s="1103"/>
      <c r="J5" s="1103"/>
      <c r="K5" s="1103"/>
      <c r="L5" s="1103"/>
      <c r="M5" s="1103"/>
      <c r="N5" s="1103"/>
      <c r="O5" s="1103"/>
      <c r="P5" s="454"/>
      <c r="Q5" s="250"/>
    </row>
    <row r="6" spans="1:19" s="414" customFormat="1" ht="1.5" customHeight="1" thickBot="1">
      <c r="C6" s="177"/>
      <c r="D6" s="177"/>
      <c r="E6" s="177"/>
      <c r="F6" s="177"/>
      <c r="G6" s="177"/>
      <c r="H6" s="177"/>
      <c r="I6" s="177"/>
      <c r="J6" s="177"/>
      <c r="K6" s="177"/>
      <c r="L6" s="177"/>
      <c r="M6" s="177"/>
      <c r="N6" s="177"/>
      <c r="O6" s="177"/>
      <c r="P6" s="177"/>
      <c r="Q6" s="415"/>
    </row>
    <row r="7" spans="1:19" s="69" customFormat="1" ht="19.5" thickTop="1" thickBot="1">
      <c r="C7" s="416"/>
      <c r="D7" s="857" t="s">
        <v>728</v>
      </c>
      <c r="E7" s="857" t="s">
        <v>729</v>
      </c>
      <c r="F7" s="1104" t="s">
        <v>730</v>
      </c>
      <c r="G7" s="1104"/>
      <c r="H7" s="1104" t="s">
        <v>1219</v>
      </c>
      <c r="I7" s="1104"/>
      <c r="J7" s="1104" t="s">
        <v>1327</v>
      </c>
      <c r="K7" s="1104"/>
      <c r="L7" s="1104" t="s">
        <v>1376</v>
      </c>
      <c r="M7" s="1104"/>
      <c r="N7" s="1104" t="s">
        <v>1476</v>
      </c>
      <c r="O7" s="1104"/>
      <c r="P7" s="182"/>
      <c r="Q7" s="182"/>
    </row>
    <row r="8" spans="1:19" s="69" customFormat="1" ht="18.75" thickTop="1">
      <c r="C8" s="417"/>
      <c r="D8" s="858" t="str">
        <f>"DIC"</f>
        <v>DIC</v>
      </c>
      <c r="E8" s="858" t="str">
        <f>"DIC"</f>
        <v>DIC</v>
      </c>
      <c r="F8" s="1107" t="str">
        <f>"DIC"</f>
        <v>DIC</v>
      </c>
      <c r="G8" s="1107"/>
      <c r="H8" s="1108" t="s">
        <v>731</v>
      </c>
      <c r="I8" s="1107"/>
      <c r="J8" s="1107" t="str">
        <f>"DIC"</f>
        <v>DIC</v>
      </c>
      <c r="K8" s="1107"/>
      <c r="L8" s="1105" t="str">
        <f>"DIC"</f>
        <v>DIC</v>
      </c>
      <c r="M8" s="1105"/>
      <c r="N8" s="1105" t="str">
        <f>"ENE"</f>
        <v>ENE</v>
      </c>
      <c r="O8" s="1105"/>
      <c r="P8" s="182" t="s">
        <v>497</v>
      </c>
      <c r="Q8" s="182"/>
    </row>
    <row r="9" spans="1:19" s="69" customFormat="1" ht="0.75" customHeight="1">
      <c r="C9" s="418"/>
      <c r="D9" s="455"/>
      <c r="E9" s="455"/>
      <c r="F9" s="455"/>
      <c r="G9" s="455"/>
      <c r="H9" s="455"/>
      <c r="I9" s="455"/>
      <c r="J9" s="455"/>
      <c r="K9" s="455"/>
      <c r="L9" s="455"/>
      <c r="M9" s="455"/>
      <c r="N9" s="455"/>
      <c r="O9" s="455"/>
      <c r="Q9" s="182"/>
    </row>
    <row r="10" spans="1:19" s="30" customFormat="1" ht="18">
      <c r="C10" s="419"/>
      <c r="D10" s="1106" t="s">
        <v>831</v>
      </c>
      <c r="E10" s="1106"/>
      <c r="F10" s="456" t="s">
        <v>1220</v>
      </c>
      <c r="G10" s="456" t="s">
        <v>1221</v>
      </c>
      <c r="H10" s="456" t="s">
        <v>1220</v>
      </c>
      <c r="I10" s="456" t="s">
        <v>1221</v>
      </c>
      <c r="J10" s="456" t="s">
        <v>1220</v>
      </c>
      <c r="K10" s="456" t="s">
        <v>1221</v>
      </c>
      <c r="L10" s="456" t="s">
        <v>1220</v>
      </c>
      <c r="M10" s="456" t="s">
        <v>1221</v>
      </c>
      <c r="N10" s="456" t="s">
        <v>1477</v>
      </c>
      <c r="O10" s="456" t="s">
        <v>1221</v>
      </c>
      <c r="Q10" s="182"/>
    </row>
    <row r="11" spans="1:19" s="30" customFormat="1" ht="27" customHeight="1">
      <c r="A11" s="30" t="s">
        <v>498</v>
      </c>
      <c r="B11" s="30" t="s">
        <v>1478</v>
      </c>
      <c r="C11" s="457" t="s">
        <v>732</v>
      </c>
      <c r="D11" s="178">
        <v>54556080.634240001</v>
      </c>
      <c r="E11" s="178">
        <v>54556080.634240001</v>
      </c>
      <c r="F11" s="178">
        <v>81017493.941249996</v>
      </c>
      <c r="G11" s="178">
        <v>7066800.6672499999</v>
      </c>
      <c r="H11" s="178">
        <v>96931715.502850011</v>
      </c>
      <c r="I11" s="178">
        <v>7437917.27018</v>
      </c>
      <c r="J11" s="178">
        <v>113162072.22272</v>
      </c>
      <c r="K11" s="178">
        <v>7767736.6857000003</v>
      </c>
      <c r="L11" s="178">
        <v>132510769.02185</v>
      </c>
      <c r="M11" s="178">
        <v>3714714.13901</v>
      </c>
      <c r="N11" s="178">
        <v>132825700.77249001</v>
      </c>
      <c r="O11" s="178">
        <v>3694058.1361599998</v>
      </c>
      <c r="Q11" s="182"/>
    </row>
    <row r="12" spans="1:19" s="30" customFormat="1" ht="27" customHeight="1">
      <c r="A12" s="30" t="s">
        <v>498</v>
      </c>
      <c r="B12" s="941" t="s">
        <v>1479</v>
      </c>
      <c r="C12" s="457" t="s">
        <v>733</v>
      </c>
      <c r="D12" s="178">
        <v>53943147.241530001</v>
      </c>
      <c r="E12" s="178">
        <v>53943147.241530001</v>
      </c>
      <c r="F12" s="178">
        <v>80285499.772719994</v>
      </c>
      <c r="G12" s="178">
        <v>6985714.8452099999</v>
      </c>
      <c r="H12" s="178">
        <v>95850682.265070006</v>
      </c>
      <c r="I12" s="178">
        <v>7336520.9377499996</v>
      </c>
      <c r="J12" s="178">
        <v>111464063.88201</v>
      </c>
      <c r="K12" s="178">
        <v>7609483.82699</v>
      </c>
      <c r="L12" s="178">
        <v>130122016.95177001</v>
      </c>
      <c r="M12" s="178">
        <v>3614988.91194</v>
      </c>
      <c r="N12" s="178">
        <v>130378068.05994999</v>
      </c>
      <c r="O12" s="178">
        <v>3597482.0556100002</v>
      </c>
      <c r="P12" s="178"/>
      <c r="Q12" s="182"/>
      <c r="S12" s="178"/>
    </row>
    <row r="13" spans="1:19" s="30" customFormat="1" ht="27" customHeight="1">
      <c r="A13" s="30" t="s">
        <v>498</v>
      </c>
      <c r="B13" s="941" t="s">
        <v>1480</v>
      </c>
      <c r="C13" s="457" t="s">
        <v>1481</v>
      </c>
      <c r="D13" s="178">
        <v>612933.39271000004</v>
      </c>
      <c r="E13" s="178">
        <v>612933.39271000004</v>
      </c>
      <c r="F13" s="178">
        <v>731994.16853000002</v>
      </c>
      <c r="G13" s="178">
        <v>81085.822040000014</v>
      </c>
      <c r="H13" s="178">
        <v>1081033.2377800001</v>
      </c>
      <c r="I13" s="178">
        <v>101396.33243000001</v>
      </c>
      <c r="J13" s="178">
        <v>1698008.3407100001</v>
      </c>
      <c r="K13" s="178">
        <v>158252.85871</v>
      </c>
      <c r="L13" s="178">
        <v>2388752.07008</v>
      </c>
      <c r="M13" s="178">
        <v>99725.227069999994</v>
      </c>
      <c r="N13" s="178">
        <v>2447632.7125399997</v>
      </c>
      <c r="O13" s="178">
        <v>96576.080549999999</v>
      </c>
      <c r="P13" s="178"/>
      <c r="Q13" s="182"/>
      <c r="S13" s="178"/>
    </row>
    <row r="14" spans="1:19" s="30" customFormat="1" ht="27" customHeight="1">
      <c r="A14" s="30" t="s">
        <v>498</v>
      </c>
      <c r="B14" s="863" t="s">
        <v>1482</v>
      </c>
      <c r="C14" s="457" t="s">
        <v>734</v>
      </c>
      <c r="D14" s="178">
        <v>210831.18809000001</v>
      </c>
      <c r="E14" s="178">
        <v>210831.18809000001</v>
      </c>
      <c r="F14" s="178">
        <v>380684.40444000001</v>
      </c>
      <c r="G14" s="178">
        <v>36153.330419999998</v>
      </c>
      <c r="H14" s="178">
        <v>448753.43556999997</v>
      </c>
      <c r="I14" s="178">
        <v>43161.160969999997</v>
      </c>
      <c r="J14" s="178">
        <v>547044.36848000006</v>
      </c>
      <c r="K14" s="178">
        <v>61714.799229999997</v>
      </c>
      <c r="L14" s="178">
        <v>643207.87985000003</v>
      </c>
      <c r="M14" s="178">
        <v>19395.220530000002</v>
      </c>
      <c r="N14" s="178">
        <v>811152.65699000005</v>
      </c>
      <c r="O14" s="178">
        <v>32787.442109999996</v>
      </c>
      <c r="P14" s="178"/>
      <c r="Q14" s="182"/>
      <c r="S14" s="178"/>
    </row>
    <row r="15" spans="1:19" s="30" customFormat="1" ht="27" customHeight="1">
      <c r="A15" s="30" t="s">
        <v>498</v>
      </c>
      <c r="B15" s="863" t="s">
        <v>1483</v>
      </c>
      <c r="C15" s="457" t="s">
        <v>735</v>
      </c>
      <c r="D15" s="178">
        <v>177446.69261000003</v>
      </c>
      <c r="E15" s="178">
        <v>177446.69261000003</v>
      </c>
      <c r="F15" s="178">
        <v>363225.97944000002</v>
      </c>
      <c r="G15" s="178">
        <v>34286.930090000002</v>
      </c>
      <c r="H15" s="178">
        <v>424351.74252999999</v>
      </c>
      <c r="I15" s="178">
        <v>36131.73429</v>
      </c>
      <c r="J15" s="178">
        <v>486630.66687000002</v>
      </c>
      <c r="K15" s="178">
        <v>42613.050329999998</v>
      </c>
      <c r="L15" s="178">
        <v>576556.10198000004</v>
      </c>
      <c r="M15" s="178">
        <v>18507.94139</v>
      </c>
      <c r="N15" s="178">
        <v>726107.25973000005</v>
      </c>
      <c r="O15" s="178">
        <v>29339.217489999999</v>
      </c>
      <c r="P15" s="178"/>
      <c r="Q15" s="182"/>
      <c r="S15" s="178"/>
    </row>
    <row r="16" spans="1:19" s="30" customFormat="1" ht="27" customHeight="1">
      <c r="A16" s="30" t="s">
        <v>498</v>
      </c>
      <c r="B16" s="941" t="s">
        <v>1484</v>
      </c>
      <c r="C16" s="457" t="s">
        <v>736</v>
      </c>
      <c r="D16" s="178">
        <v>33384.495479999998</v>
      </c>
      <c r="E16" s="178">
        <v>33384.495479999998</v>
      </c>
      <c r="F16" s="178">
        <v>17458.424999999999</v>
      </c>
      <c r="G16" s="178">
        <v>1866.4003300000002</v>
      </c>
      <c r="H16" s="178">
        <v>24401.693039999998</v>
      </c>
      <c r="I16" s="178">
        <v>7029.4266799999996</v>
      </c>
      <c r="J16" s="178">
        <v>60413.701609999996</v>
      </c>
      <c r="K16" s="178">
        <v>19101.748899999999</v>
      </c>
      <c r="L16" s="178">
        <v>66651.777869999991</v>
      </c>
      <c r="M16" s="178">
        <v>887.27913999999998</v>
      </c>
      <c r="N16" s="178">
        <v>85045.397260000012</v>
      </c>
      <c r="O16" s="178">
        <v>3448.22462</v>
      </c>
      <c r="P16" s="178"/>
      <c r="Q16" s="182"/>
      <c r="S16" s="178"/>
    </row>
    <row r="17" spans="1:19" s="30" customFormat="1" ht="27" customHeight="1">
      <c r="A17" s="30" t="s">
        <v>498</v>
      </c>
      <c r="B17" s="863" t="s">
        <v>1485</v>
      </c>
      <c r="C17" s="457" t="s">
        <v>737</v>
      </c>
      <c r="D17" s="178">
        <v>601153.15524999995</v>
      </c>
      <c r="E17" s="178">
        <v>601153.15524999995</v>
      </c>
      <c r="F17" s="178">
        <v>837444.99578999996</v>
      </c>
      <c r="G17" s="178">
        <v>59584.348310000001</v>
      </c>
      <c r="H17" s="178">
        <v>993613.37585000007</v>
      </c>
      <c r="I17" s="178">
        <v>91877.342480000007</v>
      </c>
      <c r="J17" s="178">
        <v>1197544.118</v>
      </c>
      <c r="K17" s="178">
        <v>129010.67701</v>
      </c>
      <c r="L17" s="178">
        <v>1568924.8147799999</v>
      </c>
      <c r="M17" s="178">
        <v>85329.384669999999</v>
      </c>
      <c r="N17" s="178">
        <v>1623354.3813800002</v>
      </c>
      <c r="O17" s="178">
        <v>86653.080680000014</v>
      </c>
      <c r="P17" s="178"/>
      <c r="Q17" s="182"/>
      <c r="S17" s="178"/>
    </row>
    <row r="18" spans="1:19" s="30" customFormat="1" ht="27" customHeight="1">
      <c r="A18" s="30" t="s">
        <v>498</v>
      </c>
      <c r="B18" s="863" t="s">
        <v>1486</v>
      </c>
      <c r="C18" s="457" t="s">
        <v>738</v>
      </c>
      <c r="D18" s="178">
        <v>413914.75541000004</v>
      </c>
      <c r="E18" s="178">
        <v>413914.75541000004</v>
      </c>
      <c r="F18" s="178">
        <v>640307.03163999994</v>
      </c>
      <c r="G18" s="178">
        <v>57251.58928</v>
      </c>
      <c r="H18" s="178">
        <v>811530.84753000003</v>
      </c>
      <c r="I18" s="178">
        <v>85577.397980000009</v>
      </c>
      <c r="J18" s="178">
        <v>1003172.65363</v>
      </c>
      <c r="K18" s="178">
        <v>120240.91034</v>
      </c>
      <c r="L18" s="178">
        <v>1303903.9646700001</v>
      </c>
      <c r="M18" s="178">
        <v>67837.100659999996</v>
      </c>
      <c r="N18" s="178">
        <v>1343749.5720899999</v>
      </c>
      <c r="O18" s="178">
        <v>69363.259999999995</v>
      </c>
      <c r="P18" s="178"/>
      <c r="Q18" s="182"/>
      <c r="S18" s="178"/>
    </row>
    <row r="19" spans="1:19" s="30" customFormat="1" ht="27" customHeight="1">
      <c r="A19" s="30" t="s">
        <v>498</v>
      </c>
      <c r="B19" s="941" t="s">
        <v>1487</v>
      </c>
      <c r="C19" s="457" t="s">
        <v>739</v>
      </c>
      <c r="D19" s="178">
        <v>187238.39984</v>
      </c>
      <c r="E19" s="178">
        <v>187238.39984</v>
      </c>
      <c r="F19" s="178">
        <v>197137.96415000001</v>
      </c>
      <c r="G19" s="178">
        <v>2332.7590299999997</v>
      </c>
      <c r="H19" s="178">
        <v>182082.52831999998</v>
      </c>
      <c r="I19" s="178">
        <v>6299.9444999999996</v>
      </c>
      <c r="J19" s="178">
        <v>194371.46437</v>
      </c>
      <c r="K19" s="178">
        <v>8769.7666699999991</v>
      </c>
      <c r="L19" s="178">
        <v>265020.85011</v>
      </c>
      <c r="M19" s="178">
        <v>17492.284010000003</v>
      </c>
      <c r="N19" s="178">
        <v>279604.80929</v>
      </c>
      <c r="O19" s="178">
        <v>17289.820680000001</v>
      </c>
      <c r="P19" s="178"/>
      <c r="Q19" s="182"/>
      <c r="S19" s="178"/>
    </row>
    <row r="20" spans="1:19" s="30" customFormat="1" ht="27" customHeight="1">
      <c r="A20" s="30" t="s">
        <v>498</v>
      </c>
      <c r="B20" s="863" t="s">
        <v>1140</v>
      </c>
      <c r="C20" s="457" t="s">
        <v>740</v>
      </c>
      <c r="D20" s="178">
        <v>9696980.0709599983</v>
      </c>
      <c r="E20" s="178">
        <v>9696980.0709599983</v>
      </c>
      <c r="F20" s="178">
        <v>14694168.35413</v>
      </c>
      <c r="G20" s="178">
        <v>84872.874580000003</v>
      </c>
      <c r="H20" s="178">
        <v>18672350.202689998</v>
      </c>
      <c r="I20" s="178">
        <v>80447.576659999992</v>
      </c>
      <c r="J20" s="178">
        <v>22558357.576439999</v>
      </c>
      <c r="K20" s="178">
        <v>85233.749079999994</v>
      </c>
      <c r="L20" s="178">
        <v>21343440.376709998</v>
      </c>
      <c r="M20" s="178">
        <v>95182.570670000001</v>
      </c>
      <c r="N20" s="178">
        <v>20901250.7925</v>
      </c>
      <c r="O20" s="178">
        <v>96281.116540000003</v>
      </c>
      <c r="P20" s="178"/>
      <c r="Q20" s="182"/>
      <c r="S20" s="178"/>
    </row>
    <row r="21" spans="1:19" s="30" customFormat="1" ht="27" customHeight="1">
      <c r="A21" s="30" t="s">
        <v>498</v>
      </c>
      <c r="B21" s="863" t="s">
        <v>1488</v>
      </c>
      <c r="C21" s="27" t="s">
        <v>741</v>
      </c>
      <c r="D21" s="178">
        <v>484659.61911000003</v>
      </c>
      <c r="E21" s="178">
        <v>484659.61911000003</v>
      </c>
      <c r="F21" s="178">
        <v>745081.75219000003</v>
      </c>
      <c r="G21" s="178">
        <v>88808.425540000011</v>
      </c>
      <c r="H21" s="178">
        <v>849462.72996000003</v>
      </c>
      <c r="I21" s="178">
        <v>87449.688709999988</v>
      </c>
      <c r="J21" s="178">
        <v>961395.52714000002</v>
      </c>
      <c r="K21" s="178">
        <v>90918.891090000005</v>
      </c>
      <c r="L21" s="178">
        <v>1152457.9117399999</v>
      </c>
      <c r="M21" s="178">
        <v>54117.098310000001</v>
      </c>
      <c r="N21" s="178">
        <v>1157767.8334100002</v>
      </c>
      <c r="O21" s="178">
        <v>52693.063090000003</v>
      </c>
      <c r="P21" s="178"/>
      <c r="Q21" s="182"/>
      <c r="S21" s="178"/>
    </row>
    <row r="22" spans="1:19" s="30" customFormat="1" ht="27" customHeight="1">
      <c r="A22" s="30" t="s">
        <v>498</v>
      </c>
      <c r="B22" s="863" t="s">
        <v>1489</v>
      </c>
      <c r="C22" s="458" t="s">
        <v>1318</v>
      </c>
      <c r="D22" s="178">
        <v>-1584577.0681099999</v>
      </c>
      <c r="E22" s="178">
        <v>-1584577.0681099999</v>
      </c>
      <c r="F22" s="178">
        <v>-2449616.7828099998</v>
      </c>
      <c r="G22" s="178">
        <v>-233568.00977</v>
      </c>
      <c r="H22" s="178">
        <v>-2691169.0303400001</v>
      </c>
      <c r="I22" s="178">
        <v>-264408.22674000001</v>
      </c>
      <c r="J22" s="178">
        <v>-2967362.5879499996</v>
      </c>
      <c r="K22" s="178">
        <v>-273391.76207999996</v>
      </c>
      <c r="L22" s="178">
        <v>-3577678.3459800002</v>
      </c>
      <c r="M22" s="178">
        <v>-148774.84644999998</v>
      </c>
      <c r="N22" s="178">
        <v>-3692687.1008000001</v>
      </c>
      <c r="O22" s="178">
        <v>-153292.23426</v>
      </c>
      <c r="P22" s="178"/>
      <c r="Q22" s="182"/>
      <c r="S22" s="178"/>
    </row>
    <row r="23" spans="1:19" s="30" customFormat="1" ht="27" customHeight="1">
      <c r="A23" s="30" t="s">
        <v>498</v>
      </c>
      <c r="B23" s="863" t="s">
        <v>1490</v>
      </c>
      <c r="C23" s="459" t="s">
        <v>1319</v>
      </c>
      <c r="D23" s="178">
        <v>63965127.599529997</v>
      </c>
      <c r="E23" s="178">
        <v>63965127.599529997</v>
      </c>
      <c r="F23" s="178">
        <v>95225256.664990008</v>
      </c>
      <c r="G23" s="178">
        <v>7102651.6363300001</v>
      </c>
      <c r="H23" s="178">
        <v>115204726.21658</v>
      </c>
      <c r="I23" s="178">
        <v>7476444.81226</v>
      </c>
      <c r="J23" s="178">
        <v>135459051.22483</v>
      </c>
      <c r="K23" s="178">
        <v>7861223.0400299998</v>
      </c>
      <c r="L23" s="178">
        <v>153641121.65895</v>
      </c>
      <c r="M23" s="178">
        <v>3819963.5667399997</v>
      </c>
      <c r="N23" s="178">
        <v>153626539.33597001</v>
      </c>
      <c r="O23" s="178">
        <v>3809180.6043200004</v>
      </c>
      <c r="P23" s="178"/>
      <c r="Q23" s="182"/>
      <c r="S23" s="178"/>
    </row>
    <row r="24" spans="1:19" s="69" customFormat="1" ht="9.75" thickBot="1">
      <c r="C24" s="179"/>
      <c r="D24" s="180"/>
      <c r="E24" s="180"/>
      <c r="F24" s="180"/>
      <c r="G24" s="180"/>
      <c r="H24" s="180"/>
      <c r="I24" s="180"/>
      <c r="J24" s="180"/>
      <c r="K24" s="180"/>
      <c r="L24" s="180"/>
      <c r="M24" s="180"/>
      <c r="N24" s="180"/>
      <c r="O24" s="180"/>
      <c r="P24" s="452"/>
      <c r="Q24" s="420"/>
    </row>
    <row r="25" spans="1:19" s="69" customFormat="1" ht="15.75" thickTop="1">
      <c r="C25" s="30" t="s">
        <v>1491</v>
      </c>
      <c r="D25" s="170"/>
      <c r="E25" s="170"/>
      <c r="F25" s="170"/>
      <c r="G25" s="170"/>
      <c r="H25" s="170"/>
      <c r="I25" s="170"/>
      <c r="J25" s="170"/>
      <c r="K25" s="170"/>
      <c r="L25" s="170"/>
      <c r="M25" s="170"/>
      <c r="N25" s="170"/>
      <c r="O25" s="170"/>
      <c r="P25" s="170"/>
      <c r="Q25" s="420"/>
    </row>
    <row r="26" spans="1:19" s="69" customFormat="1" ht="15" customHeight="1">
      <c r="C26" s="30" t="s">
        <v>1320</v>
      </c>
      <c r="D26" s="170"/>
      <c r="E26" s="170"/>
      <c r="F26" s="170"/>
      <c r="G26" s="170"/>
      <c r="H26" s="170"/>
      <c r="I26" s="170"/>
      <c r="J26" s="170"/>
      <c r="K26" s="170"/>
      <c r="L26" s="170"/>
      <c r="M26" s="170"/>
      <c r="N26" s="170"/>
      <c r="O26" s="170"/>
      <c r="P26" s="170"/>
      <c r="Q26" s="420"/>
    </row>
    <row r="27" spans="1:19" s="69" customFormat="1" ht="15" customHeight="1">
      <c r="C27" s="30" t="s">
        <v>1321</v>
      </c>
      <c r="D27" s="170"/>
      <c r="E27" s="170"/>
      <c r="F27" s="170"/>
      <c r="G27" s="170"/>
      <c r="H27" s="170"/>
      <c r="I27" s="170"/>
      <c r="J27" s="170"/>
      <c r="K27" s="170"/>
      <c r="L27" s="170"/>
      <c r="M27" s="170"/>
      <c r="N27" s="170"/>
      <c r="O27" s="170"/>
      <c r="P27" s="170"/>
      <c r="Q27" s="420"/>
    </row>
    <row r="28" spans="1:19" s="69" customFormat="1" ht="12">
      <c r="C28" s="40"/>
      <c r="D28" s="170"/>
      <c r="E28" s="170"/>
      <c r="F28" s="170"/>
      <c r="G28" s="170"/>
      <c r="H28" s="170"/>
      <c r="I28" s="170"/>
      <c r="J28" s="170"/>
      <c r="K28" s="170"/>
      <c r="L28" s="170"/>
      <c r="M28" s="170"/>
      <c r="N28" s="170"/>
      <c r="O28" s="170"/>
      <c r="P28" s="170"/>
      <c r="Q28" s="420"/>
    </row>
  </sheetData>
  <mergeCells count="15">
    <mergeCell ref="N8:O8"/>
    <mergeCell ref="D10:E10"/>
    <mergeCell ref="F7:G7"/>
    <mergeCell ref="H7:I7"/>
    <mergeCell ref="J7:K7"/>
    <mergeCell ref="F8:G8"/>
    <mergeCell ref="H8:I8"/>
    <mergeCell ref="J8:K8"/>
    <mergeCell ref="L7:M7"/>
    <mergeCell ref="L8:M8"/>
    <mergeCell ref="C2:O2"/>
    <mergeCell ref="C3:O3"/>
    <mergeCell ref="C4:O4"/>
    <mergeCell ref="C5:O5"/>
    <mergeCell ref="N7:O7"/>
  </mergeCells>
  <pageMargins left="0.7" right="0.7" top="0.75" bottom="0.75" header="0.3" footer="0.3"/>
  <pageSetup scale="3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01"/>
  <sheetViews>
    <sheetView showGridLines="0" topLeftCell="C2" zoomScale="70" zoomScaleNormal="70" workbookViewId="0">
      <selection activeCell="P19" sqref="P19"/>
    </sheetView>
  </sheetViews>
  <sheetFormatPr baseColWidth="10" defaultColWidth="46.5703125" defaultRowHeight="15"/>
  <cols>
    <col min="1" max="1" width="2.28515625" style="863" hidden="1" customWidth="1"/>
    <col min="2" max="2" width="46.5703125" style="863" hidden="1" customWidth="1"/>
    <col min="3" max="3" width="96.5703125" style="63" bestFit="1" customWidth="1"/>
    <col min="4" max="4" width="13.5703125" style="863" bestFit="1" customWidth="1"/>
    <col min="5" max="5" width="13.5703125" style="373" bestFit="1" customWidth="1"/>
    <col min="6" max="6" width="15" style="373" bestFit="1" customWidth="1"/>
    <col min="7" max="7" width="12.5703125" style="373" bestFit="1" customWidth="1"/>
    <col min="8" max="8" width="14.85546875" style="863" bestFit="1" customWidth="1"/>
    <col min="9" max="9" width="12.5703125" style="863" bestFit="1" customWidth="1"/>
    <col min="10" max="10" width="15" style="863" bestFit="1" customWidth="1"/>
    <col min="11" max="11" width="12.5703125" style="863" bestFit="1" customWidth="1"/>
    <col min="12" max="12" width="15.140625" style="863" bestFit="1" customWidth="1"/>
    <col min="13" max="13" width="13.7109375" style="863" bestFit="1" customWidth="1"/>
    <col min="14" max="14" width="15" style="863" bestFit="1" customWidth="1"/>
    <col min="15" max="15" width="12.5703125" style="863" bestFit="1" customWidth="1"/>
    <col min="16" max="16" width="46.5703125" style="150" customWidth="1"/>
    <col min="17" max="256" width="46.5703125" style="863"/>
    <col min="257" max="258" width="0" style="863" hidden="1" customWidth="1"/>
    <col min="259" max="259" width="96.5703125" style="863" bestFit="1" customWidth="1"/>
    <col min="260" max="261" width="13.5703125" style="863" bestFit="1" customWidth="1"/>
    <col min="262" max="262" width="15" style="863" bestFit="1" customWidth="1"/>
    <col min="263" max="263" width="12.5703125" style="863" bestFit="1" customWidth="1"/>
    <col min="264" max="264" width="14.85546875" style="863" bestFit="1" customWidth="1"/>
    <col min="265" max="265" width="12.5703125" style="863" bestFit="1" customWidth="1"/>
    <col min="266" max="266" width="15" style="863" bestFit="1" customWidth="1"/>
    <col min="267" max="267" width="12.5703125" style="863" bestFit="1" customWidth="1"/>
    <col min="268" max="268" width="15.140625" style="863" bestFit="1" customWidth="1"/>
    <col min="269" max="269" width="13.7109375" style="863" bestFit="1" customWidth="1"/>
    <col min="270" max="270" width="15" style="863" bestFit="1" customWidth="1"/>
    <col min="271" max="271" width="12.5703125" style="863" bestFit="1" customWidth="1"/>
    <col min="272" max="272" width="46.5703125" style="863" customWidth="1"/>
    <col min="273" max="512" width="46.5703125" style="863"/>
    <col min="513" max="514" width="0" style="863" hidden="1" customWidth="1"/>
    <col min="515" max="515" width="96.5703125" style="863" bestFit="1" customWidth="1"/>
    <col min="516" max="517" width="13.5703125" style="863" bestFit="1" customWidth="1"/>
    <col min="518" max="518" width="15" style="863" bestFit="1" customWidth="1"/>
    <col min="519" max="519" width="12.5703125" style="863" bestFit="1" customWidth="1"/>
    <col min="520" max="520" width="14.85546875" style="863" bestFit="1" customWidth="1"/>
    <col min="521" max="521" width="12.5703125" style="863" bestFit="1" customWidth="1"/>
    <col min="522" max="522" width="15" style="863" bestFit="1" customWidth="1"/>
    <col min="523" max="523" width="12.5703125" style="863" bestFit="1" customWidth="1"/>
    <col min="524" max="524" width="15.140625" style="863" bestFit="1" customWidth="1"/>
    <col min="525" max="525" width="13.7109375" style="863" bestFit="1" customWidth="1"/>
    <col min="526" max="526" width="15" style="863" bestFit="1" customWidth="1"/>
    <col min="527" max="527" width="12.5703125" style="863" bestFit="1" customWidth="1"/>
    <col min="528" max="528" width="46.5703125" style="863" customWidth="1"/>
    <col min="529" max="768" width="46.5703125" style="863"/>
    <col min="769" max="770" width="0" style="863" hidden="1" customWidth="1"/>
    <col min="771" max="771" width="96.5703125" style="863" bestFit="1" customWidth="1"/>
    <col min="772" max="773" width="13.5703125" style="863" bestFit="1" customWidth="1"/>
    <col min="774" max="774" width="15" style="863" bestFit="1" customWidth="1"/>
    <col min="775" max="775" width="12.5703125" style="863" bestFit="1" customWidth="1"/>
    <col min="776" max="776" width="14.85546875" style="863" bestFit="1" customWidth="1"/>
    <col min="777" max="777" width="12.5703125" style="863" bestFit="1" customWidth="1"/>
    <col min="778" max="778" width="15" style="863" bestFit="1" customWidth="1"/>
    <col min="779" max="779" width="12.5703125" style="863" bestFit="1" customWidth="1"/>
    <col min="780" max="780" width="15.140625" style="863" bestFit="1" customWidth="1"/>
    <col min="781" max="781" width="13.7109375" style="863" bestFit="1" customWidth="1"/>
    <col min="782" max="782" width="15" style="863" bestFit="1" customWidth="1"/>
    <col min="783" max="783" width="12.5703125" style="863" bestFit="1" customWidth="1"/>
    <col min="784" max="784" width="46.5703125" style="863" customWidth="1"/>
    <col min="785" max="1024" width="46.5703125" style="863"/>
    <col min="1025" max="1026" width="0" style="863" hidden="1" customWidth="1"/>
    <col min="1027" max="1027" width="96.5703125" style="863" bestFit="1" customWidth="1"/>
    <col min="1028" max="1029" width="13.5703125" style="863" bestFit="1" customWidth="1"/>
    <col min="1030" max="1030" width="15" style="863" bestFit="1" customWidth="1"/>
    <col min="1031" max="1031" width="12.5703125" style="863" bestFit="1" customWidth="1"/>
    <col min="1032" max="1032" width="14.85546875" style="863" bestFit="1" customWidth="1"/>
    <col min="1033" max="1033" width="12.5703125" style="863" bestFit="1" customWidth="1"/>
    <col min="1034" max="1034" width="15" style="863" bestFit="1" customWidth="1"/>
    <col min="1035" max="1035" width="12.5703125" style="863" bestFit="1" customWidth="1"/>
    <col min="1036" max="1036" width="15.140625" style="863" bestFit="1" customWidth="1"/>
    <col min="1037" max="1037" width="13.7109375" style="863" bestFit="1" customWidth="1"/>
    <col min="1038" max="1038" width="15" style="863" bestFit="1" customWidth="1"/>
    <col min="1039" max="1039" width="12.5703125" style="863" bestFit="1" customWidth="1"/>
    <col min="1040" max="1040" width="46.5703125" style="863" customWidth="1"/>
    <col min="1041" max="1280" width="46.5703125" style="863"/>
    <col min="1281" max="1282" width="0" style="863" hidden="1" customWidth="1"/>
    <col min="1283" max="1283" width="96.5703125" style="863" bestFit="1" customWidth="1"/>
    <col min="1284" max="1285" width="13.5703125" style="863" bestFit="1" customWidth="1"/>
    <col min="1286" max="1286" width="15" style="863" bestFit="1" customWidth="1"/>
    <col min="1287" max="1287" width="12.5703125" style="863" bestFit="1" customWidth="1"/>
    <col min="1288" max="1288" width="14.85546875" style="863" bestFit="1" customWidth="1"/>
    <col min="1289" max="1289" width="12.5703125" style="863" bestFit="1" customWidth="1"/>
    <col min="1290" max="1290" width="15" style="863" bestFit="1" customWidth="1"/>
    <col min="1291" max="1291" width="12.5703125" style="863" bestFit="1" customWidth="1"/>
    <col min="1292" max="1292" width="15.140625" style="863" bestFit="1" customWidth="1"/>
    <col min="1293" max="1293" width="13.7109375" style="863" bestFit="1" customWidth="1"/>
    <col min="1294" max="1294" width="15" style="863" bestFit="1" customWidth="1"/>
    <col min="1295" max="1295" width="12.5703125" style="863" bestFit="1" customWidth="1"/>
    <col min="1296" max="1296" width="46.5703125" style="863" customWidth="1"/>
    <col min="1297" max="1536" width="46.5703125" style="863"/>
    <col min="1537" max="1538" width="0" style="863" hidden="1" customWidth="1"/>
    <col min="1539" max="1539" width="96.5703125" style="863" bestFit="1" customWidth="1"/>
    <col min="1540" max="1541" width="13.5703125" style="863" bestFit="1" customWidth="1"/>
    <col min="1542" max="1542" width="15" style="863" bestFit="1" customWidth="1"/>
    <col min="1543" max="1543" width="12.5703125" style="863" bestFit="1" customWidth="1"/>
    <col min="1544" max="1544" width="14.85546875" style="863" bestFit="1" customWidth="1"/>
    <col min="1545" max="1545" width="12.5703125" style="863" bestFit="1" customWidth="1"/>
    <col min="1546" max="1546" width="15" style="863" bestFit="1" customWidth="1"/>
    <col min="1547" max="1547" width="12.5703125" style="863" bestFit="1" customWidth="1"/>
    <col min="1548" max="1548" width="15.140625" style="863" bestFit="1" customWidth="1"/>
    <col min="1549" max="1549" width="13.7109375" style="863" bestFit="1" customWidth="1"/>
    <col min="1550" max="1550" width="15" style="863" bestFit="1" customWidth="1"/>
    <col min="1551" max="1551" width="12.5703125" style="863" bestFit="1" customWidth="1"/>
    <col min="1552" max="1552" width="46.5703125" style="863" customWidth="1"/>
    <col min="1553" max="1792" width="46.5703125" style="863"/>
    <col min="1793" max="1794" width="0" style="863" hidden="1" customWidth="1"/>
    <col min="1795" max="1795" width="96.5703125" style="863" bestFit="1" customWidth="1"/>
    <col min="1796" max="1797" width="13.5703125" style="863" bestFit="1" customWidth="1"/>
    <col min="1798" max="1798" width="15" style="863" bestFit="1" customWidth="1"/>
    <col min="1799" max="1799" width="12.5703125" style="863" bestFit="1" customWidth="1"/>
    <col min="1800" max="1800" width="14.85546875" style="863" bestFit="1" customWidth="1"/>
    <col min="1801" max="1801" width="12.5703125" style="863" bestFit="1" customWidth="1"/>
    <col min="1802" max="1802" width="15" style="863" bestFit="1" customWidth="1"/>
    <col min="1803" max="1803" width="12.5703125" style="863" bestFit="1" customWidth="1"/>
    <col min="1804" max="1804" width="15.140625" style="863" bestFit="1" customWidth="1"/>
    <col min="1805" max="1805" width="13.7109375" style="863" bestFit="1" customWidth="1"/>
    <col min="1806" max="1806" width="15" style="863" bestFit="1" customWidth="1"/>
    <col min="1807" max="1807" width="12.5703125" style="863" bestFit="1" customWidth="1"/>
    <col min="1808" max="1808" width="46.5703125" style="863" customWidth="1"/>
    <col min="1809" max="2048" width="46.5703125" style="863"/>
    <col min="2049" max="2050" width="0" style="863" hidden="1" customWidth="1"/>
    <col min="2051" max="2051" width="96.5703125" style="863" bestFit="1" customWidth="1"/>
    <col min="2052" max="2053" width="13.5703125" style="863" bestFit="1" customWidth="1"/>
    <col min="2054" max="2054" width="15" style="863" bestFit="1" customWidth="1"/>
    <col min="2055" max="2055" width="12.5703125" style="863" bestFit="1" customWidth="1"/>
    <col min="2056" max="2056" width="14.85546875" style="863" bestFit="1" customWidth="1"/>
    <col min="2057" max="2057" width="12.5703125" style="863" bestFit="1" customWidth="1"/>
    <col min="2058" max="2058" width="15" style="863" bestFit="1" customWidth="1"/>
    <col min="2059" max="2059" width="12.5703125" style="863" bestFit="1" customWidth="1"/>
    <col min="2060" max="2060" width="15.140625" style="863" bestFit="1" customWidth="1"/>
    <col min="2061" max="2061" width="13.7109375" style="863" bestFit="1" customWidth="1"/>
    <col min="2062" max="2062" width="15" style="863" bestFit="1" customWidth="1"/>
    <col min="2063" max="2063" width="12.5703125" style="863" bestFit="1" customWidth="1"/>
    <col min="2064" max="2064" width="46.5703125" style="863" customWidth="1"/>
    <col min="2065" max="2304" width="46.5703125" style="863"/>
    <col min="2305" max="2306" width="0" style="863" hidden="1" customWidth="1"/>
    <col min="2307" max="2307" width="96.5703125" style="863" bestFit="1" customWidth="1"/>
    <col min="2308" max="2309" width="13.5703125" style="863" bestFit="1" customWidth="1"/>
    <col min="2310" max="2310" width="15" style="863" bestFit="1" customWidth="1"/>
    <col min="2311" max="2311" width="12.5703125" style="863" bestFit="1" customWidth="1"/>
    <col min="2312" max="2312" width="14.85546875" style="863" bestFit="1" customWidth="1"/>
    <col min="2313" max="2313" width="12.5703125" style="863" bestFit="1" customWidth="1"/>
    <col min="2314" max="2314" width="15" style="863" bestFit="1" customWidth="1"/>
    <col min="2315" max="2315" width="12.5703125" style="863" bestFit="1" customWidth="1"/>
    <col min="2316" max="2316" width="15.140625" style="863" bestFit="1" customWidth="1"/>
    <col min="2317" max="2317" width="13.7109375" style="863" bestFit="1" customWidth="1"/>
    <col min="2318" max="2318" width="15" style="863" bestFit="1" customWidth="1"/>
    <col min="2319" max="2319" width="12.5703125" style="863" bestFit="1" customWidth="1"/>
    <col min="2320" max="2320" width="46.5703125" style="863" customWidth="1"/>
    <col min="2321" max="2560" width="46.5703125" style="863"/>
    <col min="2561" max="2562" width="0" style="863" hidden="1" customWidth="1"/>
    <col min="2563" max="2563" width="96.5703125" style="863" bestFit="1" customWidth="1"/>
    <col min="2564" max="2565" width="13.5703125" style="863" bestFit="1" customWidth="1"/>
    <col min="2566" max="2566" width="15" style="863" bestFit="1" customWidth="1"/>
    <col min="2567" max="2567" width="12.5703125" style="863" bestFit="1" customWidth="1"/>
    <col min="2568" max="2568" width="14.85546875" style="863" bestFit="1" customWidth="1"/>
    <col min="2569" max="2569" width="12.5703125" style="863" bestFit="1" customWidth="1"/>
    <col min="2570" max="2570" width="15" style="863" bestFit="1" customWidth="1"/>
    <col min="2571" max="2571" width="12.5703125" style="863" bestFit="1" customWidth="1"/>
    <col min="2572" max="2572" width="15.140625" style="863" bestFit="1" customWidth="1"/>
    <col min="2573" max="2573" width="13.7109375" style="863" bestFit="1" customWidth="1"/>
    <col min="2574" max="2574" width="15" style="863" bestFit="1" customWidth="1"/>
    <col min="2575" max="2575" width="12.5703125" style="863" bestFit="1" customWidth="1"/>
    <col min="2576" max="2576" width="46.5703125" style="863" customWidth="1"/>
    <col min="2577" max="2816" width="46.5703125" style="863"/>
    <col min="2817" max="2818" width="0" style="863" hidden="1" customWidth="1"/>
    <col min="2819" max="2819" width="96.5703125" style="863" bestFit="1" customWidth="1"/>
    <col min="2820" max="2821" width="13.5703125" style="863" bestFit="1" customWidth="1"/>
    <col min="2822" max="2822" width="15" style="863" bestFit="1" customWidth="1"/>
    <col min="2823" max="2823" width="12.5703125" style="863" bestFit="1" customWidth="1"/>
    <col min="2824" max="2824" width="14.85546875" style="863" bestFit="1" customWidth="1"/>
    <col min="2825" max="2825" width="12.5703125" style="863" bestFit="1" customWidth="1"/>
    <col min="2826" max="2826" width="15" style="863" bestFit="1" customWidth="1"/>
    <col min="2827" max="2827" width="12.5703125" style="863" bestFit="1" customWidth="1"/>
    <col min="2828" max="2828" width="15.140625" style="863" bestFit="1" customWidth="1"/>
    <col min="2829" max="2829" width="13.7109375" style="863" bestFit="1" customWidth="1"/>
    <col min="2830" max="2830" width="15" style="863" bestFit="1" customWidth="1"/>
    <col min="2831" max="2831" width="12.5703125" style="863" bestFit="1" customWidth="1"/>
    <col min="2832" max="2832" width="46.5703125" style="863" customWidth="1"/>
    <col min="2833" max="3072" width="46.5703125" style="863"/>
    <col min="3073" max="3074" width="0" style="863" hidden="1" customWidth="1"/>
    <col min="3075" max="3075" width="96.5703125" style="863" bestFit="1" customWidth="1"/>
    <col min="3076" max="3077" width="13.5703125" style="863" bestFit="1" customWidth="1"/>
    <col min="3078" max="3078" width="15" style="863" bestFit="1" customWidth="1"/>
    <col min="3079" max="3079" width="12.5703125" style="863" bestFit="1" customWidth="1"/>
    <col min="3080" max="3080" width="14.85546875" style="863" bestFit="1" customWidth="1"/>
    <col min="3081" max="3081" width="12.5703125" style="863" bestFit="1" customWidth="1"/>
    <col min="3082" max="3082" width="15" style="863" bestFit="1" customWidth="1"/>
    <col min="3083" max="3083" width="12.5703125" style="863" bestFit="1" customWidth="1"/>
    <col min="3084" max="3084" width="15.140625" style="863" bestFit="1" customWidth="1"/>
    <col min="3085" max="3085" width="13.7109375" style="863" bestFit="1" customWidth="1"/>
    <col min="3086" max="3086" width="15" style="863" bestFit="1" customWidth="1"/>
    <col min="3087" max="3087" width="12.5703125" style="863" bestFit="1" customWidth="1"/>
    <col min="3088" max="3088" width="46.5703125" style="863" customWidth="1"/>
    <col min="3089" max="3328" width="46.5703125" style="863"/>
    <col min="3329" max="3330" width="0" style="863" hidden="1" customWidth="1"/>
    <col min="3331" max="3331" width="96.5703125" style="863" bestFit="1" customWidth="1"/>
    <col min="3332" max="3333" width="13.5703125" style="863" bestFit="1" customWidth="1"/>
    <col min="3334" max="3334" width="15" style="863" bestFit="1" customWidth="1"/>
    <col min="3335" max="3335" width="12.5703125" style="863" bestFit="1" customWidth="1"/>
    <col min="3336" max="3336" width="14.85546875" style="863" bestFit="1" customWidth="1"/>
    <col min="3337" max="3337" width="12.5703125" style="863" bestFit="1" customWidth="1"/>
    <col min="3338" max="3338" width="15" style="863" bestFit="1" customWidth="1"/>
    <col min="3339" max="3339" width="12.5703125" style="863" bestFit="1" customWidth="1"/>
    <col min="3340" max="3340" width="15.140625" style="863" bestFit="1" customWidth="1"/>
    <col min="3341" max="3341" width="13.7109375" style="863" bestFit="1" customWidth="1"/>
    <col min="3342" max="3342" width="15" style="863" bestFit="1" customWidth="1"/>
    <col min="3343" max="3343" width="12.5703125" style="863" bestFit="1" customWidth="1"/>
    <col min="3344" max="3344" width="46.5703125" style="863" customWidth="1"/>
    <col min="3345" max="3584" width="46.5703125" style="863"/>
    <col min="3585" max="3586" width="0" style="863" hidden="1" customWidth="1"/>
    <col min="3587" max="3587" width="96.5703125" style="863" bestFit="1" customWidth="1"/>
    <col min="3588" max="3589" width="13.5703125" style="863" bestFit="1" customWidth="1"/>
    <col min="3590" max="3590" width="15" style="863" bestFit="1" customWidth="1"/>
    <col min="3591" max="3591" width="12.5703125" style="863" bestFit="1" customWidth="1"/>
    <col min="3592" max="3592" width="14.85546875" style="863" bestFit="1" customWidth="1"/>
    <col min="3593" max="3593" width="12.5703125" style="863" bestFit="1" customWidth="1"/>
    <col min="3594" max="3594" width="15" style="863" bestFit="1" customWidth="1"/>
    <col min="3595" max="3595" width="12.5703125" style="863" bestFit="1" customWidth="1"/>
    <col min="3596" max="3596" width="15.140625" style="863" bestFit="1" customWidth="1"/>
    <col min="3597" max="3597" width="13.7109375" style="863" bestFit="1" customWidth="1"/>
    <col min="3598" max="3598" width="15" style="863" bestFit="1" customWidth="1"/>
    <col min="3599" max="3599" width="12.5703125" style="863" bestFit="1" customWidth="1"/>
    <col min="3600" max="3600" width="46.5703125" style="863" customWidth="1"/>
    <col min="3601" max="3840" width="46.5703125" style="863"/>
    <col min="3841" max="3842" width="0" style="863" hidden="1" customWidth="1"/>
    <col min="3843" max="3843" width="96.5703125" style="863" bestFit="1" customWidth="1"/>
    <col min="3844" max="3845" width="13.5703125" style="863" bestFit="1" customWidth="1"/>
    <col min="3846" max="3846" width="15" style="863" bestFit="1" customWidth="1"/>
    <col min="3847" max="3847" width="12.5703125" style="863" bestFit="1" customWidth="1"/>
    <col min="3848" max="3848" width="14.85546875" style="863" bestFit="1" customWidth="1"/>
    <col min="3849" max="3849" width="12.5703125" style="863" bestFit="1" customWidth="1"/>
    <col min="3850" max="3850" width="15" style="863" bestFit="1" customWidth="1"/>
    <col min="3851" max="3851" width="12.5703125" style="863" bestFit="1" customWidth="1"/>
    <col min="3852" max="3852" width="15.140625" style="863" bestFit="1" customWidth="1"/>
    <col min="3853" max="3853" width="13.7109375" style="863" bestFit="1" customWidth="1"/>
    <col min="3854" max="3854" width="15" style="863" bestFit="1" customWidth="1"/>
    <col min="3855" max="3855" width="12.5703125" style="863" bestFit="1" customWidth="1"/>
    <col min="3856" max="3856" width="46.5703125" style="863" customWidth="1"/>
    <col min="3857" max="4096" width="46.5703125" style="863"/>
    <col min="4097" max="4098" width="0" style="863" hidden="1" customWidth="1"/>
    <col min="4099" max="4099" width="96.5703125" style="863" bestFit="1" customWidth="1"/>
    <col min="4100" max="4101" width="13.5703125" style="863" bestFit="1" customWidth="1"/>
    <col min="4102" max="4102" width="15" style="863" bestFit="1" customWidth="1"/>
    <col min="4103" max="4103" width="12.5703125" style="863" bestFit="1" customWidth="1"/>
    <col min="4104" max="4104" width="14.85546875" style="863" bestFit="1" customWidth="1"/>
    <col min="4105" max="4105" width="12.5703125" style="863" bestFit="1" customWidth="1"/>
    <col min="4106" max="4106" width="15" style="863" bestFit="1" customWidth="1"/>
    <col min="4107" max="4107" width="12.5703125" style="863" bestFit="1" customWidth="1"/>
    <col min="4108" max="4108" width="15.140625" style="863" bestFit="1" customWidth="1"/>
    <col min="4109" max="4109" width="13.7109375" style="863" bestFit="1" customWidth="1"/>
    <col min="4110" max="4110" width="15" style="863" bestFit="1" customWidth="1"/>
    <col min="4111" max="4111" width="12.5703125" style="863" bestFit="1" customWidth="1"/>
    <col min="4112" max="4112" width="46.5703125" style="863" customWidth="1"/>
    <col min="4113" max="4352" width="46.5703125" style="863"/>
    <col min="4353" max="4354" width="0" style="863" hidden="1" customWidth="1"/>
    <col min="4355" max="4355" width="96.5703125" style="863" bestFit="1" customWidth="1"/>
    <col min="4356" max="4357" width="13.5703125" style="863" bestFit="1" customWidth="1"/>
    <col min="4358" max="4358" width="15" style="863" bestFit="1" customWidth="1"/>
    <col min="4359" max="4359" width="12.5703125" style="863" bestFit="1" customWidth="1"/>
    <col min="4360" max="4360" width="14.85546875" style="863" bestFit="1" customWidth="1"/>
    <col min="4361" max="4361" width="12.5703125" style="863" bestFit="1" customWidth="1"/>
    <col min="4362" max="4362" width="15" style="863" bestFit="1" customWidth="1"/>
    <col min="4363" max="4363" width="12.5703125" style="863" bestFit="1" customWidth="1"/>
    <col min="4364" max="4364" width="15.140625" style="863" bestFit="1" customWidth="1"/>
    <col min="4365" max="4365" width="13.7109375" style="863" bestFit="1" customWidth="1"/>
    <col min="4366" max="4366" width="15" style="863" bestFit="1" customWidth="1"/>
    <col min="4367" max="4367" width="12.5703125" style="863" bestFit="1" customWidth="1"/>
    <col min="4368" max="4368" width="46.5703125" style="863" customWidth="1"/>
    <col min="4369" max="4608" width="46.5703125" style="863"/>
    <col min="4609" max="4610" width="0" style="863" hidden="1" customWidth="1"/>
    <col min="4611" max="4611" width="96.5703125" style="863" bestFit="1" customWidth="1"/>
    <col min="4612" max="4613" width="13.5703125" style="863" bestFit="1" customWidth="1"/>
    <col min="4614" max="4614" width="15" style="863" bestFit="1" customWidth="1"/>
    <col min="4615" max="4615" width="12.5703125" style="863" bestFit="1" customWidth="1"/>
    <col min="4616" max="4616" width="14.85546875" style="863" bestFit="1" customWidth="1"/>
    <col min="4617" max="4617" width="12.5703125" style="863" bestFit="1" customWidth="1"/>
    <col min="4618" max="4618" width="15" style="863" bestFit="1" customWidth="1"/>
    <col min="4619" max="4619" width="12.5703125" style="863" bestFit="1" customWidth="1"/>
    <col min="4620" max="4620" width="15.140625" style="863" bestFit="1" customWidth="1"/>
    <col min="4621" max="4621" width="13.7109375" style="863" bestFit="1" customWidth="1"/>
    <col min="4622" max="4622" width="15" style="863" bestFit="1" customWidth="1"/>
    <col min="4623" max="4623" width="12.5703125" style="863" bestFit="1" customWidth="1"/>
    <col min="4624" max="4624" width="46.5703125" style="863" customWidth="1"/>
    <col min="4625" max="4864" width="46.5703125" style="863"/>
    <col min="4865" max="4866" width="0" style="863" hidden="1" customWidth="1"/>
    <col min="4867" max="4867" width="96.5703125" style="863" bestFit="1" customWidth="1"/>
    <col min="4868" max="4869" width="13.5703125" style="863" bestFit="1" customWidth="1"/>
    <col min="4870" max="4870" width="15" style="863" bestFit="1" customWidth="1"/>
    <col min="4871" max="4871" width="12.5703125" style="863" bestFit="1" customWidth="1"/>
    <col min="4872" max="4872" width="14.85546875" style="863" bestFit="1" customWidth="1"/>
    <col min="4873" max="4873" width="12.5703125" style="863" bestFit="1" customWidth="1"/>
    <col min="4874" max="4874" width="15" style="863" bestFit="1" customWidth="1"/>
    <col min="4875" max="4875" width="12.5703125" style="863" bestFit="1" customWidth="1"/>
    <col min="4876" max="4876" width="15.140625" style="863" bestFit="1" customWidth="1"/>
    <col min="4877" max="4877" width="13.7109375" style="863" bestFit="1" customWidth="1"/>
    <col min="4878" max="4878" width="15" style="863" bestFit="1" customWidth="1"/>
    <col min="4879" max="4879" width="12.5703125" style="863" bestFit="1" customWidth="1"/>
    <col min="4880" max="4880" width="46.5703125" style="863" customWidth="1"/>
    <col min="4881" max="5120" width="46.5703125" style="863"/>
    <col min="5121" max="5122" width="0" style="863" hidden="1" customWidth="1"/>
    <col min="5123" max="5123" width="96.5703125" style="863" bestFit="1" customWidth="1"/>
    <col min="5124" max="5125" width="13.5703125" style="863" bestFit="1" customWidth="1"/>
    <col min="5126" max="5126" width="15" style="863" bestFit="1" customWidth="1"/>
    <col min="5127" max="5127" width="12.5703125" style="863" bestFit="1" customWidth="1"/>
    <col min="5128" max="5128" width="14.85546875" style="863" bestFit="1" customWidth="1"/>
    <col min="5129" max="5129" width="12.5703125" style="863" bestFit="1" customWidth="1"/>
    <col min="5130" max="5130" width="15" style="863" bestFit="1" customWidth="1"/>
    <col min="5131" max="5131" width="12.5703125" style="863" bestFit="1" customWidth="1"/>
    <col min="5132" max="5132" width="15.140625" style="863" bestFit="1" customWidth="1"/>
    <col min="5133" max="5133" width="13.7109375" style="863" bestFit="1" customWidth="1"/>
    <col min="5134" max="5134" width="15" style="863" bestFit="1" customWidth="1"/>
    <col min="5135" max="5135" width="12.5703125" style="863" bestFit="1" customWidth="1"/>
    <col min="5136" max="5136" width="46.5703125" style="863" customWidth="1"/>
    <col min="5137" max="5376" width="46.5703125" style="863"/>
    <col min="5377" max="5378" width="0" style="863" hidden="1" customWidth="1"/>
    <col min="5379" max="5379" width="96.5703125" style="863" bestFit="1" customWidth="1"/>
    <col min="5380" max="5381" width="13.5703125" style="863" bestFit="1" customWidth="1"/>
    <col min="5382" max="5382" width="15" style="863" bestFit="1" customWidth="1"/>
    <col min="5383" max="5383" width="12.5703125" style="863" bestFit="1" customWidth="1"/>
    <col min="5384" max="5384" width="14.85546875" style="863" bestFit="1" customWidth="1"/>
    <col min="5385" max="5385" width="12.5703125" style="863" bestFit="1" customWidth="1"/>
    <col min="5386" max="5386" width="15" style="863" bestFit="1" customWidth="1"/>
    <col min="5387" max="5387" width="12.5703125" style="863" bestFit="1" customWidth="1"/>
    <col min="5388" max="5388" width="15.140625" style="863" bestFit="1" customWidth="1"/>
    <col min="5389" max="5389" width="13.7109375" style="863" bestFit="1" customWidth="1"/>
    <col min="5390" max="5390" width="15" style="863" bestFit="1" customWidth="1"/>
    <col min="5391" max="5391" width="12.5703125" style="863" bestFit="1" customWidth="1"/>
    <col min="5392" max="5392" width="46.5703125" style="863" customWidth="1"/>
    <col min="5393" max="5632" width="46.5703125" style="863"/>
    <col min="5633" max="5634" width="0" style="863" hidden="1" customWidth="1"/>
    <col min="5635" max="5635" width="96.5703125" style="863" bestFit="1" customWidth="1"/>
    <col min="5636" max="5637" width="13.5703125" style="863" bestFit="1" customWidth="1"/>
    <col min="5638" max="5638" width="15" style="863" bestFit="1" customWidth="1"/>
    <col min="5639" max="5639" width="12.5703125" style="863" bestFit="1" customWidth="1"/>
    <col min="5640" max="5640" width="14.85546875" style="863" bestFit="1" customWidth="1"/>
    <col min="5641" max="5641" width="12.5703125" style="863" bestFit="1" customWidth="1"/>
    <col min="5642" max="5642" width="15" style="863" bestFit="1" customWidth="1"/>
    <col min="5643" max="5643" width="12.5703125" style="863" bestFit="1" customWidth="1"/>
    <col min="5644" max="5644" width="15.140625" style="863" bestFit="1" customWidth="1"/>
    <col min="5645" max="5645" width="13.7109375" style="863" bestFit="1" customWidth="1"/>
    <col min="5646" max="5646" width="15" style="863" bestFit="1" customWidth="1"/>
    <col min="5647" max="5647" width="12.5703125" style="863" bestFit="1" customWidth="1"/>
    <col min="5648" max="5648" width="46.5703125" style="863" customWidth="1"/>
    <col min="5649" max="5888" width="46.5703125" style="863"/>
    <col min="5889" max="5890" width="0" style="863" hidden="1" customWidth="1"/>
    <col min="5891" max="5891" width="96.5703125" style="863" bestFit="1" customWidth="1"/>
    <col min="5892" max="5893" width="13.5703125" style="863" bestFit="1" customWidth="1"/>
    <col min="5894" max="5894" width="15" style="863" bestFit="1" customWidth="1"/>
    <col min="5895" max="5895" width="12.5703125" style="863" bestFit="1" customWidth="1"/>
    <col min="5896" max="5896" width="14.85546875" style="863" bestFit="1" customWidth="1"/>
    <col min="5897" max="5897" width="12.5703125" style="863" bestFit="1" customWidth="1"/>
    <col min="5898" max="5898" width="15" style="863" bestFit="1" customWidth="1"/>
    <col min="5899" max="5899" width="12.5703125" style="863" bestFit="1" customWidth="1"/>
    <col min="5900" max="5900" width="15.140625" style="863" bestFit="1" customWidth="1"/>
    <col min="5901" max="5901" width="13.7109375" style="863" bestFit="1" customWidth="1"/>
    <col min="5902" max="5902" width="15" style="863" bestFit="1" customWidth="1"/>
    <col min="5903" max="5903" width="12.5703125" style="863" bestFit="1" customWidth="1"/>
    <col min="5904" max="5904" width="46.5703125" style="863" customWidth="1"/>
    <col min="5905" max="6144" width="46.5703125" style="863"/>
    <col min="6145" max="6146" width="0" style="863" hidden="1" customWidth="1"/>
    <col min="6147" max="6147" width="96.5703125" style="863" bestFit="1" customWidth="1"/>
    <col min="6148" max="6149" width="13.5703125" style="863" bestFit="1" customWidth="1"/>
    <col min="6150" max="6150" width="15" style="863" bestFit="1" customWidth="1"/>
    <col min="6151" max="6151" width="12.5703125" style="863" bestFit="1" customWidth="1"/>
    <col min="6152" max="6152" width="14.85546875" style="863" bestFit="1" customWidth="1"/>
    <col min="6153" max="6153" width="12.5703125" style="863" bestFit="1" customWidth="1"/>
    <col min="6154" max="6154" width="15" style="863" bestFit="1" customWidth="1"/>
    <col min="6155" max="6155" width="12.5703125" style="863" bestFit="1" customWidth="1"/>
    <col min="6156" max="6156" width="15.140625" style="863" bestFit="1" customWidth="1"/>
    <col min="6157" max="6157" width="13.7109375" style="863" bestFit="1" customWidth="1"/>
    <col min="6158" max="6158" width="15" style="863" bestFit="1" customWidth="1"/>
    <col min="6159" max="6159" width="12.5703125" style="863" bestFit="1" customWidth="1"/>
    <col min="6160" max="6160" width="46.5703125" style="863" customWidth="1"/>
    <col min="6161" max="6400" width="46.5703125" style="863"/>
    <col min="6401" max="6402" width="0" style="863" hidden="1" customWidth="1"/>
    <col min="6403" max="6403" width="96.5703125" style="863" bestFit="1" customWidth="1"/>
    <col min="6404" max="6405" width="13.5703125" style="863" bestFit="1" customWidth="1"/>
    <col min="6406" max="6406" width="15" style="863" bestFit="1" customWidth="1"/>
    <col min="6407" max="6407" width="12.5703125" style="863" bestFit="1" customWidth="1"/>
    <col min="6408" max="6408" width="14.85546875" style="863" bestFit="1" customWidth="1"/>
    <col min="6409" max="6409" width="12.5703125" style="863" bestFit="1" customWidth="1"/>
    <col min="6410" max="6410" width="15" style="863" bestFit="1" customWidth="1"/>
    <col min="6411" max="6411" width="12.5703125" style="863" bestFit="1" customWidth="1"/>
    <col min="6412" max="6412" width="15.140625" style="863" bestFit="1" customWidth="1"/>
    <col min="6413" max="6413" width="13.7109375" style="863" bestFit="1" customWidth="1"/>
    <col min="6414" max="6414" width="15" style="863" bestFit="1" customWidth="1"/>
    <col min="6415" max="6415" width="12.5703125" style="863" bestFit="1" customWidth="1"/>
    <col min="6416" max="6416" width="46.5703125" style="863" customWidth="1"/>
    <col min="6417" max="6656" width="46.5703125" style="863"/>
    <col min="6657" max="6658" width="0" style="863" hidden="1" customWidth="1"/>
    <col min="6659" max="6659" width="96.5703125" style="863" bestFit="1" customWidth="1"/>
    <col min="6660" max="6661" width="13.5703125" style="863" bestFit="1" customWidth="1"/>
    <col min="6662" max="6662" width="15" style="863" bestFit="1" customWidth="1"/>
    <col min="6663" max="6663" width="12.5703125" style="863" bestFit="1" customWidth="1"/>
    <col min="6664" max="6664" width="14.85546875" style="863" bestFit="1" customWidth="1"/>
    <col min="6665" max="6665" width="12.5703125" style="863" bestFit="1" customWidth="1"/>
    <col min="6666" max="6666" width="15" style="863" bestFit="1" customWidth="1"/>
    <col min="6667" max="6667" width="12.5703125" style="863" bestFit="1" customWidth="1"/>
    <col min="6668" max="6668" width="15.140625" style="863" bestFit="1" customWidth="1"/>
    <col min="6669" max="6669" width="13.7109375" style="863" bestFit="1" customWidth="1"/>
    <col min="6670" max="6670" width="15" style="863" bestFit="1" customWidth="1"/>
    <col min="6671" max="6671" width="12.5703125" style="863" bestFit="1" customWidth="1"/>
    <col min="6672" max="6672" width="46.5703125" style="863" customWidth="1"/>
    <col min="6673" max="6912" width="46.5703125" style="863"/>
    <col min="6913" max="6914" width="0" style="863" hidden="1" customWidth="1"/>
    <col min="6915" max="6915" width="96.5703125" style="863" bestFit="1" customWidth="1"/>
    <col min="6916" max="6917" width="13.5703125" style="863" bestFit="1" customWidth="1"/>
    <col min="6918" max="6918" width="15" style="863" bestFit="1" customWidth="1"/>
    <col min="6919" max="6919" width="12.5703125" style="863" bestFit="1" customWidth="1"/>
    <col min="6920" max="6920" width="14.85546875" style="863" bestFit="1" customWidth="1"/>
    <col min="6921" max="6921" width="12.5703125" style="863" bestFit="1" customWidth="1"/>
    <col min="6922" max="6922" width="15" style="863" bestFit="1" customWidth="1"/>
    <col min="6923" max="6923" width="12.5703125" style="863" bestFit="1" customWidth="1"/>
    <col min="6924" max="6924" width="15.140625" style="863" bestFit="1" customWidth="1"/>
    <col min="6925" max="6925" width="13.7109375" style="863" bestFit="1" customWidth="1"/>
    <col min="6926" max="6926" width="15" style="863" bestFit="1" customWidth="1"/>
    <col min="6927" max="6927" width="12.5703125" style="863" bestFit="1" customWidth="1"/>
    <col min="6928" max="6928" width="46.5703125" style="863" customWidth="1"/>
    <col min="6929" max="7168" width="46.5703125" style="863"/>
    <col min="7169" max="7170" width="0" style="863" hidden="1" customWidth="1"/>
    <col min="7171" max="7171" width="96.5703125" style="863" bestFit="1" customWidth="1"/>
    <col min="7172" max="7173" width="13.5703125" style="863" bestFit="1" customWidth="1"/>
    <col min="7174" max="7174" width="15" style="863" bestFit="1" customWidth="1"/>
    <col min="7175" max="7175" width="12.5703125" style="863" bestFit="1" customWidth="1"/>
    <col min="7176" max="7176" width="14.85546875" style="863" bestFit="1" customWidth="1"/>
    <col min="7177" max="7177" width="12.5703125" style="863" bestFit="1" customWidth="1"/>
    <col min="7178" max="7178" width="15" style="863" bestFit="1" customWidth="1"/>
    <col min="7179" max="7179" width="12.5703125" style="863" bestFit="1" customWidth="1"/>
    <col min="7180" max="7180" width="15.140625" style="863" bestFit="1" customWidth="1"/>
    <col min="7181" max="7181" width="13.7109375" style="863" bestFit="1" customWidth="1"/>
    <col min="7182" max="7182" width="15" style="863" bestFit="1" customWidth="1"/>
    <col min="7183" max="7183" width="12.5703125" style="863" bestFit="1" customWidth="1"/>
    <col min="7184" max="7184" width="46.5703125" style="863" customWidth="1"/>
    <col min="7185" max="7424" width="46.5703125" style="863"/>
    <col min="7425" max="7426" width="0" style="863" hidden="1" customWidth="1"/>
    <col min="7427" max="7427" width="96.5703125" style="863" bestFit="1" customWidth="1"/>
    <col min="7428" max="7429" width="13.5703125" style="863" bestFit="1" customWidth="1"/>
    <col min="7430" max="7430" width="15" style="863" bestFit="1" customWidth="1"/>
    <col min="7431" max="7431" width="12.5703125" style="863" bestFit="1" customWidth="1"/>
    <col min="7432" max="7432" width="14.85546875" style="863" bestFit="1" customWidth="1"/>
    <col min="7433" max="7433" width="12.5703125" style="863" bestFit="1" customWidth="1"/>
    <col min="7434" max="7434" width="15" style="863" bestFit="1" customWidth="1"/>
    <col min="7435" max="7435" width="12.5703125" style="863" bestFit="1" customWidth="1"/>
    <col min="7436" max="7436" width="15.140625" style="863" bestFit="1" customWidth="1"/>
    <col min="7437" max="7437" width="13.7109375" style="863" bestFit="1" customWidth="1"/>
    <col min="7438" max="7438" width="15" style="863" bestFit="1" customWidth="1"/>
    <col min="7439" max="7439" width="12.5703125" style="863" bestFit="1" customWidth="1"/>
    <col min="7440" max="7440" width="46.5703125" style="863" customWidth="1"/>
    <col min="7441" max="7680" width="46.5703125" style="863"/>
    <col min="7681" max="7682" width="0" style="863" hidden="1" customWidth="1"/>
    <col min="7683" max="7683" width="96.5703125" style="863" bestFit="1" customWidth="1"/>
    <col min="7684" max="7685" width="13.5703125" style="863" bestFit="1" customWidth="1"/>
    <col min="7686" max="7686" width="15" style="863" bestFit="1" customWidth="1"/>
    <col min="7687" max="7687" width="12.5703125" style="863" bestFit="1" customWidth="1"/>
    <col min="7688" max="7688" width="14.85546875" style="863" bestFit="1" customWidth="1"/>
    <col min="7689" max="7689" width="12.5703125" style="863" bestFit="1" customWidth="1"/>
    <col min="7690" max="7690" width="15" style="863" bestFit="1" customWidth="1"/>
    <col min="7691" max="7691" width="12.5703125" style="863" bestFit="1" customWidth="1"/>
    <col min="7692" max="7692" width="15.140625" style="863" bestFit="1" customWidth="1"/>
    <col min="7693" max="7693" width="13.7109375" style="863" bestFit="1" customWidth="1"/>
    <col min="7694" max="7694" width="15" style="863" bestFit="1" customWidth="1"/>
    <col min="7695" max="7695" width="12.5703125" style="863" bestFit="1" customWidth="1"/>
    <col min="7696" max="7696" width="46.5703125" style="863" customWidth="1"/>
    <col min="7697" max="7936" width="46.5703125" style="863"/>
    <col min="7937" max="7938" width="0" style="863" hidden="1" customWidth="1"/>
    <col min="7939" max="7939" width="96.5703125" style="863" bestFit="1" customWidth="1"/>
    <col min="7940" max="7941" width="13.5703125" style="863" bestFit="1" customWidth="1"/>
    <col min="7942" max="7942" width="15" style="863" bestFit="1" customWidth="1"/>
    <col min="7943" max="7943" width="12.5703125" style="863" bestFit="1" customWidth="1"/>
    <col min="7944" max="7944" width="14.85546875" style="863" bestFit="1" customWidth="1"/>
    <col min="7945" max="7945" width="12.5703125" style="863" bestFit="1" customWidth="1"/>
    <col min="7946" max="7946" width="15" style="863" bestFit="1" customWidth="1"/>
    <col min="7947" max="7947" width="12.5703125" style="863" bestFit="1" customWidth="1"/>
    <col min="7948" max="7948" width="15.140625" style="863" bestFit="1" customWidth="1"/>
    <col min="7949" max="7949" width="13.7109375" style="863" bestFit="1" customWidth="1"/>
    <col min="7950" max="7950" width="15" style="863" bestFit="1" customWidth="1"/>
    <col min="7951" max="7951" width="12.5703125" style="863" bestFit="1" customWidth="1"/>
    <col min="7952" max="7952" width="46.5703125" style="863" customWidth="1"/>
    <col min="7953" max="8192" width="46.5703125" style="863"/>
    <col min="8193" max="8194" width="0" style="863" hidden="1" customWidth="1"/>
    <col min="8195" max="8195" width="96.5703125" style="863" bestFit="1" customWidth="1"/>
    <col min="8196" max="8197" width="13.5703125" style="863" bestFit="1" customWidth="1"/>
    <col min="8198" max="8198" width="15" style="863" bestFit="1" customWidth="1"/>
    <col min="8199" max="8199" width="12.5703125" style="863" bestFit="1" customWidth="1"/>
    <col min="8200" max="8200" width="14.85546875" style="863" bestFit="1" customWidth="1"/>
    <col min="8201" max="8201" width="12.5703125" style="863" bestFit="1" customWidth="1"/>
    <col min="8202" max="8202" width="15" style="863" bestFit="1" customWidth="1"/>
    <col min="8203" max="8203" width="12.5703125" style="863" bestFit="1" customWidth="1"/>
    <col min="8204" max="8204" width="15.140625" style="863" bestFit="1" customWidth="1"/>
    <col min="8205" max="8205" width="13.7109375" style="863" bestFit="1" customWidth="1"/>
    <col min="8206" max="8206" width="15" style="863" bestFit="1" customWidth="1"/>
    <col min="8207" max="8207" width="12.5703125" style="863" bestFit="1" customWidth="1"/>
    <col min="8208" max="8208" width="46.5703125" style="863" customWidth="1"/>
    <col min="8209" max="8448" width="46.5703125" style="863"/>
    <col min="8449" max="8450" width="0" style="863" hidden="1" customWidth="1"/>
    <col min="8451" max="8451" width="96.5703125" style="863" bestFit="1" customWidth="1"/>
    <col min="8452" max="8453" width="13.5703125" style="863" bestFit="1" customWidth="1"/>
    <col min="8454" max="8454" width="15" style="863" bestFit="1" customWidth="1"/>
    <col min="8455" max="8455" width="12.5703125" style="863" bestFit="1" customWidth="1"/>
    <col min="8456" max="8456" width="14.85546875" style="863" bestFit="1" customWidth="1"/>
    <col min="8457" max="8457" width="12.5703125" style="863" bestFit="1" customWidth="1"/>
    <col min="8458" max="8458" width="15" style="863" bestFit="1" customWidth="1"/>
    <col min="8459" max="8459" width="12.5703125" style="863" bestFit="1" customWidth="1"/>
    <col min="8460" max="8460" width="15.140625" style="863" bestFit="1" customWidth="1"/>
    <col min="8461" max="8461" width="13.7109375" style="863" bestFit="1" customWidth="1"/>
    <col min="8462" max="8462" width="15" style="863" bestFit="1" customWidth="1"/>
    <col min="8463" max="8463" width="12.5703125" style="863" bestFit="1" customWidth="1"/>
    <col min="8464" max="8464" width="46.5703125" style="863" customWidth="1"/>
    <col min="8465" max="8704" width="46.5703125" style="863"/>
    <col min="8705" max="8706" width="0" style="863" hidden="1" customWidth="1"/>
    <col min="8707" max="8707" width="96.5703125" style="863" bestFit="1" customWidth="1"/>
    <col min="8708" max="8709" width="13.5703125" style="863" bestFit="1" customWidth="1"/>
    <col min="8710" max="8710" width="15" style="863" bestFit="1" customWidth="1"/>
    <col min="8711" max="8711" width="12.5703125" style="863" bestFit="1" customWidth="1"/>
    <col min="8712" max="8712" width="14.85546875" style="863" bestFit="1" customWidth="1"/>
    <col min="8713" max="8713" width="12.5703125" style="863" bestFit="1" customWidth="1"/>
    <col min="8714" max="8714" width="15" style="863" bestFit="1" customWidth="1"/>
    <col min="8715" max="8715" width="12.5703125" style="863" bestFit="1" customWidth="1"/>
    <col min="8716" max="8716" width="15.140625" style="863" bestFit="1" customWidth="1"/>
    <col min="8717" max="8717" width="13.7109375" style="863" bestFit="1" customWidth="1"/>
    <col min="8718" max="8718" width="15" style="863" bestFit="1" customWidth="1"/>
    <col min="8719" max="8719" width="12.5703125" style="863" bestFit="1" customWidth="1"/>
    <col min="8720" max="8720" width="46.5703125" style="863" customWidth="1"/>
    <col min="8721" max="8960" width="46.5703125" style="863"/>
    <col min="8961" max="8962" width="0" style="863" hidden="1" customWidth="1"/>
    <col min="8963" max="8963" width="96.5703125" style="863" bestFit="1" customWidth="1"/>
    <col min="8964" max="8965" width="13.5703125" style="863" bestFit="1" customWidth="1"/>
    <col min="8966" max="8966" width="15" style="863" bestFit="1" customWidth="1"/>
    <col min="8967" max="8967" width="12.5703125" style="863" bestFit="1" customWidth="1"/>
    <col min="8968" max="8968" width="14.85546875" style="863" bestFit="1" customWidth="1"/>
    <col min="8969" max="8969" width="12.5703125" style="863" bestFit="1" customWidth="1"/>
    <col min="8970" max="8970" width="15" style="863" bestFit="1" customWidth="1"/>
    <col min="8971" max="8971" width="12.5703125" style="863" bestFit="1" customWidth="1"/>
    <col min="8972" max="8972" width="15.140625" style="863" bestFit="1" customWidth="1"/>
    <col min="8973" max="8973" width="13.7109375" style="863" bestFit="1" customWidth="1"/>
    <col min="8974" max="8974" width="15" style="863" bestFit="1" customWidth="1"/>
    <col min="8975" max="8975" width="12.5703125" style="863" bestFit="1" customWidth="1"/>
    <col min="8976" max="8976" width="46.5703125" style="863" customWidth="1"/>
    <col min="8977" max="9216" width="46.5703125" style="863"/>
    <col min="9217" max="9218" width="0" style="863" hidden="1" customWidth="1"/>
    <col min="9219" max="9219" width="96.5703125" style="863" bestFit="1" customWidth="1"/>
    <col min="9220" max="9221" width="13.5703125" style="863" bestFit="1" customWidth="1"/>
    <col min="9222" max="9222" width="15" style="863" bestFit="1" customWidth="1"/>
    <col min="9223" max="9223" width="12.5703125" style="863" bestFit="1" customWidth="1"/>
    <col min="9224" max="9224" width="14.85546875" style="863" bestFit="1" customWidth="1"/>
    <col min="9225" max="9225" width="12.5703125" style="863" bestFit="1" customWidth="1"/>
    <col min="9226" max="9226" width="15" style="863" bestFit="1" customWidth="1"/>
    <col min="9227" max="9227" width="12.5703125" style="863" bestFit="1" customWidth="1"/>
    <col min="9228" max="9228" width="15.140625" style="863" bestFit="1" customWidth="1"/>
    <col min="9229" max="9229" width="13.7109375" style="863" bestFit="1" customWidth="1"/>
    <col min="9230" max="9230" width="15" style="863" bestFit="1" customWidth="1"/>
    <col min="9231" max="9231" width="12.5703125" style="863" bestFit="1" customWidth="1"/>
    <col min="9232" max="9232" width="46.5703125" style="863" customWidth="1"/>
    <col min="9233" max="9472" width="46.5703125" style="863"/>
    <col min="9473" max="9474" width="0" style="863" hidden="1" customWidth="1"/>
    <col min="9475" max="9475" width="96.5703125" style="863" bestFit="1" customWidth="1"/>
    <col min="9476" max="9477" width="13.5703125" style="863" bestFit="1" customWidth="1"/>
    <col min="9478" max="9478" width="15" style="863" bestFit="1" customWidth="1"/>
    <col min="9479" max="9479" width="12.5703125" style="863" bestFit="1" customWidth="1"/>
    <col min="9480" max="9480" width="14.85546875" style="863" bestFit="1" customWidth="1"/>
    <col min="9481" max="9481" width="12.5703125" style="863" bestFit="1" customWidth="1"/>
    <col min="9482" max="9482" width="15" style="863" bestFit="1" customWidth="1"/>
    <col min="9483" max="9483" width="12.5703125" style="863" bestFit="1" customWidth="1"/>
    <col min="9484" max="9484" width="15.140625" style="863" bestFit="1" customWidth="1"/>
    <col min="9485" max="9485" width="13.7109375" style="863" bestFit="1" customWidth="1"/>
    <col min="9486" max="9486" width="15" style="863" bestFit="1" customWidth="1"/>
    <col min="9487" max="9487" width="12.5703125" style="863" bestFit="1" customWidth="1"/>
    <col min="9488" max="9488" width="46.5703125" style="863" customWidth="1"/>
    <col min="9489" max="9728" width="46.5703125" style="863"/>
    <col min="9729" max="9730" width="0" style="863" hidden="1" customWidth="1"/>
    <col min="9731" max="9731" width="96.5703125" style="863" bestFit="1" customWidth="1"/>
    <col min="9732" max="9733" width="13.5703125" style="863" bestFit="1" customWidth="1"/>
    <col min="9734" max="9734" width="15" style="863" bestFit="1" customWidth="1"/>
    <col min="9735" max="9735" width="12.5703125" style="863" bestFit="1" customWidth="1"/>
    <col min="9736" max="9736" width="14.85546875" style="863" bestFit="1" customWidth="1"/>
    <col min="9737" max="9737" width="12.5703125" style="863" bestFit="1" customWidth="1"/>
    <col min="9738" max="9738" width="15" style="863" bestFit="1" customWidth="1"/>
    <col min="9739" max="9739" width="12.5703125" style="863" bestFit="1" customWidth="1"/>
    <col min="9740" max="9740" width="15.140625" style="863" bestFit="1" customWidth="1"/>
    <col min="9741" max="9741" width="13.7109375" style="863" bestFit="1" customWidth="1"/>
    <col min="9742" max="9742" width="15" style="863" bestFit="1" customWidth="1"/>
    <col min="9743" max="9743" width="12.5703125" style="863" bestFit="1" customWidth="1"/>
    <col min="9744" max="9744" width="46.5703125" style="863" customWidth="1"/>
    <col min="9745" max="9984" width="46.5703125" style="863"/>
    <col min="9985" max="9986" width="0" style="863" hidden="1" customWidth="1"/>
    <col min="9987" max="9987" width="96.5703125" style="863" bestFit="1" customWidth="1"/>
    <col min="9988" max="9989" width="13.5703125" style="863" bestFit="1" customWidth="1"/>
    <col min="9990" max="9990" width="15" style="863" bestFit="1" customWidth="1"/>
    <col min="9991" max="9991" width="12.5703125" style="863" bestFit="1" customWidth="1"/>
    <col min="9992" max="9992" width="14.85546875" style="863" bestFit="1" customWidth="1"/>
    <col min="9993" max="9993" width="12.5703125" style="863" bestFit="1" customWidth="1"/>
    <col min="9994" max="9994" width="15" style="863" bestFit="1" customWidth="1"/>
    <col min="9995" max="9995" width="12.5703125" style="863" bestFit="1" customWidth="1"/>
    <col min="9996" max="9996" width="15.140625" style="863" bestFit="1" customWidth="1"/>
    <col min="9997" max="9997" width="13.7109375" style="863" bestFit="1" customWidth="1"/>
    <col min="9998" max="9998" width="15" style="863" bestFit="1" customWidth="1"/>
    <col min="9999" max="9999" width="12.5703125" style="863" bestFit="1" customWidth="1"/>
    <col min="10000" max="10000" width="46.5703125" style="863" customWidth="1"/>
    <col min="10001" max="10240" width="46.5703125" style="863"/>
    <col min="10241" max="10242" width="0" style="863" hidden="1" customWidth="1"/>
    <col min="10243" max="10243" width="96.5703125" style="863" bestFit="1" customWidth="1"/>
    <col min="10244" max="10245" width="13.5703125" style="863" bestFit="1" customWidth="1"/>
    <col min="10246" max="10246" width="15" style="863" bestFit="1" customWidth="1"/>
    <col min="10247" max="10247" width="12.5703125" style="863" bestFit="1" customWidth="1"/>
    <col min="10248" max="10248" width="14.85546875" style="863" bestFit="1" customWidth="1"/>
    <col min="10249" max="10249" width="12.5703125" style="863" bestFit="1" customWidth="1"/>
    <col min="10250" max="10250" width="15" style="863" bestFit="1" customWidth="1"/>
    <col min="10251" max="10251" width="12.5703125" style="863" bestFit="1" customWidth="1"/>
    <col min="10252" max="10252" width="15.140625" style="863" bestFit="1" customWidth="1"/>
    <col min="10253" max="10253" width="13.7109375" style="863" bestFit="1" customWidth="1"/>
    <col min="10254" max="10254" width="15" style="863" bestFit="1" customWidth="1"/>
    <col min="10255" max="10255" width="12.5703125" style="863" bestFit="1" customWidth="1"/>
    <col min="10256" max="10256" width="46.5703125" style="863" customWidth="1"/>
    <col min="10257" max="10496" width="46.5703125" style="863"/>
    <col min="10497" max="10498" width="0" style="863" hidden="1" customWidth="1"/>
    <col min="10499" max="10499" width="96.5703125" style="863" bestFit="1" customWidth="1"/>
    <col min="10500" max="10501" width="13.5703125" style="863" bestFit="1" customWidth="1"/>
    <col min="10502" max="10502" width="15" style="863" bestFit="1" customWidth="1"/>
    <col min="10503" max="10503" width="12.5703125" style="863" bestFit="1" customWidth="1"/>
    <col min="10504" max="10504" width="14.85546875" style="863" bestFit="1" customWidth="1"/>
    <col min="10505" max="10505" width="12.5703125" style="863" bestFit="1" customWidth="1"/>
    <col min="10506" max="10506" width="15" style="863" bestFit="1" customWidth="1"/>
    <col min="10507" max="10507" width="12.5703125" style="863" bestFit="1" customWidth="1"/>
    <col min="10508" max="10508" width="15.140625" style="863" bestFit="1" customWidth="1"/>
    <col min="10509" max="10509" width="13.7109375" style="863" bestFit="1" customWidth="1"/>
    <col min="10510" max="10510" width="15" style="863" bestFit="1" customWidth="1"/>
    <col min="10511" max="10511" width="12.5703125" style="863" bestFit="1" customWidth="1"/>
    <col min="10512" max="10512" width="46.5703125" style="863" customWidth="1"/>
    <col min="10513" max="10752" width="46.5703125" style="863"/>
    <col min="10753" max="10754" width="0" style="863" hidden="1" customWidth="1"/>
    <col min="10755" max="10755" width="96.5703125" style="863" bestFit="1" customWidth="1"/>
    <col min="10756" max="10757" width="13.5703125" style="863" bestFit="1" customWidth="1"/>
    <col min="10758" max="10758" width="15" style="863" bestFit="1" customWidth="1"/>
    <col min="10759" max="10759" width="12.5703125" style="863" bestFit="1" customWidth="1"/>
    <col min="10760" max="10760" width="14.85546875" style="863" bestFit="1" customWidth="1"/>
    <col min="10761" max="10761" width="12.5703125" style="863" bestFit="1" customWidth="1"/>
    <col min="10762" max="10762" width="15" style="863" bestFit="1" customWidth="1"/>
    <col min="10763" max="10763" width="12.5703125" style="863" bestFit="1" customWidth="1"/>
    <col min="10764" max="10764" width="15.140625" style="863" bestFit="1" customWidth="1"/>
    <col min="10765" max="10765" width="13.7109375" style="863" bestFit="1" customWidth="1"/>
    <col min="10766" max="10766" width="15" style="863" bestFit="1" customWidth="1"/>
    <col min="10767" max="10767" width="12.5703125" style="863" bestFit="1" customWidth="1"/>
    <col min="10768" max="10768" width="46.5703125" style="863" customWidth="1"/>
    <col min="10769" max="11008" width="46.5703125" style="863"/>
    <col min="11009" max="11010" width="0" style="863" hidden="1" customWidth="1"/>
    <col min="11011" max="11011" width="96.5703125" style="863" bestFit="1" customWidth="1"/>
    <col min="11012" max="11013" width="13.5703125" style="863" bestFit="1" customWidth="1"/>
    <col min="11014" max="11014" width="15" style="863" bestFit="1" customWidth="1"/>
    <col min="11015" max="11015" width="12.5703125" style="863" bestFit="1" customWidth="1"/>
    <col min="11016" max="11016" width="14.85546875" style="863" bestFit="1" customWidth="1"/>
    <col min="11017" max="11017" width="12.5703125" style="863" bestFit="1" customWidth="1"/>
    <col min="11018" max="11018" width="15" style="863" bestFit="1" customWidth="1"/>
    <col min="11019" max="11019" width="12.5703125" style="863" bestFit="1" customWidth="1"/>
    <col min="11020" max="11020" width="15.140625" style="863" bestFit="1" customWidth="1"/>
    <col min="11021" max="11021" width="13.7109375" style="863" bestFit="1" customWidth="1"/>
    <col min="11022" max="11022" width="15" style="863" bestFit="1" customWidth="1"/>
    <col min="11023" max="11023" width="12.5703125" style="863" bestFit="1" customWidth="1"/>
    <col min="11024" max="11024" width="46.5703125" style="863" customWidth="1"/>
    <col min="11025" max="11264" width="46.5703125" style="863"/>
    <col min="11265" max="11266" width="0" style="863" hidden="1" customWidth="1"/>
    <col min="11267" max="11267" width="96.5703125" style="863" bestFit="1" customWidth="1"/>
    <col min="11268" max="11269" width="13.5703125" style="863" bestFit="1" customWidth="1"/>
    <col min="11270" max="11270" width="15" style="863" bestFit="1" customWidth="1"/>
    <col min="11271" max="11271" width="12.5703125" style="863" bestFit="1" customWidth="1"/>
    <col min="11272" max="11272" width="14.85546875" style="863" bestFit="1" customWidth="1"/>
    <col min="11273" max="11273" width="12.5703125" style="863" bestFit="1" customWidth="1"/>
    <col min="11274" max="11274" width="15" style="863" bestFit="1" customWidth="1"/>
    <col min="11275" max="11275" width="12.5703125" style="863" bestFit="1" customWidth="1"/>
    <col min="11276" max="11276" width="15.140625" style="863" bestFit="1" customWidth="1"/>
    <col min="11277" max="11277" width="13.7109375" style="863" bestFit="1" customWidth="1"/>
    <col min="11278" max="11278" width="15" style="863" bestFit="1" customWidth="1"/>
    <col min="11279" max="11279" width="12.5703125" style="863" bestFit="1" customWidth="1"/>
    <col min="11280" max="11280" width="46.5703125" style="863" customWidth="1"/>
    <col min="11281" max="11520" width="46.5703125" style="863"/>
    <col min="11521" max="11522" width="0" style="863" hidden="1" customWidth="1"/>
    <col min="11523" max="11523" width="96.5703125" style="863" bestFit="1" customWidth="1"/>
    <col min="11524" max="11525" width="13.5703125" style="863" bestFit="1" customWidth="1"/>
    <col min="11526" max="11526" width="15" style="863" bestFit="1" customWidth="1"/>
    <col min="11527" max="11527" width="12.5703125" style="863" bestFit="1" customWidth="1"/>
    <col min="11528" max="11528" width="14.85546875" style="863" bestFit="1" customWidth="1"/>
    <col min="11529" max="11529" width="12.5703125" style="863" bestFit="1" customWidth="1"/>
    <col min="11530" max="11530" width="15" style="863" bestFit="1" customWidth="1"/>
    <col min="11531" max="11531" width="12.5703125" style="863" bestFit="1" customWidth="1"/>
    <col min="11532" max="11532" width="15.140625" style="863" bestFit="1" customWidth="1"/>
    <col min="11533" max="11533" width="13.7109375" style="863" bestFit="1" customWidth="1"/>
    <col min="11534" max="11534" width="15" style="863" bestFit="1" customWidth="1"/>
    <col min="11535" max="11535" width="12.5703125" style="863" bestFit="1" customWidth="1"/>
    <col min="11536" max="11536" width="46.5703125" style="863" customWidth="1"/>
    <col min="11537" max="11776" width="46.5703125" style="863"/>
    <col min="11777" max="11778" width="0" style="863" hidden="1" customWidth="1"/>
    <col min="11779" max="11779" width="96.5703125" style="863" bestFit="1" customWidth="1"/>
    <col min="11780" max="11781" width="13.5703125" style="863" bestFit="1" customWidth="1"/>
    <col min="11782" max="11782" width="15" style="863" bestFit="1" customWidth="1"/>
    <col min="11783" max="11783" width="12.5703125" style="863" bestFit="1" customWidth="1"/>
    <col min="11784" max="11784" width="14.85546875" style="863" bestFit="1" customWidth="1"/>
    <col min="11785" max="11785" width="12.5703125" style="863" bestFit="1" customWidth="1"/>
    <col min="11786" max="11786" width="15" style="863" bestFit="1" customWidth="1"/>
    <col min="11787" max="11787" width="12.5703125" style="863" bestFit="1" customWidth="1"/>
    <col min="11788" max="11788" width="15.140625" style="863" bestFit="1" customWidth="1"/>
    <col min="11789" max="11789" width="13.7109375" style="863" bestFit="1" customWidth="1"/>
    <col min="11790" max="11790" width="15" style="863" bestFit="1" customWidth="1"/>
    <col min="11791" max="11791" width="12.5703125" style="863" bestFit="1" customWidth="1"/>
    <col min="11792" max="11792" width="46.5703125" style="863" customWidth="1"/>
    <col min="11793" max="12032" width="46.5703125" style="863"/>
    <col min="12033" max="12034" width="0" style="863" hidden="1" customWidth="1"/>
    <col min="12035" max="12035" width="96.5703125" style="863" bestFit="1" customWidth="1"/>
    <col min="12036" max="12037" width="13.5703125" style="863" bestFit="1" customWidth="1"/>
    <col min="12038" max="12038" width="15" style="863" bestFit="1" customWidth="1"/>
    <col min="12039" max="12039" width="12.5703125" style="863" bestFit="1" customWidth="1"/>
    <col min="12040" max="12040" width="14.85546875" style="863" bestFit="1" customWidth="1"/>
    <col min="12041" max="12041" width="12.5703125" style="863" bestFit="1" customWidth="1"/>
    <col min="12042" max="12042" width="15" style="863" bestFit="1" customWidth="1"/>
    <col min="12043" max="12043" width="12.5703125" style="863" bestFit="1" customWidth="1"/>
    <col min="12044" max="12044" width="15.140625" style="863" bestFit="1" customWidth="1"/>
    <col min="12045" max="12045" width="13.7109375" style="863" bestFit="1" customWidth="1"/>
    <col min="12046" max="12046" width="15" style="863" bestFit="1" customWidth="1"/>
    <col min="12047" max="12047" width="12.5703125" style="863" bestFit="1" customWidth="1"/>
    <col min="12048" max="12048" width="46.5703125" style="863" customWidth="1"/>
    <col min="12049" max="12288" width="46.5703125" style="863"/>
    <col min="12289" max="12290" width="0" style="863" hidden="1" customWidth="1"/>
    <col min="12291" max="12291" width="96.5703125" style="863" bestFit="1" customWidth="1"/>
    <col min="12292" max="12293" width="13.5703125" style="863" bestFit="1" customWidth="1"/>
    <col min="12294" max="12294" width="15" style="863" bestFit="1" customWidth="1"/>
    <col min="12295" max="12295" width="12.5703125" style="863" bestFit="1" customWidth="1"/>
    <col min="12296" max="12296" width="14.85546875" style="863" bestFit="1" customWidth="1"/>
    <col min="12297" max="12297" width="12.5703125" style="863" bestFit="1" customWidth="1"/>
    <col min="12298" max="12298" width="15" style="863" bestFit="1" customWidth="1"/>
    <col min="12299" max="12299" width="12.5703125" style="863" bestFit="1" customWidth="1"/>
    <col min="12300" max="12300" width="15.140625" style="863" bestFit="1" customWidth="1"/>
    <col min="12301" max="12301" width="13.7109375" style="863" bestFit="1" customWidth="1"/>
    <col min="12302" max="12302" width="15" style="863" bestFit="1" customWidth="1"/>
    <col min="12303" max="12303" width="12.5703125" style="863" bestFit="1" customWidth="1"/>
    <col min="12304" max="12304" width="46.5703125" style="863" customWidth="1"/>
    <col min="12305" max="12544" width="46.5703125" style="863"/>
    <col min="12545" max="12546" width="0" style="863" hidden="1" customWidth="1"/>
    <col min="12547" max="12547" width="96.5703125" style="863" bestFit="1" customWidth="1"/>
    <col min="12548" max="12549" width="13.5703125" style="863" bestFit="1" customWidth="1"/>
    <col min="12550" max="12550" width="15" style="863" bestFit="1" customWidth="1"/>
    <col min="12551" max="12551" width="12.5703125" style="863" bestFit="1" customWidth="1"/>
    <col min="12552" max="12552" width="14.85546875" style="863" bestFit="1" customWidth="1"/>
    <col min="12553" max="12553" width="12.5703125" style="863" bestFit="1" customWidth="1"/>
    <col min="12554" max="12554" width="15" style="863" bestFit="1" customWidth="1"/>
    <col min="12555" max="12555" width="12.5703125" style="863" bestFit="1" customWidth="1"/>
    <col min="12556" max="12556" width="15.140625" style="863" bestFit="1" customWidth="1"/>
    <col min="12557" max="12557" width="13.7109375" style="863" bestFit="1" customWidth="1"/>
    <col min="12558" max="12558" width="15" style="863" bestFit="1" customWidth="1"/>
    <col min="12559" max="12559" width="12.5703125" style="863" bestFit="1" customWidth="1"/>
    <col min="12560" max="12560" width="46.5703125" style="863" customWidth="1"/>
    <col min="12561" max="12800" width="46.5703125" style="863"/>
    <col min="12801" max="12802" width="0" style="863" hidden="1" customWidth="1"/>
    <col min="12803" max="12803" width="96.5703125" style="863" bestFit="1" customWidth="1"/>
    <col min="12804" max="12805" width="13.5703125" style="863" bestFit="1" customWidth="1"/>
    <col min="12806" max="12806" width="15" style="863" bestFit="1" customWidth="1"/>
    <col min="12807" max="12807" width="12.5703125" style="863" bestFit="1" customWidth="1"/>
    <col min="12808" max="12808" width="14.85546875" style="863" bestFit="1" customWidth="1"/>
    <col min="12809" max="12809" width="12.5703125" style="863" bestFit="1" customWidth="1"/>
    <col min="12810" max="12810" width="15" style="863" bestFit="1" customWidth="1"/>
    <col min="12811" max="12811" width="12.5703125" style="863" bestFit="1" customWidth="1"/>
    <col min="12812" max="12812" width="15.140625" style="863" bestFit="1" customWidth="1"/>
    <col min="12813" max="12813" width="13.7109375" style="863" bestFit="1" customWidth="1"/>
    <col min="12814" max="12814" width="15" style="863" bestFit="1" customWidth="1"/>
    <col min="12815" max="12815" width="12.5703125" style="863" bestFit="1" customWidth="1"/>
    <col min="12816" max="12816" width="46.5703125" style="863" customWidth="1"/>
    <col min="12817" max="13056" width="46.5703125" style="863"/>
    <col min="13057" max="13058" width="0" style="863" hidden="1" customWidth="1"/>
    <col min="13059" max="13059" width="96.5703125" style="863" bestFit="1" customWidth="1"/>
    <col min="13060" max="13061" width="13.5703125" style="863" bestFit="1" customWidth="1"/>
    <col min="13062" max="13062" width="15" style="863" bestFit="1" customWidth="1"/>
    <col min="13063" max="13063" width="12.5703125" style="863" bestFit="1" customWidth="1"/>
    <col min="13064" max="13064" width="14.85546875" style="863" bestFit="1" customWidth="1"/>
    <col min="13065" max="13065" width="12.5703125" style="863" bestFit="1" customWidth="1"/>
    <col min="13066" max="13066" width="15" style="863" bestFit="1" customWidth="1"/>
    <col min="13067" max="13067" width="12.5703125" style="863" bestFit="1" customWidth="1"/>
    <col min="13068" max="13068" width="15.140625" style="863" bestFit="1" customWidth="1"/>
    <col min="13069" max="13069" width="13.7109375" style="863" bestFit="1" customWidth="1"/>
    <col min="13070" max="13070" width="15" style="863" bestFit="1" customWidth="1"/>
    <col min="13071" max="13071" width="12.5703125" style="863" bestFit="1" customWidth="1"/>
    <col min="13072" max="13072" width="46.5703125" style="863" customWidth="1"/>
    <col min="13073" max="13312" width="46.5703125" style="863"/>
    <col min="13313" max="13314" width="0" style="863" hidden="1" customWidth="1"/>
    <col min="13315" max="13315" width="96.5703125" style="863" bestFit="1" customWidth="1"/>
    <col min="13316" max="13317" width="13.5703125" style="863" bestFit="1" customWidth="1"/>
    <col min="13318" max="13318" width="15" style="863" bestFit="1" customWidth="1"/>
    <col min="13319" max="13319" width="12.5703125" style="863" bestFit="1" customWidth="1"/>
    <col min="13320" max="13320" width="14.85546875" style="863" bestFit="1" customWidth="1"/>
    <col min="13321" max="13321" width="12.5703125" style="863" bestFit="1" customWidth="1"/>
    <col min="13322" max="13322" width="15" style="863" bestFit="1" customWidth="1"/>
    <col min="13323" max="13323" width="12.5703125" style="863" bestFit="1" customWidth="1"/>
    <col min="13324" max="13324" width="15.140625" style="863" bestFit="1" customWidth="1"/>
    <col min="13325" max="13325" width="13.7109375" style="863" bestFit="1" customWidth="1"/>
    <col min="13326" max="13326" width="15" style="863" bestFit="1" customWidth="1"/>
    <col min="13327" max="13327" width="12.5703125" style="863" bestFit="1" customWidth="1"/>
    <col min="13328" max="13328" width="46.5703125" style="863" customWidth="1"/>
    <col min="13329" max="13568" width="46.5703125" style="863"/>
    <col min="13569" max="13570" width="0" style="863" hidden="1" customWidth="1"/>
    <col min="13571" max="13571" width="96.5703125" style="863" bestFit="1" customWidth="1"/>
    <col min="13572" max="13573" width="13.5703125" style="863" bestFit="1" customWidth="1"/>
    <col min="13574" max="13574" width="15" style="863" bestFit="1" customWidth="1"/>
    <col min="13575" max="13575" width="12.5703125" style="863" bestFit="1" customWidth="1"/>
    <col min="13576" max="13576" width="14.85546875" style="863" bestFit="1" customWidth="1"/>
    <col min="13577" max="13577" width="12.5703125" style="863" bestFit="1" customWidth="1"/>
    <col min="13578" max="13578" width="15" style="863" bestFit="1" customWidth="1"/>
    <col min="13579" max="13579" width="12.5703125" style="863" bestFit="1" customWidth="1"/>
    <col min="13580" max="13580" width="15.140625" style="863" bestFit="1" customWidth="1"/>
    <col min="13581" max="13581" width="13.7109375" style="863" bestFit="1" customWidth="1"/>
    <col min="13582" max="13582" width="15" style="863" bestFit="1" customWidth="1"/>
    <col min="13583" max="13583" width="12.5703125" style="863" bestFit="1" customWidth="1"/>
    <col min="13584" max="13584" width="46.5703125" style="863" customWidth="1"/>
    <col min="13585" max="13824" width="46.5703125" style="863"/>
    <col min="13825" max="13826" width="0" style="863" hidden="1" customWidth="1"/>
    <col min="13827" max="13827" width="96.5703125" style="863" bestFit="1" customWidth="1"/>
    <col min="13828" max="13829" width="13.5703125" style="863" bestFit="1" customWidth="1"/>
    <col min="13830" max="13830" width="15" style="863" bestFit="1" customWidth="1"/>
    <col min="13831" max="13831" width="12.5703125" style="863" bestFit="1" customWidth="1"/>
    <col min="13832" max="13832" width="14.85546875" style="863" bestFit="1" customWidth="1"/>
    <col min="13833" max="13833" width="12.5703125" style="863" bestFit="1" customWidth="1"/>
    <col min="13834" max="13834" width="15" style="863" bestFit="1" customWidth="1"/>
    <col min="13835" max="13835" width="12.5703125" style="863" bestFit="1" customWidth="1"/>
    <col min="13836" max="13836" width="15.140625" style="863" bestFit="1" customWidth="1"/>
    <col min="13837" max="13837" width="13.7109375" style="863" bestFit="1" customWidth="1"/>
    <col min="13838" max="13838" width="15" style="863" bestFit="1" customWidth="1"/>
    <col min="13839" max="13839" width="12.5703125" style="863" bestFit="1" customWidth="1"/>
    <col min="13840" max="13840" width="46.5703125" style="863" customWidth="1"/>
    <col min="13841" max="14080" width="46.5703125" style="863"/>
    <col min="14081" max="14082" width="0" style="863" hidden="1" customWidth="1"/>
    <col min="14083" max="14083" width="96.5703125" style="863" bestFit="1" customWidth="1"/>
    <col min="14084" max="14085" width="13.5703125" style="863" bestFit="1" customWidth="1"/>
    <col min="14086" max="14086" width="15" style="863" bestFit="1" customWidth="1"/>
    <col min="14087" max="14087" width="12.5703125" style="863" bestFit="1" customWidth="1"/>
    <col min="14088" max="14088" width="14.85546875" style="863" bestFit="1" customWidth="1"/>
    <col min="14089" max="14089" width="12.5703125" style="863" bestFit="1" customWidth="1"/>
    <col min="14090" max="14090" width="15" style="863" bestFit="1" customWidth="1"/>
    <col min="14091" max="14091" width="12.5703125" style="863" bestFit="1" customWidth="1"/>
    <col min="14092" max="14092" width="15.140625" style="863" bestFit="1" customWidth="1"/>
    <col min="14093" max="14093" width="13.7109375" style="863" bestFit="1" customWidth="1"/>
    <col min="14094" max="14094" width="15" style="863" bestFit="1" customWidth="1"/>
    <col min="14095" max="14095" width="12.5703125" style="863" bestFit="1" customWidth="1"/>
    <col min="14096" max="14096" width="46.5703125" style="863" customWidth="1"/>
    <col min="14097" max="14336" width="46.5703125" style="863"/>
    <col min="14337" max="14338" width="0" style="863" hidden="1" customWidth="1"/>
    <col min="14339" max="14339" width="96.5703125" style="863" bestFit="1" customWidth="1"/>
    <col min="14340" max="14341" width="13.5703125" style="863" bestFit="1" customWidth="1"/>
    <col min="14342" max="14342" width="15" style="863" bestFit="1" customWidth="1"/>
    <col min="14343" max="14343" width="12.5703125" style="863" bestFit="1" customWidth="1"/>
    <col min="14344" max="14344" width="14.85546875" style="863" bestFit="1" customWidth="1"/>
    <col min="14345" max="14345" width="12.5703125" style="863" bestFit="1" customWidth="1"/>
    <col min="14346" max="14346" width="15" style="863" bestFit="1" customWidth="1"/>
    <col min="14347" max="14347" width="12.5703125" style="863" bestFit="1" customWidth="1"/>
    <col min="14348" max="14348" width="15.140625" style="863" bestFit="1" customWidth="1"/>
    <col min="14349" max="14349" width="13.7109375" style="863" bestFit="1" customWidth="1"/>
    <col min="14350" max="14350" width="15" style="863" bestFit="1" customWidth="1"/>
    <col min="14351" max="14351" width="12.5703125" style="863" bestFit="1" customWidth="1"/>
    <col min="14352" max="14352" width="46.5703125" style="863" customWidth="1"/>
    <col min="14353" max="14592" width="46.5703125" style="863"/>
    <col min="14593" max="14594" width="0" style="863" hidden="1" customWidth="1"/>
    <col min="14595" max="14595" width="96.5703125" style="863" bestFit="1" customWidth="1"/>
    <col min="14596" max="14597" width="13.5703125" style="863" bestFit="1" customWidth="1"/>
    <col min="14598" max="14598" width="15" style="863" bestFit="1" customWidth="1"/>
    <col min="14599" max="14599" width="12.5703125" style="863" bestFit="1" customWidth="1"/>
    <col min="14600" max="14600" width="14.85546875" style="863" bestFit="1" customWidth="1"/>
    <col min="14601" max="14601" width="12.5703125" style="863" bestFit="1" customWidth="1"/>
    <col min="14602" max="14602" width="15" style="863" bestFit="1" customWidth="1"/>
    <col min="14603" max="14603" width="12.5703125" style="863" bestFit="1" customWidth="1"/>
    <col min="14604" max="14604" width="15.140625" style="863" bestFit="1" customWidth="1"/>
    <col min="14605" max="14605" width="13.7109375" style="863" bestFit="1" customWidth="1"/>
    <col min="14606" max="14606" width="15" style="863" bestFit="1" customWidth="1"/>
    <col min="14607" max="14607" width="12.5703125" style="863" bestFit="1" customWidth="1"/>
    <col min="14608" max="14608" width="46.5703125" style="863" customWidth="1"/>
    <col min="14609" max="14848" width="46.5703125" style="863"/>
    <col min="14849" max="14850" width="0" style="863" hidden="1" customWidth="1"/>
    <col min="14851" max="14851" width="96.5703125" style="863" bestFit="1" customWidth="1"/>
    <col min="14852" max="14853" width="13.5703125" style="863" bestFit="1" customWidth="1"/>
    <col min="14854" max="14854" width="15" style="863" bestFit="1" customWidth="1"/>
    <col min="14855" max="14855" width="12.5703125" style="863" bestFit="1" customWidth="1"/>
    <col min="14856" max="14856" width="14.85546875" style="863" bestFit="1" customWidth="1"/>
    <col min="14857" max="14857" width="12.5703125" style="863" bestFit="1" customWidth="1"/>
    <col min="14858" max="14858" width="15" style="863" bestFit="1" customWidth="1"/>
    <col min="14859" max="14859" width="12.5703125" style="863" bestFit="1" customWidth="1"/>
    <col min="14860" max="14860" width="15.140625" style="863" bestFit="1" customWidth="1"/>
    <col min="14861" max="14861" width="13.7109375" style="863" bestFit="1" customWidth="1"/>
    <col min="14862" max="14862" width="15" style="863" bestFit="1" customWidth="1"/>
    <col min="14863" max="14863" width="12.5703125" style="863" bestFit="1" customWidth="1"/>
    <col min="14864" max="14864" width="46.5703125" style="863" customWidth="1"/>
    <col min="14865" max="15104" width="46.5703125" style="863"/>
    <col min="15105" max="15106" width="0" style="863" hidden="1" customWidth="1"/>
    <col min="15107" max="15107" width="96.5703125" style="863" bestFit="1" customWidth="1"/>
    <col min="15108" max="15109" width="13.5703125" style="863" bestFit="1" customWidth="1"/>
    <col min="15110" max="15110" width="15" style="863" bestFit="1" customWidth="1"/>
    <col min="15111" max="15111" width="12.5703125" style="863" bestFit="1" customWidth="1"/>
    <col min="15112" max="15112" width="14.85546875" style="863" bestFit="1" customWidth="1"/>
    <col min="15113" max="15113" width="12.5703125" style="863" bestFit="1" customWidth="1"/>
    <col min="15114" max="15114" width="15" style="863" bestFit="1" customWidth="1"/>
    <col min="15115" max="15115" width="12.5703125" style="863" bestFit="1" customWidth="1"/>
    <col min="15116" max="15116" width="15.140625" style="863" bestFit="1" customWidth="1"/>
    <col min="15117" max="15117" width="13.7109375" style="863" bestFit="1" customWidth="1"/>
    <col min="15118" max="15118" width="15" style="863" bestFit="1" customWidth="1"/>
    <col min="15119" max="15119" width="12.5703125" style="863" bestFit="1" customWidth="1"/>
    <col min="15120" max="15120" width="46.5703125" style="863" customWidth="1"/>
    <col min="15121" max="15360" width="46.5703125" style="863"/>
    <col min="15361" max="15362" width="0" style="863" hidden="1" customWidth="1"/>
    <col min="15363" max="15363" width="96.5703125" style="863" bestFit="1" customWidth="1"/>
    <col min="15364" max="15365" width="13.5703125" style="863" bestFit="1" customWidth="1"/>
    <col min="15366" max="15366" width="15" style="863" bestFit="1" customWidth="1"/>
    <col min="15367" max="15367" width="12.5703125" style="863" bestFit="1" customWidth="1"/>
    <col min="15368" max="15368" width="14.85546875" style="863" bestFit="1" customWidth="1"/>
    <col min="15369" max="15369" width="12.5703125" style="863" bestFit="1" customWidth="1"/>
    <col min="15370" max="15370" width="15" style="863" bestFit="1" customWidth="1"/>
    <col min="15371" max="15371" width="12.5703125" style="863" bestFit="1" customWidth="1"/>
    <col min="15372" max="15372" width="15.140625" style="863" bestFit="1" customWidth="1"/>
    <col min="15373" max="15373" width="13.7109375" style="863" bestFit="1" customWidth="1"/>
    <col min="15374" max="15374" width="15" style="863" bestFit="1" customWidth="1"/>
    <col min="15375" max="15375" width="12.5703125" style="863" bestFit="1" customWidth="1"/>
    <col min="15376" max="15376" width="46.5703125" style="863" customWidth="1"/>
    <col min="15377" max="15616" width="46.5703125" style="863"/>
    <col min="15617" max="15618" width="0" style="863" hidden="1" customWidth="1"/>
    <col min="15619" max="15619" width="96.5703125" style="863" bestFit="1" customWidth="1"/>
    <col min="15620" max="15621" width="13.5703125" style="863" bestFit="1" customWidth="1"/>
    <col min="15622" max="15622" width="15" style="863" bestFit="1" customWidth="1"/>
    <col min="15623" max="15623" width="12.5703125" style="863" bestFit="1" customWidth="1"/>
    <col min="15624" max="15624" width="14.85546875" style="863" bestFit="1" customWidth="1"/>
    <col min="15625" max="15625" width="12.5703125" style="863" bestFit="1" customWidth="1"/>
    <col min="15626" max="15626" width="15" style="863" bestFit="1" customWidth="1"/>
    <col min="15627" max="15627" width="12.5703125" style="863" bestFit="1" customWidth="1"/>
    <col min="15628" max="15628" width="15.140625" style="863" bestFit="1" customWidth="1"/>
    <col min="15629" max="15629" width="13.7109375" style="863" bestFit="1" customWidth="1"/>
    <col min="15630" max="15630" width="15" style="863" bestFit="1" customWidth="1"/>
    <col min="15631" max="15631" width="12.5703125" style="863" bestFit="1" customWidth="1"/>
    <col min="15632" max="15632" width="46.5703125" style="863" customWidth="1"/>
    <col min="15633" max="15872" width="46.5703125" style="863"/>
    <col min="15873" max="15874" width="0" style="863" hidden="1" customWidth="1"/>
    <col min="15875" max="15875" width="96.5703125" style="863" bestFit="1" customWidth="1"/>
    <col min="15876" max="15877" width="13.5703125" style="863" bestFit="1" customWidth="1"/>
    <col min="15878" max="15878" width="15" style="863" bestFit="1" customWidth="1"/>
    <col min="15879" max="15879" width="12.5703125" style="863" bestFit="1" customWidth="1"/>
    <col min="15880" max="15880" width="14.85546875" style="863" bestFit="1" customWidth="1"/>
    <col min="15881" max="15881" width="12.5703125" style="863" bestFit="1" customWidth="1"/>
    <col min="15882" max="15882" width="15" style="863" bestFit="1" customWidth="1"/>
    <col min="15883" max="15883" width="12.5703125" style="863" bestFit="1" customWidth="1"/>
    <col min="15884" max="15884" width="15.140625" style="863" bestFit="1" customWidth="1"/>
    <col min="15885" max="15885" width="13.7109375" style="863" bestFit="1" customWidth="1"/>
    <col min="15886" max="15886" width="15" style="863" bestFit="1" customWidth="1"/>
    <col min="15887" max="15887" width="12.5703125" style="863" bestFit="1" customWidth="1"/>
    <col min="15888" max="15888" width="46.5703125" style="863" customWidth="1"/>
    <col min="15889" max="16128" width="46.5703125" style="863"/>
    <col min="16129" max="16130" width="0" style="863" hidden="1" customWidth="1"/>
    <col min="16131" max="16131" width="96.5703125" style="863" bestFit="1" customWidth="1"/>
    <col min="16132" max="16133" width="13.5703125" style="863" bestFit="1" customWidth="1"/>
    <col min="16134" max="16134" width="15" style="863" bestFit="1" customWidth="1"/>
    <col min="16135" max="16135" width="12.5703125" style="863" bestFit="1" customWidth="1"/>
    <col min="16136" max="16136" width="14.85546875" style="863" bestFit="1" customWidth="1"/>
    <col min="16137" max="16137" width="12.5703125" style="863" bestFit="1" customWidth="1"/>
    <col min="16138" max="16138" width="15" style="863" bestFit="1" customWidth="1"/>
    <col min="16139" max="16139" width="12.5703125" style="863" bestFit="1" customWidth="1"/>
    <col min="16140" max="16140" width="15.140625" style="863" bestFit="1" customWidth="1"/>
    <col min="16141" max="16141" width="13.7109375" style="863" bestFit="1" customWidth="1"/>
    <col min="16142" max="16142" width="15" style="863" bestFit="1" customWidth="1"/>
    <col min="16143" max="16143" width="12.5703125" style="863" bestFit="1" customWidth="1"/>
    <col min="16144" max="16144" width="46.5703125" style="863" customWidth="1"/>
    <col min="16145" max="16384" width="46.5703125" style="863"/>
  </cols>
  <sheetData>
    <row r="1" spans="1:15" s="66" customFormat="1" ht="3.75" hidden="1" customHeight="1">
      <c r="C1" s="64"/>
      <c r="D1" s="65"/>
      <c r="E1" s="361"/>
      <c r="F1" s="361"/>
      <c r="G1" s="361"/>
      <c r="H1" s="65"/>
      <c r="I1" s="65"/>
      <c r="J1" s="65"/>
      <c r="K1" s="65"/>
      <c r="L1" s="65"/>
      <c r="M1" s="65"/>
      <c r="N1" s="65"/>
      <c r="O1" s="65"/>
    </row>
    <row r="2" spans="1:15" s="362" customFormat="1" ht="44.25" customHeight="1">
      <c r="C2" s="1088" t="s">
        <v>0</v>
      </c>
      <c r="D2" s="1088"/>
      <c r="E2" s="1088"/>
      <c r="F2" s="1088"/>
      <c r="G2" s="1088"/>
      <c r="H2" s="1088"/>
      <c r="I2" s="1088"/>
      <c r="J2" s="1088"/>
      <c r="K2" s="1088"/>
      <c r="L2" s="1088"/>
      <c r="M2" s="1088"/>
      <c r="N2" s="1088"/>
      <c r="O2" s="1088"/>
    </row>
    <row r="3" spans="1:15" s="362" customFormat="1" ht="45" customHeight="1">
      <c r="C3" s="1112" t="s">
        <v>742</v>
      </c>
      <c r="D3" s="1088"/>
      <c r="E3" s="1088"/>
      <c r="F3" s="1088"/>
      <c r="G3" s="1088"/>
      <c r="H3" s="1088"/>
      <c r="I3" s="1088"/>
      <c r="J3" s="1088"/>
      <c r="K3" s="1088"/>
      <c r="L3" s="1088"/>
      <c r="M3" s="1088"/>
      <c r="N3" s="1088"/>
      <c r="O3" s="1088"/>
    </row>
    <row r="4" spans="1:15" s="363" customFormat="1" ht="42.75" customHeight="1">
      <c r="A4" s="363" t="s">
        <v>1467</v>
      </c>
      <c r="C4" s="1113" t="s">
        <v>1336</v>
      </c>
      <c r="D4" s="1113"/>
      <c r="E4" s="1113"/>
      <c r="F4" s="1113"/>
      <c r="G4" s="1113"/>
      <c r="H4" s="1113"/>
      <c r="I4" s="1113"/>
      <c r="J4" s="1113"/>
      <c r="K4" s="1113"/>
      <c r="L4" s="1113"/>
      <c r="M4" s="1113"/>
      <c r="N4" s="1113"/>
      <c r="O4" s="1113"/>
    </row>
    <row r="5" spans="1:15" s="363" customFormat="1" ht="1.5" customHeight="1">
      <c r="C5" s="859"/>
      <c r="D5" s="859"/>
      <c r="E5" s="859"/>
      <c r="F5" s="859"/>
      <c r="G5" s="859"/>
      <c r="H5" s="859"/>
      <c r="I5" s="859"/>
      <c r="J5" s="859"/>
      <c r="K5" s="859"/>
      <c r="L5" s="859"/>
      <c r="M5" s="859"/>
      <c r="N5" s="859"/>
      <c r="O5" s="859"/>
    </row>
    <row r="6" spans="1:15" s="414" customFormat="1" ht="0.75" customHeight="1" thickBot="1">
      <c r="C6" s="177"/>
      <c r="D6" s="182"/>
      <c r="E6" s="450"/>
      <c r="F6" s="450"/>
      <c r="G6" s="450"/>
      <c r="H6" s="182"/>
      <c r="I6" s="182"/>
      <c r="J6" s="182"/>
      <c r="K6" s="182"/>
      <c r="L6" s="182"/>
      <c r="M6" s="182"/>
      <c r="N6" s="182"/>
      <c r="O6" s="182"/>
    </row>
    <row r="7" spans="1:15" s="863" customFormat="1" ht="19.5" customHeight="1" thickTop="1" thickBot="1">
      <c r="A7" s="364"/>
      <c r="B7" s="364"/>
      <c r="C7" s="50"/>
      <c r="D7" s="860" t="s">
        <v>728</v>
      </c>
      <c r="E7" s="860" t="s">
        <v>729</v>
      </c>
      <c r="F7" s="1114" t="s">
        <v>730</v>
      </c>
      <c r="G7" s="1114"/>
      <c r="H7" s="1114" t="s">
        <v>1219</v>
      </c>
      <c r="I7" s="1114"/>
      <c r="J7" s="1114" t="s">
        <v>1327</v>
      </c>
      <c r="K7" s="1114"/>
      <c r="L7" s="1110" t="s">
        <v>1376</v>
      </c>
      <c r="M7" s="1110"/>
      <c r="N7" s="1110" t="s">
        <v>1476</v>
      </c>
      <c r="O7" s="1110"/>
    </row>
    <row r="8" spans="1:15" s="863" customFormat="1" ht="19.5" customHeight="1" thickTop="1" thickBot="1">
      <c r="A8" s="365"/>
      <c r="B8" s="365"/>
      <c r="C8" s="528"/>
      <c r="D8" s="861" t="str">
        <f>"DIC"</f>
        <v>DIC</v>
      </c>
      <c r="E8" s="861" t="s">
        <v>731</v>
      </c>
      <c r="F8" s="1109" t="str">
        <f>"DIC"</f>
        <v>DIC</v>
      </c>
      <c r="G8" s="1109"/>
      <c r="H8" s="1109" t="s">
        <v>731</v>
      </c>
      <c r="I8" s="1109"/>
      <c r="J8" s="1110" t="str">
        <f>"DIC"</f>
        <v>DIC</v>
      </c>
      <c r="K8" s="1110"/>
      <c r="L8" s="1111" t="str">
        <f>"DIC"</f>
        <v>DIC</v>
      </c>
      <c r="M8" s="1111"/>
      <c r="N8" s="1111" t="str">
        <f>"ENE"</f>
        <v>ENE</v>
      </c>
      <c r="O8" s="1111"/>
    </row>
    <row r="9" spans="1:15" s="863" customFormat="1" ht="41.25" customHeight="1" thickTop="1" thickBot="1">
      <c r="C9" s="529"/>
      <c r="D9" s="942" t="s">
        <v>831</v>
      </c>
      <c r="E9" s="942"/>
      <c r="F9" s="567" t="s">
        <v>1220</v>
      </c>
      <c r="G9" s="567" t="s">
        <v>1221</v>
      </c>
      <c r="H9" s="567" t="s">
        <v>1220</v>
      </c>
      <c r="I9" s="567" t="s">
        <v>1221</v>
      </c>
      <c r="J9" s="567" t="s">
        <v>1220</v>
      </c>
      <c r="K9" s="567" t="s">
        <v>1221</v>
      </c>
      <c r="L9" s="567" t="s">
        <v>1220</v>
      </c>
      <c r="M9" s="567" t="s">
        <v>1221</v>
      </c>
      <c r="N9" s="567" t="s">
        <v>1477</v>
      </c>
      <c r="O9" s="567" t="s">
        <v>1221</v>
      </c>
    </row>
    <row r="10" spans="1:15" s="30" customFormat="1" ht="25.5" hidden="1" customHeight="1" thickTop="1" thickBot="1">
      <c r="A10" s="366"/>
      <c r="B10" s="366"/>
      <c r="C10" s="530" t="s">
        <v>0</v>
      </c>
      <c r="D10" s="183"/>
      <c r="E10" s="183"/>
      <c r="F10" s="183"/>
      <c r="G10" s="183"/>
      <c r="H10" s="183"/>
      <c r="I10" s="183"/>
      <c r="J10" s="183"/>
      <c r="K10" s="183"/>
      <c r="L10" s="183"/>
      <c r="M10" s="183"/>
      <c r="N10" s="183"/>
      <c r="O10" s="183"/>
    </row>
    <row r="11" spans="1:15" s="30" customFormat="1" ht="30" customHeight="1" thickTop="1" thickBot="1">
      <c r="A11" s="366" t="s">
        <v>498</v>
      </c>
      <c r="B11" s="367" t="s">
        <v>1094</v>
      </c>
      <c r="C11" s="184" t="s">
        <v>743</v>
      </c>
      <c r="D11" s="624">
        <v>73524691.243310004</v>
      </c>
      <c r="E11" s="624">
        <v>84990500.767379999</v>
      </c>
      <c r="F11" s="624">
        <v>107500779.49492</v>
      </c>
      <c r="G11" s="624">
        <v>6598602.2458999995</v>
      </c>
      <c r="H11" s="624">
        <v>131019185.50766</v>
      </c>
      <c r="I11" s="624">
        <v>6976619.6497299997</v>
      </c>
      <c r="J11" s="624">
        <v>135426273.91997001</v>
      </c>
      <c r="K11" s="624">
        <v>7406593.7405200005</v>
      </c>
      <c r="L11" s="624">
        <v>154147230.37922001</v>
      </c>
      <c r="M11" s="624">
        <v>3699789.50373</v>
      </c>
      <c r="N11" s="624">
        <v>152957514.99229997</v>
      </c>
      <c r="O11" s="624">
        <v>3742480.3003099998</v>
      </c>
    </row>
    <row r="12" spans="1:15" s="30" customFormat="1" ht="30" customHeight="1" thickTop="1" thickBot="1">
      <c r="A12" s="368" t="s">
        <v>498</v>
      </c>
      <c r="B12" s="369" t="s">
        <v>1095</v>
      </c>
      <c r="C12" s="185" t="s">
        <v>744</v>
      </c>
      <c r="D12" s="186">
        <v>19973132.302820001</v>
      </c>
      <c r="E12" s="186">
        <v>22240091.293369997</v>
      </c>
      <c r="F12" s="186">
        <v>26259147.962250002</v>
      </c>
      <c r="G12" s="186">
        <v>90932.063959999999</v>
      </c>
      <c r="H12" s="186">
        <v>30048308.85055</v>
      </c>
      <c r="I12" s="186">
        <v>188767.30397000001</v>
      </c>
      <c r="J12" s="186">
        <v>29802707.111759998</v>
      </c>
      <c r="K12" s="186">
        <v>177204.13876</v>
      </c>
      <c r="L12" s="186">
        <v>29805454.02679</v>
      </c>
      <c r="M12" s="186">
        <v>71468.362549999991</v>
      </c>
      <c r="N12" s="186">
        <v>29356149.241630003</v>
      </c>
      <c r="O12" s="186">
        <v>74166.940189999994</v>
      </c>
    </row>
    <row r="13" spans="1:15" s="30" customFormat="1" ht="30" customHeight="1" thickTop="1">
      <c r="A13" s="30" t="s">
        <v>498</v>
      </c>
      <c r="B13" s="864" t="s">
        <v>1096</v>
      </c>
      <c r="C13" s="187" t="s">
        <v>745</v>
      </c>
      <c r="D13" s="188">
        <v>18445040.143409997</v>
      </c>
      <c r="E13" s="188">
        <v>21911545.700010002</v>
      </c>
      <c r="F13" s="188">
        <v>25743694.768229999</v>
      </c>
      <c r="G13" s="188">
        <v>88148.398909999989</v>
      </c>
      <c r="H13" s="188">
        <v>28839393.823649999</v>
      </c>
      <c r="I13" s="188">
        <v>187365.71406999999</v>
      </c>
      <c r="J13" s="188">
        <v>29282081.915089998</v>
      </c>
      <c r="K13" s="188">
        <v>174194.28378</v>
      </c>
      <c r="L13" s="188">
        <v>29397584.709690001</v>
      </c>
      <c r="M13" s="188">
        <v>71115.523649999988</v>
      </c>
      <c r="N13" s="188">
        <v>28948717.052920002</v>
      </c>
      <c r="O13" s="188">
        <v>74092.271250000005</v>
      </c>
    </row>
    <row r="14" spans="1:15" s="30" customFormat="1" ht="30" customHeight="1" thickBot="1">
      <c r="A14" s="30" t="s">
        <v>498</v>
      </c>
      <c r="B14" s="864" t="s">
        <v>1297</v>
      </c>
      <c r="C14" s="187" t="s">
        <v>746</v>
      </c>
      <c r="D14" s="188">
        <v>1528092.1594100036</v>
      </c>
      <c r="E14" s="188">
        <v>328545.59335999563</v>
      </c>
      <c r="F14" s="188">
        <v>515453.19402000308</v>
      </c>
      <c r="G14" s="188">
        <v>2783.6650500000001</v>
      </c>
      <c r="H14" s="188">
        <v>1208915.0269000002</v>
      </c>
      <c r="I14" s="188">
        <v>1401.5898999999999</v>
      </c>
      <c r="J14" s="188">
        <v>520625.19667000003</v>
      </c>
      <c r="K14" s="188">
        <v>3009.8549800000001</v>
      </c>
      <c r="L14" s="188">
        <v>407869.31709999993</v>
      </c>
      <c r="M14" s="188">
        <v>352.83889999999997</v>
      </c>
      <c r="N14" s="188">
        <v>407432.18870999996</v>
      </c>
      <c r="O14" s="188">
        <v>74.668940000000006</v>
      </c>
    </row>
    <row r="15" spans="1:15" s="30" customFormat="1" ht="30" customHeight="1" thickTop="1" thickBot="1">
      <c r="A15" s="368" t="s">
        <v>498</v>
      </c>
      <c r="B15" s="369" t="s">
        <v>1097</v>
      </c>
      <c r="C15" s="185" t="s">
        <v>747</v>
      </c>
      <c r="D15" s="186">
        <v>23762281.870859999</v>
      </c>
      <c r="E15" s="186">
        <v>28662365.268270001</v>
      </c>
      <c r="F15" s="186">
        <v>36761744.1373</v>
      </c>
      <c r="G15" s="186">
        <v>1498976.8579200001</v>
      </c>
      <c r="H15" s="186">
        <v>47601698.228260003</v>
      </c>
      <c r="I15" s="186">
        <v>1322722.4246500002</v>
      </c>
      <c r="J15" s="186">
        <v>43891533.118639998</v>
      </c>
      <c r="K15" s="186">
        <v>1288187.4860999999</v>
      </c>
      <c r="L15" s="186">
        <v>47920359.177170001</v>
      </c>
      <c r="M15" s="186">
        <v>544564.09896000009</v>
      </c>
      <c r="N15" s="186">
        <v>46781825.784110002</v>
      </c>
      <c r="O15" s="186">
        <v>541950.63702000002</v>
      </c>
    </row>
    <row r="16" spans="1:15" s="30" customFormat="1" ht="30" customHeight="1" thickTop="1">
      <c r="A16" s="30" t="s">
        <v>498</v>
      </c>
      <c r="B16" s="864" t="s">
        <v>1098</v>
      </c>
      <c r="C16" s="187" t="s">
        <v>748</v>
      </c>
      <c r="D16" s="188">
        <v>23644586.757740002</v>
      </c>
      <c r="E16" s="188">
        <v>28513165.57051</v>
      </c>
      <c r="F16" s="188">
        <v>36551394.699830003</v>
      </c>
      <c r="G16" s="188">
        <v>1489119.6242799999</v>
      </c>
      <c r="H16" s="188">
        <v>47326529.629980005</v>
      </c>
      <c r="I16" s="188">
        <v>1308597.22276</v>
      </c>
      <c r="J16" s="188">
        <v>43593915.01269</v>
      </c>
      <c r="K16" s="188">
        <v>1270714.27495</v>
      </c>
      <c r="L16" s="188">
        <v>47584073.911169998</v>
      </c>
      <c r="M16" s="188">
        <v>538148.53008000006</v>
      </c>
      <c r="N16" s="188">
        <v>46428398.55071</v>
      </c>
      <c r="O16" s="188">
        <v>535608.56218999997</v>
      </c>
    </row>
    <row r="17" spans="1:15" s="30" customFormat="1" ht="30" customHeight="1">
      <c r="A17" s="30" t="s">
        <v>498</v>
      </c>
      <c r="B17" s="864" t="s">
        <v>1099</v>
      </c>
      <c r="C17" s="187" t="s">
        <v>749</v>
      </c>
      <c r="D17" s="188">
        <v>60429.901429999998</v>
      </c>
      <c r="E17" s="188">
        <v>72665.274669999999</v>
      </c>
      <c r="F17" s="188">
        <v>159764.35003</v>
      </c>
      <c r="G17" s="188">
        <v>9857.2336400000004</v>
      </c>
      <c r="H17" s="188">
        <v>192727.76903</v>
      </c>
      <c r="I17" s="188">
        <v>14125.20189</v>
      </c>
      <c r="J17" s="188">
        <v>230157.96218999999</v>
      </c>
      <c r="K17" s="188">
        <v>17473.211149999999</v>
      </c>
      <c r="L17" s="188">
        <v>252601.42409000001</v>
      </c>
      <c r="M17" s="188">
        <v>6415.5688799999998</v>
      </c>
      <c r="N17" s="188">
        <v>251941.12286999999</v>
      </c>
      <c r="O17" s="188">
        <v>6342.0748300000005</v>
      </c>
    </row>
    <row r="18" spans="1:15" s="30" customFormat="1" ht="30" customHeight="1">
      <c r="A18" s="30" t="s">
        <v>498</v>
      </c>
      <c r="B18" s="864" t="s">
        <v>1100</v>
      </c>
      <c r="C18" s="187" t="s">
        <v>750</v>
      </c>
      <c r="D18" s="188">
        <v>0</v>
      </c>
      <c r="E18" s="188">
        <v>0</v>
      </c>
      <c r="F18" s="188">
        <v>0</v>
      </c>
      <c r="G18" s="188">
        <v>0</v>
      </c>
      <c r="H18" s="188">
        <v>0</v>
      </c>
      <c r="I18" s="188">
        <v>0</v>
      </c>
      <c r="J18" s="188">
        <v>0</v>
      </c>
      <c r="K18" s="188">
        <v>0</v>
      </c>
      <c r="L18" s="188">
        <v>0</v>
      </c>
      <c r="M18" s="188">
        <v>0</v>
      </c>
      <c r="N18" s="188">
        <v>0</v>
      </c>
      <c r="O18" s="188">
        <v>0</v>
      </c>
    </row>
    <row r="19" spans="1:15" s="30" customFormat="1" ht="30" customHeight="1" thickBot="1">
      <c r="A19" s="30" t="s">
        <v>498</v>
      </c>
      <c r="B19" s="462">
        <v>212.04</v>
      </c>
      <c r="C19" s="187" t="s">
        <v>1287</v>
      </c>
      <c r="D19" s="188">
        <v>57265.211689999996</v>
      </c>
      <c r="E19" s="188">
        <v>76534.423089999997</v>
      </c>
      <c r="F19" s="188">
        <v>50585.087439999996</v>
      </c>
      <c r="G19" s="188">
        <v>0</v>
      </c>
      <c r="H19" s="188">
        <v>82440.829249999995</v>
      </c>
      <c r="I19" s="188">
        <v>0</v>
      </c>
      <c r="J19" s="188">
        <v>67460.143760000006</v>
      </c>
      <c r="K19" s="188">
        <v>0</v>
      </c>
      <c r="L19" s="188">
        <v>83683.841910000003</v>
      </c>
      <c r="M19" s="188">
        <v>0</v>
      </c>
      <c r="N19" s="188">
        <v>101486.11053000001</v>
      </c>
      <c r="O19" s="188">
        <v>0</v>
      </c>
    </row>
    <row r="20" spans="1:15" s="30" customFormat="1" ht="30" customHeight="1" thickTop="1" thickBot="1">
      <c r="A20" s="368" t="s">
        <v>498</v>
      </c>
      <c r="B20" s="369" t="s">
        <v>1101</v>
      </c>
      <c r="C20" s="185" t="s">
        <v>751</v>
      </c>
      <c r="D20" s="186">
        <v>7983428.6643699994</v>
      </c>
      <c r="E20" s="186">
        <v>7744624.6595200002</v>
      </c>
      <c r="F20" s="186">
        <v>3674676.9889600002</v>
      </c>
      <c r="G20" s="186">
        <v>354998.75831</v>
      </c>
      <c r="H20" s="186">
        <v>2383644.6945799999</v>
      </c>
      <c r="I20" s="186">
        <v>120055.78901000001</v>
      </c>
      <c r="J20" s="186">
        <v>802007.39145</v>
      </c>
      <c r="K20" s="186">
        <v>16475.338680000001</v>
      </c>
      <c r="L20" s="186">
        <v>608029.32820000011</v>
      </c>
      <c r="M20" s="186">
        <v>5263.5813899999994</v>
      </c>
      <c r="N20" s="186">
        <v>594961.19626999996</v>
      </c>
      <c r="O20" s="186">
        <v>5275.68433</v>
      </c>
    </row>
    <row r="21" spans="1:15" s="30" customFormat="1" ht="30" customHeight="1" thickTop="1">
      <c r="A21" s="30" t="s">
        <v>498</v>
      </c>
      <c r="B21" s="864" t="s">
        <v>1102</v>
      </c>
      <c r="C21" s="187" t="s">
        <v>752</v>
      </c>
      <c r="D21" s="188">
        <v>623336.73124999995</v>
      </c>
      <c r="E21" s="188">
        <v>498762.19574</v>
      </c>
      <c r="F21" s="188">
        <v>399276.25400000002</v>
      </c>
      <c r="G21" s="188">
        <v>44416.47623</v>
      </c>
      <c r="H21" s="188">
        <v>249118.94316</v>
      </c>
      <c r="I21" s="188">
        <v>8988.2915900000007</v>
      </c>
      <c r="J21" s="188">
        <v>245465.79268000001</v>
      </c>
      <c r="K21" s="188">
        <v>2083.5707600000001</v>
      </c>
      <c r="L21" s="188">
        <v>138236.23634999999</v>
      </c>
      <c r="M21" s="188">
        <v>1446.8977600000001</v>
      </c>
      <c r="N21" s="188">
        <v>169579.30405000001</v>
      </c>
      <c r="O21" s="188">
        <v>1426.2086499999998</v>
      </c>
    </row>
    <row r="22" spans="1:15" s="30" customFormat="1" ht="30" customHeight="1">
      <c r="A22" s="30" t="s">
        <v>498</v>
      </c>
      <c r="B22" s="864" t="s">
        <v>1103</v>
      </c>
      <c r="C22" s="187" t="s">
        <v>753</v>
      </c>
      <c r="D22" s="188">
        <v>151524.10626</v>
      </c>
      <c r="E22" s="188">
        <v>292609.79048000003</v>
      </c>
      <c r="F22" s="188">
        <v>170485.38162999999</v>
      </c>
      <c r="G22" s="188">
        <v>8075.3770800000002</v>
      </c>
      <c r="H22" s="188">
        <v>114216.96787000001</v>
      </c>
      <c r="I22" s="188">
        <v>53.932339999999996</v>
      </c>
      <c r="J22" s="188">
        <v>47026.880990000005</v>
      </c>
      <c r="K22" s="188">
        <v>12.456799999999999</v>
      </c>
      <c r="L22" s="188">
        <v>46517.801189999998</v>
      </c>
      <c r="M22" s="188">
        <v>0</v>
      </c>
      <c r="N22" s="188">
        <v>6337.9197100000001</v>
      </c>
      <c r="O22" s="188">
        <v>0</v>
      </c>
    </row>
    <row r="23" spans="1:15" s="30" customFormat="1" ht="30" customHeight="1">
      <c r="A23" s="30" t="s">
        <v>498</v>
      </c>
      <c r="B23" s="864" t="s">
        <v>1104</v>
      </c>
      <c r="C23" s="187" t="s">
        <v>754</v>
      </c>
      <c r="D23" s="188">
        <v>199921.60611000002</v>
      </c>
      <c r="E23" s="188">
        <v>54355.426220000001</v>
      </c>
      <c r="F23" s="188">
        <v>2678.69346</v>
      </c>
      <c r="G23" s="188">
        <v>6.5</v>
      </c>
      <c r="H23" s="188">
        <v>1168.09356</v>
      </c>
      <c r="I23" s="188">
        <v>0</v>
      </c>
      <c r="J23" s="188">
        <v>549.15191000000004</v>
      </c>
      <c r="K23" s="188">
        <v>4.1870000000000003</v>
      </c>
      <c r="L23" s="188">
        <v>147.93198000000001</v>
      </c>
      <c r="M23" s="188">
        <v>0</v>
      </c>
      <c r="N23" s="188">
        <v>148.56845999999999</v>
      </c>
      <c r="O23" s="188">
        <v>0</v>
      </c>
    </row>
    <row r="24" spans="1:15" s="30" customFormat="1" ht="30" customHeight="1">
      <c r="A24" s="30" t="s">
        <v>498</v>
      </c>
      <c r="B24" s="864" t="s">
        <v>1105</v>
      </c>
      <c r="C24" s="187" t="s">
        <v>755</v>
      </c>
      <c r="D24" s="188">
        <v>306599.09943</v>
      </c>
      <c r="E24" s="188">
        <v>248485.59837999998</v>
      </c>
      <c r="F24" s="188">
        <v>26445.013449999999</v>
      </c>
      <c r="G24" s="188">
        <v>8</v>
      </c>
      <c r="H24" s="188">
        <v>10609.324560000001</v>
      </c>
      <c r="I24" s="188">
        <v>71.69</v>
      </c>
      <c r="J24" s="188">
        <v>5304.4106500000007</v>
      </c>
      <c r="K24" s="188">
        <v>106.9</v>
      </c>
      <c r="L24" s="188">
        <v>9253.5767500000002</v>
      </c>
      <c r="M24" s="188">
        <v>0</v>
      </c>
      <c r="N24" s="188">
        <v>9270.9523100000006</v>
      </c>
      <c r="O24" s="188">
        <v>0</v>
      </c>
    </row>
    <row r="25" spans="1:15" s="30" customFormat="1" ht="30" customHeight="1">
      <c r="A25" s="30" t="s">
        <v>498</v>
      </c>
      <c r="B25" s="864" t="s">
        <v>1106</v>
      </c>
      <c r="C25" s="187" t="s">
        <v>756</v>
      </c>
      <c r="D25" s="188">
        <v>1177927.5670099999</v>
      </c>
      <c r="E25" s="188">
        <v>1205915.1962599999</v>
      </c>
      <c r="F25" s="188">
        <v>264672.82387000002</v>
      </c>
      <c r="G25" s="188">
        <v>30184.14315</v>
      </c>
      <c r="H25" s="188">
        <v>106122.38961</v>
      </c>
      <c r="I25" s="188">
        <v>426.1</v>
      </c>
      <c r="J25" s="188">
        <v>25017.230370000001</v>
      </c>
      <c r="K25" s="188">
        <v>32.210999999999999</v>
      </c>
      <c r="L25" s="188">
        <v>18410.11764</v>
      </c>
      <c r="M25" s="188">
        <v>562.5</v>
      </c>
      <c r="N25" s="188">
        <v>21189.33135</v>
      </c>
      <c r="O25" s="188">
        <v>593.71667000000002</v>
      </c>
    </row>
    <row r="26" spans="1:15" s="30" customFormat="1" ht="30" customHeight="1">
      <c r="A26" s="30" t="s">
        <v>498</v>
      </c>
      <c r="B26" s="864" t="s">
        <v>1107</v>
      </c>
      <c r="C26" s="187" t="s">
        <v>757</v>
      </c>
      <c r="D26" s="188">
        <v>1578216.74025</v>
      </c>
      <c r="E26" s="188">
        <v>1865363.9435399999</v>
      </c>
      <c r="F26" s="188">
        <v>505257.45386000001</v>
      </c>
      <c r="G26" s="188">
        <v>76035.279540000003</v>
      </c>
      <c r="H26" s="188">
        <v>33649.6057</v>
      </c>
      <c r="I26" s="188">
        <v>107.44036</v>
      </c>
      <c r="J26" s="188">
        <v>80504.609819999998</v>
      </c>
      <c r="K26" s="188">
        <v>443.37610999999998</v>
      </c>
      <c r="L26" s="188">
        <v>16469.675749999999</v>
      </c>
      <c r="M26" s="188">
        <v>520.48941000000002</v>
      </c>
      <c r="N26" s="188">
        <v>16390.202109999998</v>
      </c>
      <c r="O26" s="188">
        <v>522.06479000000002</v>
      </c>
    </row>
    <row r="27" spans="1:15" s="30" customFormat="1" ht="30" customHeight="1">
      <c r="A27" s="30" t="s">
        <v>498</v>
      </c>
      <c r="B27" s="864" t="s">
        <v>1108</v>
      </c>
      <c r="C27" s="187" t="s">
        <v>758</v>
      </c>
      <c r="D27" s="188">
        <v>1147777.8846700001</v>
      </c>
      <c r="E27" s="188">
        <v>937238.53564000002</v>
      </c>
      <c r="F27" s="188">
        <v>249611.65972999998</v>
      </c>
      <c r="G27" s="188">
        <v>23665.171420000002</v>
      </c>
      <c r="H27" s="188">
        <v>98917.452650000007</v>
      </c>
      <c r="I27" s="188">
        <v>5365.0515999999998</v>
      </c>
      <c r="J27" s="188">
        <v>11040.70414</v>
      </c>
      <c r="K27" s="188">
        <v>52</v>
      </c>
      <c r="L27" s="188">
        <v>6473.0777500000004</v>
      </c>
      <c r="M27" s="188">
        <v>0</v>
      </c>
      <c r="N27" s="188">
        <v>6432.3077400000002</v>
      </c>
      <c r="O27" s="188">
        <v>0</v>
      </c>
    </row>
    <row r="28" spans="1:15" s="30" customFormat="1" ht="30" customHeight="1" thickBot="1">
      <c r="A28" s="30" t="s">
        <v>498</v>
      </c>
      <c r="B28" s="864" t="s">
        <v>1109</v>
      </c>
      <c r="C28" s="187" t="s">
        <v>759</v>
      </c>
      <c r="D28" s="188">
        <v>2798124.9293899997</v>
      </c>
      <c r="E28" s="188">
        <v>2641893.9732600003</v>
      </c>
      <c r="F28" s="188">
        <v>2056249.70896</v>
      </c>
      <c r="G28" s="188">
        <v>172607.81088999999</v>
      </c>
      <c r="H28" s="188">
        <v>1769841.91747</v>
      </c>
      <c r="I28" s="188">
        <v>105043.28312000001</v>
      </c>
      <c r="J28" s="188">
        <v>387098.61089000001</v>
      </c>
      <c r="K28" s="188">
        <v>13740.63701</v>
      </c>
      <c r="L28" s="188">
        <v>372520.91078999999</v>
      </c>
      <c r="M28" s="188">
        <v>2733.6942200000003</v>
      </c>
      <c r="N28" s="188">
        <v>365612.61054000002</v>
      </c>
      <c r="O28" s="188">
        <v>2733.6942200000003</v>
      </c>
    </row>
    <row r="29" spans="1:15" s="30" customFormat="1" ht="30" customHeight="1" thickTop="1" thickBot="1">
      <c r="A29" s="366" t="s">
        <v>498</v>
      </c>
      <c r="B29" s="370" t="s">
        <v>1298</v>
      </c>
      <c r="C29" s="189" t="s">
        <v>760</v>
      </c>
      <c r="D29" s="625">
        <v>2279307.10091</v>
      </c>
      <c r="E29" s="625">
        <v>2442940.0224699997</v>
      </c>
      <c r="F29" s="625">
        <v>4294946.5777599998</v>
      </c>
      <c r="G29" s="625">
        <v>63408.55586</v>
      </c>
      <c r="H29" s="625">
        <v>4348898.8077299995</v>
      </c>
      <c r="I29" s="625">
        <v>72355.122049999991</v>
      </c>
      <c r="J29" s="625">
        <v>4373255.216</v>
      </c>
      <c r="K29" s="625">
        <v>81295.319329999998</v>
      </c>
      <c r="L29" s="625">
        <v>5070419.5684399996</v>
      </c>
      <c r="M29" s="625">
        <v>43007.972549999999</v>
      </c>
      <c r="N29" s="625">
        <v>4972148.5567899998</v>
      </c>
      <c r="O29" s="625">
        <v>44166.285990000004</v>
      </c>
    </row>
    <row r="30" spans="1:15" s="30" customFormat="1" ht="30" customHeight="1" thickTop="1" thickBot="1">
      <c r="A30" s="366" t="s">
        <v>498</v>
      </c>
      <c r="B30" s="370" t="s">
        <v>1110</v>
      </c>
      <c r="C30" s="189" t="s">
        <v>761</v>
      </c>
      <c r="D30" s="625">
        <v>18273998.676750001</v>
      </c>
      <c r="E30" s="625">
        <v>22420246.71923</v>
      </c>
      <c r="F30" s="625">
        <v>34128615.657130003</v>
      </c>
      <c r="G30" s="625">
        <v>4343383.9944200004</v>
      </c>
      <c r="H30" s="625">
        <v>43373413.711370006</v>
      </c>
      <c r="I30" s="625">
        <v>4959551.16799</v>
      </c>
      <c r="J30" s="625">
        <v>52421842.970919997</v>
      </c>
      <c r="K30" s="625">
        <v>5460133.89224</v>
      </c>
      <c r="L30" s="625">
        <v>65219490.453510001</v>
      </c>
      <c r="M30" s="625">
        <v>2772120.0762800002</v>
      </c>
      <c r="N30" s="625">
        <v>65608558.92413</v>
      </c>
      <c r="O30" s="625">
        <v>2808122.8291700003</v>
      </c>
    </row>
    <row r="31" spans="1:15" s="30" customFormat="1" ht="30" customHeight="1" thickTop="1" thickBot="1">
      <c r="A31" s="368" t="s">
        <v>498</v>
      </c>
      <c r="B31" s="371" t="s">
        <v>1111</v>
      </c>
      <c r="C31" s="185" t="s">
        <v>762</v>
      </c>
      <c r="D31" s="626">
        <v>1252542.6276</v>
      </c>
      <c r="E31" s="186">
        <v>1480232.80452</v>
      </c>
      <c r="F31" s="186">
        <v>2381648.1715199999</v>
      </c>
      <c r="G31" s="186">
        <v>246902.01543</v>
      </c>
      <c r="H31" s="186">
        <v>3263221.2151700002</v>
      </c>
      <c r="I31" s="186">
        <v>313167.84206</v>
      </c>
      <c r="J31" s="186">
        <v>4134928.1111999997</v>
      </c>
      <c r="K31" s="186">
        <v>383297.56541000004</v>
      </c>
      <c r="L31" s="186">
        <v>5523477.8251099996</v>
      </c>
      <c r="M31" s="186">
        <v>263365.41200000001</v>
      </c>
      <c r="N31" s="186">
        <v>5643871.2893699994</v>
      </c>
      <c r="O31" s="186">
        <v>268797.92361</v>
      </c>
    </row>
    <row r="32" spans="1:15" s="30" customFormat="1" ht="30" customHeight="1" thickTop="1">
      <c r="A32" s="30" t="s">
        <v>498</v>
      </c>
      <c r="B32" s="864" t="s">
        <v>1112</v>
      </c>
      <c r="C32" s="187" t="s">
        <v>763</v>
      </c>
      <c r="D32" s="188">
        <v>72.904570000000007</v>
      </c>
      <c r="E32" s="188">
        <v>79.90549</v>
      </c>
      <c r="F32" s="188">
        <v>79.889939999999996</v>
      </c>
      <c r="G32" s="188">
        <v>0</v>
      </c>
      <c r="H32" s="188">
        <v>79.791839999999993</v>
      </c>
      <c r="I32" s="188">
        <v>0</v>
      </c>
      <c r="J32" s="188">
        <v>644.92855000000009</v>
      </c>
      <c r="K32" s="188">
        <v>0</v>
      </c>
      <c r="L32" s="188">
        <v>81.099809999999991</v>
      </c>
      <c r="M32" s="188">
        <v>0</v>
      </c>
      <c r="N32" s="188">
        <v>79.833679999999987</v>
      </c>
      <c r="O32" s="188">
        <v>0</v>
      </c>
    </row>
    <row r="33" spans="1:15" s="30" customFormat="1" ht="30" customHeight="1">
      <c r="A33" s="30" t="s">
        <v>498</v>
      </c>
      <c r="B33" s="864" t="s">
        <v>1113</v>
      </c>
      <c r="C33" s="187" t="s">
        <v>764</v>
      </c>
      <c r="D33" s="188">
        <v>9.7299400000000009</v>
      </c>
      <c r="E33" s="188">
        <v>16.836650000000002</v>
      </c>
      <c r="F33" s="188">
        <v>1682.6202700000001</v>
      </c>
      <c r="G33" s="188">
        <v>391.75372999999996</v>
      </c>
      <c r="H33" s="188">
        <v>2162.8022999999998</v>
      </c>
      <c r="I33" s="188">
        <v>445.94781</v>
      </c>
      <c r="J33" s="188">
        <v>2766.88427</v>
      </c>
      <c r="K33" s="188">
        <v>547.9402</v>
      </c>
      <c r="L33" s="188">
        <v>4495.8778899999998</v>
      </c>
      <c r="M33" s="188">
        <v>668.06436999999994</v>
      </c>
      <c r="N33" s="188">
        <v>4662.03071</v>
      </c>
      <c r="O33" s="188">
        <v>717.23391000000004</v>
      </c>
    </row>
    <row r="34" spans="1:15" s="30" customFormat="1" ht="30" customHeight="1">
      <c r="A34" s="30" t="s">
        <v>498</v>
      </c>
      <c r="B34" s="864" t="s">
        <v>1114</v>
      </c>
      <c r="C34" s="187" t="s">
        <v>765</v>
      </c>
      <c r="D34" s="188">
        <v>283484.18526999996</v>
      </c>
      <c r="E34" s="188">
        <v>300500.95704000001</v>
      </c>
      <c r="F34" s="188">
        <v>385526.76910999999</v>
      </c>
      <c r="G34" s="188">
        <v>14514.381619999998</v>
      </c>
      <c r="H34" s="188">
        <v>445561.84002999996</v>
      </c>
      <c r="I34" s="188">
        <v>9009.2046300000002</v>
      </c>
      <c r="J34" s="188">
        <v>342104.80123000004</v>
      </c>
      <c r="K34" s="188">
        <v>866.99043000000006</v>
      </c>
      <c r="L34" s="188">
        <v>399408.42797000002</v>
      </c>
      <c r="M34" s="188">
        <v>351.18054999999998</v>
      </c>
      <c r="N34" s="188">
        <v>404647.50706999999</v>
      </c>
      <c r="O34" s="188">
        <v>357.91209999999995</v>
      </c>
    </row>
    <row r="35" spans="1:15" s="30" customFormat="1" ht="30" customHeight="1">
      <c r="A35" s="30" t="s">
        <v>498</v>
      </c>
      <c r="B35" s="372" t="s">
        <v>1115</v>
      </c>
      <c r="C35" s="187" t="s">
        <v>766</v>
      </c>
      <c r="D35" s="188">
        <v>6109.2812000000004</v>
      </c>
      <c r="E35" s="188">
        <v>4345.0412999999999</v>
      </c>
      <c r="F35" s="188">
        <v>5126.6299600000002</v>
      </c>
      <c r="G35" s="188">
        <v>658.40760999999998</v>
      </c>
      <c r="H35" s="188">
        <v>7554.4074099999998</v>
      </c>
      <c r="I35" s="188">
        <v>885.31097999999997</v>
      </c>
      <c r="J35" s="188">
        <v>4634.96497</v>
      </c>
      <c r="K35" s="188">
        <v>658.94144999999992</v>
      </c>
      <c r="L35" s="188">
        <v>6236.8519000000006</v>
      </c>
      <c r="M35" s="188">
        <v>53.74165</v>
      </c>
      <c r="N35" s="188">
        <v>6857.4821300000003</v>
      </c>
      <c r="O35" s="188">
        <v>58.244910000000004</v>
      </c>
    </row>
    <row r="36" spans="1:15" s="30" customFormat="1" ht="30" customHeight="1">
      <c r="A36" s="30" t="s">
        <v>498</v>
      </c>
      <c r="B36" s="372" t="s">
        <v>1116</v>
      </c>
      <c r="C36" s="190" t="s">
        <v>1299</v>
      </c>
      <c r="D36" s="188">
        <v>962866.52662000002</v>
      </c>
      <c r="E36" s="188">
        <v>1175290.0640399999</v>
      </c>
      <c r="F36" s="188">
        <v>1989232.2622400001</v>
      </c>
      <c r="G36" s="188">
        <v>231337.47247000001</v>
      </c>
      <c r="H36" s="188">
        <v>2807862.37359</v>
      </c>
      <c r="I36" s="188">
        <v>302827.37864000001</v>
      </c>
      <c r="J36" s="188">
        <v>3784776.5321799996</v>
      </c>
      <c r="K36" s="188">
        <v>381223.69332999998</v>
      </c>
      <c r="L36" s="188">
        <v>5113255.5675400002</v>
      </c>
      <c r="M36" s="188">
        <v>262292.42543</v>
      </c>
      <c r="N36" s="188">
        <v>5227624.4357799999</v>
      </c>
      <c r="O36" s="188">
        <v>267664.53269000002</v>
      </c>
    </row>
    <row r="37" spans="1:15" s="30" customFormat="1" ht="30" customHeight="1">
      <c r="A37" s="30" t="s">
        <v>498</v>
      </c>
      <c r="B37" s="372" t="s">
        <v>1117</v>
      </c>
      <c r="C37" s="191" t="s">
        <v>767</v>
      </c>
      <c r="D37" s="188">
        <v>3362012.28681</v>
      </c>
      <c r="E37" s="188">
        <v>5229959.0864799991</v>
      </c>
      <c r="F37" s="188">
        <v>5643842.55571</v>
      </c>
      <c r="G37" s="188">
        <v>113365.74717</v>
      </c>
      <c r="H37" s="188">
        <v>6230084.8331199996</v>
      </c>
      <c r="I37" s="188">
        <v>23848.980350000002</v>
      </c>
      <c r="J37" s="188">
        <v>5883536.7179199997</v>
      </c>
      <c r="K37" s="188">
        <v>16908.81381</v>
      </c>
      <c r="L37" s="188">
        <v>7481096.2813200001</v>
      </c>
      <c r="M37" s="188">
        <v>0</v>
      </c>
      <c r="N37" s="188">
        <v>7006566.5824999996</v>
      </c>
      <c r="O37" s="188">
        <v>0</v>
      </c>
    </row>
    <row r="38" spans="1:15" s="863" customFormat="1" ht="2.25" customHeight="1">
      <c r="A38" s="864" t="s">
        <v>497</v>
      </c>
      <c r="B38" s="864" t="s">
        <v>497</v>
      </c>
      <c r="C38" s="181"/>
      <c r="D38" s="463"/>
      <c r="E38" s="178"/>
      <c r="F38" s="178"/>
      <c r="G38" s="178"/>
      <c r="H38" s="178"/>
      <c r="I38" s="178"/>
      <c r="J38" s="178"/>
      <c r="K38" s="178"/>
      <c r="L38" s="178"/>
      <c r="M38" s="178"/>
      <c r="N38" s="178"/>
      <c r="O38" s="178"/>
    </row>
    <row r="39" spans="1:15" s="863" customFormat="1" ht="1.5" customHeight="1" thickBot="1">
      <c r="C39" s="523"/>
      <c r="D39" s="58"/>
      <c r="E39" s="192"/>
      <c r="F39" s="192"/>
      <c r="G39" s="192"/>
      <c r="H39" s="58"/>
      <c r="I39" s="58"/>
      <c r="J39" s="58"/>
      <c r="K39" s="58"/>
      <c r="L39" s="58"/>
      <c r="M39" s="58"/>
      <c r="N39" s="58"/>
      <c r="O39" s="58"/>
    </row>
    <row r="40" spans="1:15" s="863" customFormat="1" ht="24.75" customHeight="1" thickTop="1">
      <c r="C40" s="190" t="s">
        <v>1470</v>
      </c>
      <c r="D40" s="70"/>
      <c r="E40" s="193"/>
      <c r="F40" s="193"/>
      <c r="G40" s="193"/>
      <c r="H40" s="70"/>
      <c r="I40" s="70"/>
      <c r="J40" s="70"/>
      <c r="K40" s="70"/>
      <c r="L40" s="70"/>
      <c r="M40" s="70"/>
      <c r="N40" s="70"/>
      <c r="O40" s="70"/>
    </row>
    <row r="41" spans="1:15" s="863" customFormat="1">
      <c r="C41" s="40"/>
      <c r="D41" s="70"/>
      <c r="E41" s="193"/>
      <c r="F41" s="193"/>
      <c r="G41" s="193"/>
      <c r="H41" s="70"/>
      <c r="I41" s="70"/>
      <c r="J41" s="70"/>
      <c r="K41" s="70"/>
      <c r="L41" s="70"/>
      <c r="M41" s="70"/>
      <c r="N41" s="70"/>
      <c r="O41" s="70"/>
    </row>
    <row r="42" spans="1:15" s="863" customFormat="1">
      <c r="C42" s="40"/>
      <c r="D42" s="70"/>
      <c r="E42" s="193"/>
      <c r="F42" s="193"/>
      <c r="G42" s="193"/>
      <c r="H42" s="70"/>
      <c r="I42" s="70"/>
      <c r="J42" s="70"/>
      <c r="K42" s="70"/>
      <c r="L42" s="70"/>
      <c r="M42" s="70"/>
      <c r="N42" s="70"/>
      <c r="O42" s="70"/>
    </row>
    <row r="43" spans="1:15" s="863" customFormat="1">
      <c r="C43" s="40"/>
      <c r="D43" s="70"/>
      <c r="E43" s="193"/>
      <c r="F43" s="193"/>
      <c r="G43" s="193"/>
      <c r="H43" s="70"/>
      <c r="I43" s="70"/>
      <c r="J43" s="70"/>
      <c r="K43" s="70"/>
      <c r="L43" s="70"/>
      <c r="M43" s="70"/>
      <c r="N43" s="70"/>
      <c r="O43" s="70"/>
    </row>
    <row r="44" spans="1:15" s="863" customFormat="1">
      <c r="C44" s="42"/>
      <c r="D44" s="70"/>
      <c r="E44" s="193"/>
      <c r="F44" s="193"/>
      <c r="G44" s="193"/>
      <c r="H44" s="70"/>
      <c r="I44" s="70"/>
      <c r="J44" s="70"/>
      <c r="K44" s="70"/>
      <c r="L44" s="70"/>
      <c r="M44" s="70"/>
      <c r="N44" s="70"/>
      <c r="O44" s="70"/>
    </row>
    <row r="45" spans="1:15" s="863" customFormat="1">
      <c r="C45" s="42"/>
      <c r="D45" s="70"/>
      <c r="E45" s="193"/>
      <c r="F45" s="193"/>
      <c r="G45" s="193"/>
      <c r="H45" s="70"/>
      <c r="I45" s="70"/>
      <c r="J45" s="70"/>
      <c r="K45" s="70"/>
      <c r="L45" s="70"/>
      <c r="M45" s="70"/>
      <c r="N45" s="70"/>
      <c r="O45" s="70"/>
    </row>
    <row r="46" spans="1:15" s="863" customFormat="1">
      <c r="C46" s="42"/>
      <c r="D46" s="70"/>
      <c r="E46" s="193"/>
      <c r="F46" s="193"/>
      <c r="G46" s="193"/>
      <c r="H46" s="70"/>
      <c r="I46" s="70"/>
      <c r="J46" s="70"/>
      <c r="K46" s="70"/>
      <c r="L46" s="70"/>
      <c r="M46" s="70"/>
      <c r="N46" s="70"/>
      <c r="O46" s="70"/>
    </row>
    <row r="47" spans="1:15" s="863" customFormat="1">
      <c r="C47" s="42"/>
      <c r="D47" s="70"/>
      <c r="E47" s="193"/>
      <c r="F47" s="193"/>
      <c r="G47" s="193"/>
      <c r="H47" s="70"/>
      <c r="I47" s="70"/>
      <c r="J47" s="70"/>
      <c r="K47" s="70"/>
      <c r="L47" s="70"/>
      <c r="M47" s="70"/>
      <c r="N47" s="70"/>
      <c r="O47" s="70"/>
    </row>
    <row r="48" spans="1:15" s="863" customFormat="1">
      <c r="C48" s="42"/>
      <c r="D48" s="70"/>
      <c r="E48" s="193"/>
      <c r="F48" s="193"/>
      <c r="G48" s="193"/>
      <c r="H48" s="70"/>
      <c r="I48" s="70"/>
      <c r="J48" s="70"/>
      <c r="K48" s="70"/>
      <c r="L48" s="70"/>
      <c r="M48" s="70"/>
      <c r="N48" s="70"/>
      <c r="O48" s="70"/>
    </row>
    <row r="49" spans="3:15" s="863" customFormat="1">
      <c r="C49" s="42"/>
      <c r="D49" s="70"/>
      <c r="E49" s="193"/>
      <c r="F49" s="193"/>
      <c r="G49" s="193"/>
      <c r="H49" s="70"/>
      <c r="I49" s="70"/>
      <c r="J49" s="70"/>
      <c r="K49" s="70"/>
      <c r="L49" s="70"/>
      <c r="M49" s="70"/>
      <c r="N49" s="70"/>
      <c r="O49" s="70"/>
    </row>
    <row r="50" spans="3:15" s="863" customFormat="1">
      <c r="C50" s="42"/>
      <c r="D50" s="70"/>
      <c r="E50" s="193"/>
      <c r="F50" s="193"/>
      <c r="G50" s="193"/>
      <c r="H50" s="70"/>
      <c r="I50" s="70"/>
      <c r="J50" s="70"/>
      <c r="K50" s="70"/>
      <c r="L50" s="70"/>
      <c r="M50" s="70"/>
      <c r="N50" s="70"/>
      <c r="O50" s="70"/>
    </row>
    <row r="51" spans="3:15" s="863" customFormat="1">
      <c r="C51" s="42"/>
      <c r="D51" s="70"/>
      <c r="E51" s="193"/>
      <c r="F51" s="193"/>
      <c r="G51" s="193"/>
      <c r="H51" s="70"/>
      <c r="I51" s="70"/>
      <c r="J51" s="70"/>
      <c r="K51" s="70"/>
      <c r="L51" s="70"/>
      <c r="M51" s="70"/>
      <c r="N51" s="70"/>
      <c r="O51" s="70"/>
    </row>
    <row r="52" spans="3:15" s="863" customFormat="1">
      <c r="C52" s="42"/>
      <c r="D52" s="70"/>
      <c r="E52" s="193"/>
      <c r="F52" s="193"/>
      <c r="G52" s="193"/>
      <c r="H52" s="70"/>
      <c r="I52" s="70"/>
      <c r="J52" s="70"/>
      <c r="K52" s="70"/>
      <c r="L52" s="70"/>
      <c r="M52" s="70"/>
      <c r="N52" s="70"/>
      <c r="O52" s="70"/>
    </row>
    <row r="53" spans="3:15" s="863" customFormat="1">
      <c r="C53" s="42"/>
      <c r="D53" s="70"/>
      <c r="E53" s="193"/>
      <c r="F53" s="193"/>
      <c r="G53" s="193"/>
      <c r="H53" s="70"/>
      <c r="I53" s="70"/>
      <c r="J53" s="70"/>
      <c r="K53" s="70"/>
      <c r="L53" s="70"/>
      <c r="M53" s="70"/>
      <c r="N53" s="70"/>
      <c r="O53" s="70"/>
    </row>
    <row r="54" spans="3:15" s="863" customFormat="1">
      <c r="C54" s="42"/>
      <c r="D54" s="70"/>
      <c r="E54" s="193"/>
      <c r="F54" s="193"/>
      <c r="G54" s="193"/>
      <c r="H54" s="70"/>
      <c r="I54" s="70"/>
      <c r="J54" s="70"/>
      <c r="K54" s="70"/>
      <c r="L54" s="70"/>
      <c r="M54" s="70"/>
      <c r="N54" s="70"/>
      <c r="O54" s="70"/>
    </row>
    <row r="55" spans="3:15" s="863" customFormat="1" ht="15.75">
      <c r="C55" s="61"/>
      <c r="D55" s="70"/>
      <c r="E55" s="193"/>
      <c r="F55" s="193"/>
      <c r="G55" s="193"/>
      <c r="H55" s="70"/>
      <c r="I55" s="70"/>
      <c r="J55" s="70"/>
      <c r="K55" s="70"/>
      <c r="L55" s="70"/>
      <c r="M55" s="70"/>
      <c r="N55" s="70"/>
      <c r="O55" s="70"/>
    </row>
    <row r="56" spans="3:15" s="863" customFormat="1" ht="15.75">
      <c r="C56" s="61"/>
      <c r="D56" s="70"/>
      <c r="E56" s="193"/>
      <c r="F56" s="193"/>
      <c r="G56" s="193"/>
      <c r="H56" s="70"/>
      <c r="I56" s="70"/>
      <c r="J56" s="70"/>
      <c r="K56" s="70"/>
      <c r="L56" s="70"/>
      <c r="M56" s="70"/>
      <c r="N56" s="70"/>
      <c r="O56" s="70"/>
    </row>
    <row r="57" spans="3:15" s="863" customFormat="1" ht="15.75">
      <c r="C57" s="61"/>
      <c r="D57" s="70"/>
      <c r="E57" s="193"/>
      <c r="F57" s="193"/>
      <c r="G57" s="193"/>
      <c r="H57" s="70"/>
      <c r="I57" s="70"/>
      <c r="J57" s="70"/>
      <c r="K57" s="70"/>
      <c r="L57" s="70"/>
      <c r="M57" s="70"/>
      <c r="N57" s="70"/>
      <c r="O57" s="70"/>
    </row>
    <row r="58" spans="3:15" s="863" customFormat="1" ht="15.75">
      <c r="C58" s="61"/>
      <c r="E58" s="373"/>
      <c r="F58" s="373"/>
      <c r="G58" s="373"/>
    </row>
    <row r="59" spans="3:15" s="863" customFormat="1" ht="15.75">
      <c r="C59" s="61"/>
      <c r="E59" s="373"/>
      <c r="F59" s="373"/>
      <c r="G59" s="373"/>
    </row>
    <row r="60" spans="3:15" s="863" customFormat="1" ht="15.75">
      <c r="C60" s="61"/>
      <c r="E60" s="373"/>
      <c r="F60" s="373"/>
      <c r="G60" s="373"/>
    </row>
    <row r="61" spans="3:15" s="863" customFormat="1" ht="15.75">
      <c r="C61" s="61"/>
      <c r="E61" s="373"/>
      <c r="F61" s="373"/>
      <c r="G61" s="373"/>
    </row>
    <row r="62" spans="3:15" s="863" customFormat="1" ht="15.75">
      <c r="C62" s="61"/>
      <c r="E62" s="373"/>
      <c r="F62" s="373"/>
      <c r="G62" s="373"/>
    </row>
    <row r="63" spans="3:15" s="863" customFormat="1" ht="15.75">
      <c r="C63" s="61"/>
      <c r="E63" s="373"/>
      <c r="F63" s="373"/>
      <c r="G63" s="373"/>
    </row>
    <row r="64" spans="3:15" s="863" customFormat="1" ht="15.75">
      <c r="C64" s="61"/>
      <c r="E64" s="373"/>
      <c r="F64" s="373"/>
      <c r="G64" s="373"/>
    </row>
    <row r="65" spans="3:7" s="863" customFormat="1" ht="15.75">
      <c r="C65" s="61"/>
      <c r="E65" s="373"/>
      <c r="F65" s="373"/>
      <c r="G65" s="373"/>
    </row>
    <row r="66" spans="3:7" s="863" customFormat="1" ht="15.75">
      <c r="C66" s="61"/>
      <c r="E66" s="373"/>
      <c r="F66" s="373"/>
      <c r="G66" s="373"/>
    </row>
    <row r="67" spans="3:7" s="863" customFormat="1" ht="15.75">
      <c r="C67" s="61"/>
      <c r="E67" s="373"/>
      <c r="F67" s="373"/>
      <c r="G67" s="373"/>
    </row>
    <row r="68" spans="3:7" s="863" customFormat="1" ht="15.75">
      <c r="C68" s="61"/>
      <c r="E68" s="373"/>
      <c r="F68" s="373"/>
      <c r="G68" s="373"/>
    </row>
    <row r="69" spans="3:7" s="863" customFormat="1" ht="15.75">
      <c r="C69" s="61"/>
      <c r="E69" s="373"/>
      <c r="F69" s="373"/>
      <c r="G69" s="373"/>
    </row>
    <row r="70" spans="3:7" s="863" customFormat="1" ht="15.75">
      <c r="C70" s="61"/>
      <c r="E70" s="373"/>
      <c r="F70" s="373"/>
      <c r="G70" s="373"/>
    </row>
    <row r="71" spans="3:7" s="863" customFormat="1" ht="15.75">
      <c r="C71" s="61"/>
      <c r="E71" s="373"/>
      <c r="F71" s="373"/>
      <c r="G71" s="373"/>
    </row>
    <row r="72" spans="3:7" s="863" customFormat="1" ht="15.75">
      <c r="C72" s="61"/>
      <c r="E72" s="373"/>
      <c r="F72" s="373"/>
      <c r="G72" s="373"/>
    </row>
    <row r="73" spans="3:7" s="863" customFormat="1" ht="15.75">
      <c r="C73" s="61"/>
      <c r="E73" s="373"/>
      <c r="F73" s="373"/>
      <c r="G73" s="373"/>
    </row>
    <row r="74" spans="3:7" s="863" customFormat="1" ht="15.75">
      <c r="C74" s="61"/>
      <c r="E74" s="373"/>
      <c r="F74" s="373"/>
      <c r="G74" s="373"/>
    </row>
    <row r="75" spans="3:7" s="863" customFormat="1" ht="15.75">
      <c r="C75" s="61"/>
      <c r="E75" s="373"/>
      <c r="F75" s="373"/>
      <c r="G75" s="373"/>
    </row>
    <row r="76" spans="3:7" s="863" customFormat="1" ht="15.75">
      <c r="C76" s="61"/>
      <c r="E76" s="373"/>
      <c r="F76" s="373"/>
      <c r="G76" s="373"/>
    </row>
    <row r="77" spans="3:7" s="863" customFormat="1" ht="15.75">
      <c r="C77" s="61"/>
      <c r="E77" s="373"/>
      <c r="F77" s="373"/>
      <c r="G77" s="373"/>
    </row>
    <row r="78" spans="3:7" s="863" customFormat="1" ht="15.75">
      <c r="C78" s="61"/>
      <c r="E78" s="373"/>
      <c r="F78" s="373"/>
      <c r="G78" s="373"/>
    </row>
    <row r="79" spans="3:7" s="863" customFormat="1" ht="15.75">
      <c r="C79" s="61"/>
      <c r="E79" s="373"/>
      <c r="F79" s="373"/>
      <c r="G79" s="373"/>
    </row>
    <row r="80" spans="3:7" s="863" customFormat="1" ht="15.75">
      <c r="C80" s="61"/>
      <c r="E80" s="373"/>
      <c r="F80" s="373"/>
      <c r="G80" s="373"/>
    </row>
    <row r="81" spans="3:7" s="863" customFormat="1" ht="15.75">
      <c r="C81" s="61"/>
      <c r="E81" s="373"/>
      <c r="F81" s="373"/>
      <c r="G81" s="373"/>
    </row>
    <row r="82" spans="3:7" s="863" customFormat="1" ht="15.75">
      <c r="C82" s="61"/>
      <c r="E82" s="373"/>
      <c r="F82" s="373"/>
      <c r="G82" s="373"/>
    </row>
    <row r="83" spans="3:7" s="863" customFormat="1" ht="15.75">
      <c r="C83" s="61"/>
      <c r="E83" s="373"/>
      <c r="F83" s="373"/>
      <c r="G83" s="373"/>
    </row>
    <row r="84" spans="3:7" s="863" customFormat="1" ht="15.75">
      <c r="C84" s="61"/>
      <c r="E84" s="373"/>
      <c r="F84" s="373"/>
      <c r="G84" s="373"/>
    </row>
    <row r="85" spans="3:7" s="863" customFormat="1" ht="15.75">
      <c r="C85" s="61"/>
      <c r="E85" s="373"/>
      <c r="F85" s="373"/>
      <c r="G85" s="373"/>
    </row>
    <row r="86" spans="3:7" s="863" customFormat="1" ht="15.75">
      <c r="C86" s="61"/>
      <c r="E86" s="373"/>
      <c r="F86" s="373"/>
      <c r="G86" s="373"/>
    </row>
    <row r="87" spans="3:7" s="863" customFormat="1" ht="15.75">
      <c r="C87" s="61"/>
      <c r="E87" s="373"/>
      <c r="F87" s="373"/>
      <c r="G87" s="373"/>
    </row>
    <row r="88" spans="3:7" s="863" customFormat="1" ht="15.75">
      <c r="C88" s="61"/>
      <c r="E88" s="373"/>
      <c r="F88" s="373"/>
      <c r="G88" s="373"/>
    </row>
    <row r="89" spans="3:7" s="863" customFormat="1" ht="15.75">
      <c r="C89" s="61"/>
      <c r="E89" s="373"/>
      <c r="F89" s="373"/>
      <c r="G89" s="373"/>
    </row>
    <row r="90" spans="3:7" s="863" customFormat="1" ht="15.75">
      <c r="C90" s="61"/>
      <c r="E90" s="373"/>
      <c r="F90" s="373"/>
      <c r="G90" s="373"/>
    </row>
    <row r="91" spans="3:7" s="863" customFormat="1" ht="15.75">
      <c r="C91" s="61"/>
      <c r="E91" s="373"/>
      <c r="F91" s="373"/>
      <c r="G91" s="373"/>
    </row>
    <row r="92" spans="3:7" s="863" customFormat="1" ht="15.75">
      <c r="C92" s="61"/>
      <c r="E92" s="373"/>
      <c r="F92" s="373"/>
      <c r="G92" s="373"/>
    </row>
    <row r="93" spans="3:7" s="863" customFormat="1" ht="15.75">
      <c r="C93" s="61"/>
      <c r="E93" s="373"/>
      <c r="F93" s="373"/>
      <c r="G93" s="373"/>
    </row>
    <row r="94" spans="3:7" s="863" customFormat="1" ht="15.75">
      <c r="C94" s="61"/>
      <c r="E94" s="373"/>
      <c r="F94" s="373"/>
      <c r="G94" s="373"/>
    </row>
    <row r="95" spans="3:7" s="863" customFormat="1" ht="15.75">
      <c r="C95" s="61"/>
      <c r="E95" s="373"/>
      <c r="F95" s="373"/>
      <c r="G95" s="373"/>
    </row>
    <row r="96" spans="3:7" s="863" customFormat="1" ht="15.75">
      <c r="C96" s="61"/>
      <c r="E96" s="373"/>
      <c r="F96" s="373"/>
      <c r="G96" s="373"/>
    </row>
    <row r="97" spans="3:7" s="863" customFormat="1" ht="15.75">
      <c r="C97" s="61"/>
      <c r="E97" s="373"/>
      <c r="F97" s="373"/>
      <c r="G97" s="373"/>
    </row>
    <row r="98" spans="3:7" s="863" customFormat="1" ht="15.75">
      <c r="C98" s="61"/>
      <c r="E98" s="373"/>
      <c r="F98" s="373"/>
      <c r="G98" s="373"/>
    </row>
    <row r="99" spans="3:7" s="863" customFormat="1" ht="15.75">
      <c r="C99" s="61"/>
      <c r="E99" s="373"/>
      <c r="F99" s="373"/>
      <c r="G99" s="373"/>
    </row>
    <row r="100" spans="3:7" s="863" customFormat="1" ht="15.75">
      <c r="C100" s="61"/>
      <c r="E100" s="373"/>
      <c r="F100" s="373"/>
      <c r="G100" s="373"/>
    </row>
    <row r="101" spans="3:7" s="863" customFormat="1" ht="15.75">
      <c r="C101" s="61"/>
      <c r="E101" s="373"/>
      <c r="F101" s="373"/>
      <c r="G101" s="373"/>
    </row>
    <row r="102" spans="3:7" s="863" customFormat="1" ht="15.75">
      <c r="C102" s="61"/>
      <c r="E102" s="373"/>
      <c r="F102" s="373"/>
      <c r="G102" s="373"/>
    </row>
    <row r="103" spans="3:7" s="863" customFormat="1" ht="15.75">
      <c r="C103" s="61"/>
      <c r="E103" s="373"/>
      <c r="F103" s="373"/>
      <c r="G103" s="373"/>
    </row>
    <row r="104" spans="3:7" s="863" customFormat="1" ht="15.75">
      <c r="C104" s="61"/>
      <c r="E104" s="373"/>
      <c r="F104" s="373"/>
      <c r="G104" s="373"/>
    </row>
    <row r="105" spans="3:7" s="863" customFormat="1" ht="15.75">
      <c r="C105" s="61"/>
      <c r="E105" s="373"/>
      <c r="F105" s="373"/>
      <c r="G105" s="373"/>
    </row>
    <row r="106" spans="3:7" s="863" customFormat="1" ht="15.75">
      <c r="C106" s="61"/>
      <c r="E106" s="373"/>
      <c r="F106" s="373"/>
      <c r="G106" s="373"/>
    </row>
    <row r="107" spans="3:7" s="863" customFormat="1" ht="15.75">
      <c r="C107" s="61"/>
      <c r="E107" s="373"/>
      <c r="F107" s="373"/>
      <c r="G107" s="373"/>
    </row>
    <row r="108" spans="3:7" s="863" customFormat="1" ht="15.75">
      <c r="C108" s="61"/>
      <c r="E108" s="373"/>
      <c r="F108" s="373"/>
      <c r="G108" s="373"/>
    </row>
    <row r="109" spans="3:7" s="863" customFormat="1" ht="15.75">
      <c r="C109" s="61"/>
      <c r="E109" s="373"/>
      <c r="F109" s="373"/>
      <c r="G109" s="373"/>
    </row>
    <row r="110" spans="3:7" s="863" customFormat="1" ht="15.75">
      <c r="C110" s="61"/>
      <c r="E110" s="373"/>
      <c r="F110" s="373"/>
      <c r="G110" s="373"/>
    </row>
    <row r="111" spans="3:7" s="863" customFormat="1" ht="15.75">
      <c r="C111" s="61"/>
      <c r="E111" s="373"/>
      <c r="F111" s="373"/>
      <c r="G111" s="373"/>
    </row>
    <row r="112" spans="3:7" s="863" customFormat="1" ht="15.75">
      <c r="C112" s="61"/>
      <c r="E112" s="373"/>
      <c r="F112" s="373"/>
      <c r="G112" s="373"/>
    </row>
    <row r="113" spans="3:7" s="863" customFormat="1" ht="15.75">
      <c r="C113" s="61"/>
      <c r="E113" s="373"/>
      <c r="F113" s="373"/>
      <c r="G113" s="373"/>
    </row>
    <row r="114" spans="3:7" s="863" customFormat="1" ht="15.75">
      <c r="C114" s="61"/>
      <c r="E114" s="373"/>
      <c r="F114" s="373"/>
      <c r="G114" s="373"/>
    </row>
    <row r="115" spans="3:7" s="863" customFormat="1" ht="15.75">
      <c r="C115" s="61"/>
      <c r="E115" s="373"/>
      <c r="F115" s="373"/>
      <c r="G115" s="373"/>
    </row>
    <row r="116" spans="3:7" s="863" customFormat="1" ht="15.75">
      <c r="C116" s="61"/>
      <c r="E116" s="373"/>
      <c r="F116" s="373"/>
      <c r="G116" s="373"/>
    </row>
    <row r="117" spans="3:7" s="863" customFormat="1" ht="15.75">
      <c r="C117" s="61"/>
      <c r="E117" s="373"/>
      <c r="F117" s="373"/>
      <c r="G117" s="373"/>
    </row>
    <row r="118" spans="3:7" s="863" customFormat="1" ht="15.75">
      <c r="C118" s="61"/>
      <c r="E118" s="373"/>
      <c r="F118" s="373"/>
      <c r="G118" s="373"/>
    </row>
    <row r="119" spans="3:7" s="863" customFormat="1" ht="15.75">
      <c r="C119" s="61"/>
      <c r="E119" s="373"/>
      <c r="F119" s="373"/>
      <c r="G119" s="373"/>
    </row>
    <row r="120" spans="3:7" s="863" customFormat="1" ht="15.75">
      <c r="C120" s="61"/>
      <c r="E120" s="373"/>
      <c r="F120" s="373"/>
      <c r="G120" s="373"/>
    </row>
    <row r="121" spans="3:7" s="863" customFormat="1" ht="15.75">
      <c r="C121" s="61"/>
      <c r="E121" s="373"/>
      <c r="F121" s="373"/>
      <c r="G121" s="373"/>
    </row>
    <row r="122" spans="3:7" s="863" customFormat="1" ht="15.75">
      <c r="C122" s="61"/>
      <c r="E122" s="373"/>
      <c r="F122" s="373"/>
      <c r="G122" s="373"/>
    </row>
    <row r="123" spans="3:7" s="863" customFormat="1" ht="15.75">
      <c r="C123" s="61"/>
      <c r="E123" s="373"/>
      <c r="F123" s="373"/>
      <c r="G123" s="373"/>
    </row>
    <row r="124" spans="3:7" s="863" customFormat="1" ht="15.75">
      <c r="C124" s="61"/>
      <c r="E124" s="373"/>
      <c r="F124" s="373"/>
      <c r="G124" s="373"/>
    </row>
    <row r="125" spans="3:7" s="863" customFormat="1" ht="15.75">
      <c r="C125" s="61"/>
      <c r="E125" s="373"/>
      <c r="F125" s="373"/>
      <c r="G125" s="373"/>
    </row>
    <row r="126" spans="3:7" s="863" customFormat="1" ht="15.75">
      <c r="C126" s="61"/>
      <c r="E126" s="373"/>
      <c r="F126" s="373"/>
      <c r="G126" s="373"/>
    </row>
    <row r="127" spans="3:7" s="863" customFormat="1" ht="15.75">
      <c r="C127" s="61"/>
      <c r="E127" s="373"/>
      <c r="F127" s="373"/>
      <c r="G127" s="373"/>
    </row>
    <row r="128" spans="3:7" s="863" customFormat="1" ht="15.75">
      <c r="C128" s="61"/>
      <c r="E128" s="373"/>
      <c r="F128" s="373"/>
      <c r="G128" s="373"/>
    </row>
    <row r="129" spans="3:7" s="863" customFormat="1" ht="15.75">
      <c r="C129" s="61"/>
      <c r="E129" s="373"/>
      <c r="F129" s="373"/>
      <c r="G129" s="373"/>
    </row>
    <row r="130" spans="3:7" s="863" customFormat="1" ht="15.75">
      <c r="C130" s="61"/>
      <c r="E130" s="373"/>
      <c r="F130" s="373"/>
      <c r="G130" s="373"/>
    </row>
    <row r="131" spans="3:7" s="863" customFormat="1" ht="15.75">
      <c r="C131" s="61"/>
      <c r="E131" s="373"/>
      <c r="F131" s="373"/>
      <c r="G131" s="373"/>
    </row>
    <row r="132" spans="3:7" s="863" customFormat="1" ht="15.75">
      <c r="C132" s="61"/>
      <c r="E132" s="373"/>
      <c r="F132" s="373"/>
      <c r="G132" s="373"/>
    </row>
    <row r="133" spans="3:7" s="863" customFormat="1" ht="15.75">
      <c r="C133" s="61"/>
      <c r="E133" s="373"/>
      <c r="F133" s="373"/>
      <c r="G133" s="373"/>
    </row>
    <row r="134" spans="3:7" s="863" customFormat="1" ht="15.75">
      <c r="C134" s="61"/>
      <c r="E134" s="373"/>
      <c r="F134" s="373"/>
      <c r="G134" s="373"/>
    </row>
    <row r="135" spans="3:7" s="863" customFormat="1" ht="15.75">
      <c r="C135" s="61"/>
      <c r="E135" s="373"/>
      <c r="F135" s="373"/>
      <c r="G135" s="373"/>
    </row>
    <row r="136" spans="3:7" s="863" customFormat="1" ht="15.75">
      <c r="C136" s="61"/>
      <c r="E136" s="373"/>
      <c r="F136" s="373"/>
      <c r="G136" s="373"/>
    </row>
    <row r="137" spans="3:7" s="863" customFormat="1" ht="15.75">
      <c r="C137" s="61"/>
      <c r="E137" s="373"/>
      <c r="F137" s="373"/>
      <c r="G137" s="373"/>
    </row>
    <row r="138" spans="3:7" s="863" customFormat="1" ht="15.75">
      <c r="C138" s="61"/>
      <c r="E138" s="373"/>
      <c r="F138" s="373"/>
      <c r="G138" s="373"/>
    </row>
    <row r="139" spans="3:7" s="863" customFormat="1" ht="15.75">
      <c r="C139" s="61"/>
      <c r="E139" s="373"/>
      <c r="F139" s="373"/>
      <c r="G139" s="373"/>
    </row>
    <row r="140" spans="3:7" s="863" customFormat="1" ht="15.75">
      <c r="C140" s="61"/>
      <c r="E140" s="373"/>
      <c r="F140" s="373"/>
      <c r="G140" s="373"/>
    </row>
    <row r="141" spans="3:7" s="863" customFormat="1" ht="15.75">
      <c r="C141" s="61"/>
      <c r="E141" s="373"/>
      <c r="F141" s="373"/>
      <c r="G141" s="373"/>
    </row>
    <row r="142" spans="3:7" s="863" customFormat="1" ht="15.75">
      <c r="C142" s="61"/>
      <c r="E142" s="373"/>
      <c r="F142" s="373"/>
      <c r="G142" s="373"/>
    </row>
    <row r="143" spans="3:7" s="863" customFormat="1" ht="15.75">
      <c r="C143" s="61"/>
      <c r="E143" s="373"/>
      <c r="F143" s="373"/>
      <c r="G143" s="373"/>
    </row>
    <row r="144" spans="3:7" s="863" customFormat="1" ht="15.75">
      <c r="C144" s="61"/>
      <c r="E144" s="373"/>
      <c r="F144" s="373"/>
      <c r="G144" s="373"/>
    </row>
    <row r="145" spans="3:7" s="863" customFormat="1" ht="15.75">
      <c r="C145" s="61"/>
      <c r="E145" s="373"/>
      <c r="F145" s="373"/>
      <c r="G145" s="373"/>
    </row>
    <row r="146" spans="3:7" s="863" customFormat="1" ht="15.75">
      <c r="C146" s="61"/>
      <c r="E146" s="373"/>
      <c r="F146" s="373"/>
      <c r="G146" s="373"/>
    </row>
    <row r="147" spans="3:7" s="863" customFormat="1" ht="15.75">
      <c r="C147" s="61"/>
      <c r="E147" s="373"/>
      <c r="F147" s="373"/>
      <c r="G147" s="373"/>
    </row>
    <row r="148" spans="3:7" s="863" customFormat="1" ht="15.75">
      <c r="C148" s="61"/>
      <c r="E148" s="373"/>
      <c r="F148" s="373"/>
      <c r="G148" s="373"/>
    </row>
    <row r="149" spans="3:7" s="863" customFormat="1" ht="15.75">
      <c r="C149" s="61"/>
      <c r="E149" s="373"/>
      <c r="F149" s="373"/>
      <c r="G149" s="373"/>
    </row>
    <row r="150" spans="3:7" s="863" customFormat="1" ht="15.75">
      <c r="C150" s="61"/>
      <c r="E150" s="373"/>
      <c r="F150" s="373"/>
      <c r="G150" s="373"/>
    </row>
    <row r="151" spans="3:7" s="863" customFormat="1" ht="15.75">
      <c r="C151" s="61"/>
      <c r="E151" s="373"/>
      <c r="F151" s="373"/>
      <c r="G151" s="373"/>
    </row>
    <row r="152" spans="3:7" s="863" customFormat="1" ht="15.75">
      <c r="C152" s="61"/>
      <c r="E152" s="373"/>
      <c r="F152" s="373"/>
      <c r="G152" s="373"/>
    </row>
    <row r="153" spans="3:7" s="863" customFormat="1" ht="15.75">
      <c r="C153" s="61"/>
      <c r="E153" s="373"/>
      <c r="F153" s="373"/>
      <c r="G153" s="373"/>
    </row>
    <row r="154" spans="3:7" s="863" customFormat="1" ht="15.75">
      <c r="C154" s="61"/>
      <c r="E154" s="373"/>
      <c r="F154" s="373"/>
      <c r="G154" s="373"/>
    </row>
    <row r="155" spans="3:7" s="863" customFormat="1" ht="15.75">
      <c r="C155" s="61"/>
      <c r="E155" s="373"/>
      <c r="F155" s="373"/>
      <c r="G155" s="373"/>
    </row>
    <row r="156" spans="3:7" s="863" customFormat="1" ht="15.75">
      <c r="C156" s="61"/>
      <c r="E156" s="373"/>
      <c r="F156" s="373"/>
      <c r="G156" s="373"/>
    </row>
    <row r="157" spans="3:7" s="863" customFormat="1" ht="15.75">
      <c r="C157" s="61"/>
      <c r="E157" s="373"/>
      <c r="F157" s="373"/>
      <c r="G157" s="373"/>
    </row>
    <row r="158" spans="3:7" s="863" customFormat="1" ht="15.75">
      <c r="C158" s="61"/>
      <c r="E158" s="373"/>
      <c r="F158" s="373"/>
      <c r="G158" s="373"/>
    </row>
    <row r="159" spans="3:7" s="863" customFormat="1" ht="15.75">
      <c r="C159" s="61"/>
      <c r="E159" s="373"/>
      <c r="F159" s="373"/>
      <c r="G159" s="373"/>
    </row>
    <row r="160" spans="3:7" s="863" customFormat="1" ht="15.75">
      <c r="C160" s="61"/>
      <c r="E160" s="373"/>
      <c r="F160" s="373"/>
      <c r="G160" s="373"/>
    </row>
    <row r="161" spans="3:7" s="863" customFormat="1" ht="15.75">
      <c r="C161" s="61"/>
      <c r="E161" s="373"/>
      <c r="F161" s="373"/>
      <c r="G161" s="373"/>
    </row>
    <row r="162" spans="3:7" s="863" customFormat="1" ht="15.75">
      <c r="C162" s="61"/>
      <c r="E162" s="373"/>
      <c r="F162" s="373"/>
      <c r="G162" s="373"/>
    </row>
    <row r="163" spans="3:7" s="863" customFormat="1" ht="15.75">
      <c r="C163" s="61"/>
      <c r="E163" s="373"/>
      <c r="F163" s="373"/>
      <c r="G163" s="373"/>
    </row>
    <row r="164" spans="3:7" s="863" customFormat="1" ht="15.75">
      <c r="C164" s="61"/>
      <c r="E164" s="373"/>
      <c r="F164" s="373"/>
      <c r="G164" s="373"/>
    </row>
    <row r="165" spans="3:7" s="863" customFormat="1" ht="15.75">
      <c r="C165" s="61"/>
      <c r="E165" s="373"/>
      <c r="F165" s="373"/>
      <c r="G165" s="373"/>
    </row>
    <row r="166" spans="3:7" s="863" customFormat="1" ht="15.75">
      <c r="C166" s="61"/>
      <c r="E166" s="373"/>
      <c r="F166" s="373"/>
      <c r="G166" s="373"/>
    </row>
    <row r="167" spans="3:7" s="863" customFormat="1" ht="15.75">
      <c r="C167" s="61"/>
      <c r="E167" s="373"/>
      <c r="F167" s="373"/>
      <c r="G167" s="373"/>
    </row>
    <row r="168" spans="3:7" s="863" customFormat="1" ht="15.75">
      <c r="C168" s="61"/>
      <c r="E168" s="373"/>
      <c r="F168" s="373"/>
      <c r="G168" s="373"/>
    </row>
    <row r="169" spans="3:7" s="863" customFormat="1" ht="15.75">
      <c r="C169" s="61"/>
      <c r="E169" s="373"/>
      <c r="F169" s="373"/>
      <c r="G169" s="373"/>
    </row>
    <row r="170" spans="3:7" s="863" customFormat="1" ht="15.75">
      <c r="C170" s="61"/>
      <c r="E170" s="373"/>
      <c r="F170" s="373"/>
      <c r="G170" s="373"/>
    </row>
    <row r="171" spans="3:7" s="863" customFormat="1" ht="15.75">
      <c r="C171" s="61"/>
      <c r="E171" s="373"/>
      <c r="F171" s="373"/>
      <c r="G171" s="373"/>
    </row>
    <row r="172" spans="3:7" s="863" customFormat="1" ht="15.75">
      <c r="C172" s="61"/>
      <c r="E172" s="373"/>
      <c r="F172" s="373"/>
      <c r="G172" s="373"/>
    </row>
    <row r="173" spans="3:7" s="863" customFormat="1" ht="15.75">
      <c r="C173" s="61"/>
      <c r="E173" s="373"/>
      <c r="F173" s="373"/>
      <c r="G173" s="373"/>
    </row>
    <row r="174" spans="3:7" s="863" customFormat="1" ht="15.75">
      <c r="C174" s="61"/>
      <c r="E174" s="373"/>
      <c r="F174" s="373"/>
      <c r="G174" s="373"/>
    </row>
    <row r="175" spans="3:7" s="863" customFormat="1" ht="15.75">
      <c r="C175" s="61"/>
      <c r="E175" s="373"/>
      <c r="F175" s="373"/>
      <c r="G175" s="373"/>
    </row>
    <row r="176" spans="3:7" s="863" customFormat="1" ht="15.75">
      <c r="C176" s="61"/>
      <c r="E176" s="373"/>
      <c r="F176" s="373"/>
      <c r="G176" s="373"/>
    </row>
    <row r="177" spans="3:7" s="863" customFormat="1" ht="15.75">
      <c r="C177" s="61"/>
      <c r="E177" s="373"/>
      <c r="F177" s="373"/>
      <c r="G177" s="373"/>
    </row>
    <row r="178" spans="3:7" s="863" customFormat="1" ht="15.75">
      <c r="C178" s="61"/>
      <c r="E178" s="373"/>
      <c r="F178" s="373"/>
      <c r="G178" s="373"/>
    </row>
    <row r="179" spans="3:7" s="863" customFormat="1" ht="15.75">
      <c r="C179" s="61"/>
      <c r="E179" s="373"/>
      <c r="F179" s="373"/>
      <c r="G179" s="373"/>
    </row>
    <row r="180" spans="3:7" s="863" customFormat="1" ht="15.75">
      <c r="C180" s="61"/>
      <c r="E180" s="373"/>
      <c r="F180" s="373"/>
      <c r="G180" s="373"/>
    </row>
    <row r="181" spans="3:7" s="863" customFormat="1" ht="15.75">
      <c r="C181" s="61"/>
      <c r="E181" s="373"/>
      <c r="F181" s="373"/>
      <c r="G181" s="373"/>
    </row>
    <row r="182" spans="3:7" s="863" customFormat="1" ht="15.75">
      <c r="C182" s="61"/>
      <c r="E182" s="373"/>
      <c r="F182" s="373"/>
      <c r="G182" s="373"/>
    </row>
    <row r="183" spans="3:7" s="863" customFormat="1" ht="15.75">
      <c r="C183" s="61"/>
      <c r="E183" s="373"/>
      <c r="F183" s="373"/>
      <c r="G183" s="373"/>
    </row>
    <row r="184" spans="3:7" s="863" customFormat="1" ht="15.75">
      <c r="C184" s="61"/>
      <c r="E184" s="373"/>
      <c r="F184" s="373"/>
      <c r="G184" s="373"/>
    </row>
    <row r="185" spans="3:7" s="863" customFormat="1" ht="15.75">
      <c r="C185" s="61"/>
      <c r="E185" s="373"/>
      <c r="F185" s="373"/>
      <c r="G185" s="373"/>
    </row>
    <row r="186" spans="3:7" s="863" customFormat="1" ht="15.75">
      <c r="C186" s="61"/>
      <c r="E186" s="373"/>
      <c r="F186" s="373"/>
      <c r="G186" s="373"/>
    </row>
    <row r="187" spans="3:7" s="863" customFormat="1" ht="15.75">
      <c r="C187" s="61"/>
      <c r="E187" s="373"/>
      <c r="F187" s="373"/>
      <c r="G187" s="373"/>
    </row>
    <row r="188" spans="3:7" s="863" customFormat="1" ht="15.75">
      <c r="C188" s="61"/>
      <c r="E188" s="373"/>
      <c r="F188" s="373"/>
      <c r="G188" s="373"/>
    </row>
    <row r="189" spans="3:7" s="863" customFormat="1" ht="15.75">
      <c r="C189" s="61"/>
      <c r="E189" s="373"/>
      <c r="F189" s="373"/>
      <c r="G189" s="373"/>
    </row>
    <row r="190" spans="3:7" s="863" customFormat="1" ht="15.75">
      <c r="C190" s="61"/>
      <c r="E190" s="373"/>
      <c r="F190" s="373"/>
      <c r="G190" s="373"/>
    </row>
    <row r="191" spans="3:7" s="863" customFormat="1" ht="15.75">
      <c r="C191" s="61"/>
      <c r="E191" s="373"/>
      <c r="F191" s="373"/>
      <c r="G191" s="373"/>
    </row>
    <row r="192" spans="3:7" s="863" customFormat="1" ht="15.75">
      <c r="C192" s="61"/>
      <c r="E192" s="373"/>
      <c r="F192" s="373"/>
      <c r="G192" s="373"/>
    </row>
    <row r="193" spans="3:16" ht="15.75">
      <c r="C193" s="61"/>
      <c r="P193" s="863"/>
    </row>
    <row r="194" spans="3:16" ht="15.75">
      <c r="C194" s="61"/>
      <c r="P194" s="863"/>
    </row>
    <row r="195" spans="3:16" ht="15.75">
      <c r="C195" s="61"/>
      <c r="P195" s="863"/>
    </row>
    <row r="196" spans="3:16" ht="15.75">
      <c r="C196" s="61"/>
      <c r="P196" s="863"/>
    </row>
    <row r="197" spans="3:16" ht="15.75">
      <c r="C197" s="61"/>
      <c r="P197" s="863"/>
    </row>
    <row r="198" spans="3:16" ht="15.75">
      <c r="C198" s="61"/>
      <c r="P198" s="863"/>
    </row>
    <row r="199" spans="3:16" ht="15.75">
      <c r="C199" s="61"/>
      <c r="P199" s="863"/>
    </row>
    <row r="200" spans="3:16" ht="15.75">
      <c r="C200" s="61"/>
      <c r="P200" s="863"/>
    </row>
    <row r="201" spans="3:16" ht="15.75">
      <c r="C201" s="61"/>
    </row>
    <row r="202" spans="3:16" ht="15.75">
      <c r="C202" s="61"/>
    </row>
    <row r="203" spans="3:16" ht="15.75">
      <c r="C203" s="61"/>
    </row>
    <row r="204" spans="3:16" ht="15.75">
      <c r="C204" s="61"/>
    </row>
    <row r="205" spans="3:16" ht="15.75">
      <c r="C205" s="61"/>
    </row>
    <row r="206" spans="3:16" ht="15.75">
      <c r="C206" s="61"/>
    </row>
    <row r="207" spans="3:16" ht="15.75">
      <c r="C207" s="61"/>
    </row>
    <row r="208" spans="3:16" ht="15.75">
      <c r="C208" s="61"/>
    </row>
    <row r="209" spans="3:3" ht="15.75">
      <c r="C209" s="61"/>
    </row>
    <row r="210" spans="3:3" ht="15.75">
      <c r="C210" s="61"/>
    </row>
    <row r="211" spans="3:3" ht="15.75">
      <c r="C211" s="61"/>
    </row>
    <row r="212" spans="3:3" ht="15.75">
      <c r="C212" s="61"/>
    </row>
    <row r="213" spans="3:3" ht="15.75">
      <c r="C213" s="61"/>
    </row>
    <row r="214" spans="3:3" ht="15.75">
      <c r="C214" s="61"/>
    </row>
    <row r="215" spans="3:3" ht="15.75">
      <c r="C215" s="61"/>
    </row>
    <row r="216" spans="3:3" ht="15.75">
      <c r="C216" s="61"/>
    </row>
    <row r="217" spans="3:3" ht="15.75">
      <c r="C217" s="61"/>
    </row>
    <row r="218" spans="3:3" ht="15.75">
      <c r="C218" s="61"/>
    </row>
    <row r="219" spans="3:3" ht="15.75">
      <c r="C219" s="61"/>
    </row>
    <row r="220" spans="3:3" ht="15.75">
      <c r="C220" s="61"/>
    </row>
    <row r="221" spans="3:3" ht="15.75">
      <c r="C221" s="61"/>
    </row>
    <row r="222" spans="3:3" ht="15.75">
      <c r="C222" s="61"/>
    </row>
    <row r="223" spans="3:3" ht="15.75">
      <c r="C223" s="61"/>
    </row>
    <row r="224" spans="3:3" ht="15.75">
      <c r="C224" s="61"/>
    </row>
    <row r="225" spans="3:3" ht="15.75">
      <c r="C225" s="61"/>
    </row>
    <row r="226" spans="3:3" ht="15.75">
      <c r="C226" s="61"/>
    </row>
    <row r="227" spans="3:3" ht="15.75">
      <c r="C227" s="61"/>
    </row>
    <row r="228" spans="3:3" ht="15.75">
      <c r="C228" s="61"/>
    </row>
    <row r="229" spans="3:3" ht="15.75">
      <c r="C229" s="61"/>
    </row>
    <row r="230" spans="3:3" ht="15.75">
      <c r="C230" s="61"/>
    </row>
    <row r="231" spans="3:3" ht="15.75">
      <c r="C231" s="61"/>
    </row>
    <row r="232" spans="3:3" ht="15.75">
      <c r="C232" s="61"/>
    </row>
    <row r="233" spans="3:3" ht="15.75">
      <c r="C233" s="61"/>
    </row>
    <row r="234" spans="3:3" ht="15.75">
      <c r="C234" s="61"/>
    </row>
    <row r="235" spans="3:3" ht="15.75">
      <c r="C235" s="61"/>
    </row>
    <row r="236" spans="3:3" ht="15.75">
      <c r="C236" s="61"/>
    </row>
    <row r="237" spans="3:3" ht="15.75">
      <c r="C237" s="61"/>
    </row>
    <row r="238" spans="3:3" ht="15.75">
      <c r="C238" s="61"/>
    </row>
    <row r="239" spans="3:3" ht="15.75">
      <c r="C239" s="61"/>
    </row>
    <row r="240" spans="3:3" ht="15.75">
      <c r="C240" s="61"/>
    </row>
    <row r="241" spans="3:3" ht="15.75">
      <c r="C241" s="61"/>
    </row>
    <row r="242" spans="3:3" ht="15.75">
      <c r="C242" s="61"/>
    </row>
    <row r="243" spans="3:3" ht="15.75">
      <c r="C243" s="61"/>
    </row>
    <row r="244" spans="3:3" ht="15.75">
      <c r="C244" s="61"/>
    </row>
    <row r="245" spans="3:3" ht="15.75">
      <c r="C245" s="61"/>
    </row>
    <row r="246" spans="3:3" ht="15.75">
      <c r="C246" s="61"/>
    </row>
    <row r="247" spans="3:3" ht="15.75">
      <c r="C247" s="61"/>
    </row>
    <row r="248" spans="3:3" ht="15.75">
      <c r="C248" s="61"/>
    </row>
    <row r="249" spans="3:3" ht="15.75">
      <c r="C249" s="61"/>
    </row>
    <row r="250" spans="3:3" ht="15.75">
      <c r="C250" s="61"/>
    </row>
    <row r="251" spans="3:3" ht="15.75">
      <c r="C251" s="61"/>
    </row>
    <row r="252" spans="3:3" ht="15.75">
      <c r="C252" s="61"/>
    </row>
    <row r="253" spans="3:3" ht="15.75">
      <c r="C253" s="61"/>
    </row>
    <row r="254" spans="3:3" ht="15.75">
      <c r="C254" s="61"/>
    </row>
    <row r="255" spans="3:3" ht="15.75">
      <c r="C255" s="61"/>
    </row>
    <row r="256" spans="3:3" ht="15.75">
      <c r="C256" s="61"/>
    </row>
    <row r="257" spans="3:3" ht="15.75">
      <c r="C257" s="61"/>
    </row>
    <row r="258" spans="3:3" ht="15.75">
      <c r="C258" s="61"/>
    </row>
    <row r="259" spans="3:3" ht="15.75">
      <c r="C259" s="61"/>
    </row>
    <row r="260" spans="3:3" ht="15.75">
      <c r="C260" s="61"/>
    </row>
    <row r="261" spans="3:3" ht="15.75">
      <c r="C261" s="61"/>
    </row>
    <row r="262" spans="3:3" ht="15.75">
      <c r="C262" s="61"/>
    </row>
    <row r="263" spans="3:3" ht="15.75">
      <c r="C263" s="61"/>
    </row>
    <row r="264" spans="3:3" ht="15.75">
      <c r="C264" s="61"/>
    </row>
    <row r="265" spans="3:3" ht="15.75">
      <c r="C265" s="61"/>
    </row>
    <row r="266" spans="3:3" ht="15.75">
      <c r="C266" s="61"/>
    </row>
    <row r="267" spans="3:3" ht="15.75">
      <c r="C267" s="61"/>
    </row>
    <row r="268" spans="3:3" ht="15.75">
      <c r="C268" s="61"/>
    </row>
    <row r="269" spans="3:3" ht="15.75">
      <c r="C269" s="61"/>
    </row>
    <row r="270" spans="3:3" ht="15.75">
      <c r="C270" s="61"/>
    </row>
    <row r="271" spans="3:3" ht="15.75">
      <c r="C271" s="61"/>
    </row>
    <row r="272" spans="3:3" ht="15.75">
      <c r="C272" s="61"/>
    </row>
    <row r="273" spans="3:3" ht="15.75">
      <c r="C273" s="61"/>
    </row>
    <row r="274" spans="3:3" ht="15.75">
      <c r="C274" s="61"/>
    </row>
    <row r="275" spans="3:3" ht="15.75">
      <c r="C275" s="61"/>
    </row>
    <row r="276" spans="3:3" ht="15.75">
      <c r="C276" s="61"/>
    </row>
    <row r="277" spans="3:3" ht="15.75">
      <c r="C277" s="61"/>
    </row>
    <row r="278" spans="3:3" ht="15.75">
      <c r="C278" s="61"/>
    </row>
    <row r="279" spans="3:3" ht="15.75">
      <c r="C279" s="61"/>
    </row>
    <row r="280" spans="3:3" ht="15.75">
      <c r="C280" s="61"/>
    </row>
    <row r="281" spans="3:3" ht="15.75">
      <c r="C281" s="61"/>
    </row>
    <row r="282" spans="3:3" ht="15.75">
      <c r="C282" s="61"/>
    </row>
    <row r="283" spans="3:3" ht="15.75">
      <c r="C283" s="61"/>
    </row>
    <row r="284" spans="3:3" ht="15.75">
      <c r="C284" s="61"/>
    </row>
    <row r="285" spans="3:3" ht="15.75">
      <c r="C285" s="61"/>
    </row>
    <row r="286" spans="3:3" ht="15.75">
      <c r="C286" s="61"/>
    </row>
    <row r="287" spans="3:3" ht="15.75">
      <c r="C287" s="61"/>
    </row>
    <row r="288" spans="3:3" ht="15.75">
      <c r="C288" s="61"/>
    </row>
    <row r="289" spans="3:3" ht="15.75">
      <c r="C289" s="61"/>
    </row>
    <row r="290" spans="3:3" ht="15.75">
      <c r="C290" s="61"/>
    </row>
    <row r="291" spans="3:3" ht="15.75">
      <c r="C291" s="61"/>
    </row>
    <row r="292" spans="3:3" ht="15.75">
      <c r="C292" s="61"/>
    </row>
    <row r="293" spans="3:3" ht="15.75">
      <c r="C293" s="61"/>
    </row>
    <row r="294" spans="3:3" ht="15.75">
      <c r="C294" s="61"/>
    </row>
    <row r="295" spans="3:3" ht="15.75">
      <c r="C295" s="61"/>
    </row>
    <row r="296" spans="3:3" ht="15.75">
      <c r="C296" s="61"/>
    </row>
    <row r="297" spans="3:3" ht="15.75">
      <c r="C297" s="61"/>
    </row>
    <row r="298" spans="3:3" ht="15.75">
      <c r="C298" s="61"/>
    </row>
    <row r="299" spans="3:3" ht="15.75">
      <c r="C299" s="61"/>
    </row>
    <row r="300" spans="3:3" ht="15.75">
      <c r="C300" s="61"/>
    </row>
    <row r="301" spans="3:3" ht="15.75">
      <c r="C301" s="61"/>
    </row>
    <row r="302" spans="3:3" ht="15.75">
      <c r="C302" s="61"/>
    </row>
    <row r="303" spans="3:3" ht="15.75">
      <c r="C303" s="61"/>
    </row>
    <row r="304" spans="3:3" ht="15.75">
      <c r="C304" s="61"/>
    </row>
    <row r="305" spans="3:3" ht="15.75">
      <c r="C305" s="61"/>
    </row>
    <row r="306" spans="3:3" ht="15.75">
      <c r="C306" s="61"/>
    </row>
    <row r="307" spans="3:3" ht="15.75">
      <c r="C307" s="61"/>
    </row>
    <row r="308" spans="3:3" ht="15.75">
      <c r="C308" s="61"/>
    </row>
    <row r="309" spans="3:3" ht="15.75">
      <c r="C309" s="61"/>
    </row>
    <row r="310" spans="3:3" ht="15.75">
      <c r="C310" s="61"/>
    </row>
    <row r="311" spans="3:3" ht="15.75">
      <c r="C311" s="61"/>
    </row>
    <row r="312" spans="3:3" ht="15.75">
      <c r="C312" s="61"/>
    </row>
    <row r="313" spans="3:3" ht="15.75">
      <c r="C313" s="61"/>
    </row>
    <row r="314" spans="3:3" ht="15.75">
      <c r="C314" s="61"/>
    </row>
    <row r="315" spans="3:3" ht="15.75">
      <c r="C315" s="61"/>
    </row>
    <row r="316" spans="3:3" ht="15.75">
      <c r="C316" s="61"/>
    </row>
    <row r="317" spans="3:3" ht="15.75">
      <c r="C317" s="61"/>
    </row>
    <row r="318" spans="3:3" ht="15.75">
      <c r="C318" s="61"/>
    </row>
    <row r="319" spans="3:3" ht="15.75">
      <c r="C319" s="61"/>
    </row>
    <row r="320" spans="3:3" ht="15.75">
      <c r="C320" s="61"/>
    </row>
    <row r="321" spans="3:3" ht="15.75">
      <c r="C321" s="61"/>
    </row>
    <row r="322" spans="3:3" ht="15.75">
      <c r="C322" s="61"/>
    </row>
    <row r="323" spans="3:3" ht="15.75">
      <c r="C323" s="61"/>
    </row>
    <row r="324" spans="3:3" ht="15.75">
      <c r="C324" s="61"/>
    </row>
    <row r="325" spans="3:3" ht="15.75">
      <c r="C325" s="61"/>
    </row>
    <row r="326" spans="3:3" ht="15.75">
      <c r="C326" s="61"/>
    </row>
    <row r="327" spans="3:3" ht="15.75">
      <c r="C327" s="61"/>
    </row>
    <row r="328" spans="3:3" ht="15.75">
      <c r="C328" s="61"/>
    </row>
    <row r="329" spans="3:3" ht="15.75">
      <c r="C329" s="61"/>
    </row>
    <row r="330" spans="3:3" ht="15.75">
      <c r="C330" s="61"/>
    </row>
    <row r="331" spans="3:3" ht="15.75">
      <c r="C331" s="61"/>
    </row>
    <row r="332" spans="3:3" ht="15.75">
      <c r="C332" s="61"/>
    </row>
    <row r="333" spans="3:3" ht="15.75">
      <c r="C333" s="61"/>
    </row>
    <row r="334" spans="3:3" ht="15.75">
      <c r="C334" s="61"/>
    </row>
    <row r="335" spans="3:3" ht="15.75">
      <c r="C335" s="61"/>
    </row>
    <row r="336" spans="3:3" ht="15.75">
      <c r="C336" s="61"/>
    </row>
    <row r="337" spans="3:3" ht="15.75">
      <c r="C337" s="61"/>
    </row>
    <row r="338" spans="3:3" ht="15.75">
      <c r="C338" s="61"/>
    </row>
    <row r="339" spans="3:3" ht="15.75">
      <c r="C339" s="61"/>
    </row>
    <row r="340" spans="3:3" ht="15.75">
      <c r="C340" s="61"/>
    </row>
    <row r="341" spans="3:3" ht="15.75">
      <c r="C341" s="61"/>
    </row>
    <row r="342" spans="3:3" ht="15.75">
      <c r="C342" s="61"/>
    </row>
    <row r="343" spans="3:3" ht="15.75">
      <c r="C343" s="61"/>
    </row>
    <row r="344" spans="3:3" ht="15.75">
      <c r="C344" s="61"/>
    </row>
    <row r="345" spans="3:3" ht="15.75">
      <c r="C345" s="61"/>
    </row>
    <row r="346" spans="3:3" ht="15.75">
      <c r="C346" s="61"/>
    </row>
    <row r="347" spans="3:3" ht="15.75">
      <c r="C347" s="61"/>
    </row>
    <row r="348" spans="3:3" ht="15.75">
      <c r="C348" s="61"/>
    </row>
    <row r="349" spans="3:3" ht="15.75">
      <c r="C349" s="61"/>
    </row>
    <row r="350" spans="3:3" ht="15.75">
      <c r="C350" s="61"/>
    </row>
    <row r="351" spans="3:3" ht="15.75">
      <c r="C351" s="61"/>
    </row>
    <row r="352" spans="3:3" ht="15.75">
      <c r="C352" s="61"/>
    </row>
    <row r="353" spans="3:3" ht="15.75">
      <c r="C353" s="61"/>
    </row>
    <row r="354" spans="3:3" ht="15.75">
      <c r="C354" s="61"/>
    </row>
    <row r="355" spans="3:3" ht="15.75">
      <c r="C355" s="61"/>
    </row>
    <row r="356" spans="3:3" ht="15.75">
      <c r="C356" s="61"/>
    </row>
    <row r="357" spans="3:3" ht="15.75">
      <c r="C357" s="61"/>
    </row>
    <row r="358" spans="3:3" ht="15.75">
      <c r="C358" s="61"/>
    </row>
    <row r="359" spans="3:3" ht="15.75">
      <c r="C359" s="61"/>
    </row>
    <row r="360" spans="3:3" ht="15.75">
      <c r="C360" s="61"/>
    </row>
    <row r="361" spans="3:3" ht="15.75">
      <c r="C361" s="61"/>
    </row>
    <row r="362" spans="3:3" ht="15.75">
      <c r="C362" s="61"/>
    </row>
    <row r="363" spans="3:3" ht="15.75">
      <c r="C363" s="61"/>
    </row>
    <row r="364" spans="3:3" ht="15.75">
      <c r="C364" s="61"/>
    </row>
    <row r="365" spans="3:3" ht="15.75">
      <c r="C365" s="61"/>
    </row>
    <row r="366" spans="3:3" ht="15.75">
      <c r="C366" s="61"/>
    </row>
    <row r="367" spans="3:3" ht="15.75">
      <c r="C367" s="61"/>
    </row>
    <row r="368" spans="3:3" ht="15.75">
      <c r="C368" s="61"/>
    </row>
    <row r="369" spans="3:3" ht="15.75">
      <c r="C369" s="61"/>
    </row>
    <row r="370" spans="3:3" ht="15.75">
      <c r="C370" s="61"/>
    </row>
    <row r="371" spans="3:3" ht="15.75">
      <c r="C371" s="61"/>
    </row>
    <row r="372" spans="3:3" ht="15.75">
      <c r="C372" s="61"/>
    </row>
    <row r="373" spans="3:3" ht="15.75">
      <c r="C373" s="61"/>
    </row>
    <row r="374" spans="3:3" ht="15.75">
      <c r="C374" s="61"/>
    </row>
    <row r="375" spans="3:3" ht="15.75">
      <c r="C375" s="61"/>
    </row>
    <row r="376" spans="3:3" ht="15.75">
      <c r="C376" s="61"/>
    </row>
    <row r="377" spans="3:3" ht="15.75">
      <c r="C377" s="61"/>
    </row>
    <row r="378" spans="3:3" ht="15.75">
      <c r="C378" s="61"/>
    </row>
    <row r="379" spans="3:3" ht="15.75">
      <c r="C379" s="61"/>
    </row>
    <row r="380" spans="3:3" ht="15.75">
      <c r="C380" s="61"/>
    </row>
    <row r="381" spans="3:3" ht="15.75">
      <c r="C381" s="61"/>
    </row>
    <row r="382" spans="3:3" ht="15.75">
      <c r="C382" s="61"/>
    </row>
    <row r="383" spans="3:3" ht="15.75">
      <c r="C383" s="61"/>
    </row>
    <row r="384" spans="3:3" ht="15.75">
      <c r="C384" s="61"/>
    </row>
    <row r="385" spans="3:3" ht="15.75">
      <c r="C385" s="61"/>
    </row>
    <row r="386" spans="3:3" ht="15.75">
      <c r="C386" s="61"/>
    </row>
    <row r="387" spans="3:3" ht="15.75">
      <c r="C387" s="61"/>
    </row>
    <row r="388" spans="3:3" ht="15.75">
      <c r="C388" s="61"/>
    </row>
    <row r="389" spans="3:3" ht="15.75">
      <c r="C389" s="61"/>
    </row>
    <row r="390" spans="3:3" ht="15.75">
      <c r="C390" s="61"/>
    </row>
    <row r="391" spans="3:3" ht="15.75">
      <c r="C391" s="61"/>
    </row>
    <row r="392" spans="3:3" ht="15.75">
      <c r="C392" s="61"/>
    </row>
    <row r="393" spans="3:3" ht="15.75">
      <c r="C393" s="61"/>
    </row>
    <row r="394" spans="3:3" ht="15.75">
      <c r="C394" s="61"/>
    </row>
    <row r="395" spans="3:3" ht="15.75">
      <c r="C395" s="61"/>
    </row>
    <row r="396" spans="3:3" ht="15.75">
      <c r="C396" s="61"/>
    </row>
    <row r="397" spans="3:3" ht="15.75">
      <c r="C397" s="61"/>
    </row>
    <row r="398" spans="3:3" ht="15.75">
      <c r="C398" s="61"/>
    </row>
    <row r="399" spans="3:3" ht="15.75">
      <c r="C399" s="61"/>
    </row>
    <row r="400" spans="3:3" ht="15.75">
      <c r="C400" s="61"/>
    </row>
    <row r="401" spans="3:3" ht="15.75">
      <c r="C401" s="61"/>
    </row>
    <row r="402" spans="3:3" ht="15.75">
      <c r="C402" s="61"/>
    </row>
    <row r="403" spans="3:3" ht="15.75">
      <c r="C403" s="61"/>
    </row>
    <row r="404" spans="3:3" ht="15.75">
      <c r="C404" s="61"/>
    </row>
    <row r="405" spans="3:3" ht="15.75">
      <c r="C405" s="61"/>
    </row>
    <row r="406" spans="3:3" ht="15.75">
      <c r="C406" s="61"/>
    </row>
    <row r="407" spans="3:3" ht="15.75">
      <c r="C407" s="61"/>
    </row>
    <row r="408" spans="3:3" ht="15.75">
      <c r="C408" s="61"/>
    </row>
    <row r="409" spans="3:3" ht="15.75">
      <c r="C409" s="61"/>
    </row>
    <row r="410" spans="3:3" ht="15.75">
      <c r="C410" s="61"/>
    </row>
    <row r="411" spans="3:3" ht="15.75">
      <c r="C411" s="61"/>
    </row>
    <row r="412" spans="3:3" ht="15.75">
      <c r="C412" s="61"/>
    </row>
    <row r="413" spans="3:3" ht="15.75">
      <c r="C413" s="61"/>
    </row>
    <row r="414" spans="3:3" ht="15.75">
      <c r="C414" s="61"/>
    </row>
    <row r="415" spans="3:3" ht="15.75">
      <c r="C415" s="61"/>
    </row>
    <row r="416" spans="3:3" ht="15.75">
      <c r="C416" s="61"/>
    </row>
    <row r="417" spans="3:3" ht="15.75">
      <c r="C417" s="61"/>
    </row>
    <row r="418" spans="3:3" ht="15.75">
      <c r="C418" s="61"/>
    </row>
    <row r="419" spans="3:3" ht="15.75">
      <c r="C419" s="61"/>
    </row>
    <row r="420" spans="3:3" ht="15.75">
      <c r="C420" s="61"/>
    </row>
    <row r="421" spans="3:3" ht="15.75">
      <c r="C421" s="61"/>
    </row>
    <row r="422" spans="3:3" ht="15.75">
      <c r="C422" s="61"/>
    </row>
    <row r="423" spans="3:3" ht="15.75">
      <c r="C423" s="61"/>
    </row>
    <row r="424" spans="3:3" ht="15.75">
      <c r="C424" s="61"/>
    </row>
    <row r="425" spans="3:3" ht="15.75">
      <c r="C425" s="61"/>
    </row>
    <row r="426" spans="3:3" ht="15.75">
      <c r="C426" s="61"/>
    </row>
    <row r="427" spans="3:3" ht="15.75">
      <c r="C427" s="61"/>
    </row>
    <row r="428" spans="3:3" ht="15.75">
      <c r="C428" s="61"/>
    </row>
    <row r="429" spans="3:3" ht="15.75">
      <c r="C429" s="61"/>
    </row>
    <row r="430" spans="3:3" ht="15.75">
      <c r="C430" s="61"/>
    </row>
    <row r="431" spans="3:3" ht="15.75">
      <c r="C431" s="61"/>
    </row>
    <row r="432" spans="3:3" ht="15.75">
      <c r="C432" s="61"/>
    </row>
    <row r="433" spans="3:3" ht="15.75">
      <c r="C433" s="61"/>
    </row>
    <row r="434" spans="3:3" ht="15.75">
      <c r="C434" s="61"/>
    </row>
    <row r="435" spans="3:3" ht="15.75">
      <c r="C435" s="61"/>
    </row>
    <row r="436" spans="3:3" ht="15.75">
      <c r="C436" s="61"/>
    </row>
    <row r="437" spans="3:3" ht="15.75">
      <c r="C437" s="61"/>
    </row>
    <row r="438" spans="3:3" ht="15.75">
      <c r="C438" s="61"/>
    </row>
    <row r="439" spans="3:3" ht="15.75">
      <c r="C439" s="61"/>
    </row>
    <row r="440" spans="3:3" ht="15.75">
      <c r="C440" s="61"/>
    </row>
    <row r="441" spans="3:3" ht="15.75">
      <c r="C441" s="61"/>
    </row>
    <row r="442" spans="3:3" ht="15.75">
      <c r="C442" s="61"/>
    </row>
    <row r="443" spans="3:3" ht="15.75">
      <c r="C443" s="61"/>
    </row>
    <row r="444" spans="3:3" ht="15.75">
      <c r="C444" s="61"/>
    </row>
    <row r="445" spans="3:3" ht="15.75">
      <c r="C445" s="61"/>
    </row>
    <row r="446" spans="3:3" ht="15.75">
      <c r="C446" s="61"/>
    </row>
    <row r="447" spans="3:3" ht="15.75">
      <c r="C447" s="61"/>
    </row>
    <row r="448" spans="3:3" ht="15.75">
      <c r="C448" s="61"/>
    </row>
    <row r="449" spans="3:3" ht="15.75">
      <c r="C449" s="61"/>
    </row>
    <row r="450" spans="3:3" ht="15.75">
      <c r="C450" s="61"/>
    </row>
    <row r="451" spans="3:3" ht="15.75">
      <c r="C451" s="61"/>
    </row>
    <row r="452" spans="3:3" ht="15.75">
      <c r="C452" s="61"/>
    </row>
    <row r="453" spans="3:3" ht="15.75">
      <c r="C453" s="61"/>
    </row>
    <row r="454" spans="3:3" ht="15.75">
      <c r="C454" s="61"/>
    </row>
    <row r="455" spans="3:3" ht="15.75">
      <c r="C455" s="61"/>
    </row>
    <row r="456" spans="3:3" ht="15.75">
      <c r="C456" s="61"/>
    </row>
    <row r="457" spans="3:3" ht="15.75">
      <c r="C457" s="61"/>
    </row>
    <row r="458" spans="3:3" ht="15.75">
      <c r="C458" s="61"/>
    </row>
    <row r="459" spans="3:3" ht="15.75">
      <c r="C459" s="61"/>
    </row>
    <row r="460" spans="3:3" ht="15.75">
      <c r="C460" s="61"/>
    </row>
    <row r="461" spans="3:3" ht="15.75">
      <c r="C461" s="61"/>
    </row>
    <row r="462" spans="3:3" ht="15.75">
      <c r="C462" s="61"/>
    </row>
    <row r="463" spans="3:3" ht="15.75">
      <c r="C463" s="61"/>
    </row>
    <row r="464" spans="3:3" ht="15.75">
      <c r="C464" s="61"/>
    </row>
    <row r="465" spans="3:3" ht="15.75">
      <c r="C465" s="61"/>
    </row>
    <row r="466" spans="3:3" ht="15.75">
      <c r="C466" s="61"/>
    </row>
    <row r="467" spans="3:3" ht="15.75">
      <c r="C467" s="61"/>
    </row>
    <row r="468" spans="3:3" ht="15.75">
      <c r="C468" s="61"/>
    </row>
    <row r="469" spans="3:3" ht="15.75">
      <c r="C469" s="61"/>
    </row>
    <row r="470" spans="3:3" ht="15.75">
      <c r="C470" s="61"/>
    </row>
    <row r="471" spans="3:3" ht="15.75">
      <c r="C471" s="61"/>
    </row>
    <row r="472" spans="3:3" ht="15.75">
      <c r="C472" s="61"/>
    </row>
    <row r="473" spans="3:3" ht="15.75">
      <c r="C473" s="61"/>
    </row>
    <row r="474" spans="3:3" ht="15.75">
      <c r="C474" s="61"/>
    </row>
    <row r="475" spans="3:3" ht="15.75">
      <c r="C475" s="61"/>
    </row>
    <row r="476" spans="3:3" ht="15.75">
      <c r="C476" s="61"/>
    </row>
    <row r="477" spans="3:3" ht="15.75">
      <c r="C477" s="61"/>
    </row>
    <row r="478" spans="3:3" ht="15.75">
      <c r="C478" s="61"/>
    </row>
    <row r="479" spans="3:3" ht="15.75">
      <c r="C479" s="61"/>
    </row>
    <row r="480" spans="3:3" ht="15.75">
      <c r="C480" s="61"/>
    </row>
    <row r="481" spans="3:3" ht="15.75">
      <c r="C481" s="61"/>
    </row>
    <row r="482" spans="3:3" ht="15.75">
      <c r="C482" s="61"/>
    </row>
    <row r="483" spans="3:3" ht="15.75">
      <c r="C483" s="61"/>
    </row>
    <row r="484" spans="3:3" ht="15.75">
      <c r="C484" s="61"/>
    </row>
    <row r="485" spans="3:3" ht="15.75">
      <c r="C485" s="61"/>
    </row>
    <row r="486" spans="3:3" ht="15.75">
      <c r="C486" s="61"/>
    </row>
    <row r="487" spans="3:3" ht="15.75">
      <c r="C487" s="61"/>
    </row>
    <row r="488" spans="3:3" ht="15.75">
      <c r="C488" s="61"/>
    </row>
    <row r="489" spans="3:3" ht="15.75">
      <c r="C489" s="61"/>
    </row>
    <row r="490" spans="3:3" ht="15.75">
      <c r="C490" s="61"/>
    </row>
    <row r="491" spans="3:3" ht="15.75">
      <c r="C491" s="61"/>
    </row>
    <row r="492" spans="3:3" ht="15.75">
      <c r="C492" s="61"/>
    </row>
    <row r="493" spans="3:3" ht="15.75">
      <c r="C493" s="61"/>
    </row>
    <row r="494" spans="3:3" ht="15.75">
      <c r="C494" s="61"/>
    </row>
    <row r="495" spans="3:3" ht="15.75">
      <c r="C495" s="61"/>
    </row>
    <row r="496" spans="3:3" ht="15.75">
      <c r="C496" s="61"/>
    </row>
    <row r="497" spans="3:3" ht="15.75">
      <c r="C497" s="61"/>
    </row>
    <row r="498" spans="3:3" ht="15.75">
      <c r="C498" s="61"/>
    </row>
    <row r="499" spans="3:3" ht="15.75">
      <c r="C499" s="61"/>
    </row>
    <row r="500" spans="3:3" ht="15.75">
      <c r="C500" s="61"/>
    </row>
    <row r="501" spans="3:3" ht="15.75">
      <c r="C501" s="61"/>
    </row>
    <row r="502" spans="3:3" ht="15.75">
      <c r="C502" s="61"/>
    </row>
    <row r="503" spans="3:3" ht="15.75">
      <c r="C503" s="61"/>
    </row>
    <row r="504" spans="3:3" ht="15.75">
      <c r="C504" s="61"/>
    </row>
    <row r="505" spans="3:3" ht="15.75">
      <c r="C505" s="61"/>
    </row>
    <row r="506" spans="3:3" ht="15.75">
      <c r="C506" s="61"/>
    </row>
    <row r="507" spans="3:3" ht="15.75">
      <c r="C507" s="61"/>
    </row>
    <row r="508" spans="3:3" ht="15.75">
      <c r="C508" s="61"/>
    </row>
    <row r="509" spans="3:3" ht="15.75">
      <c r="C509" s="61"/>
    </row>
    <row r="510" spans="3:3" ht="15.75">
      <c r="C510" s="61"/>
    </row>
    <row r="511" spans="3:3" ht="15.75">
      <c r="C511" s="61"/>
    </row>
    <row r="512" spans="3:3" ht="15.75">
      <c r="C512" s="61"/>
    </row>
    <row r="513" spans="3:3" ht="15.75">
      <c r="C513" s="61"/>
    </row>
    <row r="514" spans="3:3" ht="15.75">
      <c r="C514" s="61"/>
    </row>
    <row r="515" spans="3:3" ht="15.75">
      <c r="C515" s="61"/>
    </row>
    <row r="516" spans="3:3" ht="15.75">
      <c r="C516" s="61"/>
    </row>
    <row r="517" spans="3:3" ht="15.75">
      <c r="C517" s="61"/>
    </row>
    <row r="518" spans="3:3" ht="15.75">
      <c r="C518" s="61"/>
    </row>
    <row r="519" spans="3:3" ht="15.75">
      <c r="C519" s="61"/>
    </row>
    <row r="520" spans="3:3" ht="15.75">
      <c r="C520" s="61"/>
    </row>
    <row r="521" spans="3:3" ht="15.75">
      <c r="C521" s="61"/>
    </row>
    <row r="522" spans="3:3" ht="15.75">
      <c r="C522" s="61"/>
    </row>
    <row r="523" spans="3:3" ht="15.75">
      <c r="C523" s="61"/>
    </row>
    <row r="524" spans="3:3" ht="15.75">
      <c r="C524" s="61"/>
    </row>
    <row r="525" spans="3:3" ht="15.75">
      <c r="C525" s="61"/>
    </row>
    <row r="526" spans="3:3" ht="15.75">
      <c r="C526" s="61"/>
    </row>
    <row r="527" spans="3:3" ht="15.75">
      <c r="C527" s="61"/>
    </row>
    <row r="528" spans="3:3" ht="15.75">
      <c r="C528" s="61"/>
    </row>
    <row r="529" spans="3:3" ht="15.75">
      <c r="C529" s="61"/>
    </row>
    <row r="530" spans="3:3" ht="15.75">
      <c r="C530" s="61"/>
    </row>
    <row r="531" spans="3:3" ht="15.75">
      <c r="C531" s="61"/>
    </row>
    <row r="532" spans="3:3" ht="15.75">
      <c r="C532" s="61"/>
    </row>
    <row r="533" spans="3:3" ht="15.75">
      <c r="C533" s="61"/>
    </row>
    <row r="534" spans="3:3" ht="15.75">
      <c r="C534" s="61"/>
    </row>
    <row r="535" spans="3:3" ht="15.75">
      <c r="C535" s="61"/>
    </row>
    <row r="536" spans="3:3" ht="15.75">
      <c r="C536" s="61"/>
    </row>
    <row r="537" spans="3:3" ht="15.75">
      <c r="C537" s="61"/>
    </row>
    <row r="538" spans="3:3" ht="15.75">
      <c r="C538" s="61"/>
    </row>
    <row r="539" spans="3:3" ht="15.75">
      <c r="C539" s="61"/>
    </row>
    <row r="540" spans="3:3" ht="15.75">
      <c r="C540" s="61"/>
    </row>
    <row r="541" spans="3:3" ht="15.75">
      <c r="C541" s="61"/>
    </row>
    <row r="542" spans="3:3" ht="15.75">
      <c r="C542" s="61"/>
    </row>
    <row r="543" spans="3:3" ht="15.75">
      <c r="C543" s="61"/>
    </row>
    <row r="544" spans="3:3" ht="15.75">
      <c r="C544" s="61"/>
    </row>
    <row r="545" spans="3:3" ht="15.75">
      <c r="C545" s="61"/>
    </row>
    <row r="546" spans="3:3" ht="15.75">
      <c r="C546" s="61"/>
    </row>
    <row r="547" spans="3:3" ht="15.75">
      <c r="C547" s="61"/>
    </row>
    <row r="548" spans="3:3" ht="15.75">
      <c r="C548" s="61"/>
    </row>
    <row r="549" spans="3:3" ht="15.75">
      <c r="C549" s="61"/>
    </row>
    <row r="550" spans="3:3" ht="15.75">
      <c r="C550" s="61"/>
    </row>
    <row r="551" spans="3:3" ht="15.75">
      <c r="C551" s="61"/>
    </row>
    <row r="552" spans="3:3" ht="15.75">
      <c r="C552" s="61"/>
    </row>
    <row r="553" spans="3:3" ht="15.75">
      <c r="C553" s="61"/>
    </row>
    <row r="554" spans="3:3" ht="15.75">
      <c r="C554" s="61"/>
    </row>
    <row r="555" spans="3:3" ht="15.75">
      <c r="C555" s="61"/>
    </row>
    <row r="556" spans="3:3" ht="15.75">
      <c r="C556" s="61"/>
    </row>
    <row r="557" spans="3:3" ht="15.75">
      <c r="C557" s="61"/>
    </row>
    <row r="558" spans="3:3" ht="15.75">
      <c r="C558" s="61"/>
    </row>
    <row r="559" spans="3:3" ht="15.75">
      <c r="C559" s="61"/>
    </row>
    <row r="560" spans="3:3" ht="15.75">
      <c r="C560" s="61"/>
    </row>
    <row r="561" spans="3:3" ht="15.75">
      <c r="C561" s="61"/>
    </row>
    <row r="562" spans="3:3" ht="15.75">
      <c r="C562" s="61"/>
    </row>
    <row r="563" spans="3:3" ht="15.75">
      <c r="C563" s="61"/>
    </row>
    <row r="564" spans="3:3" ht="15.75">
      <c r="C564" s="61"/>
    </row>
    <row r="565" spans="3:3" ht="15.75">
      <c r="C565" s="61"/>
    </row>
    <row r="566" spans="3:3" ht="15.75">
      <c r="C566" s="61"/>
    </row>
    <row r="567" spans="3:3" ht="15.75">
      <c r="C567" s="61"/>
    </row>
    <row r="568" spans="3:3" ht="15.75">
      <c r="C568" s="61"/>
    </row>
    <row r="569" spans="3:3" ht="15.75">
      <c r="C569" s="61"/>
    </row>
    <row r="570" spans="3:3" ht="15.75">
      <c r="C570" s="61"/>
    </row>
    <row r="571" spans="3:3" ht="15.75">
      <c r="C571" s="61"/>
    </row>
    <row r="572" spans="3:3" ht="15.75">
      <c r="C572" s="61"/>
    </row>
    <row r="573" spans="3:3" ht="15.75">
      <c r="C573" s="61"/>
    </row>
    <row r="574" spans="3:3" ht="15.75">
      <c r="C574" s="61"/>
    </row>
    <row r="575" spans="3:3" ht="15.75">
      <c r="C575" s="61"/>
    </row>
    <row r="576" spans="3:3" ht="15.75">
      <c r="C576" s="61"/>
    </row>
    <row r="577" spans="3:3" ht="15.75">
      <c r="C577" s="61"/>
    </row>
    <row r="578" spans="3:3" ht="15.75">
      <c r="C578" s="61"/>
    </row>
    <row r="579" spans="3:3" ht="15.75">
      <c r="C579" s="61"/>
    </row>
    <row r="580" spans="3:3" ht="15.75">
      <c r="C580" s="61"/>
    </row>
    <row r="581" spans="3:3" ht="15.75">
      <c r="C581" s="61"/>
    </row>
    <row r="582" spans="3:3" ht="15.75">
      <c r="C582" s="61"/>
    </row>
    <row r="583" spans="3:3" ht="15.75">
      <c r="C583" s="61"/>
    </row>
    <row r="584" spans="3:3" ht="15.75">
      <c r="C584" s="61"/>
    </row>
    <row r="585" spans="3:3" ht="15.75">
      <c r="C585" s="61"/>
    </row>
    <row r="586" spans="3:3" ht="15.75">
      <c r="C586" s="61"/>
    </row>
    <row r="587" spans="3:3" ht="15.75">
      <c r="C587" s="61"/>
    </row>
    <row r="588" spans="3:3" ht="15.75">
      <c r="C588" s="61"/>
    </row>
    <row r="589" spans="3:3" ht="15.75">
      <c r="C589" s="61"/>
    </row>
    <row r="590" spans="3:3" ht="15.75">
      <c r="C590" s="61"/>
    </row>
    <row r="591" spans="3:3" ht="15.75">
      <c r="C591" s="61"/>
    </row>
    <row r="592" spans="3:3" ht="15.75">
      <c r="C592" s="61"/>
    </row>
    <row r="593" spans="3:3" ht="15.75">
      <c r="C593" s="61"/>
    </row>
    <row r="594" spans="3:3" ht="15.75">
      <c r="C594" s="61"/>
    </row>
    <row r="595" spans="3:3" ht="15.75">
      <c r="C595" s="61"/>
    </row>
    <row r="596" spans="3:3" ht="15.75">
      <c r="C596" s="61"/>
    </row>
    <row r="597" spans="3:3" ht="15.75">
      <c r="C597" s="61"/>
    </row>
    <row r="598" spans="3:3" ht="15.75">
      <c r="C598" s="61"/>
    </row>
    <row r="599" spans="3:3" ht="15.75">
      <c r="C599" s="61"/>
    </row>
    <row r="600" spans="3:3" ht="15.75">
      <c r="C600" s="61"/>
    </row>
    <row r="601" spans="3:3" ht="15.75">
      <c r="C601" s="61"/>
    </row>
  </sheetData>
  <mergeCells count="13">
    <mergeCell ref="C2:O2"/>
    <mergeCell ref="C3:O3"/>
    <mergeCell ref="C4:O4"/>
    <mergeCell ref="F7:G7"/>
    <mergeCell ref="H7:I7"/>
    <mergeCell ref="J7:K7"/>
    <mergeCell ref="L7:M7"/>
    <mergeCell ref="N7:O7"/>
    <mergeCell ref="F8:G8"/>
    <mergeCell ref="H8:I8"/>
    <mergeCell ref="J8:K8"/>
    <mergeCell ref="L8:M8"/>
    <mergeCell ref="N8:O8"/>
  </mergeCells>
  <pageMargins left="0.7" right="0.7" top="0.75" bottom="0.75" header="0.3" footer="0.3"/>
  <pageSetup scale="43" orientation="portrait" r:id="rId1"/>
  <ignoredErrors>
    <ignoredError sqref="D7:O7" numberStoredAsText="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showGridLines="0" zoomScale="70" zoomScaleNormal="70" workbookViewId="0">
      <selection activeCell="Q14" sqref="Q14"/>
    </sheetView>
  </sheetViews>
  <sheetFormatPr baseColWidth="10" defaultColWidth="17.7109375" defaultRowHeight="15"/>
  <cols>
    <col min="1" max="1" width="29" style="863" customWidth="1"/>
    <col min="2" max="2" width="20.7109375" style="863" bestFit="1" customWidth="1"/>
    <col min="3" max="3" width="18.7109375" style="863" customWidth="1"/>
    <col min="4" max="4" width="17.7109375" style="863"/>
    <col min="5" max="5" width="14.28515625" style="863" customWidth="1"/>
    <col min="6" max="7" width="13.85546875" style="863" customWidth="1"/>
    <col min="8" max="8" width="17.7109375" style="863"/>
    <col min="9" max="10" width="13.85546875" style="863" customWidth="1"/>
    <col min="11" max="12" width="17.7109375" style="863"/>
    <col min="13" max="14" width="15.140625" style="863" customWidth="1"/>
    <col min="15" max="15" width="17" style="863" bestFit="1" customWidth="1"/>
    <col min="16" max="16" width="18.7109375" style="863" bestFit="1" customWidth="1"/>
    <col min="17" max="17" width="7.42578125" style="863" customWidth="1"/>
    <col min="18" max="256" width="17.7109375" style="863"/>
    <col min="257" max="257" width="29" style="863" customWidth="1"/>
    <col min="258" max="258" width="20.7109375" style="863" bestFit="1" customWidth="1"/>
    <col min="259" max="259" width="18.7109375" style="863" customWidth="1"/>
    <col min="260" max="260" width="17.7109375" style="863"/>
    <col min="261" max="261" width="14.28515625" style="863" customWidth="1"/>
    <col min="262" max="263" width="13.85546875" style="863" customWidth="1"/>
    <col min="264" max="264" width="17.7109375" style="863"/>
    <col min="265" max="266" width="13.85546875" style="863" customWidth="1"/>
    <col min="267" max="268" width="17.7109375" style="863"/>
    <col min="269" max="270" width="15.140625" style="863" customWidth="1"/>
    <col min="271" max="271" width="17" style="863" bestFit="1" customWidth="1"/>
    <col min="272" max="272" width="18.7109375" style="863" bestFit="1" customWidth="1"/>
    <col min="273" max="273" width="7.42578125" style="863" customWidth="1"/>
    <col min="274" max="512" width="17.7109375" style="863"/>
    <col min="513" max="513" width="29" style="863" customWidth="1"/>
    <col min="514" max="514" width="20.7109375" style="863" bestFit="1" customWidth="1"/>
    <col min="515" max="515" width="18.7109375" style="863" customWidth="1"/>
    <col min="516" max="516" width="17.7109375" style="863"/>
    <col min="517" max="517" width="14.28515625" style="863" customWidth="1"/>
    <col min="518" max="519" width="13.85546875" style="863" customWidth="1"/>
    <col min="520" max="520" width="17.7109375" style="863"/>
    <col min="521" max="522" width="13.85546875" style="863" customWidth="1"/>
    <col min="523" max="524" width="17.7109375" style="863"/>
    <col min="525" max="526" width="15.140625" style="863" customWidth="1"/>
    <col min="527" max="527" width="17" style="863" bestFit="1" customWidth="1"/>
    <col min="528" max="528" width="18.7109375" style="863" bestFit="1" customWidth="1"/>
    <col min="529" max="529" width="7.42578125" style="863" customWidth="1"/>
    <col min="530" max="768" width="17.7109375" style="863"/>
    <col min="769" max="769" width="29" style="863" customWidth="1"/>
    <col min="770" max="770" width="20.7109375" style="863" bestFit="1" customWidth="1"/>
    <col min="771" max="771" width="18.7109375" style="863" customWidth="1"/>
    <col min="772" max="772" width="17.7109375" style="863"/>
    <col min="773" max="773" width="14.28515625" style="863" customWidth="1"/>
    <col min="774" max="775" width="13.85546875" style="863" customWidth="1"/>
    <col min="776" max="776" width="17.7109375" style="863"/>
    <col min="777" max="778" width="13.85546875" style="863" customWidth="1"/>
    <col min="779" max="780" width="17.7109375" style="863"/>
    <col min="781" max="782" width="15.140625" style="863" customWidth="1"/>
    <col min="783" max="783" width="17" style="863" bestFit="1" customWidth="1"/>
    <col min="784" max="784" width="18.7109375" style="863" bestFit="1" customWidth="1"/>
    <col min="785" max="785" width="7.42578125" style="863" customWidth="1"/>
    <col min="786" max="1024" width="17.7109375" style="863"/>
    <col min="1025" max="1025" width="29" style="863" customWidth="1"/>
    <col min="1026" max="1026" width="20.7109375" style="863" bestFit="1" customWidth="1"/>
    <col min="1027" max="1027" width="18.7109375" style="863" customWidth="1"/>
    <col min="1028" max="1028" width="17.7109375" style="863"/>
    <col min="1029" max="1029" width="14.28515625" style="863" customWidth="1"/>
    <col min="1030" max="1031" width="13.85546875" style="863" customWidth="1"/>
    <col min="1032" max="1032" width="17.7109375" style="863"/>
    <col min="1033" max="1034" width="13.85546875" style="863" customWidth="1"/>
    <col min="1035" max="1036" width="17.7109375" style="863"/>
    <col min="1037" max="1038" width="15.140625" style="863" customWidth="1"/>
    <col min="1039" max="1039" width="17" style="863" bestFit="1" customWidth="1"/>
    <col min="1040" max="1040" width="18.7109375" style="863" bestFit="1" customWidth="1"/>
    <col min="1041" max="1041" width="7.42578125" style="863" customWidth="1"/>
    <col min="1042" max="1280" width="17.7109375" style="863"/>
    <col min="1281" max="1281" width="29" style="863" customWidth="1"/>
    <col min="1282" max="1282" width="20.7109375" style="863" bestFit="1" customWidth="1"/>
    <col min="1283" max="1283" width="18.7109375" style="863" customWidth="1"/>
    <col min="1284" max="1284" width="17.7109375" style="863"/>
    <col min="1285" max="1285" width="14.28515625" style="863" customWidth="1"/>
    <col min="1286" max="1287" width="13.85546875" style="863" customWidth="1"/>
    <col min="1288" max="1288" width="17.7109375" style="863"/>
    <col min="1289" max="1290" width="13.85546875" style="863" customWidth="1"/>
    <col min="1291" max="1292" width="17.7109375" style="863"/>
    <col min="1293" max="1294" width="15.140625" style="863" customWidth="1"/>
    <col min="1295" max="1295" width="17" style="863" bestFit="1" customWidth="1"/>
    <col min="1296" max="1296" width="18.7109375" style="863" bestFit="1" customWidth="1"/>
    <col min="1297" max="1297" width="7.42578125" style="863" customWidth="1"/>
    <col min="1298" max="1536" width="17.7109375" style="863"/>
    <col min="1537" max="1537" width="29" style="863" customWidth="1"/>
    <col min="1538" max="1538" width="20.7109375" style="863" bestFit="1" customWidth="1"/>
    <col min="1539" max="1539" width="18.7109375" style="863" customWidth="1"/>
    <col min="1540" max="1540" width="17.7109375" style="863"/>
    <col min="1541" max="1541" width="14.28515625" style="863" customWidth="1"/>
    <col min="1542" max="1543" width="13.85546875" style="863" customWidth="1"/>
    <col min="1544" max="1544" width="17.7109375" style="863"/>
    <col min="1545" max="1546" width="13.85546875" style="863" customWidth="1"/>
    <col min="1547" max="1548" width="17.7109375" style="863"/>
    <col min="1549" max="1550" width="15.140625" style="863" customWidth="1"/>
    <col min="1551" max="1551" width="17" style="863" bestFit="1" customWidth="1"/>
    <col min="1552" max="1552" width="18.7109375" style="863" bestFit="1" customWidth="1"/>
    <col min="1553" max="1553" width="7.42578125" style="863" customWidth="1"/>
    <col min="1554" max="1792" width="17.7109375" style="863"/>
    <col min="1793" max="1793" width="29" style="863" customWidth="1"/>
    <col min="1794" max="1794" width="20.7109375" style="863" bestFit="1" customWidth="1"/>
    <col min="1795" max="1795" width="18.7109375" style="863" customWidth="1"/>
    <col min="1796" max="1796" width="17.7109375" style="863"/>
    <col min="1797" max="1797" width="14.28515625" style="863" customWidth="1"/>
    <col min="1798" max="1799" width="13.85546875" style="863" customWidth="1"/>
    <col min="1800" max="1800" width="17.7109375" style="863"/>
    <col min="1801" max="1802" width="13.85546875" style="863" customWidth="1"/>
    <col min="1803" max="1804" width="17.7109375" style="863"/>
    <col min="1805" max="1806" width="15.140625" style="863" customWidth="1"/>
    <col min="1807" max="1807" width="17" style="863" bestFit="1" customWidth="1"/>
    <col min="1808" max="1808" width="18.7109375" style="863" bestFit="1" customWidth="1"/>
    <col min="1809" max="1809" width="7.42578125" style="863" customWidth="1"/>
    <col min="1810" max="2048" width="17.7109375" style="863"/>
    <col min="2049" max="2049" width="29" style="863" customWidth="1"/>
    <col min="2050" max="2050" width="20.7109375" style="863" bestFit="1" customWidth="1"/>
    <col min="2051" max="2051" width="18.7109375" style="863" customWidth="1"/>
    <col min="2052" max="2052" width="17.7109375" style="863"/>
    <col min="2053" max="2053" width="14.28515625" style="863" customWidth="1"/>
    <col min="2054" max="2055" width="13.85546875" style="863" customWidth="1"/>
    <col min="2056" max="2056" width="17.7109375" style="863"/>
    <col min="2057" max="2058" width="13.85546875" style="863" customWidth="1"/>
    <col min="2059" max="2060" width="17.7109375" style="863"/>
    <col min="2061" max="2062" width="15.140625" style="863" customWidth="1"/>
    <col min="2063" max="2063" width="17" style="863" bestFit="1" customWidth="1"/>
    <col min="2064" max="2064" width="18.7109375" style="863" bestFit="1" customWidth="1"/>
    <col min="2065" max="2065" width="7.42578125" style="863" customWidth="1"/>
    <col min="2066" max="2304" width="17.7109375" style="863"/>
    <col min="2305" max="2305" width="29" style="863" customWidth="1"/>
    <col min="2306" max="2306" width="20.7109375" style="863" bestFit="1" customWidth="1"/>
    <col min="2307" max="2307" width="18.7109375" style="863" customWidth="1"/>
    <col min="2308" max="2308" width="17.7109375" style="863"/>
    <col min="2309" max="2309" width="14.28515625" style="863" customWidth="1"/>
    <col min="2310" max="2311" width="13.85546875" style="863" customWidth="1"/>
    <col min="2312" max="2312" width="17.7109375" style="863"/>
    <col min="2313" max="2314" width="13.85546875" style="863" customWidth="1"/>
    <col min="2315" max="2316" width="17.7109375" style="863"/>
    <col min="2317" max="2318" width="15.140625" style="863" customWidth="1"/>
    <col min="2319" max="2319" width="17" style="863" bestFit="1" customWidth="1"/>
    <col min="2320" max="2320" width="18.7109375" style="863" bestFit="1" customWidth="1"/>
    <col min="2321" max="2321" width="7.42578125" style="863" customWidth="1"/>
    <col min="2322" max="2560" width="17.7109375" style="863"/>
    <col min="2561" max="2561" width="29" style="863" customWidth="1"/>
    <col min="2562" max="2562" width="20.7109375" style="863" bestFit="1" customWidth="1"/>
    <col min="2563" max="2563" width="18.7109375" style="863" customWidth="1"/>
    <col min="2564" max="2564" width="17.7109375" style="863"/>
    <col min="2565" max="2565" width="14.28515625" style="863" customWidth="1"/>
    <col min="2566" max="2567" width="13.85546875" style="863" customWidth="1"/>
    <col min="2568" max="2568" width="17.7109375" style="863"/>
    <col min="2569" max="2570" width="13.85546875" style="863" customWidth="1"/>
    <col min="2571" max="2572" width="17.7109375" style="863"/>
    <col min="2573" max="2574" width="15.140625" style="863" customWidth="1"/>
    <col min="2575" max="2575" width="17" style="863" bestFit="1" customWidth="1"/>
    <col min="2576" max="2576" width="18.7109375" style="863" bestFit="1" customWidth="1"/>
    <col min="2577" max="2577" width="7.42578125" style="863" customWidth="1"/>
    <col min="2578" max="2816" width="17.7109375" style="863"/>
    <col min="2817" max="2817" width="29" style="863" customWidth="1"/>
    <col min="2818" max="2818" width="20.7109375" style="863" bestFit="1" customWidth="1"/>
    <col min="2819" max="2819" width="18.7109375" style="863" customWidth="1"/>
    <col min="2820" max="2820" width="17.7109375" style="863"/>
    <col min="2821" max="2821" width="14.28515625" style="863" customWidth="1"/>
    <col min="2822" max="2823" width="13.85546875" style="863" customWidth="1"/>
    <col min="2824" max="2824" width="17.7109375" style="863"/>
    <col min="2825" max="2826" width="13.85546875" style="863" customWidth="1"/>
    <col min="2827" max="2828" width="17.7109375" style="863"/>
    <col min="2829" max="2830" width="15.140625" style="863" customWidth="1"/>
    <col min="2831" max="2831" width="17" style="863" bestFit="1" customWidth="1"/>
    <col min="2832" max="2832" width="18.7109375" style="863" bestFit="1" customWidth="1"/>
    <col min="2833" max="2833" width="7.42578125" style="863" customWidth="1"/>
    <col min="2834" max="3072" width="17.7109375" style="863"/>
    <col min="3073" max="3073" width="29" style="863" customWidth="1"/>
    <col min="3074" max="3074" width="20.7109375" style="863" bestFit="1" customWidth="1"/>
    <col min="3075" max="3075" width="18.7109375" style="863" customWidth="1"/>
    <col min="3076" max="3076" width="17.7109375" style="863"/>
    <col min="3077" max="3077" width="14.28515625" style="863" customWidth="1"/>
    <col min="3078" max="3079" width="13.85546875" style="863" customWidth="1"/>
    <col min="3080" max="3080" width="17.7109375" style="863"/>
    <col min="3081" max="3082" width="13.85546875" style="863" customWidth="1"/>
    <col min="3083" max="3084" width="17.7109375" style="863"/>
    <col min="3085" max="3086" width="15.140625" style="863" customWidth="1"/>
    <col min="3087" max="3087" width="17" style="863" bestFit="1" customWidth="1"/>
    <col min="3088" max="3088" width="18.7109375" style="863" bestFit="1" customWidth="1"/>
    <col min="3089" max="3089" width="7.42578125" style="863" customWidth="1"/>
    <col min="3090" max="3328" width="17.7109375" style="863"/>
    <col min="3329" max="3329" width="29" style="863" customWidth="1"/>
    <col min="3330" max="3330" width="20.7109375" style="863" bestFit="1" customWidth="1"/>
    <col min="3331" max="3331" width="18.7109375" style="863" customWidth="1"/>
    <col min="3332" max="3332" width="17.7109375" style="863"/>
    <col min="3333" max="3333" width="14.28515625" style="863" customWidth="1"/>
    <col min="3334" max="3335" width="13.85546875" style="863" customWidth="1"/>
    <col min="3336" max="3336" width="17.7109375" style="863"/>
    <col min="3337" max="3338" width="13.85546875" style="863" customWidth="1"/>
    <col min="3339" max="3340" width="17.7109375" style="863"/>
    <col min="3341" max="3342" width="15.140625" style="863" customWidth="1"/>
    <col min="3343" max="3343" width="17" style="863" bestFit="1" customWidth="1"/>
    <col min="3344" max="3344" width="18.7109375" style="863" bestFit="1" customWidth="1"/>
    <col min="3345" max="3345" width="7.42578125" style="863" customWidth="1"/>
    <col min="3346" max="3584" width="17.7109375" style="863"/>
    <col min="3585" max="3585" width="29" style="863" customWidth="1"/>
    <col min="3586" max="3586" width="20.7109375" style="863" bestFit="1" customWidth="1"/>
    <col min="3587" max="3587" width="18.7109375" style="863" customWidth="1"/>
    <col min="3588" max="3588" width="17.7109375" style="863"/>
    <col min="3589" max="3589" width="14.28515625" style="863" customWidth="1"/>
    <col min="3590" max="3591" width="13.85546875" style="863" customWidth="1"/>
    <col min="3592" max="3592" width="17.7109375" style="863"/>
    <col min="3593" max="3594" width="13.85546875" style="863" customWidth="1"/>
    <col min="3595" max="3596" width="17.7109375" style="863"/>
    <col min="3597" max="3598" width="15.140625" style="863" customWidth="1"/>
    <col min="3599" max="3599" width="17" style="863" bestFit="1" customWidth="1"/>
    <col min="3600" max="3600" width="18.7109375" style="863" bestFit="1" customWidth="1"/>
    <col min="3601" max="3601" width="7.42578125" style="863" customWidth="1"/>
    <col min="3602" max="3840" width="17.7109375" style="863"/>
    <col min="3841" max="3841" width="29" style="863" customWidth="1"/>
    <col min="3842" max="3842" width="20.7109375" style="863" bestFit="1" customWidth="1"/>
    <col min="3843" max="3843" width="18.7109375" style="863" customWidth="1"/>
    <col min="3844" max="3844" width="17.7109375" style="863"/>
    <col min="3845" max="3845" width="14.28515625" style="863" customWidth="1"/>
    <col min="3846" max="3847" width="13.85546875" style="863" customWidth="1"/>
    <col min="3848" max="3848" width="17.7109375" style="863"/>
    <col min="3849" max="3850" width="13.85546875" style="863" customWidth="1"/>
    <col min="3851" max="3852" width="17.7109375" style="863"/>
    <col min="3853" max="3854" width="15.140625" style="863" customWidth="1"/>
    <col min="3855" max="3855" width="17" style="863" bestFit="1" customWidth="1"/>
    <col min="3856" max="3856" width="18.7109375" style="863" bestFit="1" customWidth="1"/>
    <col min="3857" max="3857" width="7.42578125" style="863" customWidth="1"/>
    <col min="3858" max="4096" width="17.7109375" style="863"/>
    <col min="4097" max="4097" width="29" style="863" customWidth="1"/>
    <col min="4098" max="4098" width="20.7109375" style="863" bestFit="1" customWidth="1"/>
    <col min="4099" max="4099" width="18.7109375" style="863" customWidth="1"/>
    <col min="4100" max="4100" width="17.7109375" style="863"/>
    <col min="4101" max="4101" width="14.28515625" style="863" customWidth="1"/>
    <col min="4102" max="4103" width="13.85546875" style="863" customWidth="1"/>
    <col min="4104" max="4104" width="17.7109375" style="863"/>
    <col min="4105" max="4106" width="13.85546875" style="863" customWidth="1"/>
    <col min="4107" max="4108" width="17.7109375" style="863"/>
    <col min="4109" max="4110" width="15.140625" style="863" customWidth="1"/>
    <col min="4111" max="4111" width="17" style="863" bestFit="1" customWidth="1"/>
    <col min="4112" max="4112" width="18.7109375" style="863" bestFit="1" customWidth="1"/>
    <col min="4113" max="4113" width="7.42578125" style="863" customWidth="1"/>
    <col min="4114" max="4352" width="17.7109375" style="863"/>
    <col min="4353" max="4353" width="29" style="863" customWidth="1"/>
    <col min="4354" max="4354" width="20.7109375" style="863" bestFit="1" customWidth="1"/>
    <col min="4355" max="4355" width="18.7109375" style="863" customWidth="1"/>
    <col min="4356" max="4356" width="17.7109375" style="863"/>
    <col min="4357" max="4357" width="14.28515625" style="863" customWidth="1"/>
    <col min="4358" max="4359" width="13.85546875" style="863" customWidth="1"/>
    <col min="4360" max="4360" width="17.7109375" style="863"/>
    <col min="4361" max="4362" width="13.85546875" style="863" customWidth="1"/>
    <col min="4363" max="4364" width="17.7109375" style="863"/>
    <col min="4365" max="4366" width="15.140625" style="863" customWidth="1"/>
    <col min="4367" max="4367" width="17" style="863" bestFit="1" customWidth="1"/>
    <col min="4368" max="4368" width="18.7109375" style="863" bestFit="1" customWidth="1"/>
    <col min="4369" max="4369" width="7.42578125" style="863" customWidth="1"/>
    <col min="4370" max="4608" width="17.7109375" style="863"/>
    <col min="4609" max="4609" width="29" style="863" customWidth="1"/>
    <col min="4610" max="4610" width="20.7109375" style="863" bestFit="1" customWidth="1"/>
    <col min="4611" max="4611" width="18.7109375" style="863" customWidth="1"/>
    <col min="4612" max="4612" width="17.7109375" style="863"/>
    <col min="4613" max="4613" width="14.28515625" style="863" customWidth="1"/>
    <col min="4614" max="4615" width="13.85546875" style="863" customWidth="1"/>
    <col min="4616" max="4616" width="17.7109375" style="863"/>
    <col min="4617" max="4618" width="13.85546875" style="863" customWidth="1"/>
    <col min="4619" max="4620" width="17.7109375" style="863"/>
    <col min="4621" max="4622" width="15.140625" style="863" customWidth="1"/>
    <col min="4623" max="4623" width="17" style="863" bestFit="1" customWidth="1"/>
    <col min="4624" max="4624" width="18.7109375" style="863" bestFit="1" customWidth="1"/>
    <col min="4625" max="4625" width="7.42578125" style="863" customWidth="1"/>
    <col min="4626" max="4864" width="17.7109375" style="863"/>
    <col min="4865" max="4865" width="29" style="863" customWidth="1"/>
    <col min="4866" max="4866" width="20.7109375" style="863" bestFit="1" customWidth="1"/>
    <col min="4867" max="4867" width="18.7109375" style="863" customWidth="1"/>
    <col min="4868" max="4868" width="17.7109375" style="863"/>
    <col min="4869" max="4869" width="14.28515625" style="863" customWidth="1"/>
    <col min="4870" max="4871" width="13.85546875" style="863" customWidth="1"/>
    <col min="4872" max="4872" width="17.7109375" style="863"/>
    <col min="4873" max="4874" width="13.85546875" style="863" customWidth="1"/>
    <col min="4875" max="4876" width="17.7109375" style="863"/>
    <col min="4877" max="4878" width="15.140625" style="863" customWidth="1"/>
    <col min="4879" max="4879" width="17" style="863" bestFit="1" customWidth="1"/>
    <col min="4880" max="4880" width="18.7109375" style="863" bestFit="1" customWidth="1"/>
    <col min="4881" max="4881" width="7.42578125" style="863" customWidth="1"/>
    <col min="4882" max="5120" width="17.7109375" style="863"/>
    <col min="5121" max="5121" width="29" style="863" customWidth="1"/>
    <col min="5122" max="5122" width="20.7109375" style="863" bestFit="1" customWidth="1"/>
    <col min="5123" max="5123" width="18.7109375" style="863" customWidth="1"/>
    <col min="5124" max="5124" width="17.7109375" style="863"/>
    <col min="5125" max="5125" width="14.28515625" style="863" customWidth="1"/>
    <col min="5126" max="5127" width="13.85546875" style="863" customWidth="1"/>
    <col min="5128" max="5128" width="17.7109375" style="863"/>
    <col min="5129" max="5130" width="13.85546875" style="863" customWidth="1"/>
    <col min="5131" max="5132" width="17.7109375" style="863"/>
    <col min="5133" max="5134" width="15.140625" style="863" customWidth="1"/>
    <col min="5135" max="5135" width="17" style="863" bestFit="1" customWidth="1"/>
    <col min="5136" max="5136" width="18.7109375" style="863" bestFit="1" customWidth="1"/>
    <col min="5137" max="5137" width="7.42578125" style="863" customWidth="1"/>
    <col min="5138" max="5376" width="17.7109375" style="863"/>
    <col min="5377" max="5377" width="29" style="863" customWidth="1"/>
    <col min="5378" max="5378" width="20.7109375" style="863" bestFit="1" customWidth="1"/>
    <col min="5379" max="5379" width="18.7109375" style="863" customWidth="1"/>
    <col min="5380" max="5380" width="17.7109375" style="863"/>
    <col min="5381" max="5381" width="14.28515625" style="863" customWidth="1"/>
    <col min="5382" max="5383" width="13.85546875" style="863" customWidth="1"/>
    <col min="5384" max="5384" width="17.7109375" style="863"/>
    <col min="5385" max="5386" width="13.85546875" style="863" customWidth="1"/>
    <col min="5387" max="5388" width="17.7109375" style="863"/>
    <col min="5389" max="5390" width="15.140625" style="863" customWidth="1"/>
    <col min="5391" max="5391" width="17" style="863" bestFit="1" customWidth="1"/>
    <col min="5392" max="5392" width="18.7109375" style="863" bestFit="1" customWidth="1"/>
    <col min="5393" max="5393" width="7.42578125" style="863" customWidth="1"/>
    <col min="5394" max="5632" width="17.7109375" style="863"/>
    <col min="5633" max="5633" width="29" style="863" customWidth="1"/>
    <col min="5634" max="5634" width="20.7109375" style="863" bestFit="1" customWidth="1"/>
    <col min="5635" max="5635" width="18.7109375" style="863" customWidth="1"/>
    <col min="5636" max="5636" width="17.7109375" style="863"/>
    <col min="5637" max="5637" width="14.28515625" style="863" customWidth="1"/>
    <col min="5638" max="5639" width="13.85546875" style="863" customWidth="1"/>
    <col min="5640" max="5640" width="17.7109375" style="863"/>
    <col min="5641" max="5642" width="13.85546875" style="863" customWidth="1"/>
    <col min="5643" max="5644" width="17.7109375" style="863"/>
    <col min="5645" max="5646" width="15.140625" style="863" customWidth="1"/>
    <col min="5647" max="5647" width="17" style="863" bestFit="1" customWidth="1"/>
    <col min="5648" max="5648" width="18.7109375" style="863" bestFit="1" customWidth="1"/>
    <col min="5649" max="5649" width="7.42578125" style="863" customWidth="1"/>
    <col min="5650" max="5888" width="17.7109375" style="863"/>
    <col min="5889" max="5889" width="29" style="863" customWidth="1"/>
    <col min="5890" max="5890" width="20.7109375" style="863" bestFit="1" customWidth="1"/>
    <col min="5891" max="5891" width="18.7109375" style="863" customWidth="1"/>
    <col min="5892" max="5892" width="17.7109375" style="863"/>
    <col min="5893" max="5893" width="14.28515625" style="863" customWidth="1"/>
    <col min="5894" max="5895" width="13.85546875" style="863" customWidth="1"/>
    <col min="5896" max="5896" width="17.7109375" style="863"/>
    <col min="5897" max="5898" width="13.85546875" style="863" customWidth="1"/>
    <col min="5899" max="5900" width="17.7109375" style="863"/>
    <col min="5901" max="5902" width="15.140625" style="863" customWidth="1"/>
    <col min="5903" max="5903" width="17" style="863" bestFit="1" customWidth="1"/>
    <col min="5904" max="5904" width="18.7109375" style="863" bestFit="1" customWidth="1"/>
    <col min="5905" max="5905" width="7.42578125" style="863" customWidth="1"/>
    <col min="5906" max="6144" width="17.7109375" style="863"/>
    <col min="6145" max="6145" width="29" style="863" customWidth="1"/>
    <col min="6146" max="6146" width="20.7109375" style="863" bestFit="1" customWidth="1"/>
    <col min="6147" max="6147" width="18.7109375" style="863" customWidth="1"/>
    <col min="6148" max="6148" width="17.7109375" style="863"/>
    <col min="6149" max="6149" width="14.28515625" style="863" customWidth="1"/>
    <col min="6150" max="6151" width="13.85546875" style="863" customWidth="1"/>
    <col min="6152" max="6152" width="17.7109375" style="863"/>
    <col min="6153" max="6154" width="13.85546875" style="863" customWidth="1"/>
    <col min="6155" max="6156" width="17.7109375" style="863"/>
    <col min="6157" max="6158" width="15.140625" style="863" customWidth="1"/>
    <col min="6159" max="6159" width="17" style="863" bestFit="1" customWidth="1"/>
    <col min="6160" max="6160" width="18.7109375" style="863" bestFit="1" customWidth="1"/>
    <col min="6161" max="6161" width="7.42578125" style="863" customWidth="1"/>
    <col min="6162" max="6400" width="17.7109375" style="863"/>
    <col min="6401" max="6401" width="29" style="863" customWidth="1"/>
    <col min="6402" max="6402" width="20.7109375" style="863" bestFit="1" customWidth="1"/>
    <col min="6403" max="6403" width="18.7109375" style="863" customWidth="1"/>
    <col min="6404" max="6404" width="17.7109375" style="863"/>
    <col min="6405" max="6405" width="14.28515625" style="863" customWidth="1"/>
    <col min="6406" max="6407" width="13.85546875" style="863" customWidth="1"/>
    <col min="6408" max="6408" width="17.7109375" style="863"/>
    <col min="6409" max="6410" width="13.85546875" style="863" customWidth="1"/>
    <col min="6411" max="6412" width="17.7109375" style="863"/>
    <col min="6413" max="6414" width="15.140625" style="863" customWidth="1"/>
    <col min="6415" max="6415" width="17" style="863" bestFit="1" customWidth="1"/>
    <col min="6416" max="6416" width="18.7109375" style="863" bestFit="1" customWidth="1"/>
    <col min="6417" max="6417" width="7.42578125" style="863" customWidth="1"/>
    <col min="6418" max="6656" width="17.7109375" style="863"/>
    <col min="6657" max="6657" width="29" style="863" customWidth="1"/>
    <col min="6658" max="6658" width="20.7109375" style="863" bestFit="1" customWidth="1"/>
    <col min="6659" max="6659" width="18.7109375" style="863" customWidth="1"/>
    <col min="6660" max="6660" width="17.7109375" style="863"/>
    <col min="6661" max="6661" width="14.28515625" style="863" customWidth="1"/>
    <col min="6662" max="6663" width="13.85546875" style="863" customWidth="1"/>
    <col min="6664" max="6664" width="17.7109375" style="863"/>
    <col min="6665" max="6666" width="13.85546875" style="863" customWidth="1"/>
    <col min="6667" max="6668" width="17.7109375" style="863"/>
    <col min="6669" max="6670" width="15.140625" style="863" customWidth="1"/>
    <col min="6671" max="6671" width="17" style="863" bestFit="1" customWidth="1"/>
    <col min="6672" max="6672" width="18.7109375" style="863" bestFit="1" customWidth="1"/>
    <col min="6673" max="6673" width="7.42578125" style="863" customWidth="1"/>
    <col min="6674" max="6912" width="17.7109375" style="863"/>
    <col min="6913" max="6913" width="29" style="863" customWidth="1"/>
    <col min="6914" max="6914" width="20.7109375" style="863" bestFit="1" customWidth="1"/>
    <col min="6915" max="6915" width="18.7109375" style="863" customWidth="1"/>
    <col min="6916" max="6916" width="17.7109375" style="863"/>
    <col min="6917" max="6917" width="14.28515625" style="863" customWidth="1"/>
    <col min="6918" max="6919" width="13.85546875" style="863" customWidth="1"/>
    <col min="6920" max="6920" width="17.7109375" style="863"/>
    <col min="6921" max="6922" width="13.85546875" style="863" customWidth="1"/>
    <col min="6923" max="6924" width="17.7109375" style="863"/>
    <col min="6925" max="6926" width="15.140625" style="863" customWidth="1"/>
    <col min="6927" max="6927" width="17" style="863" bestFit="1" customWidth="1"/>
    <col min="6928" max="6928" width="18.7109375" style="863" bestFit="1" customWidth="1"/>
    <col min="6929" max="6929" width="7.42578125" style="863" customWidth="1"/>
    <col min="6930" max="7168" width="17.7109375" style="863"/>
    <col min="7169" max="7169" width="29" style="863" customWidth="1"/>
    <col min="7170" max="7170" width="20.7109375" style="863" bestFit="1" customWidth="1"/>
    <col min="7171" max="7171" width="18.7109375" style="863" customWidth="1"/>
    <col min="7172" max="7172" width="17.7109375" style="863"/>
    <col min="7173" max="7173" width="14.28515625" style="863" customWidth="1"/>
    <col min="7174" max="7175" width="13.85546875" style="863" customWidth="1"/>
    <col min="7176" max="7176" width="17.7109375" style="863"/>
    <col min="7177" max="7178" width="13.85546875" style="863" customWidth="1"/>
    <col min="7179" max="7180" width="17.7109375" style="863"/>
    <col min="7181" max="7182" width="15.140625" style="863" customWidth="1"/>
    <col min="7183" max="7183" width="17" style="863" bestFit="1" customWidth="1"/>
    <col min="7184" max="7184" width="18.7109375" style="863" bestFit="1" customWidth="1"/>
    <col min="7185" max="7185" width="7.42578125" style="863" customWidth="1"/>
    <col min="7186" max="7424" width="17.7109375" style="863"/>
    <col min="7425" max="7425" width="29" style="863" customWidth="1"/>
    <col min="7426" max="7426" width="20.7109375" style="863" bestFit="1" customWidth="1"/>
    <col min="7427" max="7427" width="18.7109375" style="863" customWidth="1"/>
    <col min="7428" max="7428" width="17.7109375" style="863"/>
    <col min="7429" max="7429" width="14.28515625" style="863" customWidth="1"/>
    <col min="7430" max="7431" width="13.85546875" style="863" customWidth="1"/>
    <col min="7432" max="7432" width="17.7109375" style="863"/>
    <col min="7433" max="7434" width="13.85546875" style="863" customWidth="1"/>
    <col min="7435" max="7436" width="17.7109375" style="863"/>
    <col min="7437" max="7438" width="15.140625" style="863" customWidth="1"/>
    <col min="7439" max="7439" width="17" style="863" bestFit="1" customWidth="1"/>
    <col min="7440" max="7440" width="18.7109375" style="863" bestFit="1" customWidth="1"/>
    <col min="7441" max="7441" width="7.42578125" style="863" customWidth="1"/>
    <col min="7442" max="7680" width="17.7109375" style="863"/>
    <col min="7681" max="7681" width="29" style="863" customWidth="1"/>
    <col min="7682" max="7682" width="20.7109375" style="863" bestFit="1" customWidth="1"/>
    <col min="7683" max="7683" width="18.7109375" style="863" customWidth="1"/>
    <col min="7684" max="7684" width="17.7109375" style="863"/>
    <col min="7685" max="7685" width="14.28515625" style="863" customWidth="1"/>
    <col min="7686" max="7687" width="13.85546875" style="863" customWidth="1"/>
    <col min="7688" max="7688" width="17.7109375" style="863"/>
    <col min="7689" max="7690" width="13.85546875" style="863" customWidth="1"/>
    <col min="7691" max="7692" width="17.7109375" style="863"/>
    <col min="7693" max="7694" width="15.140625" style="863" customWidth="1"/>
    <col min="7695" max="7695" width="17" style="863" bestFit="1" customWidth="1"/>
    <col min="7696" max="7696" width="18.7109375" style="863" bestFit="1" customWidth="1"/>
    <col min="7697" max="7697" width="7.42578125" style="863" customWidth="1"/>
    <col min="7698" max="7936" width="17.7109375" style="863"/>
    <col min="7937" max="7937" width="29" style="863" customWidth="1"/>
    <col min="7938" max="7938" width="20.7109375" style="863" bestFit="1" customWidth="1"/>
    <col min="7939" max="7939" width="18.7109375" style="863" customWidth="1"/>
    <col min="7940" max="7940" width="17.7109375" style="863"/>
    <col min="7941" max="7941" width="14.28515625" style="863" customWidth="1"/>
    <col min="7942" max="7943" width="13.85546875" style="863" customWidth="1"/>
    <col min="7944" max="7944" width="17.7109375" style="863"/>
    <col min="7945" max="7946" width="13.85546875" style="863" customWidth="1"/>
    <col min="7947" max="7948" width="17.7109375" style="863"/>
    <col min="7949" max="7950" width="15.140625" style="863" customWidth="1"/>
    <col min="7951" max="7951" width="17" style="863" bestFit="1" customWidth="1"/>
    <col min="7952" max="7952" width="18.7109375" style="863" bestFit="1" customWidth="1"/>
    <col min="7953" max="7953" width="7.42578125" style="863" customWidth="1"/>
    <col min="7954" max="8192" width="17.7109375" style="863"/>
    <col min="8193" max="8193" width="29" style="863" customWidth="1"/>
    <col min="8194" max="8194" width="20.7109375" style="863" bestFit="1" customWidth="1"/>
    <col min="8195" max="8195" width="18.7109375" style="863" customWidth="1"/>
    <col min="8196" max="8196" width="17.7109375" style="863"/>
    <col min="8197" max="8197" width="14.28515625" style="863" customWidth="1"/>
    <col min="8198" max="8199" width="13.85546875" style="863" customWidth="1"/>
    <col min="8200" max="8200" width="17.7109375" style="863"/>
    <col min="8201" max="8202" width="13.85546875" style="863" customWidth="1"/>
    <col min="8203" max="8204" width="17.7109375" style="863"/>
    <col min="8205" max="8206" width="15.140625" style="863" customWidth="1"/>
    <col min="8207" max="8207" width="17" style="863" bestFit="1" customWidth="1"/>
    <col min="8208" max="8208" width="18.7109375" style="863" bestFit="1" customWidth="1"/>
    <col min="8209" max="8209" width="7.42578125" style="863" customWidth="1"/>
    <col min="8210" max="8448" width="17.7109375" style="863"/>
    <col min="8449" max="8449" width="29" style="863" customWidth="1"/>
    <col min="8450" max="8450" width="20.7109375" style="863" bestFit="1" customWidth="1"/>
    <col min="8451" max="8451" width="18.7109375" style="863" customWidth="1"/>
    <col min="8452" max="8452" width="17.7109375" style="863"/>
    <col min="8453" max="8453" width="14.28515625" style="863" customWidth="1"/>
    <col min="8454" max="8455" width="13.85546875" style="863" customWidth="1"/>
    <col min="8456" max="8456" width="17.7109375" style="863"/>
    <col min="8457" max="8458" width="13.85546875" style="863" customWidth="1"/>
    <col min="8459" max="8460" width="17.7109375" style="863"/>
    <col min="8461" max="8462" width="15.140625" style="863" customWidth="1"/>
    <col min="8463" max="8463" width="17" style="863" bestFit="1" customWidth="1"/>
    <col min="8464" max="8464" width="18.7109375" style="863" bestFit="1" customWidth="1"/>
    <col min="8465" max="8465" width="7.42578125" style="863" customWidth="1"/>
    <col min="8466" max="8704" width="17.7109375" style="863"/>
    <col min="8705" max="8705" width="29" style="863" customWidth="1"/>
    <col min="8706" max="8706" width="20.7109375" style="863" bestFit="1" customWidth="1"/>
    <col min="8707" max="8707" width="18.7109375" style="863" customWidth="1"/>
    <col min="8708" max="8708" width="17.7109375" style="863"/>
    <col min="8709" max="8709" width="14.28515625" style="863" customWidth="1"/>
    <col min="8710" max="8711" width="13.85546875" style="863" customWidth="1"/>
    <col min="8712" max="8712" width="17.7109375" style="863"/>
    <col min="8713" max="8714" width="13.85546875" style="863" customWidth="1"/>
    <col min="8715" max="8716" width="17.7109375" style="863"/>
    <col min="8717" max="8718" width="15.140625" style="863" customWidth="1"/>
    <col min="8719" max="8719" width="17" style="863" bestFit="1" customWidth="1"/>
    <col min="8720" max="8720" width="18.7109375" style="863" bestFit="1" customWidth="1"/>
    <col min="8721" max="8721" width="7.42578125" style="863" customWidth="1"/>
    <col min="8722" max="8960" width="17.7109375" style="863"/>
    <col min="8961" max="8961" width="29" style="863" customWidth="1"/>
    <col min="8962" max="8962" width="20.7109375" style="863" bestFit="1" customWidth="1"/>
    <col min="8963" max="8963" width="18.7109375" style="863" customWidth="1"/>
    <col min="8964" max="8964" width="17.7109375" style="863"/>
    <col min="8965" max="8965" width="14.28515625" style="863" customWidth="1"/>
    <col min="8966" max="8967" width="13.85546875" style="863" customWidth="1"/>
    <col min="8968" max="8968" width="17.7109375" style="863"/>
    <col min="8969" max="8970" width="13.85546875" style="863" customWidth="1"/>
    <col min="8971" max="8972" width="17.7109375" style="863"/>
    <col min="8973" max="8974" width="15.140625" style="863" customWidth="1"/>
    <col min="8975" max="8975" width="17" style="863" bestFit="1" customWidth="1"/>
    <col min="8976" max="8976" width="18.7109375" style="863" bestFit="1" customWidth="1"/>
    <col min="8977" max="8977" width="7.42578125" style="863" customWidth="1"/>
    <col min="8978" max="9216" width="17.7109375" style="863"/>
    <col min="9217" max="9217" width="29" style="863" customWidth="1"/>
    <col min="9218" max="9218" width="20.7109375" style="863" bestFit="1" customWidth="1"/>
    <col min="9219" max="9219" width="18.7109375" style="863" customWidth="1"/>
    <col min="9220" max="9220" width="17.7109375" style="863"/>
    <col min="9221" max="9221" width="14.28515625" style="863" customWidth="1"/>
    <col min="9222" max="9223" width="13.85546875" style="863" customWidth="1"/>
    <col min="9224" max="9224" width="17.7109375" style="863"/>
    <col min="9225" max="9226" width="13.85546875" style="863" customWidth="1"/>
    <col min="9227" max="9228" width="17.7109375" style="863"/>
    <col min="9229" max="9230" width="15.140625" style="863" customWidth="1"/>
    <col min="9231" max="9231" width="17" style="863" bestFit="1" customWidth="1"/>
    <col min="9232" max="9232" width="18.7109375" style="863" bestFit="1" customWidth="1"/>
    <col min="9233" max="9233" width="7.42578125" style="863" customWidth="1"/>
    <col min="9234" max="9472" width="17.7109375" style="863"/>
    <col min="9473" max="9473" width="29" style="863" customWidth="1"/>
    <col min="9474" max="9474" width="20.7109375" style="863" bestFit="1" customWidth="1"/>
    <col min="9475" max="9475" width="18.7109375" style="863" customWidth="1"/>
    <col min="9476" max="9476" width="17.7109375" style="863"/>
    <col min="9477" max="9477" width="14.28515625" style="863" customWidth="1"/>
    <col min="9478" max="9479" width="13.85546875" style="863" customWidth="1"/>
    <col min="9480" max="9480" width="17.7109375" style="863"/>
    <col min="9481" max="9482" width="13.85546875" style="863" customWidth="1"/>
    <col min="9483" max="9484" width="17.7109375" style="863"/>
    <col min="9485" max="9486" width="15.140625" style="863" customWidth="1"/>
    <col min="9487" max="9487" width="17" style="863" bestFit="1" customWidth="1"/>
    <col min="9488" max="9488" width="18.7109375" style="863" bestFit="1" customWidth="1"/>
    <col min="9489" max="9489" width="7.42578125" style="863" customWidth="1"/>
    <col min="9490" max="9728" width="17.7109375" style="863"/>
    <col min="9729" max="9729" width="29" style="863" customWidth="1"/>
    <col min="9730" max="9730" width="20.7109375" style="863" bestFit="1" customWidth="1"/>
    <col min="9731" max="9731" width="18.7109375" style="863" customWidth="1"/>
    <col min="9732" max="9732" width="17.7109375" style="863"/>
    <col min="9733" max="9733" width="14.28515625" style="863" customWidth="1"/>
    <col min="9734" max="9735" width="13.85546875" style="863" customWidth="1"/>
    <col min="9736" max="9736" width="17.7109375" style="863"/>
    <col min="9737" max="9738" width="13.85546875" style="863" customWidth="1"/>
    <col min="9739" max="9740" width="17.7109375" style="863"/>
    <col min="9741" max="9742" width="15.140625" style="863" customWidth="1"/>
    <col min="9743" max="9743" width="17" style="863" bestFit="1" customWidth="1"/>
    <col min="9744" max="9744" width="18.7109375" style="863" bestFit="1" customWidth="1"/>
    <col min="9745" max="9745" width="7.42578125" style="863" customWidth="1"/>
    <col min="9746" max="9984" width="17.7109375" style="863"/>
    <col min="9985" max="9985" width="29" style="863" customWidth="1"/>
    <col min="9986" max="9986" width="20.7109375" style="863" bestFit="1" customWidth="1"/>
    <col min="9987" max="9987" width="18.7109375" style="863" customWidth="1"/>
    <col min="9988" max="9988" width="17.7109375" style="863"/>
    <col min="9989" max="9989" width="14.28515625" style="863" customWidth="1"/>
    <col min="9990" max="9991" width="13.85546875" style="863" customWidth="1"/>
    <col min="9992" max="9992" width="17.7109375" style="863"/>
    <col min="9993" max="9994" width="13.85546875" style="863" customWidth="1"/>
    <col min="9995" max="9996" width="17.7109375" style="863"/>
    <col min="9997" max="9998" width="15.140625" style="863" customWidth="1"/>
    <col min="9999" max="9999" width="17" style="863" bestFit="1" customWidth="1"/>
    <col min="10000" max="10000" width="18.7109375" style="863" bestFit="1" customWidth="1"/>
    <col min="10001" max="10001" width="7.42578125" style="863" customWidth="1"/>
    <col min="10002" max="10240" width="17.7109375" style="863"/>
    <col min="10241" max="10241" width="29" style="863" customWidth="1"/>
    <col min="10242" max="10242" width="20.7109375" style="863" bestFit="1" customWidth="1"/>
    <col min="10243" max="10243" width="18.7109375" style="863" customWidth="1"/>
    <col min="10244" max="10244" width="17.7109375" style="863"/>
    <col min="10245" max="10245" width="14.28515625" style="863" customWidth="1"/>
    <col min="10246" max="10247" width="13.85546875" style="863" customWidth="1"/>
    <col min="10248" max="10248" width="17.7109375" style="863"/>
    <col min="10249" max="10250" width="13.85546875" style="863" customWidth="1"/>
    <col min="10251" max="10252" width="17.7109375" style="863"/>
    <col min="10253" max="10254" width="15.140625" style="863" customWidth="1"/>
    <col min="10255" max="10255" width="17" style="863" bestFit="1" customWidth="1"/>
    <col min="10256" max="10256" width="18.7109375" style="863" bestFit="1" customWidth="1"/>
    <col min="10257" max="10257" width="7.42578125" style="863" customWidth="1"/>
    <col min="10258" max="10496" width="17.7109375" style="863"/>
    <col min="10497" max="10497" width="29" style="863" customWidth="1"/>
    <col min="10498" max="10498" width="20.7109375" style="863" bestFit="1" customWidth="1"/>
    <col min="10499" max="10499" width="18.7109375" style="863" customWidth="1"/>
    <col min="10500" max="10500" width="17.7109375" style="863"/>
    <col min="10501" max="10501" width="14.28515625" style="863" customWidth="1"/>
    <col min="10502" max="10503" width="13.85546875" style="863" customWidth="1"/>
    <col min="10504" max="10504" width="17.7109375" style="863"/>
    <col min="10505" max="10506" width="13.85546875" style="863" customWidth="1"/>
    <col min="10507" max="10508" width="17.7109375" style="863"/>
    <col min="10509" max="10510" width="15.140625" style="863" customWidth="1"/>
    <col min="10511" max="10511" width="17" style="863" bestFit="1" customWidth="1"/>
    <col min="10512" max="10512" width="18.7109375" style="863" bestFit="1" customWidth="1"/>
    <col min="10513" max="10513" width="7.42578125" style="863" customWidth="1"/>
    <col min="10514" max="10752" width="17.7109375" style="863"/>
    <col min="10753" max="10753" width="29" style="863" customWidth="1"/>
    <col min="10754" max="10754" width="20.7109375" style="863" bestFit="1" customWidth="1"/>
    <col min="10755" max="10755" width="18.7109375" style="863" customWidth="1"/>
    <col min="10756" max="10756" width="17.7109375" style="863"/>
    <col min="10757" max="10757" width="14.28515625" style="863" customWidth="1"/>
    <col min="10758" max="10759" width="13.85546875" style="863" customWidth="1"/>
    <col min="10760" max="10760" width="17.7109375" style="863"/>
    <col min="10761" max="10762" width="13.85546875" style="863" customWidth="1"/>
    <col min="10763" max="10764" width="17.7109375" style="863"/>
    <col min="10765" max="10766" width="15.140625" style="863" customWidth="1"/>
    <col min="10767" max="10767" width="17" style="863" bestFit="1" customWidth="1"/>
    <col min="10768" max="10768" width="18.7109375" style="863" bestFit="1" customWidth="1"/>
    <col min="10769" max="10769" width="7.42578125" style="863" customWidth="1"/>
    <col min="10770" max="11008" width="17.7109375" style="863"/>
    <col min="11009" max="11009" width="29" style="863" customWidth="1"/>
    <col min="11010" max="11010" width="20.7109375" style="863" bestFit="1" customWidth="1"/>
    <col min="11011" max="11011" width="18.7109375" style="863" customWidth="1"/>
    <col min="11012" max="11012" width="17.7109375" style="863"/>
    <col min="11013" max="11013" width="14.28515625" style="863" customWidth="1"/>
    <col min="11014" max="11015" width="13.85546875" style="863" customWidth="1"/>
    <col min="11016" max="11016" width="17.7109375" style="863"/>
    <col min="11017" max="11018" width="13.85546875" style="863" customWidth="1"/>
    <col min="11019" max="11020" width="17.7109375" style="863"/>
    <col min="11021" max="11022" width="15.140625" style="863" customWidth="1"/>
    <col min="11023" max="11023" width="17" style="863" bestFit="1" customWidth="1"/>
    <col min="11024" max="11024" width="18.7109375" style="863" bestFit="1" customWidth="1"/>
    <col min="11025" max="11025" width="7.42578125" style="863" customWidth="1"/>
    <col min="11026" max="11264" width="17.7109375" style="863"/>
    <col min="11265" max="11265" width="29" style="863" customWidth="1"/>
    <col min="11266" max="11266" width="20.7109375" style="863" bestFit="1" customWidth="1"/>
    <col min="11267" max="11267" width="18.7109375" style="863" customWidth="1"/>
    <col min="11268" max="11268" width="17.7109375" style="863"/>
    <col min="11269" max="11269" width="14.28515625" style="863" customWidth="1"/>
    <col min="11270" max="11271" width="13.85546875" style="863" customWidth="1"/>
    <col min="11272" max="11272" width="17.7109375" style="863"/>
    <col min="11273" max="11274" width="13.85546875" style="863" customWidth="1"/>
    <col min="11275" max="11276" width="17.7109375" style="863"/>
    <col min="11277" max="11278" width="15.140625" style="863" customWidth="1"/>
    <col min="11279" max="11279" width="17" style="863" bestFit="1" customWidth="1"/>
    <col min="11280" max="11280" width="18.7109375" style="863" bestFit="1" customWidth="1"/>
    <col min="11281" max="11281" width="7.42578125" style="863" customWidth="1"/>
    <col min="11282" max="11520" width="17.7109375" style="863"/>
    <col min="11521" max="11521" width="29" style="863" customWidth="1"/>
    <col min="11522" max="11522" width="20.7109375" style="863" bestFit="1" customWidth="1"/>
    <col min="11523" max="11523" width="18.7109375" style="863" customWidth="1"/>
    <col min="11524" max="11524" width="17.7109375" style="863"/>
    <col min="11525" max="11525" width="14.28515625" style="863" customWidth="1"/>
    <col min="11526" max="11527" width="13.85546875" style="863" customWidth="1"/>
    <col min="11528" max="11528" width="17.7109375" style="863"/>
    <col min="11529" max="11530" width="13.85546875" style="863" customWidth="1"/>
    <col min="11531" max="11532" width="17.7109375" style="863"/>
    <col min="11533" max="11534" width="15.140625" style="863" customWidth="1"/>
    <col min="11535" max="11535" width="17" style="863" bestFit="1" customWidth="1"/>
    <col min="11536" max="11536" width="18.7109375" style="863" bestFit="1" customWidth="1"/>
    <col min="11537" max="11537" width="7.42578125" style="863" customWidth="1"/>
    <col min="11538" max="11776" width="17.7109375" style="863"/>
    <col min="11777" max="11777" width="29" style="863" customWidth="1"/>
    <col min="11778" max="11778" width="20.7109375" style="863" bestFit="1" customWidth="1"/>
    <col min="11779" max="11779" width="18.7109375" style="863" customWidth="1"/>
    <col min="11780" max="11780" width="17.7109375" style="863"/>
    <col min="11781" max="11781" width="14.28515625" style="863" customWidth="1"/>
    <col min="11782" max="11783" width="13.85546875" style="863" customWidth="1"/>
    <col min="11784" max="11784" width="17.7109375" style="863"/>
    <col min="11785" max="11786" width="13.85546875" style="863" customWidth="1"/>
    <col min="11787" max="11788" width="17.7109375" style="863"/>
    <col min="11789" max="11790" width="15.140625" style="863" customWidth="1"/>
    <col min="11791" max="11791" width="17" style="863" bestFit="1" customWidth="1"/>
    <col min="11792" max="11792" width="18.7109375" style="863" bestFit="1" customWidth="1"/>
    <col min="11793" max="11793" width="7.42578125" style="863" customWidth="1"/>
    <col min="11794" max="12032" width="17.7109375" style="863"/>
    <col min="12033" max="12033" width="29" style="863" customWidth="1"/>
    <col min="12034" max="12034" width="20.7109375" style="863" bestFit="1" customWidth="1"/>
    <col min="12035" max="12035" width="18.7109375" style="863" customWidth="1"/>
    <col min="12036" max="12036" width="17.7109375" style="863"/>
    <col min="12037" max="12037" width="14.28515625" style="863" customWidth="1"/>
    <col min="12038" max="12039" width="13.85546875" style="863" customWidth="1"/>
    <col min="12040" max="12040" width="17.7109375" style="863"/>
    <col min="12041" max="12042" width="13.85546875" style="863" customWidth="1"/>
    <col min="12043" max="12044" width="17.7109375" style="863"/>
    <col min="12045" max="12046" width="15.140625" style="863" customWidth="1"/>
    <col min="12047" max="12047" width="17" style="863" bestFit="1" customWidth="1"/>
    <col min="12048" max="12048" width="18.7109375" style="863" bestFit="1" customWidth="1"/>
    <col min="12049" max="12049" width="7.42578125" style="863" customWidth="1"/>
    <col min="12050" max="12288" width="17.7109375" style="863"/>
    <col min="12289" max="12289" width="29" style="863" customWidth="1"/>
    <col min="12290" max="12290" width="20.7109375" style="863" bestFit="1" customWidth="1"/>
    <col min="12291" max="12291" width="18.7109375" style="863" customWidth="1"/>
    <col min="12292" max="12292" width="17.7109375" style="863"/>
    <col min="12293" max="12293" width="14.28515625" style="863" customWidth="1"/>
    <col min="12294" max="12295" width="13.85546875" style="863" customWidth="1"/>
    <col min="12296" max="12296" width="17.7109375" style="863"/>
    <col min="12297" max="12298" width="13.85546875" style="863" customWidth="1"/>
    <col min="12299" max="12300" width="17.7109375" style="863"/>
    <col min="12301" max="12302" width="15.140625" style="863" customWidth="1"/>
    <col min="12303" max="12303" width="17" style="863" bestFit="1" customWidth="1"/>
    <col min="12304" max="12304" width="18.7109375" style="863" bestFit="1" customWidth="1"/>
    <col min="12305" max="12305" width="7.42578125" style="863" customWidth="1"/>
    <col min="12306" max="12544" width="17.7109375" style="863"/>
    <col min="12545" max="12545" width="29" style="863" customWidth="1"/>
    <col min="12546" max="12546" width="20.7109375" style="863" bestFit="1" customWidth="1"/>
    <col min="12547" max="12547" width="18.7109375" style="863" customWidth="1"/>
    <col min="12548" max="12548" width="17.7109375" style="863"/>
    <col min="12549" max="12549" width="14.28515625" style="863" customWidth="1"/>
    <col min="12550" max="12551" width="13.85546875" style="863" customWidth="1"/>
    <col min="12552" max="12552" width="17.7109375" style="863"/>
    <col min="12553" max="12554" width="13.85546875" style="863" customWidth="1"/>
    <col min="12555" max="12556" width="17.7109375" style="863"/>
    <col min="12557" max="12558" width="15.140625" style="863" customWidth="1"/>
    <col min="12559" max="12559" width="17" style="863" bestFit="1" customWidth="1"/>
    <col min="12560" max="12560" width="18.7109375" style="863" bestFit="1" customWidth="1"/>
    <col min="12561" max="12561" width="7.42578125" style="863" customWidth="1"/>
    <col min="12562" max="12800" width="17.7109375" style="863"/>
    <col min="12801" max="12801" width="29" style="863" customWidth="1"/>
    <col min="12802" max="12802" width="20.7109375" style="863" bestFit="1" customWidth="1"/>
    <col min="12803" max="12803" width="18.7109375" style="863" customWidth="1"/>
    <col min="12804" max="12804" width="17.7109375" style="863"/>
    <col min="12805" max="12805" width="14.28515625" style="863" customWidth="1"/>
    <col min="12806" max="12807" width="13.85546875" style="863" customWidth="1"/>
    <col min="12808" max="12808" width="17.7109375" style="863"/>
    <col min="12809" max="12810" width="13.85546875" style="863" customWidth="1"/>
    <col min="12811" max="12812" width="17.7109375" style="863"/>
    <col min="12813" max="12814" width="15.140625" style="863" customWidth="1"/>
    <col min="12815" max="12815" width="17" style="863" bestFit="1" customWidth="1"/>
    <col min="12816" max="12816" width="18.7109375" style="863" bestFit="1" customWidth="1"/>
    <col min="12817" max="12817" width="7.42578125" style="863" customWidth="1"/>
    <col min="12818" max="13056" width="17.7109375" style="863"/>
    <col min="13057" max="13057" width="29" style="863" customWidth="1"/>
    <col min="13058" max="13058" width="20.7109375" style="863" bestFit="1" customWidth="1"/>
    <col min="13059" max="13059" width="18.7109375" style="863" customWidth="1"/>
    <col min="13060" max="13060" width="17.7109375" style="863"/>
    <col min="13061" max="13061" width="14.28515625" style="863" customWidth="1"/>
    <col min="13062" max="13063" width="13.85546875" style="863" customWidth="1"/>
    <col min="13064" max="13064" width="17.7109375" style="863"/>
    <col min="13065" max="13066" width="13.85546875" style="863" customWidth="1"/>
    <col min="13067" max="13068" width="17.7109375" style="863"/>
    <col min="13069" max="13070" width="15.140625" style="863" customWidth="1"/>
    <col min="13071" max="13071" width="17" style="863" bestFit="1" customWidth="1"/>
    <col min="13072" max="13072" width="18.7109375" style="863" bestFit="1" customWidth="1"/>
    <col min="13073" max="13073" width="7.42578125" style="863" customWidth="1"/>
    <col min="13074" max="13312" width="17.7109375" style="863"/>
    <col min="13313" max="13313" width="29" style="863" customWidth="1"/>
    <col min="13314" max="13314" width="20.7109375" style="863" bestFit="1" customWidth="1"/>
    <col min="13315" max="13315" width="18.7109375" style="863" customWidth="1"/>
    <col min="13316" max="13316" width="17.7109375" style="863"/>
    <col min="13317" max="13317" width="14.28515625" style="863" customWidth="1"/>
    <col min="13318" max="13319" width="13.85546875" style="863" customWidth="1"/>
    <col min="13320" max="13320" width="17.7109375" style="863"/>
    <col min="13321" max="13322" width="13.85546875" style="863" customWidth="1"/>
    <col min="13323" max="13324" width="17.7109375" style="863"/>
    <col min="13325" max="13326" width="15.140625" style="863" customWidth="1"/>
    <col min="13327" max="13327" width="17" style="863" bestFit="1" customWidth="1"/>
    <col min="13328" max="13328" width="18.7109375" style="863" bestFit="1" customWidth="1"/>
    <col min="13329" max="13329" width="7.42578125" style="863" customWidth="1"/>
    <col min="13330" max="13568" width="17.7109375" style="863"/>
    <col min="13569" max="13569" width="29" style="863" customWidth="1"/>
    <col min="13570" max="13570" width="20.7109375" style="863" bestFit="1" customWidth="1"/>
    <col min="13571" max="13571" width="18.7109375" style="863" customWidth="1"/>
    <col min="13572" max="13572" width="17.7109375" style="863"/>
    <col min="13573" max="13573" width="14.28515625" style="863" customWidth="1"/>
    <col min="13574" max="13575" width="13.85546875" style="863" customWidth="1"/>
    <col min="13576" max="13576" width="17.7109375" style="863"/>
    <col min="13577" max="13578" width="13.85546875" style="863" customWidth="1"/>
    <col min="13579" max="13580" width="17.7109375" style="863"/>
    <col min="13581" max="13582" width="15.140625" style="863" customWidth="1"/>
    <col min="13583" max="13583" width="17" style="863" bestFit="1" customWidth="1"/>
    <col min="13584" max="13584" width="18.7109375" style="863" bestFit="1" customWidth="1"/>
    <col min="13585" max="13585" width="7.42578125" style="863" customWidth="1"/>
    <col min="13586" max="13824" width="17.7109375" style="863"/>
    <col min="13825" max="13825" width="29" style="863" customWidth="1"/>
    <col min="13826" max="13826" width="20.7109375" style="863" bestFit="1" customWidth="1"/>
    <col min="13827" max="13827" width="18.7109375" style="863" customWidth="1"/>
    <col min="13828" max="13828" width="17.7109375" style="863"/>
    <col min="13829" max="13829" width="14.28515625" style="863" customWidth="1"/>
    <col min="13830" max="13831" width="13.85546875" style="863" customWidth="1"/>
    <col min="13832" max="13832" width="17.7109375" style="863"/>
    <col min="13833" max="13834" width="13.85546875" style="863" customWidth="1"/>
    <col min="13835" max="13836" width="17.7109375" style="863"/>
    <col min="13837" max="13838" width="15.140625" style="863" customWidth="1"/>
    <col min="13839" max="13839" width="17" style="863" bestFit="1" customWidth="1"/>
    <col min="13840" max="13840" width="18.7109375" style="863" bestFit="1" customWidth="1"/>
    <col min="13841" max="13841" width="7.42578125" style="863" customWidth="1"/>
    <col min="13842" max="14080" width="17.7109375" style="863"/>
    <col min="14081" max="14081" width="29" style="863" customWidth="1"/>
    <col min="14082" max="14082" width="20.7109375" style="863" bestFit="1" customWidth="1"/>
    <col min="14083" max="14083" width="18.7109375" style="863" customWidth="1"/>
    <col min="14084" max="14084" width="17.7109375" style="863"/>
    <col min="14085" max="14085" width="14.28515625" style="863" customWidth="1"/>
    <col min="14086" max="14087" width="13.85546875" style="863" customWidth="1"/>
    <col min="14088" max="14088" width="17.7109375" style="863"/>
    <col min="14089" max="14090" width="13.85546875" style="863" customWidth="1"/>
    <col min="14091" max="14092" width="17.7109375" style="863"/>
    <col min="14093" max="14094" width="15.140625" style="863" customWidth="1"/>
    <col min="14095" max="14095" width="17" style="863" bestFit="1" customWidth="1"/>
    <col min="14096" max="14096" width="18.7109375" style="863" bestFit="1" customWidth="1"/>
    <col min="14097" max="14097" width="7.42578125" style="863" customWidth="1"/>
    <col min="14098" max="14336" width="17.7109375" style="863"/>
    <col min="14337" max="14337" width="29" style="863" customWidth="1"/>
    <col min="14338" max="14338" width="20.7109375" style="863" bestFit="1" customWidth="1"/>
    <col min="14339" max="14339" width="18.7109375" style="863" customWidth="1"/>
    <col min="14340" max="14340" width="17.7109375" style="863"/>
    <col min="14341" max="14341" width="14.28515625" style="863" customWidth="1"/>
    <col min="14342" max="14343" width="13.85546875" style="863" customWidth="1"/>
    <col min="14344" max="14344" width="17.7109375" style="863"/>
    <col min="14345" max="14346" width="13.85546875" style="863" customWidth="1"/>
    <col min="14347" max="14348" width="17.7109375" style="863"/>
    <col min="14349" max="14350" width="15.140625" style="863" customWidth="1"/>
    <col min="14351" max="14351" width="17" style="863" bestFit="1" customWidth="1"/>
    <col min="14352" max="14352" width="18.7109375" style="863" bestFit="1" customWidth="1"/>
    <col min="14353" max="14353" width="7.42578125" style="863" customWidth="1"/>
    <col min="14354" max="14592" width="17.7109375" style="863"/>
    <col min="14593" max="14593" width="29" style="863" customWidth="1"/>
    <col min="14594" max="14594" width="20.7109375" style="863" bestFit="1" customWidth="1"/>
    <col min="14595" max="14595" width="18.7109375" style="863" customWidth="1"/>
    <col min="14596" max="14596" width="17.7109375" style="863"/>
    <col min="14597" max="14597" width="14.28515625" style="863" customWidth="1"/>
    <col min="14598" max="14599" width="13.85546875" style="863" customWidth="1"/>
    <col min="14600" max="14600" width="17.7109375" style="863"/>
    <col min="14601" max="14602" width="13.85546875" style="863" customWidth="1"/>
    <col min="14603" max="14604" width="17.7109375" style="863"/>
    <col min="14605" max="14606" width="15.140625" style="863" customWidth="1"/>
    <col min="14607" max="14607" width="17" style="863" bestFit="1" customWidth="1"/>
    <col min="14608" max="14608" width="18.7109375" style="863" bestFit="1" customWidth="1"/>
    <col min="14609" max="14609" width="7.42578125" style="863" customWidth="1"/>
    <col min="14610" max="14848" width="17.7109375" style="863"/>
    <col min="14849" max="14849" width="29" style="863" customWidth="1"/>
    <col min="14850" max="14850" width="20.7109375" style="863" bestFit="1" customWidth="1"/>
    <col min="14851" max="14851" width="18.7109375" style="863" customWidth="1"/>
    <col min="14852" max="14852" width="17.7109375" style="863"/>
    <col min="14853" max="14853" width="14.28515625" style="863" customWidth="1"/>
    <col min="14854" max="14855" width="13.85546875" style="863" customWidth="1"/>
    <col min="14856" max="14856" width="17.7109375" style="863"/>
    <col min="14857" max="14858" width="13.85546875" style="863" customWidth="1"/>
    <col min="14859" max="14860" width="17.7109375" style="863"/>
    <col min="14861" max="14862" width="15.140625" style="863" customWidth="1"/>
    <col min="14863" max="14863" width="17" style="863" bestFit="1" customWidth="1"/>
    <col min="14864" max="14864" width="18.7109375" style="863" bestFit="1" customWidth="1"/>
    <col min="14865" max="14865" width="7.42578125" style="863" customWidth="1"/>
    <col min="14866" max="15104" width="17.7109375" style="863"/>
    <col min="15105" max="15105" width="29" style="863" customWidth="1"/>
    <col min="15106" max="15106" width="20.7109375" style="863" bestFit="1" customWidth="1"/>
    <col min="15107" max="15107" width="18.7109375" style="863" customWidth="1"/>
    <col min="15108" max="15108" width="17.7109375" style="863"/>
    <col min="15109" max="15109" width="14.28515625" style="863" customWidth="1"/>
    <col min="15110" max="15111" width="13.85546875" style="863" customWidth="1"/>
    <col min="15112" max="15112" width="17.7109375" style="863"/>
    <col min="15113" max="15114" width="13.85546875" style="863" customWidth="1"/>
    <col min="15115" max="15116" width="17.7109375" style="863"/>
    <col min="15117" max="15118" width="15.140625" style="863" customWidth="1"/>
    <col min="15119" max="15119" width="17" style="863" bestFit="1" customWidth="1"/>
    <col min="15120" max="15120" width="18.7109375" style="863" bestFit="1" customWidth="1"/>
    <col min="15121" max="15121" width="7.42578125" style="863" customWidth="1"/>
    <col min="15122" max="15360" width="17.7109375" style="863"/>
    <col min="15361" max="15361" width="29" style="863" customWidth="1"/>
    <col min="15362" max="15362" width="20.7109375" style="863" bestFit="1" customWidth="1"/>
    <col min="15363" max="15363" width="18.7109375" style="863" customWidth="1"/>
    <col min="15364" max="15364" width="17.7109375" style="863"/>
    <col min="15365" max="15365" width="14.28515625" style="863" customWidth="1"/>
    <col min="15366" max="15367" width="13.85546875" style="863" customWidth="1"/>
    <col min="15368" max="15368" width="17.7109375" style="863"/>
    <col min="15369" max="15370" width="13.85546875" style="863" customWidth="1"/>
    <col min="15371" max="15372" width="17.7109375" style="863"/>
    <col min="15373" max="15374" width="15.140625" style="863" customWidth="1"/>
    <col min="15375" max="15375" width="17" style="863" bestFit="1" customWidth="1"/>
    <col min="15376" max="15376" width="18.7109375" style="863" bestFit="1" customWidth="1"/>
    <col min="15377" max="15377" width="7.42578125" style="863" customWidth="1"/>
    <col min="15378" max="15616" width="17.7109375" style="863"/>
    <col min="15617" max="15617" width="29" style="863" customWidth="1"/>
    <col min="15618" max="15618" width="20.7109375" style="863" bestFit="1" customWidth="1"/>
    <col min="15619" max="15619" width="18.7109375" style="863" customWidth="1"/>
    <col min="15620" max="15620" width="17.7109375" style="863"/>
    <col min="15621" max="15621" width="14.28515625" style="863" customWidth="1"/>
    <col min="15622" max="15623" width="13.85546875" style="863" customWidth="1"/>
    <col min="15624" max="15624" width="17.7109375" style="863"/>
    <col min="15625" max="15626" width="13.85546875" style="863" customWidth="1"/>
    <col min="15627" max="15628" width="17.7109375" style="863"/>
    <col min="15629" max="15630" width="15.140625" style="863" customWidth="1"/>
    <col min="15631" max="15631" width="17" style="863" bestFit="1" customWidth="1"/>
    <col min="15632" max="15632" width="18.7109375" style="863" bestFit="1" customWidth="1"/>
    <col min="15633" max="15633" width="7.42578125" style="863" customWidth="1"/>
    <col min="15634" max="15872" width="17.7109375" style="863"/>
    <col min="15873" max="15873" width="29" style="863" customWidth="1"/>
    <col min="15874" max="15874" width="20.7109375" style="863" bestFit="1" customWidth="1"/>
    <col min="15875" max="15875" width="18.7109375" style="863" customWidth="1"/>
    <col min="15876" max="15876" width="17.7109375" style="863"/>
    <col min="15877" max="15877" width="14.28515625" style="863" customWidth="1"/>
    <col min="15878" max="15879" width="13.85546875" style="863" customWidth="1"/>
    <col min="15880" max="15880" width="17.7109375" style="863"/>
    <col min="15881" max="15882" width="13.85546875" style="863" customWidth="1"/>
    <col min="15883" max="15884" width="17.7109375" style="863"/>
    <col min="15885" max="15886" width="15.140625" style="863" customWidth="1"/>
    <col min="15887" max="15887" width="17" style="863" bestFit="1" customWidth="1"/>
    <col min="15888" max="15888" width="18.7109375" style="863" bestFit="1" customWidth="1"/>
    <col min="15889" max="15889" width="7.42578125" style="863" customWidth="1"/>
    <col min="15890" max="16128" width="17.7109375" style="863"/>
    <col min="16129" max="16129" width="29" style="863" customWidth="1"/>
    <col min="16130" max="16130" width="20.7109375" style="863" bestFit="1" customWidth="1"/>
    <col min="16131" max="16131" width="18.7109375" style="863" customWidth="1"/>
    <col min="16132" max="16132" width="17.7109375" style="863"/>
    <col min="16133" max="16133" width="14.28515625" style="863" customWidth="1"/>
    <col min="16134" max="16135" width="13.85546875" style="863" customWidth="1"/>
    <col min="16136" max="16136" width="17.7109375" style="863"/>
    <col min="16137" max="16138" width="13.85546875" style="863" customWidth="1"/>
    <col min="16139" max="16140" width="17.7109375" style="863"/>
    <col min="16141" max="16142" width="15.140625" style="863" customWidth="1"/>
    <col min="16143" max="16143" width="17" style="863" bestFit="1" customWidth="1"/>
    <col min="16144" max="16144" width="18.7109375" style="863" bestFit="1" customWidth="1"/>
    <col min="16145" max="16145" width="7.42578125" style="863" customWidth="1"/>
    <col min="16146" max="16384" width="17.7109375" style="863"/>
  </cols>
  <sheetData>
    <row r="1" spans="1:24" s="202" customFormat="1" ht="6.75" customHeight="1">
      <c r="A1" s="853"/>
      <c r="B1" s="853"/>
      <c r="C1" s="853"/>
      <c r="D1" s="853"/>
      <c r="E1" s="853"/>
      <c r="F1" s="853"/>
      <c r="G1" s="853"/>
      <c r="H1" s="853"/>
      <c r="I1" s="853"/>
      <c r="J1" s="853"/>
      <c r="K1" s="853" t="s">
        <v>823</v>
      </c>
      <c r="L1" s="853"/>
      <c r="M1" s="853"/>
      <c r="N1" s="853"/>
      <c r="O1" s="853"/>
      <c r="P1" s="853"/>
    </row>
    <row r="2" spans="1:24" s="202" customFormat="1" ht="30.75">
      <c r="A2" s="1078" t="s">
        <v>1377</v>
      </c>
      <c r="B2" s="1078"/>
      <c r="C2" s="1078"/>
      <c r="D2" s="1078"/>
      <c r="E2" s="1078"/>
      <c r="F2" s="1078"/>
      <c r="G2" s="1078"/>
      <c r="H2" s="1078"/>
      <c r="I2" s="1078"/>
      <c r="J2" s="1078"/>
      <c r="K2" s="1078"/>
      <c r="L2" s="1078"/>
      <c r="M2" s="1078"/>
      <c r="N2" s="1078"/>
      <c r="O2" s="1078"/>
      <c r="P2" s="1078"/>
    </row>
    <row r="3" spans="1:24" s="202" customFormat="1" ht="30.75">
      <c r="A3" s="1078" t="s">
        <v>824</v>
      </c>
      <c r="B3" s="1078"/>
      <c r="C3" s="1078"/>
      <c r="D3" s="1078"/>
      <c r="E3" s="1078"/>
      <c r="F3" s="1078"/>
      <c r="G3" s="1078"/>
      <c r="H3" s="1078"/>
      <c r="I3" s="1078"/>
      <c r="J3" s="1078"/>
      <c r="K3" s="1078"/>
      <c r="L3" s="1078"/>
      <c r="M3" s="1078"/>
      <c r="N3" s="1078"/>
      <c r="O3" s="1078"/>
      <c r="P3" s="1078"/>
    </row>
    <row r="4" spans="1:24" s="202" customFormat="1" ht="30.75">
      <c r="A4" s="853"/>
      <c r="B4" s="853"/>
      <c r="C4" s="853"/>
      <c r="D4" s="853"/>
      <c r="E4" s="853"/>
      <c r="F4" s="853"/>
      <c r="G4" s="853"/>
      <c r="H4" s="853" t="s">
        <v>1467</v>
      </c>
      <c r="I4" s="853"/>
      <c r="J4" s="853"/>
      <c r="K4" s="853"/>
      <c r="L4" s="853"/>
      <c r="M4" s="853"/>
      <c r="N4" s="853"/>
      <c r="O4" s="853"/>
      <c r="P4" s="853"/>
    </row>
    <row r="5" spans="1:24" s="202" customFormat="1" ht="30.75">
      <c r="A5" s="1078" t="s">
        <v>1336</v>
      </c>
      <c r="B5" s="1078"/>
      <c r="C5" s="1078"/>
      <c r="D5" s="1078"/>
      <c r="E5" s="1078"/>
      <c r="F5" s="1078"/>
      <c r="G5" s="1078"/>
      <c r="H5" s="1078"/>
      <c r="I5" s="1078"/>
      <c r="J5" s="1078"/>
      <c r="K5" s="1078"/>
      <c r="L5" s="1078"/>
      <c r="M5" s="1078"/>
      <c r="N5" s="1078"/>
      <c r="O5" s="1078"/>
      <c r="P5" s="1078"/>
    </row>
    <row r="6" spans="1:24" s="203" customFormat="1" ht="15.75"/>
    <row r="7" spans="1:24" s="203" customFormat="1" ht="15.75">
      <c r="A7" s="204"/>
      <c r="B7" s="862" t="s">
        <v>825</v>
      </c>
      <c r="C7" s="1115" t="s">
        <v>826</v>
      </c>
      <c r="D7" s="1115"/>
      <c r="E7" s="1115"/>
      <c r="F7" s="1115"/>
      <c r="G7" s="1115" t="s">
        <v>827</v>
      </c>
      <c r="H7" s="1115"/>
      <c r="I7" s="1115"/>
      <c r="J7" s="1115"/>
      <c r="K7" s="1115" t="s">
        <v>828</v>
      </c>
      <c r="L7" s="1115"/>
      <c r="M7" s="1115"/>
      <c r="N7" s="1115"/>
      <c r="O7" s="1115" t="s">
        <v>829</v>
      </c>
      <c r="P7" s="1115"/>
      <c r="Q7" s="205"/>
    </row>
    <row r="8" spans="1:24" s="203" customFormat="1" ht="15.75">
      <c r="A8" s="204"/>
      <c r="B8" s="862" t="s">
        <v>830</v>
      </c>
      <c r="C8" s="204"/>
      <c r="D8" s="204"/>
      <c r="E8" s="204"/>
      <c r="F8" s="204"/>
      <c r="G8" s="204"/>
      <c r="H8" s="204"/>
      <c r="I8" s="204"/>
      <c r="J8" s="204"/>
      <c r="K8" s="204"/>
      <c r="L8" s="204"/>
      <c r="M8" s="204"/>
      <c r="N8" s="204"/>
      <c r="O8" s="204"/>
      <c r="P8" s="204"/>
      <c r="Q8" s="205"/>
    </row>
    <row r="9" spans="1:24" s="203" customFormat="1" ht="17.25" customHeight="1">
      <c r="A9" s="206" t="s">
        <v>1465</v>
      </c>
      <c r="B9" s="862" t="s">
        <v>832</v>
      </c>
      <c r="C9" s="862" t="s">
        <v>2</v>
      </c>
      <c r="D9" s="862" t="s">
        <v>4</v>
      </c>
      <c r="E9" s="862" t="s">
        <v>3</v>
      </c>
      <c r="F9" s="862" t="s">
        <v>5</v>
      </c>
      <c r="G9" s="862" t="s">
        <v>2</v>
      </c>
      <c r="H9" s="862" t="s">
        <v>4</v>
      </c>
      <c r="I9" s="862" t="s">
        <v>3</v>
      </c>
      <c r="J9" s="862" t="s">
        <v>5</v>
      </c>
      <c r="K9" s="862" t="s">
        <v>2</v>
      </c>
      <c r="L9" s="862" t="s">
        <v>4</v>
      </c>
      <c r="M9" s="862" t="s">
        <v>3</v>
      </c>
      <c r="N9" s="862" t="s">
        <v>5</v>
      </c>
      <c r="O9" s="206" t="s">
        <v>833</v>
      </c>
      <c r="P9" s="206" t="s">
        <v>834</v>
      </c>
      <c r="Q9" s="205"/>
    </row>
    <row r="10" spans="1:24" ht="15.75">
      <c r="B10" s="863" t="s">
        <v>823</v>
      </c>
      <c r="C10" s="863" t="s">
        <v>823</v>
      </c>
      <c r="D10" s="863" t="s">
        <v>823</v>
      </c>
      <c r="E10" s="207" t="s">
        <v>823</v>
      </c>
      <c r="F10" s="207"/>
      <c r="H10" s="207" t="s">
        <v>823</v>
      </c>
      <c r="I10" s="207" t="s">
        <v>823</v>
      </c>
      <c r="J10" s="207"/>
      <c r="Q10" s="205"/>
    </row>
    <row r="11" spans="1:24" ht="15.75">
      <c r="B11" s="207" t="s">
        <v>823</v>
      </c>
      <c r="C11" s="207" t="s">
        <v>823</v>
      </c>
      <c r="D11" s="150" t="s">
        <v>823</v>
      </c>
      <c r="E11" s="208" t="s">
        <v>823</v>
      </c>
      <c r="F11" s="208"/>
      <c r="G11" s="863" t="s">
        <v>823</v>
      </c>
      <c r="H11" s="863" t="s">
        <v>823</v>
      </c>
      <c r="I11" s="207" t="s">
        <v>823</v>
      </c>
      <c r="J11" s="207"/>
      <c r="K11" s="209"/>
      <c r="L11" s="209"/>
      <c r="M11" s="209"/>
      <c r="N11" s="209"/>
      <c r="Q11" s="205"/>
    </row>
    <row r="12" spans="1:24" ht="18.75" customHeight="1">
      <c r="A12" s="210" t="s">
        <v>297</v>
      </c>
      <c r="B12" s="211">
        <v>14775085.880000001</v>
      </c>
      <c r="C12" s="211">
        <v>1550835.24</v>
      </c>
      <c r="D12" s="211">
        <v>0</v>
      </c>
      <c r="E12" s="211">
        <v>1950246.52</v>
      </c>
      <c r="F12" s="211">
        <v>2390.4</v>
      </c>
      <c r="G12" s="211">
        <v>2933497.85</v>
      </c>
      <c r="H12" s="211">
        <v>0</v>
      </c>
      <c r="I12" s="211">
        <v>2536964.63</v>
      </c>
      <c r="J12" s="211">
        <v>5988.43</v>
      </c>
      <c r="K12" s="211">
        <f t="shared" ref="K12:N22" si="0">G12-C12</f>
        <v>1382662.61</v>
      </c>
      <c r="L12" s="211">
        <f t="shared" si="0"/>
        <v>0</v>
      </c>
      <c r="M12" s="211">
        <f t="shared" si="0"/>
        <v>586718.10999999987</v>
      </c>
      <c r="N12" s="211">
        <f t="shared" si="0"/>
        <v>3598.03</v>
      </c>
      <c r="O12" s="212">
        <f t="shared" ref="O12:O25" si="1">SUM(C12:F12)/B12</f>
        <v>0.23712025692807678</v>
      </c>
      <c r="P12" s="212">
        <f t="shared" ref="P12:P25" si="2">SUM(G12:J12)/B12</f>
        <v>0.37065442153626249</v>
      </c>
      <c r="Q12" s="213"/>
      <c r="R12" s="214"/>
      <c r="S12" s="214"/>
      <c r="T12" s="215" t="s">
        <v>823</v>
      </c>
      <c r="U12" s="216"/>
      <c r="V12" s="217"/>
      <c r="W12" s="214"/>
      <c r="X12" s="214"/>
    </row>
    <row r="13" spans="1:24" ht="18.75" customHeight="1">
      <c r="A13" s="210" t="s">
        <v>298</v>
      </c>
      <c r="B13" s="211">
        <v>16617922.02</v>
      </c>
      <c r="C13" s="211">
        <v>1769239.91</v>
      </c>
      <c r="D13" s="211">
        <v>0</v>
      </c>
      <c r="E13" s="211">
        <v>1134784.53</v>
      </c>
      <c r="F13" s="211">
        <v>920.44</v>
      </c>
      <c r="G13" s="211">
        <v>3085623.58</v>
      </c>
      <c r="H13" s="211">
        <v>171.5</v>
      </c>
      <c r="I13" s="211">
        <v>1451764.3</v>
      </c>
      <c r="J13" s="211">
        <v>5888.14</v>
      </c>
      <c r="K13" s="211">
        <f t="shared" si="0"/>
        <v>1316383.6700000002</v>
      </c>
      <c r="L13" s="211">
        <f t="shared" si="0"/>
        <v>171.5</v>
      </c>
      <c r="M13" s="211">
        <f t="shared" si="0"/>
        <v>316979.77</v>
      </c>
      <c r="N13" s="211">
        <f t="shared" si="0"/>
        <v>4967.7000000000007</v>
      </c>
      <c r="O13" s="212">
        <f t="shared" si="1"/>
        <v>0.17480794990515908</v>
      </c>
      <c r="P13" s="212">
        <f t="shared" si="2"/>
        <v>0.27340647732802392</v>
      </c>
      <c r="Q13" s="213"/>
      <c r="R13" s="214"/>
      <c r="S13" s="214"/>
      <c r="T13" s="215" t="s">
        <v>835</v>
      </c>
      <c r="U13" s="216"/>
      <c r="V13" s="217"/>
      <c r="W13" s="214"/>
      <c r="X13" s="214"/>
    </row>
    <row r="14" spans="1:24" ht="18.75" customHeight="1">
      <c r="A14" s="210" t="s">
        <v>299</v>
      </c>
      <c r="B14" s="211">
        <v>19255217.440000001</v>
      </c>
      <c r="C14" s="211">
        <v>1766519.73</v>
      </c>
      <c r="D14" s="211">
        <v>72.87</v>
      </c>
      <c r="E14" s="211">
        <v>3022545.26</v>
      </c>
      <c r="F14" s="211">
        <v>31573.16</v>
      </c>
      <c r="G14" s="211">
        <v>2403759.7000000002</v>
      </c>
      <c r="H14" s="211">
        <v>1886.39</v>
      </c>
      <c r="I14" s="211">
        <v>3967380.12</v>
      </c>
      <c r="J14" s="211">
        <v>62086.11</v>
      </c>
      <c r="K14" s="211">
        <f t="shared" si="0"/>
        <v>637239.9700000002</v>
      </c>
      <c r="L14" s="211">
        <f t="shared" si="0"/>
        <v>1813.52</v>
      </c>
      <c r="M14" s="211">
        <f t="shared" si="0"/>
        <v>944834.86000000034</v>
      </c>
      <c r="N14" s="211">
        <f t="shared" si="0"/>
        <v>30512.95</v>
      </c>
      <c r="O14" s="212">
        <f t="shared" si="1"/>
        <v>0.25035869031453528</v>
      </c>
      <c r="P14" s="212">
        <f t="shared" si="2"/>
        <v>0.33420096864925358</v>
      </c>
      <c r="Q14" s="213"/>
      <c r="R14" s="214"/>
      <c r="S14" s="214"/>
      <c r="T14" s="215" t="s">
        <v>823</v>
      </c>
      <c r="U14" s="216"/>
      <c r="V14" s="217"/>
      <c r="W14" s="214"/>
      <c r="X14" s="214"/>
    </row>
    <row r="15" spans="1:24" ht="18.75" customHeight="1">
      <c r="A15" s="210" t="s">
        <v>300</v>
      </c>
      <c r="B15" s="211">
        <v>10518837.17</v>
      </c>
      <c r="C15" s="211">
        <v>1094094.95</v>
      </c>
      <c r="D15" s="211">
        <v>0</v>
      </c>
      <c r="E15" s="211">
        <v>2029402.4</v>
      </c>
      <c r="F15" s="211">
        <v>862.66</v>
      </c>
      <c r="G15" s="211">
        <v>2108744.92</v>
      </c>
      <c r="H15" s="211">
        <v>0</v>
      </c>
      <c r="I15" s="211">
        <v>2306105.5</v>
      </c>
      <c r="J15" s="211">
        <v>1276.6600000000001</v>
      </c>
      <c r="K15" s="211">
        <f t="shared" si="0"/>
        <v>1014649.97</v>
      </c>
      <c r="L15" s="211">
        <f t="shared" si="0"/>
        <v>0</v>
      </c>
      <c r="M15" s="211">
        <f t="shared" si="0"/>
        <v>276703.10000000009</v>
      </c>
      <c r="N15" s="211">
        <f t="shared" si="0"/>
        <v>414.00000000000011</v>
      </c>
      <c r="O15" s="212">
        <f t="shared" si="1"/>
        <v>0.29702522812224497</v>
      </c>
      <c r="P15" s="212">
        <f t="shared" si="2"/>
        <v>0.41983034898523863</v>
      </c>
      <c r="Q15" s="213"/>
      <c r="R15" s="214"/>
      <c r="S15" s="214"/>
      <c r="T15" s="215" t="s">
        <v>835</v>
      </c>
      <c r="U15" s="214"/>
      <c r="V15" s="214"/>
      <c r="W15" s="214"/>
      <c r="X15" s="214"/>
    </row>
    <row r="16" spans="1:24" ht="18.75" customHeight="1">
      <c r="A16" s="210" t="s">
        <v>301</v>
      </c>
      <c r="B16" s="211">
        <v>8539511.1199999992</v>
      </c>
      <c r="C16" s="211">
        <v>859800.84</v>
      </c>
      <c r="D16" s="211">
        <v>0</v>
      </c>
      <c r="E16" s="211">
        <v>1246167.33</v>
      </c>
      <c r="F16" s="211">
        <v>6.98</v>
      </c>
      <c r="G16" s="211">
        <v>1948041.25</v>
      </c>
      <c r="H16" s="211">
        <v>0</v>
      </c>
      <c r="I16" s="211">
        <v>1278499.67</v>
      </c>
      <c r="J16" s="211">
        <v>2339.62</v>
      </c>
      <c r="K16" s="211">
        <f t="shared" si="0"/>
        <v>1088240.4100000001</v>
      </c>
      <c r="L16" s="211">
        <f t="shared" si="0"/>
        <v>0</v>
      </c>
      <c r="M16" s="211">
        <f t="shared" si="0"/>
        <v>32332.339999999851</v>
      </c>
      <c r="N16" s="211">
        <f t="shared" si="0"/>
        <v>2332.64</v>
      </c>
      <c r="O16" s="212">
        <f t="shared" si="1"/>
        <v>0.24661542334287634</v>
      </c>
      <c r="P16" s="212">
        <f t="shared" si="2"/>
        <v>0.37811070149411558</v>
      </c>
      <c r="Q16" s="213"/>
      <c r="R16" s="214"/>
      <c r="S16" s="214"/>
      <c r="T16" s="215" t="s">
        <v>823</v>
      </c>
      <c r="U16" s="214"/>
      <c r="V16" s="214"/>
      <c r="W16" s="214"/>
      <c r="X16" s="214"/>
    </row>
    <row r="17" spans="1:256" ht="18.75" customHeight="1">
      <c r="A17" s="210" t="s">
        <v>302</v>
      </c>
      <c r="B17" s="211">
        <v>5056371.3499999996</v>
      </c>
      <c r="C17" s="211">
        <v>452863.05</v>
      </c>
      <c r="D17" s="211">
        <v>0</v>
      </c>
      <c r="E17" s="211">
        <v>857578.17</v>
      </c>
      <c r="F17" s="211">
        <v>5468.22</v>
      </c>
      <c r="G17" s="211">
        <v>620200.48</v>
      </c>
      <c r="H17" s="211">
        <v>86.05</v>
      </c>
      <c r="I17" s="211">
        <v>1488463.29</v>
      </c>
      <c r="J17" s="211">
        <v>5743.36</v>
      </c>
      <c r="K17" s="211">
        <f>G17-C17</f>
        <v>167337.43</v>
      </c>
      <c r="L17" s="211">
        <f>H17-D17</f>
        <v>86.05</v>
      </c>
      <c r="M17" s="211">
        <f>I17-E17</f>
        <v>630885.12</v>
      </c>
      <c r="N17" s="211">
        <f>J17-F17</f>
        <v>275.13999999999942</v>
      </c>
      <c r="O17" s="212">
        <f>SUM(C17:F17)/B17</f>
        <v>0.26024778421387107</v>
      </c>
      <c r="P17" s="212">
        <f>SUM(G17:J17)/B17</f>
        <v>0.41818391760328288</v>
      </c>
      <c r="Q17" s="213"/>
      <c r="R17" s="214"/>
      <c r="S17" s="214"/>
      <c r="T17" s="214"/>
      <c r="U17" s="214"/>
      <c r="V17" s="214"/>
      <c r="W17" s="214"/>
      <c r="X17" s="214"/>
    </row>
    <row r="18" spans="1:256" ht="18.75" customHeight="1">
      <c r="A18" s="210" t="s">
        <v>303</v>
      </c>
      <c r="B18" s="211">
        <v>4039827.92</v>
      </c>
      <c r="C18" s="211">
        <v>394055.25</v>
      </c>
      <c r="D18" s="211">
        <v>0</v>
      </c>
      <c r="E18" s="211">
        <v>600729.36</v>
      </c>
      <c r="F18" s="211">
        <v>0</v>
      </c>
      <c r="G18" s="211">
        <v>652646.96</v>
      </c>
      <c r="H18" s="211">
        <v>34.299999999999997</v>
      </c>
      <c r="I18" s="211">
        <v>733859.22</v>
      </c>
      <c r="J18" s="211">
        <v>225.1</v>
      </c>
      <c r="K18" s="211">
        <f t="shared" si="0"/>
        <v>258591.70999999996</v>
      </c>
      <c r="L18" s="211">
        <f t="shared" si="0"/>
        <v>34.299999999999997</v>
      </c>
      <c r="M18" s="211">
        <f t="shared" si="0"/>
        <v>133129.85999999999</v>
      </c>
      <c r="N18" s="211">
        <f t="shared" si="0"/>
        <v>225.1</v>
      </c>
      <c r="O18" s="212">
        <f t="shared" si="1"/>
        <v>0.24624430290090177</v>
      </c>
      <c r="P18" s="212">
        <f t="shared" si="2"/>
        <v>0.34327342833949226</v>
      </c>
      <c r="Q18" s="213"/>
      <c r="R18" s="214"/>
      <c r="S18" s="214"/>
      <c r="T18" s="215" t="s">
        <v>835</v>
      </c>
      <c r="U18" s="214"/>
      <c r="V18" s="214"/>
      <c r="W18" s="214"/>
      <c r="X18" s="214"/>
    </row>
    <row r="19" spans="1:256" ht="18.75" customHeight="1">
      <c r="A19" s="210" t="s">
        <v>304</v>
      </c>
      <c r="B19" s="211">
        <v>2918317.03</v>
      </c>
      <c r="C19" s="211">
        <v>285354.21000000002</v>
      </c>
      <c r="D19" s="211">
        <v>0</v>
      </c>
      <c r="E19" s="211">
        <v>216220.34</v>
      </c>
      <c r="F19" s="211">
        <v>57.95</v>
      </c>
      <c r="G19" s="211">
        <v>432405.03</v>
      </c>
      <c r="H19" s="211">
        <v>0</v>
      </c>
      <c r="I19" s="211">
        <v>242447.55</v>
      </c>
      <c r="J19" s="211">
        <v>741.5</v>
      </c>
      <c r="K19" s="211">
        <f t="shared" si="0"/>
        <v>147050.82</v>
      </c>
      <c r="L19" s="211">
        <f t="shared" si="0"/>
        <v>0</v>
      </c>
      <c r="M19" s="211">
        <f t="shared" si="0"/>
        <v>26227.209999999992</v>
      </c>
      <c r="N19" s="211">
        <f t="shared" si="0"/>
        <v>683.55</v>
      </c>
      <c r="O19" s="212">
        <f t="shared" si="1"/>
        <v>0.17189102309422499</v>
      </c>
      <c r="P19" s="212">
        <f t="shared" si="2"/>
        <v>0.23150126358958339</v>
      </c>
      <c r="Q19" s="213"/>
      <c r="R19" s="214"/>
      <c r="S19" s="214"/>
      <c r="T19" s="215" t="s">
        <v>823</v>
      </c>
      <c r="U19" s="214"/>
      <c r="V19" s="214"/>
      <c r="W19" s="214"/>
      <c r="X19" s="214"/>
    </row>
    <row r="20" spans="1:256" ht="18.75" customHeight="1">
      <c r="A20" s="210" t="s">
        <v>305</v>
      </c>
      <c r="B20" s="211">
        <v>92669.78</v>
      </c>
      <c r="C20" s="211">
        <v>5690.66</v>
      </c>
      <c r="D20" s="211">
        <v>0</v>
      </c>
      <c r="E20" s="211">
        <v>37421.31</v>
      </c>
      <c r="F20" s="211">
        <v>0</v>
      </c>
      <c r="G20" s="211">
        <v>17924.72</v>
      </c>
      <c r="H20" s="211">
        <v>0</v>
      </c>
      <c r="I20" s="211">
        <v>52308.89</v>
      </c>
      <c r="J20" s="211">
        <v>0</v>
      </c>
      <c r="K20" s="211">
        <f t="shared" si="0"/>
        <v>12234.060000000001</v>
      </c>
      <c r="L20" s="211">
        <f t="shared" si="0"/>
        <v>0</v>
      </c>
      <c r="M20" s="211">
        <f t="shared" si="0"/>
        <v>14887.580000000002</v>
      </c>
      <c r="N20" s="211">
        <f t="shared" si="0"/>
        <v>0</v>
      </c>
      <c r="O20" s="212">
        <f t="shared" si="1"/>
        <v>0.46522145622877276</v>
      </c>
      <c r="P20" s="212">
        <f t="shared" si="2"/>
        <v>0.7578911917131993</v>
      </c>
      <c r="Q20" s="213"/>
      <c r="R20" s="214"/>
      <c r="S20" s="214"/>
      <c r="T20" s="214"/>
      <c r="U20" s="214"/>
      <c r="V20" s="214"/>
      <c r="W20" s="214"/>
      <c r="X20" s="214"/>
    </row>
    <row r="21" spans="1:256" ht="18.75" customHeight="1">
      <c r="A21" s="210" t="s">
        <v>306</v>
      </c>
      <c r="B21" s="211">
        <v>47944.43</v>
      </c>
      <c r="C21" s="211">
        <v>3109.99</v>
      </c>
      <c r="D21" s="211">
        <v>0</v>
      </c>
      <c r="E21" s="211">
        <v>15215.13</v>
      </c>
      <c r="F21" s="211">
        <v>0</v>
      </c>
      <c r="G21" s="211">
        <v>27440.42</v>
      </c>
      <c r="H21" s="211">
        <v>0</v>
      </c>
      <c r="I21" s="211">
        <v>29952.58</v>
      </c>
      <c r="J21" s="211">
        <v>0</v>
      </c>
      <c r="K21" s="211">
        <f t="shared" si="0"/>
        <v>24330.43</v>
      </c>
      <c r="L21" s="211">
        <f t="shared" si="0"/>
        <v>0</v>
      </c>
      <c r="M21" s="211">
        <f t="shared" si="0"/>
        <v>14737.450000000003</v>
      </c>
      <c r="N21" s="211">
        <f t="shared" si="0"/>
        <v>0</v>
      </c>
      <c r="O21" s="212">
        <f t="shared" si="1"/>
        <v>0.38221582778228874</v>
      </c>
      <c r="P21" s="212">
        <f t="shared" si="2"/>
        <v>1.1970733618065748</v>
      </c>
      <c r="Q21" s="213"/>
      <c r="R21" s="214"/>
      <c r="S21" s="214"/>
      <c r="T21" s="214"/>
      <c r="U21" s="214"/>
      <c r="V21" s="214"/>
      <c r="W21" s="214"/>
      <c r="X21" s="214"/>
    </row>
    <row r="22" spans="1:256" ht="18.75" customHeight="1">
      <c r="A22" s="210" t="s">
        <v>307</v>
      </c>
      <c r="B22" s="211">
        <v>4154810.89</v>
      </c>
      <c r="C22" s="211">
        <v>423281.8</v>
      </c>
      <c r="D22" s="211">
        <v>0</v>
      </c>
      <c r="E22" s="211">
        <v>204668.67</v>
      </c>
      <c r="F22" s="211">
        <v>293.16000000000003</v>
      </c>
      <c r="G22" s="211">
        <v>661691.82999999996</v>
      </c>
      <c r="H22" s="211">
        <v>0</v>
      </c>
      <c r="I22" s="211">
        <v>323016.09999999998</v>
      </c>
      <c r="J22" s="211">
        <v>607.64</v>
      </c>
      <c r="K22" s="211">
        <f t="shared" si="0"/>
        <v>238410.02999999997</v>
      </c>
      <c r="L22" s="211">
        <f t="shared" si="0"/>
        <v>0</v>
      </c>
      <c r="M22" s="211">
        <f t="shared" si="0"/>
        <v>118347.42999999996</v>
      </c>
      <c r="N22" s="211">
        <f t="shared" si="0"/>
        <v>314.47999999999996</v>
      </c>
      <c r="O22" s="212">
        <f t="shared" si="1"/>
        <v>0.15120871843098496</v>
      </c>
      <c r="P22" s="212">
        <f t="shared" si="2"/>
        <v>0.23715052166911016</v>
      </c>
      <c r="Q22" s="210"/>
      <c r="R22" s="211"/>
      <c r="S22" s="211"/>
      <c r="T22" s="211"/>
      <c r="U22" s="211"/>
      <c r="V22" s="211"/>
      <c r="W22" s="211"/>
      <c r="X22" s="211"/>
      <c r="Y22" s="211"/>
      <c r="Z22" s="211"/>
      <c r="AA22" s="211"/>
      <c r="AB22" s="211"/>
      <c r="AC22" s="211"/>
      <c r="AD22" s="211"/>
      <c r="AE22" s="212"/>
      <c r="AF22" s="212"/>
      <c r="AG22" s="210"/>
      <c r="AH22" s="211"/>
      <c r="AI22" s="211"/>
      <c r="AJ22" s="211"/>
      <c r="AK22" s="211"/>
      <c r="AL22" s="211"/>
      <c r="AM22" s="211"/>
      <c r="AN22" s="211"/>
      <c r="AO22" s="211"/>
      <c r="AP22" s="211"/>
      <c r="AQ22" s="211"/>
      <c r="AR22" s="211"/>
      <c r="AS22" s="211"/>
      <c r="AT22" s="211"/>
      <c r="AU22" s="212"/>
      <c r="AV22" s="212"/>
      <c r="AW22" s="210"/>
      <c r="AX22" s="211"/>
      <c r="AY22" s="211"/>
      <c r="AZ22" s="211"/>
      <c r="BA22" s="211"/>
      <c r="BB22" s="211"/>
      <c r="BC22" s="211"/>
      <c r="BD22" s="211"/>
      <c r="BE22" s="211"/>
      <c r="BF22" s="211"/>
      <c r="BG22" s="211"/>
      <c r="BH22" s="211"/>
      <c r="BI22" s="211"/>
      <c r="BJ22" s="211"/>
      <c r="BK22" s="212"/>
      <c r="BL22" s="212"/>
      <c r="BM22" s="210"/>
      <c r="BN22" s="211"/>
      <c r="BO22" s="211"/>
      <c r="BP22" s="211"/>
      <c r="BQ22" s="211"/>
      <c r="BR22" s="211"/>
      <c r="BS22" s="211"/>
      <c r="BT22" s="211"/>
      <c r="BU22" s="211"/>
      <c r="BV22" s="211"/>
      <c r="BW22" s="211"/>
      <c r="BX22" s="211"/>
      <c r="BY22" s="211"/>
      <c r="BZ22" s="211"/>
      <c r="CA22" s="212"/>
      <c r="CB22" s="212"/>
      <c r="CC22" s="210"/>
      <c r="CD22" s="211"/>
      <c r="CE22" s="211"/>
      <c r="CF22" s="211"/>
      <c r="CG22" s="211"/>
      <c r="CH22" s="211"/>
      <c r="CI22" s="211"/>
      <c r="CJ22" s="211"/>
      <c r="CK22" s="211"/>
      <c r="CL22" s="211"/>
      <c r="CM22" s="211"/>
      <c r="CN22" s="211"/>
      <c r="CO22" s="211"/>
      <c r="CP22" s="211"/>
      <c r="CQ22" s="212"/>
      <c r="CR22" s="212"/>
      <c r="CS22" s="210"/>
      <c r="CT22" s="211"/>
      <c r="CU22" s="211"/>
      <c r="CV22" s="211"/>
      <c r="CW22" s="211"/>
      <c r="CX22" s="211"/>
      <c r="CY22" s="211"/>
      <c r="CZ22" s="211"/>
      <c r="DA22" s="211"/>
      <c r="DB22" s="211"/>
      <c r="DC22" s="211"/>
      <c r="DD22" s="211"/>
      <c r="DE22" s="211"/>
      <c r="DF22" s="211"/>
      <c r="DG22" s="212"/>
      <c r="DH22" s="212"/>
      <c r="DI22" s="210"/>
      <c r="DJ22" s="211"/>
      <c r="DK22" s="211"/>
      <c r="DL22" s="211"/>
      <c r="DM22" s="211"/>
      <c r="DN22" s="211"/>
      <c r="DO22" s="211"/>
      <c r="DP22" s="211"/>
      <c r="DQ22" s="211"/>
      <c r="DR22" s="211"/>
      <c r="DS22" s="211"/>
      <c r="DT22" s="211"/>
      <c r="DU22" s="211"/>
      <c r="DV22" s="211"/>
      <c r="DW22" s="212"/>
      <c r="DX22" s="212"/>
      <c r="DY22" s="210"/>
      <c r="DZ22" s="211"/>
      <c r="EA22" s="211"/>
      <c r="EB22" s="211"/>
      <c r="EC22" s="211"/>
      <c r="ED22" s="211"/>
      <c r="EE22" s="211"/>
      <c r="EF22" s="211"/>
      <c r="EG22" s="211"/>
      <c r="EH22" s="211"/>
      <c r="EI22" s="211"/>
      <c r="EJ22" s="211"/>
      <c r="EK22" s="211"/>
      <c r="EL22" s="211"/>
      <c r="EM22" s="212"/>
      <c r="EN22" s="212"/>
      <c r="EO22" s="210"/>
      <c r="EP22" s="211"/>
      <c r="EQ22" s="211"/>
      <c r="ER22" s="211"/>
      <c r="ES22" s="211"/>
      <c r="ET22" s="211"/>
      <c r="EU22" s="211"/>
      <c r="EV22" s="211"/>
      <c r="EW22" s="211"/>
      <c r="EX22" s="211"/>
      <c r="EY22" s="211"/>
      <c r="EZ22" s="211"/>
      <c r="FA22" s="211"/>
      <c r="FB22" s="211"/>
      <c r="FC22" s="212"/>
      <c r="FD22" s="212"/>
      <c r="FE22" s="210"/>
      <c r="FF22" s="211"/>
      <c r="FG22" s="211"/>
      <c r="FH22" s="211"/>
      <c r="FI22" s="211"/>
      <c r="FJ22" s="211"/>
      <c r="FK22" s="211"/>
      <c r="FL22" s="211"/>
      <c r="FM22" s="211"/>
      <c r="FN22" s="211"/>
      <c r="FO22" s="211"/>
      <c r="FP22" s="211"/>
      <c r="FQ22" s="211"/>
      <c r="FR22" s="211"/>
      <c r="FS22" s="212"/>
      <c r="FT22" s="212"/>
      <c r="FU22" s="210"/>
      <c r="FV22" s="211"/>
      <c r="FW22" s="211"/>
      <c r="FX22" s="211"/>
      <c r="FY22" s="211"/>
      <c r="FZ22" s="211"/>
      <c r="GA22" s="211"/>
      <c r="GB22" s="211"/>
      <c r="GC22" s="211"/>
      <c r="GD22" s="211"/>
      <c r="GE22" s="211"/>
      <c r="GF22" s="211"/>
      <c r="GG22" s="211"/>
      <c r="GH22" s="211"/>
      <c r="GI22" s="212"/>
      <c r="GJ22" s="212"/>
      <c r="GK22" s="210"/>
      <c r="GL22" s="211"/>
      <c r="GM22" s="211"/>
      <c r="GN22" s="211"/>
      <c r="GO22" s="211"/>
      <c r="GP22" s="211"/>
      <c r="GQ22" s="211"/>
      <c r="GR22" s="211"/>
      <c r="GS22" s="211"/>
      <c r="GT22" s="211"/>
      <c r="GU22" s="211"/>
      <c r="GV22" s="211"/>
      <c r="GW22" s="211"/>
      <c r="GX22" s="211"/>
      <c r="GY22" s="212"/>
      <c r="GZ22" s="212"/>
      <c r="HA22" s="210"/>
      <c r="HB22" s="211"/>
      <c r="HC22" s="211"/>
      <c r="HD22" s="211"/>
      <c r="HE22" s="211"/>
      <c r="HF22" s="211"/>
      <c r="HG22" s="211"/>
      <c r="HH22" s="211"/>
      <c r="HI22" s="211"/>
      <c r="HJ22" s="211"/>
      <c r="HK22" s="211"/>
      <c r="HL22" s="211"/>
      <c r="HM22" s="211"/>
      <c r="HN22" s="211"/>
      <c r="HO22" s="212"/>
      <c r="HP22" s="212"/>
      <c r="HQ22" s="210"/>
      <c r="HR22" s="211"/>
      <c r="HS22" s="211"/>
      <c r="HT22" s="211"/>
      <c r="HU22" s="211"/>
      <c r="HV22" s="211"/>
      <c r="HW22" s="211"/>
      <c r="HX22" s="211"/>
      <c r="HY22" s="211"/>
      <c r="HZ22" s="211"/>
      <c r="IA22" s="211"/>
      <c r="IB22" s="211"/>
      <c r="IC22" s="211"/>
      <c r="ID22" s="211"/>
      <c r="IE22" s="212"/>
      <c r="IF22" s="212"/>
      <c r="IG22" s="210"/>
      <c r="IH22" s="211"/>
      <c r="II22" s="211"/>
      <c r="IJ22" s="211"/>
      <c r="IK22" s="211"/>
      <c r="IL22" s="211"/>
      <c r="IM22" s="211"/>
      <c r="IN22" s="211"/>
      <c r="IO22" s="211"/>
      <c r="IP22" s="211"/>
      <c r="IQ22" s="211"/>
      <c r="IR22" s="211"/>
      <c r="IS22" s="211"/>
      <c r="IT22" s="211"/>
      <c r="IU22" s="212"/>
      <c r="IV22" s="212"/>
    </row>
    <row r="23" spans="1:256" ht="18.75" customHeight="1">
      <c r="A23" s="210" t="s">
        <v>308</v>
      </c>
      <c r="B23" s="211">
        <v>1246246.0900000001</v>
      </c>
      <c r="C23" s="211">
        <v>121762.46</v>
      </c>
      <c r="D23" s="211">
        <v>0</v>
      </c>
      <c r="E23" s="211">
        <v>98728.12</v>
      </c>
      <c r="F23" s="211">
        <v>0</v>
      </c>
      <c r="G23" s="211">
        <v>214229.37</v>
      </c>
      <c r="H23" s="211">
        <v>0</v>
      </c>
      <c r="I23" s="211">
        <v>113082.82</v>
      </c>
      <c r="J23" s="211">
        <v>0</v>
      </c>
      <c r="K23" s="211">
        <f>G23-C23</f>
        <v>92466.909999999989</v>
      </c>
      <c r="L23" s="211">
        <f>H23-D23</f>
        <v>0</v>
      </c>
      <c r="M23" s="211">
        <f>I23-E23</f>
        <v>14354.700000000012</v>
      </c>
      <c r="N23" s="211">
        <f>J23-F23</f>
        <v>0</v>
      </c>
      <c r="O23" s="212">
        <f t="shared" si="1"/>
        <v>0.1769237887839632</v>
      </c>
      <c r="P23" s="212">
        <f t="shared" si="2"/>
        <v>0.26263848900019415</v>
      </c>
      <c r="Q23" s="210"/>
      <c r="R23" s="211"/>
      <c r="S23" s="211"/>
      <c r="T23" s="211"/>
      <c r="U23" s="211"/>
      <c r="V23" s="211"/>
      <c r="W23" s="211"/>
      <c r="X23" s="211"/>
      <c r="Y23" s="211"/>
      <c r="Z23" s="211"/>
      <c r="AA23" s="211"/>
      <c r="AB23" s="211"/>
      <c r="AC23" s="211"/>
      <c r="AD23" s="211"/>
      <c r="AE23" s="212"/>
      <c r="AF23" s="212"/>
      <c r="AG23" s="210"/>
      <c r="AH23" s="211"/>
      <c r="AI23" s="211"/>
      <c r="AJ23" s="211"/>
      <c r="AK23" s="211"/>
      <c r="AL23" s="211"/>
      <c r="AM23" s="211"/>
      <c r="AN23" s="211"/>
      <c r="AO23" s="211"/>
      <c r="AP23" s="211"/>
      <c r="AQ23" s="211"/>
      <c r="AR23" s="211"/>
      <c r="AS23" s="211"/>
      <c r="AT23" s="211"/>
      <c r="AU23" s="212"/>
      <c r="AV23" s="212"/>
      <c r="AW23" s="210"/>
      <c r="AX23" s="211"/>
      <c r="AY23" s="211"/>
      <c r="AZ23" s="211"/>
      <c r="BA23" s="211"/>
      <c r="BB23" s="211"/>
      <c r="BC23" s="211"/>
      <c r="BD23" s="211"/>
      <c r="BE23" s="211"/>
      <c r="BF23" s="211"/>
      <c r="BG23" s="211"/>
      <c r="BH23" s="211"/>
      <c r="BI23" s="211"/>
      <c r="BJ23" s="211"/>
      <c r="BK23" s="212"/>
      <c r="BL23" s="212"/>
      <c r="BM23" s="210"/>
      <c r="BN23" s="211"/>
      <c r="BO23" s="211"/>
      <c r="BP23" s="211"/>
      <c r="BQ23" s="211"/>
      <c r="BR23" s="211"/>
      <c r="BS23" s="211"/>
      <c r="BT23" s="211"/>
      <c r="BU23" s="211"/>
      <c r="BV23" s="211"/>
      <c r="BW23" s="211"/>
      <c r="BX23" s="211"/>
      <c r="BY23" s="211"/>
      <c r="BZ23" s="211"/>
      <c r="CA23" s="212"/>
      <c r="CB23" s="212"/>
      <c r="CC23" s="210"/>
      <c r="CD23" s="211"/>
      <c r="CE23" s="211"/>
      <c r="CF23" s="211"/>
      <c r="CG23" s="211"/>
      <c r="CH23" s="211"/>
      <c r="CI23" s="211"/>
      <c r="CJ23" s="211"/>
      <c r="CK23" s="211"/>
      <c r="CL23" s="211"/>
      <c r="CM23" s="211"/>
      <c r="CN23" s="211"/>
      <c r="CO23" s="211"/>
      <c r="CP23" s="211"/>
      <c r="CQ23" s="212"/>
      <c r="CR23" s="212"/>
      <c r="CS23" s="210"/>
      <c r="CT23" s="211"/>
      <c r="CU23" s="211"/>
      <c r="CV23" s="211"/>
      <c r="CW23" s="211"/>
      <c r="CX23" s="211"/>
      <c r="CY23" s="211"/>
      <c r="CZ23" s="211"/>
      <c r="DA23" s="211"/>
      <c r="DB23" s="211"/>
      <c r="DC23" s="211"/>
      <c r="DD23" s="211"/>
      <c r="DE23" s="211"/>
      <c r="DF23" s="211"/>
      <c r="DG23" s="212"/>
      <c r="DH23" s="212"/>
      <c r="DI23" s="210"/>
      <c r="DJ23" s="211"/>
      <c r="DK23" s="211"/>
      <c r="DL23" s="211"/>
      <c r="DM23" s="211"/>
      <c r="DN23" s="211"/>
      <c r="DO23" s="211"/>
      <c r="DP23" s="211"/>
      <c r="DQ23" s="211"/>
      <c r="DR23" s="211"/>
      <c r="DS23" s="211"/>
      <c r="DT23" s="211"/>
      <c r="DU23" s="211"/>
      <c r="DV23" s="211"/>
      <c r="DW23" s="212"/>
      <c r="DX23" s="212"/>
      <c r="DY23" s="210"/>
      <c r="DZ23" s="211"/>
      <c r="EA23" s="211"/>
      <c r="EB23" s="211"/>
      <c r="EC23" s="211"/>
      <c r="ED23" s="211"/>
      <c r="EE23" s="211"/>
      <c r="EF23" s="211"/>
      <c r="EG23" s="211"/>
      <c r="EH23" s="211"/>
      <c r="EI23" s="211"/>
      <c r="EJ23" s="211"/>
      <c r="EK23" s="211"/>
      <c r="EL23" s="211"/>
      <c r="EM23" s="212"/>
      <c r="EN23" s="212"/>
      <c r="EO23" s="210"/>
      <c r="EP23" s="211"/>
      <c r="EQ23" s="211"/>
      <c r="ER23" s="211"/>
      <c r="ES23" s="211"/>
      <c r="ET23" s="211"/>
      <c r="EU23" s="211"/>
      <c r="EV23" s="211"/>
      <c r="EW23" s="211"/>
      <c r="EX23" s="211"/>
      <c r="EY23" s="211"/>
      <c r="EZ23" s="211"/>
      <c r="FA23" s="211"/>
      <c r="FB23" s="211"/>
      <c r="FC23" s="212"/>
      <c r="FD23" s="212"/>
      <c r="FE23" s="210"/>
      <c r="FF23" s="211"/>
      <c r="FG23" s="211"/>
      <c r="FH23" s="211"/>
      <c r="FI23" s="211"/>
      <c r="FJ23" s="211"/>
      <c r="FK23" s="211"/>
      <c r="FL23" s="211"/>
      <c r="FM23" s="211"/>
      <c r="FN23" s="211"/>
      <c r="FO23" s="211"/>
      <c r="FP23" s="211"/>
      <c r="FQ23" s="211"/>
      <c r="FR23" s="211"/>
      <c r="FS23" s="212"/>
      <c r="FT23" s="212"/>
      <c r="FU23" s="210"/>
      <c r="FV23" s="211"/>
      <c r="FW23" s="211"/>
      <c r="FX23" s="211"/>
      <c r="FY23" s="211"/>
      <c r="FZ23" s="211"/>
      <c r="GA23" s="211"/>
      <c r="GB23" s="211"/>
      <c r="GC23" s="211"/>
      <c r="GD23" s="211"/>
      <c r="GE23" s="211"/>
      <c r="GF23" s="211"/>
      <c r="GG23" s="211"/>
      <c r="GH23" s="211"/>
      <c r="GI23" s="212"/>
      <c r="GJ23" s="212"/>
      <c r="GK23" s="210"/>
      <c r="GL23" s="211"/>
      <c r="GM23" s="211"/>
      <c r="GN23" s="211"/>
      <c r="GO23" s="211"/>
      <c r="GP23" s="211"/>
      <c r="GQ23" s="211"/>
      <c r="GR23" s="211"/>
      <c r="GS23" s="211"/>
      <c r="GT23" s="211"/>
      <c r="GU23" s="211"/>
      <c r="GV23" s="211"/>
      <c r="GW23" s="211"/>
      <c r="GX23" s="211"/>
      <c r="GY23" s="212"/>
      <c r="GZ23" s="212"/>
      <c r="HA23" s="210"/>
      <c r="HB23" s="211"/>
      <c r="HC23" s="211"/>
      <c r="HD23" s="211"/>
      <c r="HE23" s="211"/>
      <c r="HF23" s="211"/>
      <c r="HG23" s="211"/>
      <c r="HH23" s="211"/>
      <c r="HI23" s="211"/>
      <c r="HJ23" s="211"/>
      <c r="HK23" s="211"/>
      <c r="HL23" s="211"/>
      <c r="HM23" s="211"/>
      <c r="HN23" s="211"/>
      <c r="HO23" s="212"/>
      <c r="HP23" s="212"/>
      <c r="HQ23" s="210"/>
      <c r="HR23" s="211"/>
      <c r="HS23" s="211"/>
      <c r="HT23" s="211"/>
      <c r="HU23" s="211"/>
      <c r="HV23" s="211"/>
      <c r="HW23" s="211"/>
      <c r="HX23" s="211"/>
      <c r="HY23" s="211"/>
      <c r="HZ23" s="211"/>
      <c r="IA23" s="211"/>
      <c r="IB23" s="211"/>
      <c r="IC23" s="211"/>
      <c r="ID23" s="211"/>
      <c r="IE23" s="212"/>
      <c r="IF23" s="212"/>
      <c r="IG23" s="210"/>
      <c r="IH23" s="211"/>
      <c r="II23" s="211"/>
      <c r="IJ23" s="211"/>
      <c r="IK23" s="211"/>
      <c r="IL23" s="211"/>
      <c r="IM23" s="211"/>
      <c r="IN23" s="211"/>
      <c r="IO23" s="211"/>
      <c r="IP23" s="211"/>
      <c r="IQ23" s="211"/>
      <c r="IR23" s="211"/>
      <c r="IS23" s="211"/>
      <c r="IT23" s="211"/>
      <c r="IU23" s="212"/>
      <c r="IV23" s="212"/>
    </row>
    <row r="24" spans="1:256" ht="18.75" customHeight="1">
      <c r="A24" s="210" t="s">
        <v>1075</v>
      </c>
      <c r="B24" s="211">
        <v>4849010.62</v>
      </c>
      <c r="C24" s="211">
        <v>497841.25</v>
      </c>
      <c r="D24" s="211">
        <v>0</v>
      </c>
      <c r="E24" s="211">
        <v>332184.83</v>
      </c>
      <c r="F24" s="211">
        <v>0.1</v>
      </c>
      <c r="G24" s="211">
        <v>547115.55000000005</v>
      </c>
      <c r="H24" s="211">
        <v>0</v>
      </c>
      <c r="I24" s="211">
        <v>381678.39</v>
      </c>
      <c r="J24" s="211">
        <v>24.83</v>
      </c>
      <c r="K24" s="211">
        <f t="shared" ref="K24:N25" si="3">G24-C24</f>
        <v>49274.300000000047</v>
      </c>
      <c r="L24" s="211">
        <f t="shared" si="3"/>
        <v>0</v>
      </c>
      <c r="M24" s="211">
        <f t="shared" si="3"/>
        <v>49493.56</v>
      </c>
      <c r="N24" s="211">
        <f t="shared" si="3"/>
        <v>24.729999999999997</v>
      </c>
      <c r="O24" s="212">
        <f t="shared" si="1"/>
        <v>0.17117433741566027</v>
      </c>
      <c r="P24" s="212">
        <f t="shared" si="2"/>
        <v>0.19154809976473097</v>
      </c>
      <c r="Q24" s="210"/>
      <c r="R24" s="211"/>
      <c r="S24" s="211"/>
      <c r="T24" s="211"/>
      <c r="U24" s="211"/>
      <c r="V24" s="211"/>
      <c r="W24" s="211"/>
      <c r="X24" s="211"/>
      <c r="Y24" s="211"/>
      <c r="Z24" s="211"/>
      <c r="AA24" s="211"/>
      <c r="AB24" s="211"/>
      <c r="AC24" s="211"/>
      <c r="AD24" s="211"/>
      <c r="AE24" s="212"/>
      <c r="AF24" s="212"/>
      <c r="AG24" s="210"/>
      <c r="AH24" s="211"/>
      <c r="AI24" s="211"/>
      <c r="AJ24" s="211"/>
      <c r="AK24" s="211"/>
      <c r="AL24" s="211"/>
      <c r="AM24" s="211"/>
      <c r="AN24" s="211"/>
      <c r="AO24" s="211"/>
      <c r="AP24" s="211"/>
      <c r="AQ24" s="211"/>
      <c r="AR24" s="211"/>
      <c r="AS24" s="211"/>
      <c r="AT24" s="211"/>
      <c r="AU24" s="212"/>
      <c r="AV24" s="212"/>
      <c r="AW24" s="210"/>
      <c r="AX24" s="211"/>
      <c r="AY24" s="211"/>
      <c r="AZ24" s="211"/>
      <c r="BA24" s="211"/>
      <c r="BB24" s="211"/>
      <c r="BC24" s="211"/>
      <c r="BD24" s="211"/>
      <c r="BE24" s="211"/>
      <c r="BF24" s="211"/>
      <c r="BG24" s="211"/>
      <c r="BH24" s="211"/>
      <c r="BI24" s="211"/>
      <c r="BJ24" s="211"/>
      <c r="BK24" s="212"/>
      <c r="BL24" s="212"/>
      <c r="BM24" s="210"/>
      <c r="BN24" s="211"/>
      <c r="BO24" s="211"/>
      <c r="BP24" s="211"/>
      <c r="BQ24" s="211"/>
      <c r="BR24" s="211"/>
      <c r="BS24" s="211"/>
      <c r="BT24" s="211"/>
      <c r="BU24" s="211"/>
      <c r="BV24" s="211"/>
      <c r="BW24" s="211"/>
      <c r="BX24" s="211"/>
      <c r="BY24" s="211"/>
      <c r="BZ24" s="211"/>
      <c r="CA24" s="212"/>
      <c r="CB24" s="212"/>
      <c r="CC24" s="210"/>
      <c r="CD24" s="211"/>
      <c r="CE24" s="211"/>
      <c r="CF24" s="211"/>
      <c r="CG24" s="211"/>
      <c r="CH24" s="211"/>
      <c r="CI24" s="211"/>
      <c r="CJ24" s="211"/>
      <c r="CK24" s="211"/>
      <c r="CL24" s="211"/>
      <c r="CM24" s="211"/>
      <c r="CN24" s="211"/>
      <c r="CO24" s="211"/>
      <c r="CP24" s="211"/>
      <c r="CQ24" s="212"/>
      <c r="CR24" s="212"/>
      <c r="CS24" s="210"/>
      <c r="CT24" s="211"/>
      <c r="CU24" s="211"/>
      <c r="CV24" s="211"/>
      <c r="CW24" s="211"/>
      <c r="CX24" s="211"/>
      <c r="CY24" s="211"/>
      <c r="CZ24" s="211"/>
      <c r="DA24" s="211"/>
      <c r="DB24" s="211"/>
      <c r="DC24" s="211"/>
      <c r="DD24" s="211"/>
      <c r="DE24" s="211"/>
      <c r="DF24" s="211"/>
      <c r="DG24" s="212"/>
      <c r="DH24" s="212"/>
      <c r="DI24" s="210"/>
      <c r="DJ24" s="211"/>
      <c r="DK24" s="211"/>
      <c r="DL24" s="211"/>
      <c r="DM24" s="211"/>
      <c r="DN24" s="211"/>
      <c r="DO24" s="211"/>
      <c r="DP24" s="211"/>
      <c r="DQ24" s="211"/>
      <c r="DR24" s="211"/>
      <c r="DS24" s="211"/>
      <c r="DT24" s="211"/>
      <c r="DU24" s="211"/>
      <c r="DV24" s="211"/>
      <c r="DW24" s="212"/>
      <c r="DX24" s="212"/>
      <c r="DY24" s="210"/>
      <c r="DZ24" s="211"/>
      <c r="EA24" s="211"/>
      <c r="EB24" s="211"/>
      <c r="EC24" s="211"/>
      <c r="ED24" s="211"/>
      <c r="EE24" s="211"/>
      <c r="EF24" s="211"/>
      <c r="EG24" s="211"/>
      <c r="EH24" s="211"/>
      <c r="EI24" s="211"/>
      <c r="EJ24" s="211"/>
      <c r="EK24" s="211"/>
      <c r="EL24" s="211"/>
      <c r="EM24" s="212"/>
      <c r="EN24" s="212"/>
      <c r="EO24" s="210"/>
      <c r="EP24" s="211"/>
      <c r="EQ24" s="211"/>
      <c r="ER24" s="211"/>
      <c r="ES24" s="211"/>
      <c r="ET24" s="211"/>
      <c r="EU24" s="211"/>
      <c r="EV24" s="211"/>
      <c r="EW24" s="211"/>
      <c r="EX24" s="211"/>
      <c r="EY24" s="211"/>
      <c r="EZ24" s="211"/>
      <c r="FA24" s="211"/>
      <c r="FB24" s="211"/>
      <c r="FC24" s="212"/>
      <c r="FD24" s="212"/>
      <c r="FE24" s="210"/>
      <c r="FF24" s="211"/>
      <c r="FG24" s="211"/>
      <c r="FH24" s="211"/>
      <c r="FI24" s="211"/>
      <c r="FJ24" s="211"/>
      <c r="FK24" s="211"/>
      <c r="FL24" s="211"/>
      <c r="FM24" s="211"/>
      <c r="FN24" s="211"/>
      <c r="FO24" s="211"/>
      <c r="FP24" s="211"/>
      <c r="FQ24" s="211"/>
      <c r="FR24" s="211"/>
      <c r="FS24" s="212"/>
      <c r="FT24" s="212"/>
      <c r="FU24" s="210"/>
      <c r="FV24" s="211"/>
      <c r="FW24" s="211"/>
      <c r="FX24" s="211"/>
      <c r="FY24" s="211"/>
      <c r="FZ24" s="211"/>
      <c r="GA24" s="211"/>
      <c r="GB24" s="211"/>
      <c r="GC24" s="211"/>
      <c r="GD24" s="211"/>
      <c r="GE24" s="211"/>
      <c r="GF24" s="211"/>
      <c r="GG24" s="211"/>
      <c r="GH24" s="211"/>
      <c r="GI24" s="212"/>
      <c r="GJ24" s="212"/>
      <c r="GK24" s="210"/>
      <c r="GL24" s="211"/>
      <c r="GM24" s="211"/>
      <c r="GN24" s="211"/>
      <c r="GO24" s="211"/>
      <c r="GP24" s="211"/>
      <c r="GQ24" s="211"/>
      <c r="GR24" s="211"/>
      <c r="GS24" s="211"/>
      <c r="GT24" s="211"/>
      <c r="GU24" s="211"/>
      <c r="GV24" s="211"/>
      <c r="GW24" s="211"/>
      <c r="GX24" s="211"/>
      <c r="GY24" s="212"/>
      <c r="GZ24" s="212"/>
      <c r="HA24" s="210"/>
      <c r="HB24" s="211"/>
      <c r="HC24" s="211"/>
      <c r="HD24" s="211"/>
      <c r="HE24" s="211"/>
      <c r="HF24" s="211"/>
      <c r="HG24" s="211"/>
      <c r="HH24" s="211"/>
      <c r="HI24" s="211"/>
      <c r="HJ24" s="211"/>
      <c r="HK24" s="211"/>
      <c r="HL24" s="211"/>
      <c r="HM24" s="211"/>
      <c r="HN24" s="211"/>
      <c r="HO24" s="212"/>
      <c r="HP24" s="212"/>
      <c r="HQ24" s="210"/>
      <c r="HR24" s="211"/>
      <c r="HS24" s="211"/>
      <c r="HT24" s="211"/>
      <c r="HU24" s="211"/>
      <c r="HV24" s="211"/>
      <c r="HW24" s="211"/>
      <c r="HX24" s="211"/>
      <c r="HY24" s="211"/>
      <c r="HZ24" s="211"/>
      <c r="IA24" s="211"/>
      <c r="IB24" s="211"/>
      <c r="IC24" s="211"/>
      <c r="ID24" s="211"/>
      <c r="IE24" s="212"/>
      <c r="IF24" s="212"/>
      <c r="IG24" s="210"/>
      <c r="IH24" s="211"/>
      <c r="II24" s="211"/>
      <c r="IJ24" s="211"/>
      <c r="IK24" s="211"/>
      <c r="IL24" s="211"/>
      <c r="IM24" s="211"/>
      <c r="IN24" s="211"/>
      <c r="IO24" s="211"/>
      <c r="IP24" s="211"/>
      <c r="IQ24" s="211"/>
      <c r="IR24" s="211"/>
      <c r="IS24" s="211"/>
      <c r="IT24" s="211"/>
      <c r="IU24" s="212"/>
      <c r="IV24" s="212"/>
    </row>
    <row r="25" spans="1:256" ht="18.75" customHeight="1">
      <c r="A25" s="210" t="s">
        <v>1076</v>
      </c>
      <c r="B25" s="211">
        <v>2302607.42</v>
      </c>
      <c r="C25" s="211">
        <v>238742.94</v>
      </c>
      <c r="D25" s="211">
        <v>0</v>
      </c>
      <c r="E25" s="211">
        <v>138044.60999999999</v>
      </c>
      <c r="F25" s="211">
        <v>0</v>
      </c>
      <c r="G25" s="211">
        <v>282837.14</v>
      </c>
      <c r="H25" s="211">
        <v>0</v>
      </c>
      <c r="I25" s="211">
        <v>209787.94</v>
      </c>
      <c r="J25" s="211">
        <v>0</v>
      </c>
      <c r="K25" s="211">
        <f t="shared" si="3"/>
        <v>44094.200000000012</v>
      </c>
      <c r="L25" s="211">
        <f t="shared" si="3"/>
        <v>0</v>
      </c>
      <c r="M25" s="211">
        <f t="shared" si="3"/>
        <v>71743.330000000016</v>
      </c>
      <c r="N25" s="211">
        <f t="shared" si="3"/>
        <v>0</v>
      </c>
      <c r="O25" s="212">
        <f t="shared" si="1"/>
        <v>0.16363516712718662</v>
      </c>
      <c r="P25" s="212">
        <f t="shared" si="2"/>
        <v>0.21394227940080207</v>
      </c>
      <c r="Q25" s="210"/>
      <c r="R25" s="211"/>
      <c r="S25" s="211"/>
      <c r="T25" s="211"/>
      <c r="U25" s="211"/>
      <c r="V25" s="211"/>
      <c r="W25" s="211"/>
      <c r="X25" s="211"/>
      <c r="Y25" s="211"/>
      <c r="Z25" s="211"/>
      <c r="AA25" s="211"/>
      <c r="AB25" s="211"/>
      <c r="AC25" s="211"/>
      <c r="AD25" s="211"/>
      <c r="AE25" s="212"/>
      <c r="AF25" s="212"/>
      <c r="AG25" s="210"/>
      <c r="AH25" s="211"/>
      <c r="AI25" s="211"/>
      <c r="AJ25" s="211"/>
      <c r="AK25" s="211"/>
      <c r="AL25" s="211"/>
      <c r="AM25" s="211"/>
      <c r="AN25" s="211"/>
      <c r="AO25" s="211"/>
      <c r="AP25" s="211"/>
      <c r="AQ25" s="211"/>
      <c r="AR25" s="211"/>
      <c r="AS25" s="211"/>
      <c r="AT25" s="211"/>
      <c r="AU25" s="212"/>
      <c r="AV25" s="212"/>
      <c r="AW25" s="210"/>
      <c r="AX25" s="211"/>
      <c r="AY25" s="211"/>
      <c r="AZ25" s="211"/>
      <c r="BA25" s="211"/>
      <c r="BB25" s="211"/>
      <c r="BC25" s="211"/>
      <c r="BD25" s="211"/>
      <c r="BE25" s="211"/>
      <c r="BF25" s="211"/>
      <c r="BG25" s="211"/>
      <c r="BH25" s="211"/>
      <c r="BI25" s="211"/>
      <c r="BJ25" s="211"/>
      <c r="BK25" s="212"/>
      <c r="BL25" s="212"/>
      <c r="BM25" s="210"/>
      <c r="BN25" s="211"/>
      <c r="BO25" s="211"/>
      <c r="BP25" s="211"/>
      <c r="BQ25" s="211"/>
      <c r="BR25" s="211"/>
      <c r="BS25" s="211"/>
      <c r="BT25" s="211"/>
      <c r="BU25" s="211"/>
      <c r="BV25" s="211"/>
      <c r="BW25" s="211"/>
      <c r="BX25" s="211"/>
      <c r="BY25" s="211"/>
      <c r="BZ25" s="211"/>
      <c r="CA25" s="212"/>
      <c r="CB25" s="212"/>
      <c r="CC25" s="210"/>
      <c r="CD25" s="211"/>
      <c r="CE25" s="211"/>
      <c r="CF25" s="211"/>
      <c r="CG25" s="211"/>
      <c r="CH25" s="211"/>
      <c r="CI25" s="211"/>
      <c r="CJ25" s="211"/>
      <c r="CK25" s="211"/>
      <c r="CL25" s="211"/>
      <c r="CM25" s="211"/>
      <c r="CN25" s="211"/>
      <c r="CO25" s="211"/>
      <c r="CP25" s="211"/>
      <c r="CQ25" s="212"/>
      <c r="CR25" s="212"/>
      <c r="CS25" s="210"/>
      <c r="CT25" s="211"/>
      <c r="CU25" s="211"/>
      <c r="CV25" s="211"/>
      <c r="CW25" s="211"/>
      <c r="CX25" s="211"/>
      <c r="CY25" s="211"/>
      <c r="CZ25" s="211"/>
      <c r="DA25" s="211"/>
      <c r="DB25" s="211"/>
      <c r="DC25" s="211"/>
      <c r="DD25" s="211"/>
      <c r="DE25" s="211"/>
      <c r="DF25" s="211"/>
      <c r="DG25" s="212"/>
      <c r="DH25" s="212"/>
      <c r="DI25" s="210"/>
      <c r="DJ25" s="211"/>
      <c r="DK25" s="211"/>
      <c r="DL25" s="211"/>
      <c r="DM25" s="211"/>
      <c r="DN25" s="211"/>
      <c r="DO25" s="211"/>
      <c r="DP25" s="211"/>
      <c r="DQ25" s="211"/>
      <c r="DR25" s="211"/>
      <c r="DS25" s="211"/>
      <c r="DT25" s="211"/>
      <c r="DU25" s="211"/>
      <c r="DV25" s="211"/>
      <c r="DW25" s="212"/>
      <c r="DX25" s="212"/>
      <c r="DY25" s="210"/>
      <c r="DZ25" s="211"/>
      <c r="EA25" s="211"/>
      <c r="EB25" s="211"/>
      <c r="EC25" s="211"/>
      <c r="ED25" s="211"/>
      <c r="EE25" s="211"/>
      <c r="EF25" s="211"/>
      <c r="EG25" s="211"/>
      <c r="EH25" s="211"/>
      <c r="EI25" s="211"/>
      <c r="EJ25" s="211"/>
      <c r="EK25" s="211"/>
      <c r="EL25" s="211"/>
      <c r="EM25" s="212"/>
      <c r="EN25" s="212"/>
      <c r="EO25" s="210"/>
      <c r="EP25" s="211"/>
      <c r="EQ25" s="211"/>
      <c r="ER25" s="211"/>
      <c r="ES25" s="211"/>
      <c r="ET25" s="211"/>
      <c r="EU25" s="211"/>
      <c r="EV25" s="211"/>
      <c r="EW25" s="211"/>
      <c r="EX25" s="211"/>
      <c r="EY25" s="211"/>
      <c r="EZ25" s="211"/>
      <c r="FA25" s="211"/>
      <c r="FB25" s="211"/>
      <c r="FC25" s="212"/>
      <c r="FD25" s="212"/>
      <c r="FE25" s="210"/>
      <c r="FF25" s="211"/>
      <c r="FG25" s="211"/>
      <c r="FH25" s="211"/>
      <c r="FI25" s="211"/>
      <c r="FJ25" s="211"/>
      <c r="FK25" s="211"/>
      <c r="FL25" s="211"/>
      <c r="FM25" s="211"/>
      <c r="FN25" s="211"/>
      <c r="FO25" s="211"/>
      <c r="FP25" s="211"/>
      <c r="FQ25" s="211"/>
      <c r="FR25" s="211"/>
      <c r="FS25" s="212"/>
      <c r="FT25" s="212"/>
      <c r="FU25" s="210"/>
      <c r="FV25" s="211"/>
      <c r="FW25" s="211"/>
      <c r="FX25" s="211"/>
      <c r="FY25" s="211"/>
      <c r="FZ25" s="211"/>
      <c r="GA25" s="211"/>
      <c r="GB25" s="211"/>
      <c r="GC25" s="211"/>
      <c r="GD25" s="211"/>
      <c r="GE25" s="211"/>
      <c r="GF25" s="211"/>
      <c r="GG25" s="211"/>
      <c r="GH25" s="211"/>
      <c r="GI25" s="212"/>
      <c r="GJ25" s="212"/>
      <c r="GK25" s="210"/>
      <c r="GL25" s="211"/>
      <c r="GM25" s="211"/>
      <c r="GN25" s="211"/>
      <c r="GO25" s="211"/>
      <c r="GP25" s="211"/>
      <c r="GQ25" s="211"/>
      <c r="GR25" s="211"/>
      <c r="GS25" s="211"/>
      <c r="GT25" s="211"/>
      <c r="GU25" s="211"/>
      <c r="GV25" s="211"/>
      <c r="GW25" s="211"/>
      <c r="GX25" s="211"/>
      <c r="GY25" s="212"/>
      <c r="GZ25" s="212"/>
      <c r="HA25" s="210"/>
      <c r="HB25" s="211"/>
      <c r="HC25" s="211"/>
      <c r="HD25" s="211"/>
      <c r="HE25" s="211"/>
      <c r="HF25" s="211"/>
      <c r="HG25" s="211"/>
      <c r="HH25" s="211"/>
      <c r="HI25" s="211"/>
      <c r="HJ25" s="211"/>
      <c r="HK25" s="211"/>
      <c r="HL25" s="211"/>
      <c r="HM25" s="211"/>
      <c r="HN25" s="211"/>
      <c r="HO25" s="212"/>
      <c r="HP25" s="212"/>
      <c r="HQ25" s="210"/>
      <c r="HR25" s="211"/>
      <c r="HS25" s="211"/>
      <c r="HT25" s="211"/>
      <c r="HU25" s="211"/>
      <c r="HV25" s="211"/>
      <c r="HW25" s="211"/>
      <c r="HX25" s="211"/>
      <c r="HY25" s="211"/>
      <c r="HZ25" s="211"/>
      <c r="IA25" s="211"/>
      <c r="IB25" s="211"/>
      <c r="IC25" s="211"/>
      <c r="ID25" s="211"/>
      <c r="IE25" s="212"/>
      <c r="IF25" s="212"/>
      <c r="IG25" s="210"/>
      <c r="IH25" s="211"/>
      <c r="II25" s="211"/>
      <c r="IJ25" s="211"/>
      <c r="IK25" s="211"/>
      <c r="IL25" s="211"/>
      <c r="IM25" s="211"/>
      <c r="IN25" s="211"/>
      <c r="IO25" s="211"/>
      <c r="IP25" s="211"/>
      <c r="IQ25" s="211"/>
      <c r="IR25" s="211"/>
      <c r="IS25" s="211"/>
      <c r="IT25" s="211"/>
      <c r="IU25" s="212"/>
      <c r="IV25" s="212"/>
    </row>
    <row r="26" spans="1:256" ht="18.75" customHeight="1">
      <c r="A26" s="108"/>
      <c r="B26" s="211" t="s">
        <v>823</v>
      </c>
      <c r="C26" s="211" t="s">
        <v>823</v>
      </c>
      <c r="D26" s="211" t="s">
        <v>823</v>
      </c>
      <c r="E26" s="211" t="s">
        <v>823</v>
      </c>
      <c r="F26" s="211" t="s">
        <v>823</v>
      </c>
      <c r="G26" s="211" t="s">
        <v>823</v>
      </c>
      <c r="H26" s="211" t="s">
        <v>823</v>
      </c>
      <c r="I26" s="211"/>
      <c r="J26" s="211" t="s">
        <v>823</v>
      </c>
      <c r="K26" s="211"/>
      <c r="L26" s="211"/>
      <c r="M26" s="211"/>
      <c r="N26" s="211" t="s">
        <v>823</v>
      </c>
      <c r="O26" s="212"/>
      <c r="P26" s="212"/>
      <c r="Q26" s="210"/>
      <c r="R26" s="211"/>
      <c r="S26" s="211"/>
      <c r="T26" s="211"/>
      <c r="U26" s="211"/>
      <c r="V26" s="211"/>
      <c r="W26" s="211"/>
      <c r="X26" s="211"/>
      <c r="Y26" s="211"/>
      <c r="Z26" s="211"/>
      <c r="AA26" s="211"/>
      <c r="AB26" s="211"/>
      <c r="AC26" s="211"/>
      <c r="AD26" s="211"/>
      <c r="AE26" s="212"/>
      <c r="AF26" s="212"/>
      <c r="AG26" s="210"/>
      <c r="AH26" s="211"/>
      <c r="AI26" s="211"/>
      <c r="AJ26" s="211"/>
      <c r="AK26" s="211"/>
      <c r="AL26" s="211"/>
      <c r="AM26" s="211"/>
      <c r="AN26" s="211"/>
      <c r="AO26" s="211"/>
      <c r="AP26" s="211"/>
      <c r="AQ26" s="211"/>
      <c r="AR26" s="211"/>
      <c r="AS26" s="211"/>
      <c r="AT26" s="211"/>
      <c r="AU26" s="212"/>
      <c r="AV26" s="212"/>
      <c r="AW26" s="210"/>
      <c r="AX26" s="211"/>
      <c r="AY26" s="211"/>
      <c r="AZ26" s="211"/>
      <c r="BA26" s="211"/>
      <c r="BB26" s="211"/>
      <c r="BC26" s="211"/>
      <c r="BD26" s="211"/>
      <c r="BE26" s="211"/>
      <c r="BF26" s="211"/>
      <c r="BG26" s="211"/>
      <c r="BH26" s="211"/>
      <c r="BI26" s="211"/>
      <c r="BJ26" s="211"/>
      <c r="BK26" s="212"/>
      <c r="BL26" s="212"/>
      <c r="BM26" s="210"/>
      <c r="BN26" s="211"/>
      <c r="BO26" s="211"/>
      <c r="BP26" s="211"/>
      <c r="BQ26" s="211"/>
      <c r="BR26" s="211"/>
      <c r="BS26" s="211"/>
      <c r="BT26" s="211"/>
      <c r="BU26" s="211"/>
      <c r="BV26" s="211"/>
      <c r="BW26" s="211"/>
      <c r="BX26" s="211"/>
      <c r="BY26" s="211"/>
      <c r="BZ26" s="211"/>
      <c r="CA26" s="212"/>
      <c r="CB26" s="212"/>
      <c r="CC26" s="210"/>
      <c r="CD26" s="211"/>
      <c r="CE26" s="211"/>
      <c r="CF26" s="211"/>
      <c r="CG26" s="211"/>
      <c r="CH26" s="211"/>
      <c r="CI26" s="211"/>
      <c r="CJ26" s="211"/>
      <c r="CK26" s="211"/>
      <c r="CL26" s="211"/>
      <c r="CM26" s="211"/>
      <c r="CN26" s="211"/>
      <c r="CO26" s="211"/>
      <c r="CP26" s="211"/>
      <c r="CQ26" s="212"/>
      <c r="CR26" s="212"/>
      <c r="CS26" s="210"/>
      <c r="CT26" s="211"/>
      <c r="CU26" s="211"/>
      <c r="CV26" s="211"/>
      <c r="CW26" s="211"/>
      <c r="CX26" s="211"/>
      <c r="CY26" s="211"/>
      <c r="CZ26" s="211"/>
      <c r="DA26" s="211"/>
      <c r="DB26" s="211"/>
      <c r="DC26" s="211"/>
      <c r="DD26" s="211"/>
      <c r="DE26" s="211"/>
      <c r="DF26" s="211"/>
      <c r="DG26" s="212"/>
      <c r="DH26" s="212"/>
      <c r="DI26" s="210"/>
      <c r="DJ26" s="211"/>
      <c r="DK26" s="211"/>
      <c r="DL26" s="211"/>
      <c r="DM26" s="211"/>
      <c r="DN26" s="211"/>
      <c r="DO26" s="211"/>
      <c r="DP26" s="211"/>
      <c r="DQ26" s="211"/>
      <c r="DR26" s="211"/>
      <c r="DS26" s="211"/>
      <c r="DT26" s="211"/>
      <c r="DU26" s="211"/>
      <c r="DV26" s="211"/>
      <c r="DW26" s="212"/>
      <c r="DX26" s="212"/>
      <c r="DY26" s="210"/>
      <c r="DZ26" s="211"/>
      <c r="EA26" s="211"/>
      <c r="EB26" s="211"/>
      <c r="EC26" s="211"/>
      <c r="ED26" s="211"/>
      <c r="EE26" s="211"/>
      <c r="EF26" s="211"/>
      <c r="EG26" s="211"/>
      <c r="EH26" s="211"/>
      <c r="EI26" s="211"/>
      <c r="EJ26" s="211"/>
      <c r="EK26" s="211"/>
      <c r="EL26" s="211"/>
      <c r="EM26" s="212"/>
      <c r="EN26" s="212"/>
      <c r="EO26" s="210"/>
      <c r="EP26" s="211"/>
      <c r="EQ26" s="211"/>
      <c r="ER26" s="211"/>
      <c r="ES26" s="211"/>
      <c r="ET26" s="211"/>
      <c r="EU26" s="211"/>
      <c r="EV26" s="211"/>
      <c r="EW26" s="211"/>
      <c r="EX26" s="211"/>
      <c r="EY26" s="211"/>
      <c r="EZ26" s="211"/>
      <c r="FA26" s="211"/>
      <c r="FB26" s="211"/>
      <c r="FC26" s="212"/>
      <c r="FD26" s="212"/>
      <c r="FE26" s="210"/>
      <c r="FF26" s="211"/>
      <c r="FG26" s="211"/>
      <c r="FH26" s="211"/>
      <c r="FI26" s="211"/>
      <c r="FJ26" s="211"/>
      <c r="FK26" s="211"/>
      <c r="FL26" s="211"/>
      <c r="FM26" s="211"/>
      <c r="FN26" s="211"/>
      <c r="FO26" s="211"/>
      <c r="FP26" s="211"/>
      <c r="FQ26" s="211"/>
      <c r="FR26" s="211"/>
      <c r="FS26" s="212"/>
      <c r="FT26" s="212"/>
      <c r="FU26" s="210"/>
      <c r="FV26" s="211"/>
      <c r="FW26" s="211"/>
      <c r="FX26" s="211"/>
      <c r="FY26" s="211"/>
      <c r="FZ26" s="211"/>
      <c r="GA26" s="211"/>
      <c r="GB26" s="211"/>
      <c r="GC26" s="211"/>
      <c r="GD26" s="211"/>
      <c r="GE26" s="211"/>
      <c r="GF26" s="211"/>
      <c r="GG26" s="211"/>
      <c r="GH26" s="211"/>
      <c r="GI26" s="212"/>
      <c r="GJ26" s="212"/>
      <c r="GK26" s="210"/>
      <c r="GL26" s="211"/>
      <c r="GM26" s="211"/>
      <c r="GN26" s="211"/>
      <c r="GO26" s="211"/>
      <c r="GP26" s="211"/>
      <c r="GQ26" s="211"/>
      <c r="GR26" s="211"/>
      <c r="GS26" s="211"/>
      <c r="GT26" s="211"/>
      <c r="GU26" s="211"/>
      <c r="GV26" s="211"/>
      <c r="GW26" s="211"/>
      <c r="GX26" s="211"/>
      <c r="GY26" s="212"/>
      <c r="GZ26" s="212"/>
      <c r="HA26" s="210"/>
      <c r="HB26" s="211"/>
      <c r="HC26" s="211"/>
      <c r="HD26" s="211"/>
      <c r="HE26" s="211"/>
      <c r="HF26" s="211"/>
      <c r="HG26" s="211"/>
      <c r="HH26" s="211"/>
      <c r="HI26" s="211"/>
      <c r="HJ26" s="211"/>
      <c r="HK26" s="211"/>
      <c r="HL26" s="211"/>
      <c r="HM26" s="211"/>
      <c r="HN26" s="211"/>
      <c r="HO26" s="212"/>
      <c r="HP26" s="212"/>
      <c r="HQ26" s="210"/>
      <c r="HR26" s="211"/>
      <c r="HS26" s="211"/>
      <c r="HT26" s="211"/>
      <c r="HU26" s="211"/>
      <c r="HV26" s="211"/>
      <c r="HW26" s="211"/>
      <c r="HX26" s="211"/>
      <c r="HY26" s="211"/>
      <c r="HZ26" s="211"/>
      <c r="IA26" s="211"/>
      <c r="IB26" s="211"/>
      <c r="IC26" s="211"/>
      <c r="ID26" s="211"/>
      <c r="IE26" s="212"/>
      <c r="IF26" s="212"/>
      <c r="IG26" s="210"/>
      <c r="IH26" s="211"/>
      <c r="II26" s="211"/>
      <c r="IJ26" s="211"/>
      <c r="IK26" s="211"/>
      <c r="IL26" s="211"/>
      <c r="IM26" s="211"/>
      <c r="IN26" s="211"/>
      <c r="IO26" s="211"/>
      <c r="IP26" s="211"/>
      <c r="IQ26" s="211"/>
      <c r="IR26" s="211"/>
      <c r="IS26" s="211"/>
      <c r="IT26" s="211"/>
      <c r="IU26" s="212"/>
      <c r="IV26" s="212"/>
    </row>
    <row r="27" spans="1:256" ht="21.75" customHeight="1">
      <c r="A27" s="210" t="s">
        <v>6</v>
      </c>
      <c r="B27" s="211">
        <f>SUM(B12:B25)</f>
        <v>94414379.160000026</v>
      </c>
      <c r="C27" s="211">
        <f t="shared" ref="C27:J27" si="4">SUM(C12:C25)</f>
        <v>9463192.2800000012</v>
      </c>
      <c r="D27" s="211">
        <f t="shared" si="4"/>
        <v>72.87</v>
      </c>
      <c r="E27" s="211">
        <f t="shared" si="4"/>
        <v>11883936.579999998</v>
      </c>
      <c r="F27" s="211">
        <f t="shared" si="4"/>
        <v>41573.070000000007</v>
      </c>
      <c r="G27" s="211">
        <f t="shared" si="4"/>
        <v>15936158.799999999</v>
      </c>
      <c r="H27" s="211">
        <f t="shared" si="4"/>
        <v>2178.2400000000007</v>
      </c>
      <c r="I27" s="211">
        <f t="shared" si="4"/>
        <v>15115311.000000004</v>
      </c>
      <c r="J27" s="211">
        <f t="shared" si="4"/>
        <v>84921.39</v>
      </c>
      <c r="K27" s="211">
        <f>G27-C27</f>
        <v>6472966.5199999977</v>
      </c>
      <c r="L27" s="211">
        <f>H27-D27</f>
        <v>2105.3700000000008</v>
      </c>
      <c r="M27" s="211">
        <f>I27-E27</f>
        <v>3231374.4200000055</v>
      </c>
      <c r="N27" s="211">
        <f>J27-F27</f>
        <v>43348.319999999992</v>
      </c>
      <c r="O27" s="212">
        <f>SUM(C27:F27)/B27</f>
        <v>0.22654149707168386</v>
      </c>
      <c r="P27" s="212">
        <f>SUM(G27:J27)/B27</f>
        <v>0.32980749020475786</v>
      </c>
      <c r="Q27" s="213"/>
      <c r="R27" s="218"/>
      <c r="S27" s="218"/>
      <c r="T27" s="214"/>
      <c r="U27" s="214"/>
      <c r="V27" s="214"/>
      <c r="W27" s="214"/>
      <c r="X27" s="214"/>
    </row>
    <row r="28" spans="1:256" ht="15.75">
      <c r="B28" s="208"/>
      <c r="C28" s="209"/>
      <c r="D28" s="219"/>
      <c r="E28" s="209"/>
      <c r="F28" s="209"/>
      <c r="G28" s="209"/>
      <c r="H28" s="209"/>
      <c r="I28" s="209"/>
      <c r="J28" s="209"/>
      <c r="K28" s="209"/>
      <c r="L28" s="209"/>
      <c r="M28" s="209"/>
      <c r="N28" s="209"/>
      <c r="Q28" s="205"/>
      <c r="R28" s="395"/>
      <c r="S28" s="395"/>
      <c r="T28" s="127"/>
      <c r="U28" s="127"/>
      <c r="V28" s="127"/>
      <c r="W28" s="127"/>
    </row>
    <row r="29" spans="1:256" ht="15.75">
      <c r="B29" s="208"/>
      <c r="C29" s="209"/>
      <c r="D29" s="219"/>
      <c r="E29" s="209"/>
      <c r="F29" s="209"/>
      <c r="G29" s="209"/>
      <c r="H29" s="209"/>
      <c r="I29" s="209"/>
      <c r="J29" s="209"/>
      <c r="K29" s="209"/>
      <c r="L29" s="209"/>
      <c r="M29" s="209"/>
      <c r="N29" s="209"/>
      <c r="Q29" s="205"/>
      <c r="R29" s="395"/>
      <c r="S29" s="395"/>
      <c r="T29" s="127"/>
      <c r="U29" s="127"/>
      <c r="V29" s="127"/>
      <c r="W29" s="127"/>
    </row>
    <row r="30" spans="1:256" ht="15.75">
      <c r="B30" s="208"/>
      <c r="C30" s="209"/>
      <c r="D30" s="219"/>
      <c r="E30" s="209"/>
      <c r="F30" s="209"/>
      <c r="G30" s="209"/>
      <c r="H30" s="209"/>
      <c r="I30" s="209"/>
      <c r="J30" s="209"/>
      <c r="K30" s="209"/>
      <c r="L30" s="209"/>
      <c r="M30" s="209"/>
      <c r="N30" s="209"/>
      <c r="Q30" s="205"/>
      <c r="R30" s="395"/>
      <c r="S30" s="395"/>
      <c r="T30" s="127"/>
      <c r="U30" s="127"/>
      <c r="V30" s="127"/>
      <c r="W30" s="127"/>
    </row>
    <row r="31" spans="1:256" ht="20.25" customHeight="1">
      <c r="A31" s="204"/>
      <c r="B31" s="862" t="s">
        <v>825</v>
      </c>
      <c r="C31" s="1115" t="s">
        <v>826</v>
      </c>
      <c r="D31" s="1115"/>
      <c r="E31" s="1115"/>
      <c r="F31" s="1115"/>
      <c r="G31" s="1115" t="s">
        <v>827</v>
      </c>
      <c r="H31" s="1115"/>
      <c r="I31" s="1115"/>
      <c r="J31" s="1115"/>
      <c r="K31" s="1115" t="s">
        <v>828</v>
      </c>
      <c r="L31" s="1115"/>
      <c r="M31" s="1115"/>
      <c r="N31" s="1115"/>
      <c r="O31" s="1115" t="s">
        <v>829</v>
      </c>
      <c r="P31" s="1115"/>
      <c r="S31" s="1116"/>
      <c r="T31" s="1116"/>
      <c r="U31" s="1116"/>
      <c r="V31" s="1116"/>
      <c r="W31" s="1116"/>
      <c r="X31" s="1116"/>
      <c r="Y31" s="1116"/>
      <c r="Z31" s="1116"/>
      <c r="AA31" s="1116"/>
      <c r="AB31" s="1116"/>
      <c r="AC31" s="1116"/>
      <c r="AD31" s="1116"/>
      <c r="AE31" s="1116"/>
      <c r="AF31" s="1116"/>
      <c r="AI31" s="1116"/>
      <c r="AJ31" s="1116"/>
      <c r="AK31" s="1116"/>
      <c r="AL31" s="1116"/>
      <c r="AM31" s="1116"/>
      <c r="AN31" s="1116"/>
      <c r="AO31" s="1116"/>
      <c r="AP31" s="1116"/>
      <c r="AQ31" s="1116"/>
      <c r="AR31" s="1116"/>
      <c r="AS31" s="1116"/>
      <c r="AT31" s="1116"/>
      <c r="AU31" s="1116"/>
      <c r="AV31" s="1116"/>
      <c r="AY31" s="1116"/>
      <c r="AZ31" s="1116"/>
      <c r="BA31" s="1116"/>
      <c r="BB31" s="1116"/>
      <c r="BC31" s="1116"/>
      <c r="BD31" s="1116"/>
      <c r="BE31" s="1116"/>
      <c r="BF31" s="1116"/>
      <c r="BG31" s="1116"/>
      <c r="BH31" s="1116"/>
      <c r="BI31" s="1116"/>
      <c r="BJ31" s="1116"/>
      <c r="BK31" s="1116"/>
      <c r="BL31" s="1116"/>
      <c r="BO31" s="1116"/>
      <c r="BP31" s="1116"/>
      <c r="BQ31" s="1116"/>
      <c r="BR31" s="1116"/>
      <c r="BS31" s="1116"/>
      <c r="BT31" s="1116"/>
      <c r="BU31" s="1116"/>
      <c r="BV31" s="1116"/>
      <c r="BW31" s="1116"/>
      <c r="BX31" s="1116"/>
      <c r="BY31" s="1116"/>
      <c r="BZ31" s="1116"/>
      <c r="CA31" s="1116"/>
      <c r="CB31" s="1116"/>
      <c r="CE31" s="1116"/>
      <c r="CF31" s="1116"/>
      <c r="CG31" s="1116"/>
      <c r="CH31" s="1116"/>
      <c r="CI31" s="1116"/>
      <c r="CJ31" s="1116"/>
      <c r="CK31" s="1116"/>
      <c r="CL31" s="1116"/>
      <c r="CM31" s="1116"/>
      <c r="CN31" s="1116"/>
      <c r="CO31" s="1116"/>
      <c r="CP31" s="1116"/>
      <c r="CQ31" s="1116"/>
      <c r="CR31" s="1116"/>
      <c r="CU31" s="1116"/>
      <c r="CV31" s="1116"/>
      <c r="CW31" s="1116"/>
      <c r="CX31" s="1116"/>
      <c r="CY31" s="1116"/>
      <c r="CZ31" s="1116"/>
      <c r="DA31" s="1116"/>
      <c r="DB31" s="1116"/>
      <c r="DC31" s="1116"/>
      <c r="DD31" s="1116"/>
      <c r="DE31" s="1116"/>
      <c r="DF31" s="1116"/>
      <c r="DG31" s="1116"/>
      <c r="DH31" s="1116"/>
      <c r="DK31" s="1116"/>
      <c r="DL31" s="1116"/>
      <c r="DM31" s="1116"/>
      <c r="DN31" s="1116"/>
      <c r="DO31" s="1116"/>
      <c r="DP31" s="1116"/>
      <c r="DQ31" s="1116"/>
      <c r="DR31" s="1116"/>
      <c r="DS31" s="1116"/>
      <c r="DT31" s="1116"/>
      <c r="DU31" s="1116"/>
      <c r="DV31" s="1116"/>
      <c r="DW31" s="1116"/>
      <c r="DX31" s="1116"/>
      <c r="EA31" s="1116"/>
      <c r="EB31" s="1116"/>
      <c r="EC31" s="1116"/>
      <c r="ED31" s="1116"/>
      <c r="EE31" s="1116"/>
      <c r="EF31" s="1116"/>
      <c r="EG31" s="1116"/>
      <c r="EH31" s="1116"/>
      <c r="EI31" s="1116"/>
      <c r="EJ31" s="1116"/>
      <c r="EK31" s="1116"/>
      <c r="EL31" s="1116"/>
      <c r="EM31" s="1116"/>
      <c r="EN31" s="1116"/>
      <c r="EQ31" s="1116"/>
      <c r="ER31" s="1116"/>
      <c r="ES31" s="1116"/>
      <c r="ET31" s="1116"/>
      <c r="EU31" s="1116"/>
      <c r="EV31" s="1116"/>
      <c r="EW31" s="1116"/>
      <c r="EX31" s="1116"/>
      <c r="EY31" s="1116"/>
      <c r="EZ31" s="1116"/>
      <c r="FA31" s="1116"/>
      <c r="FB31" s="1116"/>
      <c r="FC31" s="1116"/>
      <c r="FD31" s="1116"/>
      <c r="FG31" s="1116"/>
      <c r="FH31" s="1116"/>
      <c r="FI31" s="1116"/>
      <c r="FJ31" s="1116"/>
      <c r="FK31" s="1116"/>
      <c r="FL31" s="1116"/>
      <c r="FM31" s="1116"/>
      <c r="FN31" s="1116"/>
      <c r="FO31" s="1116"/>
      <c r="FP31" s="1116"/>
      <c r="FQ31" s="1116"/>
      <c r="FR31" s="1116"/>
      <c r="FS31" s="1116"/>
      <c r="FT31" s="1116"/>
      <c r="FW31" s="1116"/>
      <c r="FX31" s="1116"/>
      <c r="FY31" s="1116"/>
      <c r="FZ31" s="1116"/>
      <c r="GA31" s="1116"/>
      <c r="GB31" s="1116"/>
      <c r="GC31" s="1116"/>
      <c r="GD31" s="1116"/>
      <c r="GE31" s="1116"/>
      <c r="GF31" s="1116"/>
      <c r="GG31" s="1116"/>
      <c r="GH31" s="1116"/>
      <c r="GI31" s="1116"/>
      <c r="GJ31" s="1116"/>
      <c r="GM31" s="1116"/>
      <c r="GN31" s="1116"/>
      <c r="GO31" s="1116"/>
      <c r="GP31" s="1116"/>
      <c r="GQ31" s="1116"/>
      <c r="GR31" s="1116"/>
      <c r="GS31" s="1116"/>
      <c r="GT31" s="1116"/>
      <c r="GU31" s="1116"/>
      <c r="GV31" s="1116"/>
      <c r="GW31" s="1116"/>
      <c r="GX31" s="1116"/>
      <c r="GY31" s="1116"/>
      <c r="GZ31" s="1116"/>
      <c r="HC31" s="1116"/>
      <c r="HD31" s="1116"/>
      <c r="HE31" s="1116"/>
      <c r="HF31" s="1116"/>
      <c r="HG31" s="1116"/>
      <c r="HH31" s="1116"/>
      <c r="HI31" s="1116"/>
      <c r="HJ31" s="1116"/>
      <c r="HK31" s="1116"/>
      <c r="HL31" s="1116"/>
      <c r="HM31" s="1116"/>
      <c r="HN31" s="1116"/>
      <c r="HO31" s="1116"/>
      <c r="HP31" s="1116"/>
      <c r="HS31" s="1116"/>
      <c r="HT31" s="1116"/>
      <c r="HU31" s="1116"/>
      <c r="HV31" s="1116"/>
      <c r="HW31" s="1116"/>
      <c r="HX31" s="1116"/>
      <c r="HY31" s="1116"/>
      <c r="HZ31" s="1116"/>
      <c r="IA31" s="1116"/>
      <c r="IB31" s="1116"/>
      <c r="IC31" s="1116"/>
      <c r="ID31" s="1116"/>
      <c r="IE31" s="1116"/>
      <c r="IF31" s="1116"/>
      <c r="II31" s="1116"/>
      <c r="IJ31" s="1116"/>
      <c r="IK31" s="1116"/>
      <c r="IL31" s="1116"/>
      <c r="IM31" s="1116"/>
      <c r="IN31" s="1116"/>
      <c r="IO31" s="1116"/>
      <c r="IP31" s="1116"/>
      <c r="IQ31" s="1116"/>
      <c r="IR31" s="1116"/>
      <c r="IS31" s="1116"/>
      <c r="IT31" s="1116"/>
      <c r="IU31" s="1116"/>
      <c r="IV31" s="1116"/>
    </row>
    <row r="32" spans="1:256" ht="26.25" customHeight="1">
      <c r="A32" s="204"/>
      <c r="B32" s="862" t="s">
        <v>830</v>
      </c>
      <c r="C32" s="204"/>
      <c r="D32" s="204"/>
      <c r="E32" s="204"/>
      <c r="F32" s="204"/>
      <c r="G32" s="204"/>
      <c r="H32" s="204"/>
      <c r="I32" s="204"/>
      <c r="J32" s="204"/>
      <c r="K32" s="204"/>
      <c r="L32" s="204"/>
      <c r="M32" s="204"/>
      <c r="N32" s="204"/>
      <c r="O32" s="204"/>
      <c r="P32" s="204"/>
    </row>
    <row r="33" spans="1:256" ht="18.75" customHeight="1">
      <c r="A33" s="206" t="s">
        <v>1074</v>
      </c>
      <c r="B33" s="862" t="s">
        <v>832</v>
      </c>
      <c r="C33" s="862" t="s">
        <v>2</v>
      </c>
      <c r="D33" s="862" t="s">
        <v>4</v>
      </c>
      <c r="E33" s="862" t="s">
        <v>3</v>
      </c>
      <c r="F33" s="862" t="s">
        <v>5</v>
      </c>
      <c r="G33" s="862" t="s">
        <v>2</v>
      </c>
      <c r="H33" s="862" t="s">
        <v>4</v>
      </c>
      <c r="I33" s="862" t="s">
        <v>3</v>
      </c>
      <c r="J33" s="862" t="s">
        <v>5</v>
      </c>
      <c r="K33" s="862" t="s">
        <v>2</v>
      </c>
      <c r="L33" s="862" t="s">
        <v>4</v>
      </c>
      <c r="M33" s="862" t="s">
        <v>3</v>
      </c>
      <c r="N33" s="862" t="s">
        <v>5</v>
      </c>
      <c r="O33" s="206" t="s">
        <v>833</v>
      </c>
      <c r="P33" s="206" t="s">
        <v>834</v>
      </c>
      <c r="Q33" s="210"/>
      <c r="R33" s="211"/>
      <c r="S33" s="211"/>
      <c r="T33" s="211"/>
      <c r="U33" s="211"/>
      <c r="V33" s="211"/>
      <c r="W33" s="211"/>
      <c r="X33" s="211"/>
      <c r="Y33" s="211"/>
      <c r="Z33" s="211"/>
      <c r="AA33" s="211"/>
      <c r="AB33" s="211"/>
      <c r="AC33" s="211"/>
      <c r="AD33" s="211"/>
      <c r="AE33" s="212"/>
      <c r="AF33" s="212"/>
      <c r="AG33" s="210"/>
      <c r="AH33" s="211"/>
      <c r="AI33" s="211"/>
      <c r="AJ33" s="211"/>
      <c r="AK33" s="211"/>
      <c r="AL33" s="211"/>
      <c r="AM33" s="211"/>
      <c r="AN33" s="211"/>
      <c r="AO33" s="211"/>
      <c r="AP33" s="211"/>
      <c r="AQ33" s="211"/>
      <c r="AR33" s="211"/>
      <c r="AS33" s="211"/>
      <c r="AT33" s="211"/>
      <c r="AU33" s="212"/>
      <c r="AV33" s="212"/>
      <c r="AW33" s="210"/>
      <c r="AX33" s="211"/>
      <c r="AY33" s="211"/>
      <c r="AZ33" s="211"/>
      <c r="BA33" s="211"/>
      <c r="BB33" s="211"/>
      <c r="BC33" s="211"/>
      <c r="BD33" s="211"/>
      <c r="BE33" s="211"/>
      <c r="BF33" s="211"/>
      <c r="BG33" s="211"/>
      <c r="BH33" s="211"/>
      <c r="BI33" s="211"/>
      <c r="BJ33" s="211"/>
      <c r="BK33" s="212"/>
      <c r="BL33" s="212"/>
      <c r="BM33" s="210"/>
      <c r="BN33" s="211"/>
      <c r="BO33" s="211"/>
      <c r="BP33" s="211"/>
      <c r="BQ33" s="211"/>
      <c r="BR33" s="211"/>
      <c r="BS33" s="211"/>
      <c r="BT33" s="211"/>
      <c r="BU33" s="211"/>
      <c r="BV33" s="211"/>
      <c r="BW33" s="211"/>
      <c r="BX33" s="211"/>
      <c r="BY33" s="211"/>
      <c r="BZ33" s="211"/>
      <c r="CA33" s="212"/>
      <c r="CB33" s="212"/>
      <c r="CC33" s="210"/>
      <c r="CD33" s="211"/>
      <c r="CE33" s="211"/>
      <c r="CF33" s="211"/>
      <c r="CG33" s="211"/>
      <c r="CH33" s="211"/>
      <c r="CI33" s="211"/>
      <c r="CJ33" s="211"/>
      <c r="CK33" s="211"/>
      <c r="CL33" s="211"/>
      <c r="CM33" s="211"/>
      <c r="CN33" s="211"/>
      <c r="CO33" s="211"/>
      <c r="CP33" s="211"/>
      <c r="CQ33" s="212"/>
      <c r="CR33" s="212"/>
      <c r="CS33" s="210"/>
      <c r="CT33" s="211"/>
      <c r="CU33" s="211"/>
      <c r="CV33" s="211"/>
      <c r="CW33" s="211"/>
      <c r="CX33" s="211"/>
      <c r="CY33" s="211"/>
      <c r="CZ33" s="211"/>
      <c r="DA33" s="211"/>
      <c r="DB33" s="211"/>
      <c r="DC33" s="211"/>
      <c r="DD33" s="211"/>
      <c r="DE33" s="211"/>
      <c r="DF33" s="211"/>
      <c r="DG33" s="212"/>
      <c r="DH33" s="212"/>
      <c r="DI33" s="210"/>
      <c r="DJ33" s="211"/>
      <c r="DK33" s="211"/>
      <c r="DL33" s="211"/>
      <c r="DM33" s="211"/>
      <c r="DN33" s="211"/>
      <c r="DO33" s="211"/>
      <c r="DP33" s="211"/>
      <c r="DQ33" s="211"/>
      <c r="DR33" s="211"/>
      <c r="DS33" s="211"/>
      <c r="DT33" s="211"/>
      <c r="DU33" s="211"/>
      <c r="DV33" s="211"/>
      <c r="DW33" s="212"/>
      <c r="DX33" s="212"/>
      <c r="DY33" s="210"/>
      <c r="DZ33" s="211"/>
      <c r="EA33" s="211"/>
      <c r="EB33" s="211"/>
      <c r="EC33" s="211"/>
      <c r="ED33" s="211"/>
      <c r="EE33" s="211"/>
      <c r="EF33" s="211"/>
      <c r="EG33" s="211"/>
      <c r="EH33" s="211"/>
      <c r="EI33" s="211"/>
      <c r="EJ33" s="211"/>
      <c r="EK33" s="211"/>
      <c r="EL33" s="211"/>
      <c r="EM33" s="212"/>
      <c r="EN33" s="212"/>
      <c r="EO33" s="210"/>
      <c r="EP33" s="211"/>
      <c r="EQ33" s="211"/>
      <c r="ER33" s="211"/>
      <c r="ES33" s="211"/>
      <c r="ET33" s="211"/>
      <c r="EU33" s="211"/>
      <c r="EV33" s="211"/>
      <c r="EW33" s="211"/>
      <c r="EX33" s="211"/>
      <c r="EY33" s="211"/>
      <c r="EZ33" s="211"/>
      <c r="FA33" s="211"/>
      <c r="FB33" s="211"/>
      <c r="FC33" s="212"/>
      <c r="FD33" s="212"/>
      <c r="FE33" s="210"/>
      <c r="FF33" s="211"/>
      <c r="FG33" s="211"/>
      <c r="FH33" s="211"/>
      <c r="FI33" s="211"/>
      <c r="FJ33" s="211"/>
      <c r="FK33" s="211"/>
      <c r="FL33" s="211"/>
      <c r="FM33" s="211"/>
      <c r="FN33" s="211"/>
      <c r="FO33" s="211"/>
      <c r="FP33" s="211"/>
      <c r="FQ33" s="211"/>
      <c r="FR33" s="211"/>
      <c r="FS33" s="212"/>
      <c r="FT33" s="212"/>
      <c r="FU33" s="210"/>
      <c r="FV33" s="211"/>
      <c r="FW33" s="211"/>
      <c r="FX33" s="211"/>
      <c r="FY33" s="211"/>
      <c r="FZ33" s="211"/>
      <c r="GA33" s="211"/>
      <c r="GB33" s="211"/>
      <c r="GC33" s="211"/>
      <c r="GD33" s="211"/>
      <c r="GE33" s="211"/>
      <c r="GF33" s="211"/>
      <c r="GG33" s="211"/>
      <c r="GH33" s="211"/>
      <c r="GI33" s="212"/>
      <c r="GJ33" s="212"/>
      <c r="GK33" s="210"/>
      <c r="GL33" s="211"/>
      <c r="GM33" s="211"/>
      <c r="GN33" s="211"/>
      <c r="GO33" s="211"/>
      <c r="GP33" s="211"/>
      <c r="GQ33" s="211"/>
      <c r="GR33" s="211"/>
      <c r="GS33" s="211"/>
      <c r="GT33" s="211"/>
      <c r="GU33" s="211"/>
      <c r="GV33" s="211"/>
      <c r="GW33" s="211"/>
      <c r="GX33" s="211"/>
      <c r="GY33" s="212"/>
      <c r="GZ33" s="212"/>
      <c r="HA33" s="210"/>
      <c r="HB33" s="211"/>
      <c r="HC33" s="211"/>
      <c r="HD33" s="211"/>
      <c r="HE33" s="211"/>
      <c r="HF33" s="211"/>
      <c r="HG33" s="211"/>
      <c r="HH33" s="211"/>
      <c r="HI33" s="211"/>
      <c r="HJ33" s="211"/>
      <c r="HK33" s="211"/>
      <c r="HL33" s="211"/>
      <c r="HM33" s="211"/>
      <c r="HN33" s="211"/>
      <c r="HO33" s="212"/>
      <c r="HP33" s="212"/>
      <c r="HQ33" s="210"/>
      <c r="HR33" s="211"/>
      <c r="HS33" s="211"/>
      <c r="HT33" s="211"/>
      <c r="HU33" s="211"/>
      <c r="HV33" s="211"/>
      <c r="HW33" s="211"/>
      <c r="HX33" s="211"/>
      <c r="HY33" s="211"/>
      <c r="HZ33" s="211"/>
      <c r="IA33" s="211"/>
      <c r="IB33" s="211"/>
      <c r="IC33" s="211"/>
      <c r="ID33" s="211"/>
      <c r="IE33" s="212"/>
      <c r="IF33" s="212"/>
      <c r="IG33" s="210"/>
      <c r="IH33" s="211"/>
      <c r="II33" s="211"/>
      <c r="IJ33" s="211"/>
      <c r="IK33" s="211"/>
      <c r="IL33" s="211"/>
      <c r="IM33" s="211"/>
      <c r="IN33" s="211"/>
      <c r="IO33" s="211"/>
      <c r="IP33" s="211"/>
      <c r="IQ33" s="211"/>
      <c r="IR33" s="211"/>
      <c r="IS33" s="211"/>
      <c r="IT33" s="211"/>
      <c r="IU33" s="212"/>
      <c r="IV33" s="212"/>
    </row>
    <row r="34" spans="1:256" ht="18.75" customHeight="1">
      <c r="B34" s="863" t="s">
        <v>823</v>
      </c>
      <c r="C34" s="863" t="s">
        <v>823</v>
      </c>
      <c r="D34" s="863" t="s">
        <v>823</v>
      </c>
      <c r="E34" s="207" t="s">
        <v>823</v>
      </c>
      <c r="F34" s="207"/>
      <c r="H34" s="207" t="s">
        <v>823</v>
      </c>
      <c r="I34" s="207" t="s">
        <v>823</v>
      </c>
      <c r="J34" s="207"/>
      <c r="R34" s="863" t="s">
        <v>823</v>
      </c>
      <c r="S34" s="863" t="s">
        <v>823</v>
      </c>
      <c r="T34" s="863" t="s">
        <v>823</v>
      </c>
      <c r="U34" s="207" t="s">
        <v>823</v>
      </c>
      <c r="V34" s="207"/>
      <c r="X34" s="207" t="s">
        <v>823</v>
      </c>
      <c r="Y34" s="207" t="s">
        <v>823</v>
      </c>
      <c r="Z34" s="207"/>
      <c r="AH34" s="863" t="s">
        <v>823</v>
      </c>
      <c r="AI34" s="863" t="s">
        <v>823</v>
      </c>
      <c r="AJ34" s="863" t="s">
        <v>823</v>
      </c>
      <c r="AK34" s="207" t="s">
        <v>823</v>
      </c>
      <c r="AL34" s="207"/>
      <c r="AN34" s="207" t="s">
        <v>823</v>
      </c>
      <c r="AO34" s="207" t="s">
        <v>823</v>
      </c>
      <c r="AP34" s="207"/>
      <c r="AX34" s="863" t="s">
        <v>823</v>
      </c>
      <c r="AY34" s="863" t="s">
        <v>823</v>
      </c>
      <c r="AZ34" s="863" t="s">
        <v>823</v>
      </c>
      <c r="BA34" s="207" t="s">
        <v>823</v>
      </c>
      <c r="BB34" s="207"/>
      <c r="BD34" s="207" t="s">
        <v>823</v>
      </c>
      <c r="BE34" s="207" t="s">
        <v>823</v>
      </c>
      <c r="BF34" s="207"/>
      <c r="BN34" s="863" t="s">
        <v>823</v>
      </c>
      <c r="BO34" s="863" t="s">
        <v>823</v>
      </c>
      <c r="BP34" s="863" t="s">
        <v>823</v>
      </c>
      <c r="BQ34" s="207" t="s">
        <v>823</v>
      </c>
      <c r="BR34" s="207"/>
      <c r="BT34" s="207" t="s">
        <v>823</v>
      </c>
      <c r="BU34" s="207" t="s">
        <v>823</v>
      </c>
      <c r="BV34" s="207"/>
      <c r="CD34" s="863" t="s">
        <v>823</v>
      </c>
      <c r="CE34" s="863" t="s">
        <v>823</v>
      </c>
      <c r="CF34" s="863" t="s">
        <v>823</v>
      </c>
      <c r="CG34" s="207" t="s">
        <v>823</v>
      </c>
      <c r="CH34" s="207"/>
      <c r="CJ34" s="207" t="s">
        <v>823</v>
      </c>
      <c r="CK34" s="207" t="s">
        <v>823</v>
      </c>
      <c r="CL34" s="207"/>
      <c r="CT34" s="863" t="s">
        <v>823</v>
      </c>
      <c r="CU34" s="863" t="s">
        <v>823</v>
      </c>
      <c r="CV34" s="863" t="s">
        <v>823</v>
      </c>
      <c r="CW34" s="207" t="s">
        <v>823</v>
      </c>
      <c r="CX34" s="207"/>
      <c r="CZ34" s="207" t="s">
        <v>823</v>
      </c>
      <c r="DA34" s="207" t="s">
        <v>823</v>
      </c>
      <c r="DB34" s="207"/>
      <c r="DJ34" s="863" t="s">
        <v>823</v>
      </c>
      <c r="DK34" s="863" t="s">
        <v>823</v>
      </c>
      <c r="DL34" s="863" t="s">
        <v>823</v>
      </c>
      <c r="DM34" s="207" t="s">
        <v>823</v>
      </c>
      <c r="DN34" s="207"/>
      <c r="DP34" s="207" t="s">
        <v>823</v>
      </c>
      <c r="DQ34" s="207" t="s">
        <v>823</v>
      </c>
      <c r="DR34" s="207"/>
      <c r="DZ34" s="863" t="s">
        <v>823</v>
      </c>
      <c r="EA34" s="863" t="s">
        <v>823</v>
      </c>
      <c r="EB34" s="863" t="s">
        <v>823</v>
      </c>
      <c r="EC34" s="207" t="s">
        <v>823</v>
      </c>
      <c r="ED34" s="207"/>
      <c r="EF34" s="207" t="s">
        <v>823</v>
      </c>
      <c r="EG34" s="207" t="s">
        <v>823</v>
      </c>
      <c r="EH34" s="207"/>
      <c r="EP34" s="863" t="s">
        <v>823</v>
      </c>
      <c r="EQ34" s="863" t="s">
        <v>823</v>
      </c>
      <c r="ER34" s="863" t="s">
        <v>823</v>
      </c>
      <c r="ES34" s="207" t="s">
        <v>823</v>
      </c>
      <c r="ET34" s="207"/>
      <c r="EV34" s="207" t="s">
        <v>823</v>
      </c>
      <c r="EW34" s="207" t="s">
        <v>823</v>
      </c>
      <c r="EX34" s="207"/>
      <c r="FF34" s="863" t="s">
        <v>823</v>
      </c>
      <c r="FG34" s="863" t="s">
        <v>823</v>
      </c>
      <c r="FH34" s="863" t="s">
        <v>823</v>
      </c>
      <c r="FI34" s="207" t="s">
        <v>823</v>
      </c>
      <c r="FJ34" s="207"/>
      <c r="FL34" s="207" t="s">
        <v>823</v>
      </c>
      <c r="FM34" s="207" t="s">
        <v>823</v>
      </c>
      <c r="FN34" s="207"/>
      <c r="FV34" s="863" t="s">
        <v>823</v>
      </c>
      <c r="FW34" s="863" t="s">
        <v>823</v>
      </c>
      <c r="FX34" s="863" t="s">
        <v>823</v>
      </c>
      <c r="FY34" s="207" t="s">
        <v>823</v>
      </c>
      <c r="FZ34" s="207"/>
      <c r="GB34" s="207" t="s">
        <v>823</v>
      </c>
      <c r="GC34" s="207" t="s">
        <v>823</v>
      </c>
      <c r="GD34" s="207"/>
      <c r="GL34" s="863" t="s">
        <v>823</v>
      </c>
      <c r="GM34" s="863" t="s">
        <v>823</v>
      </c>
      <c r="GN34" s="863" t="s">
        <v>823</v>
      </c>
      <c r="GO34" s="207" t="s">
        <v>823</v>
      </c>
      <c r="GP34" s="207"/>
      <c r="GR34" s="207" t="s">
        <v>823</v>
      </c>
      <c r="GS34" s="207" t="s">
        <v>823</v>
      </c>
      <c r="GT34" s="207"/>
      <c r="HB34" s="863" t="s">
        <v>823</v>
      </c>
      <c r="HC34" s="863" t="s">
        <v>823</v>
      </c>
      <c r="HD34" s="863" t="s">
        <v>823</v>
      </c>
      <c r="HE34" s="207" t="s">
        <v>823</v>
      </c>
      <c r="HF34" s="207"/>
      <c r="HH34" s="207" t="s">
        <v>823</v>
      </c>
      <c r="HI34" s="207" t="s">
        <v>823</v>
      </c>
      <c r="HJ34" s="207"/>
      <c r="HR34" s="863" t="s">
        <v>823</v>
      </c>
      <c r="HS34" s="863" t="s">
        <v>823</v>
      </c>
      <c r="HT34" s="863" t="s">
        <v>823</v>
      </c>
      <c r="HU34" s="207" t="s">
        <v>823</v>
      </c>
      <c r="HV34" s="207"/>
      <c r="HX34" s="207" t="s">
        <v>823</v>
      </c>
      <c r="HY34" s="207" t="s">
        <v>823</v>
      </c>
      <c r="HZ34" s="207"/>
      <c r="IH34" s="863" t="s">
        <v>823</v>
      </c>
      <c r="II34" s="863" t="s">
        <v>823</v>
      </c>
      <c r="IJ34" s="863" t="s">
        <v>823</v>
      </c>
      <c r="IK34" s="207" t="s">
        <v>823</v>
      </c>
      <c r="IL34" s="207"/>
      <c r="IN34" s="207" t="s">
        <v>823</v>
      </c>
      <c r="IO34" s="207" t="s">
        <v>823</v>
      </c>
      <c r="IP34" s="207"/>
    </row>
    <row r="35" spans="1:256">
      <c r="B35" s="207" t="s">
        <v>823</v>
      </c>
      <c r="C35" s="207" t="s">
        <v>823</v>
      </c>
      <c r="D35" s="150" t="s">
        <v>823</v>
      </c>
      <c r="E35" s="208" t="s">
        <v>823</v>
      </c>
      <c r="F35" s="208"/>
      <c r="G35" s="863" t="s">
        <v>823</v>
      </c>
      <c r="H35" s="863" t="s">
        <v>823</v>
      </c>
      <c r="I35" s="207" t="s">
        <v>823</v>
      </c>
      <c r="J35" s="207"/>
      <c r="K35" s="209"/>
      <c r="L35" s="209"/>
      <c r="M35" s="209"/>
      <c r="N35" s="209"/>
      <c r="R35" s="207" t="s">
        <v>823</v>
      </c>
      <c r="S35" s="207" t="s">
        <v>823</v>
      </c>
      <c r="T35" s="150" t="s">
        <v>823</v>
      </c>
      <c r="U35" s="208" t="s">
        <v>823</v>
      </c>
      <c r="V35" s="208"/>
      <c r="W35" s="863" t="s">
        <v>823</v>
      </c>
      <c r="X35" s="863" t="s">
        <v>823</v>
      </c>
      <c r="Y35" s="207" t="s">
        <v>823</v>
      </c>
      <c r="Z35" s="207"/>
      <c r="AA35" s="209"/>
      <c r="AB35" s="209"/>
      <c r="AC35" s="209"/>
      <c r="AD35" s="209"/>
      <c r="AH35" s="207" t="s">
        <v>823</v>
      </c>
      <c r="AI35" s="207" t="s">
        <v>823</v>
      </c>
      <c r="AJ35" s="150" t="s">
        <v>823</v>
      </c>
      <c r="AK35" s="208" t="s">
        <v>823</v>
      </c>
      <c r="AL35" s="208"/>
      <c r="AM35" s="863" t="s">
        <v>823</v>
      </c>
      <c r="AN35" s="863" t="s">
        <v>823</v>
      </c>
      <c r="AO35" s="207" t="s">
        <v>823</v>
      </c>
      <c r="AP35" s="207"/>
      <c r="AQ35" s="209"/>
      <c r="AR35" s="209"/>
      <c r="AS35" s="209"/>
      <c r="AT35" s="209"/>
      <c r="AX35" s="207" t="s">
        <v>823</v>
      </c>
      <c r="AY35" s="207" t="s">
        <v>823</v>
      </c>
      <c r="AZ35" s="150" t="s">
        <v>823</v>
      </c>
      <c r="BA35" s="208" t="s">
        <v>823</v>
      </c>
      <c r="BB35" s="208"/>
      <c r="BC35" s="863" t="s">
        <v>823</v>
      </c>
      <c r="BD35" s="863" t="s">
        <v>823</v>
      </c>
      <c r="BE35" s="207" t="s">
        <v>823</v>
      </c>
      <c r="BF35" s="207"/>
      <c r="BG35" s="209"/>
      <c r="BH35" s="209"/>
      <c r="BI35" s="209"/>
      <c r="BJ35" s="209"/>
      <c r="BN35" s="207" t="s">
        <v>823</v>
      </c>
      <c r="BO35" s="207" t="s">
        <v>823</v>
      </c>
      <c r="BP35" s="150" t="s">
        <v>823</v>
      </c>
      <c r="BQ35" s="208" t="s">
        <v>823</v>
      </c>
      <c r="BR35" s="208"/>
      <c r="BS35" s="863" t="s">
        <v>823</v>
      </c>
      <c r="BT35" s="863" t="s">
        <v>823</v>
      </c>
      <c r="BU35" s="207" t="s">
        <v>823</v>
      </c>
      <c r="BV35" s="207"/>
      <c r="BW35" s="209"/>
      <c r="BX35" s="209"/>
      <c r="BY35" s="209"/>
      <c r="BZ35" s="209"/>
      <c r="CD35" s="207" t="s">
        <v>823</v>
      </c>
      <c r="CE35" s="207" t="s">
        <v>823</v>
      </c>
      <c r="CF35" s="150" t="s">
        <v>823</v>
      </c>
      <c r="CG35" s="208" t="s">
        <v>823</v>
      </c>
      <c r="CH35" s="208"/>
      <c r="CI35" s="863" t="s">
        <v>823</v>
      </c>
      <c r="CJ35" s="863" t="s">
        <v>823</v>
      </c>
      <c r="CK35" s="207" t="s">
        <v>823</v>
      </c>
      <c r="CL35" s="207"/>
      <c r="CM35" s="209"/>
      <c r="CN35" s="209"/>
      <c r="CO35" s="209"/>
      <c r="CP35" s="209"/>
      <c r="CT35" s="207" t="s">
        <v>823</v>
      </c>
      <c r="CU35" s="207" t="s">
        <v>823</v>
      </c>
      <c r="CV35" s="150" t="s">
        <v>823</v>
      </c>
      <c r="CW35" s="208" t="s">
        <v>823</v>
      </c>
      <c r="CX35" s="208"/>
      <c r="CY35" s="863" t="s">
        <v>823</v>
      </c>
      <c r="CZ35" s="863" t="s">
        <v>823</v>
      </c>
      <c r="DA35" s="207" t="s">
        <v>823</v>
      </c>
      <c r="DB35" s="207"/>
      <c r="DC35" s="209"/>
      <c r="DD35" s="209"/>
      <c r="DE35" s="209"/>
      <c r="DF35" s="209"/>
      <c r="DJ35" s="207" t="s">
        <v>823</v>
      </c>
      <c r="DK35" s="207" t="s">
        <v>823</v>
      </c>
      <c r="DL35" s="150" t="s">
        <v>823</v>
      </c>
      <c r="DM35" s="208" t="s">
        <v>823</v>
      </c>
      <c r="DN35" s="208"/>
      <c r="DO35" s="863" t="s">
        <v>823</v>
      </c>
      <c r="DP35" s="863" t="s">
        <v>823</v>
      </c>
      <c r="DQ35" s="207" t="s">
        <v>823</v>
      </c>
      <c r="DR35" s="207"/>
      <c r="DS35" s="209"/>
      <c r="DT35" s="209"/>
      <c r="DU35" s="209"/>
      <c r="DV35" s="209"/>
      <c r="DZ35" s="207" t="s">
        <v>823</v>
      </c>
      <c r="EA35" s="207" t="s">
        <v>823</v>
      </c>
      <c r="EB35" s="150" t="s">
        <v>823</v>
      </c>
      <c r="EC35" s="208" t="s">
        <v>823</v>
      </c>
      <c r="ED35" s="208"/>
      <c r="EE35" s="863" t="s">
        <v>823</v>
      </c>
      <c r="EF35" s="863" t="s">
        <v>823</v>
      </c>
      <c r="EG35" s="207" t="s">
        <v>823</v>
      </c>
      <c r="EH35" s="207"/>
      <c r="EI35" s="209"/>
      <c r="EJ35" s="209"/>
      <c r="EK35" s="209"/>
      <c r="EL35" s="209"/>
      <c r="EP35" s="207" t="s">
        <v>823</v>
      </c>
      <c r="EQ35" s="207" t="s">
        <v>823</v>
      </c>
      <c r="ER35" s="150" t="s">
        <v>823</v>
      </c>
      <c r="ES35" s="208" t="s">
        <v>823</v>
      </c>
      <c r="ET35" s="208"/>
      <c r="EU35" s="863" t="s">
        <v>823</v>
      </c>
      <c r="EV35" s="863" t="s">
        <v>823</v>
      </c>
      <c r="EW35" s="207" t="s">
        <v>823</v>
      </c>
      <c r="EX35" s="207"/>
      <c r="EY35" s="209"/>
      <c r="EZ35" s="209"/>
      <c r="FA35" s="209"/>
      <c r="FB35" s="209"/>
      <c r="FF35" s="207" t="s">
        <v>823</v>
      </c>
      <c r="FG35" s="207" t="s">
        <v>823</v>
      </c>
      <c r="FH35" s="150" t="s">
        <v>823</v>
      </c>
      <c r="FI35" s="208" t="s">
        <v>823</v>
      </c>
      <c r="FJ35" s="208"/>
      <c r="FK35" s="863" t="s">
        <v>823</v>
      </c>
      <c r="FL35" s="863" t="s">
        <v>823</v>
      </c>
      <c r="FM35" s="207" t="s">
        <v>823</v>
      </c>
      <c r="FN35" s="207"/>
      <c r="FO35" s="209"/>
      <c r="FP35" s="209"/>
      <c r="FQ35" s="209"/>
      <c r="FR35" s="209"/>
      <c r="FV35" s="207" t="s">
        <v>823</v>
      </c>
      <c r="FW35" s="207" t="s">
        <v>823</v>
      </c>
      <c r="FX35" s="150" t="s">
        <v>823</v>
      </c>
      <c r="FY35" s="208" t="s">
        <v>823</v>
      </c>
      <c r="FZ35" s="208"/>
      <c r="GA35" s="863" t="s">
        <v>823</v>
      </c>
      <c r="GB35" s="863" t="s">
        <v>823</v>
      </c>
      <c r="GC35" s="207" t="s">
        <v>823</v>
      </c>
      <c r="GD35" s="207"/>
      <c r="GE35" s="209"/>
      <c r="GF35" s="209"/>
      <c r="GG35" s="209"/>
      <c r="GH35" s="209"/>
      <c r="GL35" s="207" t="s">
        <v>823</v>
      </c>
      <c r="GM35" s="207" t="s">
        <v>823</v>
      </c>
      <c r="GN35" s="150" t="s">
        <v>823</v>
      </c>
      <c r="GO35" s="208" t="s">
        <v>823</v>
      </c>
      <c r="GP35" s="208"/>
      <c r="GQ35" s="863" t="s">
        <v>823</v>
      </c>
      <c r="GR35" s="863" t="s">
        <v>823</v>
      </c>
      <c r="GS35" s="207" t="s">
        <v>823</v>
      </c>
      <c r="GT35" s="207"/>
      <c r="GU35" s="209"/>
      <c r="GV35" s="209"/>
      <c r="GW35" s="209"/>
      <c r="GX35" s="209"/>
      <c r="HB35" s="207" t="s">
        <v>823</v>
      </c>
      <c r="HC35" s="207" t="s">
        <v>823</v>
      </c>
      <c r="HD35" s="150" t="s">
        <v>823</v>
      </c>
      <c r="HE35" s="208" t="s">
        <v>823</v>
      </c>
      <c r="HF35" s="208"/>
      <c r="HG35" s="863" t="s">
        <v>823</v>
      </c>
      <c r="HH35" s="863" t="s">
        <v>823</v>
      </c>
      <c r="HI35" s="207" t="s">
        <v>823</v>
      </c>
      <c r="HJ35" s="207"/>
      <c r="HK35" s="209"/>
      <c r="HL35" s="209"/>
      <c r="HM35" s="209"/>
      <c r="HN35" s="209"/>
      <c r="HR35" s="207" t="s">
        <v>823</v>
      </c>
      <c r="HS35" s="207" t="s">
        <v>823</v>
      </c>
      <c r="HT35" s="150" t="s">
        <v>823</v>
      </c>
      <c r="HU35" s="208" t="s">
        <v>823</v>
      </c>
      <c r="HV35" s="208"/>
      <c r="HW35" s="863" t="s">
        <v>823</v>
      </c>
      <c r="HX35" s="863" t="s">
        <v>823</v>
      </c>
      <c r="HY35" s="207" t="s">
        <v>823</v>
      </c>
      <c r="HZ35" s="207"/>
      <c r="IA35" s="209"/>
      <c r="IB35" s="209"/>
      <c r="IC35" s="209"/>
      <c r="ID35" s="209"/>
      <c r="IH35" s="207" t="s">
        <v>823</v>
      </c>
      <c r="II35" s="207" t="s">
        <v>823</v>
      </c>
      <c r="IJ35" s="150" t="s">
        <v>823</v>
      </c>
      <c r="IK35" s="208" t="s">
        <v>823</v>
      </c>
      <c r="IL35" s="208"/>
      <c r="IM35" s="863" t="s">
        <v>823</v>
      </c>
      <c r="IN35" s="863" t="s">
        <v>823</v>
      </c>
      <c r="IO35" s="207" t="s">
        <v>823</v>
      </c>
      <c r="IP35" s="207"/>
      <c r="IQ35" s="209"/>
      <c r="IR35" s="209"/>
      <c r="IS35" s="209"/>
      <c r="IT35" s="209"/>
    </row>
    <row r="36" spans="1:256" ht="15.75">
      <c r="A36" s="210" t="s">
        <v>1078</v>
      </c>
      <c r="B36" s="211">
        <v>551733.66</v>
      </c>
      <c r="C36" s="211">
        <v>56870.91</v>
      </c>
      <c r="D36" s="211">
        <v>0</v>
      </c>
      <c r="E36" s="211">
        <v>34269.94</v>
      </c>
      <c r="F36" s="211">
        <v>2.06</v>
      </c>
      <c r="G36" s="211">
        <v>140150.64000000001</v>
      </c>
      <c r="H36" s="211">
        <v>0</v>
      </c>
      <c r="I36" s="211">
        <v>73971.399999999994</v>
      </c>
      <c r="J36" s="211">
        <v>732.37</v>
      </c>
      <c r="K36" s="211">
        <f t="shared" ref="K36:N37" si="5">G36-C36</f>
        <v>83279.73000000001</v>
      </c>
      <c r="L36" s="211">
        <f t="shared" si="5"/>
        <v>0</v>
      </c>
      <c r="M36" s="211">
        <f t="shared" si="5"/>
        <v>39701.459999999992</v>
      </c>
      <c r="N36" s="211">
        <f t="shared" si="5"/>
        <v>730.31000000000006</v>
      </c>
      <c r="O36" s="212">
        <f>SUM(C36:F36)/B36</f>
        <v>0.16519367333869026</v>
      </c>
      <c r="P36" s="212">
        <f>SUM(G36:J36)/B36</f>
        <v>0.38941689727612411</v>
      </c>
      <c r="Q36" s="210"/>
      <c r="R36" s="211"/>
      <c r="S36" s="211"/>
      <c r="T36" s="211"/>
      <c r="U36" s="211"/>
      <c r="V36" s="211"/>
      <c r="W36" s="211"/>
      <c r="X36" s="211"/>
      <c r="Y36" s="211"/>
      <c r="Z36" s="211"/>
      <c r="AA36" s="211"/>
      <c r="AB36" s="211"/>
      <c r="AC36" s="211"/>
      <c r="AD36" s="211"/>
      <c r="AE36" s="212"/>
      <c r="AF36" s="212"/>
      <c r="AG36" s="210"/>
      <c r="AH36" s="211"/>
      <c r="AI36" s="211"/>
      <c r="AJ36" s="211"/>
      <c r="AK36" s="211"/>
      <c r="AL36" s="211"/>
      <c r="AM36" s="211"/>
      <c r="AN36" s="211"/>
      <c r="AO36" s="211"/>
      <c r="AP36" s="211"/>
      <c r="AQ36" s="211"/>
      <c r="AR36" s="211"/>
      <c r="AS36" s="211"/>
      <c r="AT36" s="211"/>
      <c r="AU36" s="212"/>
      <c r="AV36" s="212"/>
      <c r="AW36" s="210"/>
      <c r="AX36" s="211"/>
      <c r="AY36" s="211"/>
      <c r="AZ36" s="211"/>
      <c r="BA36" s="211"/>
      <c r="BB36" s="211"/>
      <c r="BC36" s="211"/>
      <c r="BD36" s="211"/>
      <c r="BE36" s="211"/>
      <c r="BF36" s="211"/>
      <c r="BG36" s="211"/>
      <c r="BH36" s="211"/>
      <c r="BI36" s="211"/>
      <c r="BJ36" s="211"/>
      <c r="BK36" s="212"/>
      <c r="BL36" s="212"/>
      <c r="BM36" s="210"/>
      <c r="BN36" s="211"/>
      <c r="BO36" s="211"/>
      <c r="BP36" s="211"/>
      <c r="BQ36" s="211"/>
      <c r="BR36" s="211"/>
      <c r="BS36" s="211"/>
      <c r="BT36" s="211"/>
      <c r="BU36" s="211"/>
      <c r="BV36" s="211"/>
      <c r="BW36" s="211"/>
      <c r="BX36" s="211"/>
      <c r="BY36" s="211"/>
      <c r="BZ36" s="211"/>
      <c r="CA36" s="212"/>
      <c r="CB36" s="212"/>
      <c r="CC36" s="210"/>
      <c r="CD36" s="211"/>
      <c r="CE36" s="211"/>
      <c r="CF36" s="211"/>
      <c r="CG36" s="211"/>
      <c r="CH36" s="211"/>
      <c r="CI36" s="211"/>
      <c r="CJ36" s="211"/>
      <c r="CK36" s="211"/>
      <c r="CL36" s="211"/>
      <c r="CM36" s="211"/>
      <c r="CN36" s="211"/>
      <c r="CO36" s="211"/>
      <c r="CP36" s="211"/>
      <c r="CQ36" s="212"/>
      <c r="CR36" s="212"/>
      <c r="CS36" s="210"/>
      <c r="CT36" s="211"/>
      <c r="CU36" s="211"/>
      <c r="CV36" s="211"/>
      <c r="CW36" s="211"/>
      <c r="CX36" s="211"/>
      <c r="CY36" s="211"/>
      <c r="CZ36" s="211"/>
      <c r="DA36" s="211"/>
      <c r="DB36" s="211"/>
      <c r="DC36" s="211"/>
      <c r="DD36" s="211"/>
      <c r="DE36" s="211"/>
      <c r="DF36" s="211"/>
      <c r="DG36" s="212"/>
      <c r="DH36" s="212"/>
      <c r="DI36" s="210"/>
      <c r="DJ36" s="211"/>
      <c r="DK36" s="211"/>
      <c r="DL36" s="211"/>
      <c r="DM36" s="211"/>
      <c r="DN36" s="211"/>
      <c r="DO36" s="211"/>
      <c r="DP36" s="211"/>
      <c r="DQ36" s="211"/>
      <c r="DR36" s="211"/>
      <c r="DS36" s="211"/>
      <c r="DT36" s="211"/>
      <c r="DU36" s="211"/>
      <c r="DV36" s="211"/>
      <c r="DW36" s="212"/>
      <c r="DX36" s="212"/>
      <c r="DY36" s="210"/>
      <c r="DZ36" s="211"/>
      <c r="EA36" s="211"/>
      <c r="EB36" s="211"/>
      <c r="EC36" s="211"/>
      <c r="ED36" s="211"/>
      <c r="EE36" s="211"/>
      <c r="EF36" s="211"/>
      <c r="EG36" s="211"/>
      <c r="EH36" s="211"/>
      <c r="EI36" s="211"/>
      <c r="EJ36" s="211"/>
      <c r="EK36" s="211"/>
      <c r="EL36" s="211"/>
      <c r="EM36" s="212"/>
      <c r="EN36" s="212"/>
      <c r="EO36" s="210"/>
      <c r="EP36" s="211"/>
      <c r="EQ36" s="211"/>
      <c r="ER36" s="211"/>
      <c r="ES36" s="211"/>
      <c r="ET36" s="211"/>
      <c r="EU36" s="211"/>
      <c r="EV36" s="211"/>
      <c r="EW36" s="211"/>
      <c r="EX36" s="211"/>
      <c r="EY36" s="211"/>
      <c r="EZ36" s="211"/>
      <c r="FA36" s="211"/>
      <c r="FB36" s="211"/>
      <c r="FC36" s="212"/>
      <c r="FD36" s="212"/>
      <c r="FE36" s="210"/>
      <c r="FF36" s="211"/>
      <c r="FG36" s="211"/>
      <c r="FH36" s="211"/>
      <c r="FI36" s="211"/>
      <c r="FJ36" s="211"/>
      <c r="FK36" s="211"/>
      <c r="FL36" s="211"/>
      <c r="FM36" s="211"/>
      <c r="FN36" s="211"/>
      <c r="FO36" s="211"/>
      <c r="FP36" s="211"/>
      <c r="FQ36" s="211"/>
      <c r="FR36" s="211"/>
      <c r="FS36" s="212"/>
      <c r="FT36" s="212"/>
      <c r="FU36" s="210"/>
      <c r="FV36" s="211"/>
      <c r="FW36" s="211"/>
      <c r="FX36" s="211"/>
      <c r="FY36" s="211"/>
      <c r="FZ36" s="211"/>
      <c r="GA36" s="211"/>
      <c r="GB36" s="211"/>
      <c r="GC36" s="211"/>
      <c r="GD36" s="211"/>
      <c r="GE36" s="211"/>
      <c r="GF36" s="211"/>
      <c r="GG36" s="211"/>
      <c r="GH36" s="211"/>
      <c r="GI36" s="212"/>
      <c r="GJ36" s="212"/>
      <c r="GK36" s="210"/>
      <c r="GL36" s="211"/>
      <c r="GM36" s="211"/>
      <c r="GN36" s="211"/>
      <c r="GO36" s="211"/>
      <c r="GP36" s="211"/>
      <c r="GQ36" s="211"/>
      <c r="GR36" s="211"/>
      <c r="GS36" s="211"/>
      <c r="GT36" s="211"/>
      <c r="GU36" s="211"/>
      <c r="GV36" s="211"/>
      <c r="GW36" s="211"/>
      <c r="GX36" s="211"/>
      <c r="GY36" s="212"/>
      <c r="GZ36" s="212"/>
      <c r="HA36" s="210"/>
      <c r="HB36" s="211"/>
      <c r="HC36" s="211"/>
      <c r="HD36" s="211"/>
      <c r="HE36" s="211"/>
      <c r="HF36" s="211"/>
      <c r="HG36" s="211"/>
      <c r="HH36" s="211"/>
      <c r="HI36" s="211"/>
      <c r="HJ36" s="211"/>
      <c r="HK36" s="211"/>
      <c r="HL36" s="211"/>
      <c r="HM36" s="211"/>
      <c r="HN36" s="211"/>
      <c r="HO36" s="212"/>
      <c r="HP36" s="212"/>
      <c r="HQ36" s="210"/>
      <c r="HR36" s="211"/>
      <c r="HS36" s="211"/>
      <c r="HT36" s="211"/>
      <c r="HU36" s="211"/>
      <c r="HV36" s="211"/>
      <c r="HW36" s="211"/>
      <c r="HX36" s="211"/>
      <c r="HY36" s="211"/>
      <c r="HZ36" s="211"/>
      <c r="IA36" s="211"/>
      <c r="IB36" s="211"/>
      <c r="IC36" s="211"/>
      <c r="ID36" s="211"/>
      <c r="IE36" s="212"/>
      <c r="IF36" s="212"/>
      <c r="IG36" s="210"/>
      <c r="IH36" s="211"/>
      <c r="II36" s="211"/>
      <c r="IJ36" s="211"/>
      <c r="IK36" s="211"/>
      <c r="IL36" s="211"/>
      <c r="IM36" s="211"/>
      <c r="IN36" s="211"/>
      <c r="IO36" s="211"/>
      <c r="IP36" s="211"/>
      <c r="IQ36" s="211"/>
      <c r="IR36" s="211"/>
      <c r="IS36" s="211"/>
      <c r="IT36" s="211"/>
      <c r="IU36" s="212"/>
      <c r="IV36" s="212"/>
    </row>
    <row r="37" spans="1:256" ht="15.75">
      <c r="A37" s="210" t="s">
        <v>1079</v>
      </c>
      <c r="B37" s="211">
        <v>289877.63</v>
      </c>
      <c r="C37" s="211">
        <v>21260.78</v>
      </c>
      <c r="D37" s="211">
        <v>0</v>
      </c>
      <c r="E37" s="211">
        <v>49201.599999999999</v>
      </c>
      <c r="F37" s="211">
        <v>0</v>
      </c>
      <c r="G37" s="211">
        <v>76514.12</v>
      </c>
      <c r="H37" s="211">
        <v>0</v>
      </c>
      <c r="I37" s="211">
        <v>65041.48</v>
      </c>
      <c r="J37" s="211">
        <v>0</v>
      </c>
      <c r="K37" s="211">
        <f t="shared" si="5"/>
        <v>55253.34</v>
      </c>
      <c r="L37" s="211">
        <f t="shared" si="5"/>
        <v>0</v>
      </c>
      <c r="M37" s="211">
        <f t="shared" si="5"/>
        <v>15839.880000000005</v>
      </c>
      <c r="N37" s="211">
        <f t="shared" si="5"/>
        <v>0</v>
      </c>
      <c r="O37" s="212">
        <f>SUM(C37:F37)/B37</f>
        <v>0.24307629395203764</v>
      </c>
      <c r="P37" s="212">
        <f>SUM(G37:J37)/B37</f>
        <v>0.48832881654234583</v>
      </c>
      <c r="Q37" s="210"/>
      <c r="R37" s="211"/>
      <c r="S37" s="211"/>
      <c r="T37" s="211"/>
      <c r="U37" s="211"/>
      <c r="V37" s="211"/>
      <c r="W37" s="211"/>
      <c r="X37" s="211"/>
      <c r="Y37" s="211"/>
      <c r="Z37" s="211"/>
      <c r="AA37" s="211"/>
      <c r="AB37" s="211"/>
      <c r="AC37" s="211"/>
      <c r="AD37" s="211"/>
      <c r="AE37" s="212"/>
      <c r="AF37" s="212"/>
      <c r="AG37" s="210"/>
      <c r="AH37" s="211"/>
      <c r="AI37" s="211"/>
      <c r="AJ37" s="211"/>
      <c r="AK37" s="211"/>
      <c r="AL37" s="211"/>
      <c r="AM37" s="211"/>
      <c r="AN37" s="211"/>
      <c r="AO37" s="211"/>
      <c r="AP37" s="211"/>
      <c r="AQ37" s="211"/>
      <c r="AR37" s="211"/>
      <c r="AS37" s="211"/>
      <c r="AT37" s="211"/>
      <c r="AU37" s="212"/>
      <c r="AV37" s="212"/>
      <c r="AW37" s="210"/>
      <c r="AX37" s="211"/>
      <c r="AY37" s="211"/>
      <c r="AZ37" s="211"/>
      <c r="BA37" s="211"/>
      <c r="BB37" s="211"/>
      <c r="BC37" s="211"/>
      <c r="BD37" s="211"/>
      <c r="BE37" s="211"/>
      <c r="BF37" s="211"/>
      <c r="BG37" s="211"/>
      <c r="BH37" s="211"/>
      <c r="BI37" s="211"/>
      <c r="BJ37" s="211"/>
      <c r="BK37" s="212"/>
      <c r="BL37" s="212"/>
      <c r="BM37" s="210"/>
      <c r="BN37" s="211"/>
      <c r="BO37" s="211"/>
      <c r="BP37" s="211"/>
      <c r="BQ37" s="211"/>
      <c r="BR37" s="211"/>
      <c r="BS37" s="211"/>
      <c r="BT37" s="211"/>
      <c r="BU37" s="211"/>
      <c r="BV37" s="211"/>
      <c r="BW37" s="211"/>
      <c r="BX37" s="211"/>
      <c r="BY37" s="211"/>
      <c r="BZ37" s="211"/>
      <c r="CA37" s="212"/>
      <c r="CB37" s="212"/>
      <c r="CC37" s="210"/>
      <c r="CD37" s="211"/>
      <c r="CE37" s="211"/>
      <c r="CF37" s="211"/>
      <c r="CG37" s="211"/>
      <c r="CH37" s="211"/>
      <c r="CI37" s="211"/>
      <c r="CJ37" s="211"/>
      <c r="CK37" s="211"/>
      <c r="CL37" s="211"/>
      <c r="CM37" s="211"/>
      <c r="CN37" s="211"/>
      <c r="CO37" s="211"/>
      <c r="CP37" s="211"/>
      <c r="CQ37" s="212"/>
      <c r="CR37" s="212"/>
      <c r="CS37" s="210"/>
      <c r="CT37" s="211"/>
      <c r="CU37" s="211"/>
      <c r="CV37" s="211"/>
      <c r="CW37" s="211"/>
      <c r="CX37" s="211"/>
      <c r="CY37" s="211"/>
      <c r="CZ37" s="211"/>
      <c r="DA37" s="211"/>
      <c r="DB37" s="211"/>
      <c r="DC37" s="211"/>
      <c r="DD37" s="211"/>
      <c r="DE37" s="211"/>
      <c r="DF37" s="211"/>
      <c r="DG37" s="212"/>
      <c r="DH37" s="212"/>
      <c r="DI37" s="210"/>
      <c r="DJ37" s="211"/>
      <c r="DK37" s="211"/>
      <c r="DL37" s="211"/>
      <c r="DM37" s="211"/>
      <c r="DN37" s="211"/>
      <c r="DO37" s="211"/>
      <c r="DP37" s="211"/>
      <c r="DQ37" s="211"/>
      <c r="DR37" s="211"/>
      <c r="DS37" s="211"/>
      <c r="DT37" s="211"/>
      <c r="DU37" s="211"/>
      <c r="DV37" s="211"/>
      <c r="DW37" s="212"/>
      <c r="DX37" s="212"/>
      <c r="DY37" s="210"/>
      <c r="DZ37" s="211"/>
      <c r="EA37" s="211"/>
      <c r="EB37" s="211"/>
      <c r="EC37" s="211"/>
      <c r="ED37" s="211"/>
      <c r="EE37" s="211"/>
      <c r="EF37" s="211"/>
      <c r="EG37" s="211"/>
      <c r="EH37" s="211"/>
      <c r="EI37" s="211"/>
      <c r="EJ37" s="211"/>
      <c r="EK37" s="211"/>
      <c r="EL37" s="211"/>
      <c r="EM37" s="212"/>
      <c r="EN37" s="212"/>
      <c r="EO37" s="210"/>
      <c r="EP37" s="211"/>
      <c r="EQ37" s="211"/>
      <c r="ER37" s="211"/>
      <c r="ES37" s="211"/>
      <c r="ET37" s="211"/>
      <c r="EU37" s="211"/>
      <c r="EV37" s="211"/>
      <c r="EW37" s="211"/>
      <c r="EX37" s="211"/>
      <c r="EY37" s="211"/>
      <c r="EZ37" s="211"/>
      <c r="FA37" s="211"/>
      <c r="FB37" s="211"/>
      <c r="FC37" s="212"/>
      <c r="FD37" s="212"/>
      <c r="FE37" s="210"/>
      <c r="FF37" s="211"/>
      <c r="FG37" s="211"/>
      <c r="FH37" s="211"/>
      <c r="FI37" s="211"/>
      <c r="FJ37" s="211"/>
      <c r="FK37" s="211"/>
      <c r="FL37" s="211"/>
      <c r="FM37" s="211"/>
      <c r="FN37" s="211"/>
      <c r="FO37" s="211"/>
      <c r="FP37" s="211"/>
      <c r="FQ37" s="211"/>
      <c r="FR37" s="211"/>
      <c r="FS37" s="212"/>
      <c r="FT37" s="212"/>
      <c r="FU37" s="210"/>
      <c r="FV37" s="211"/>
      <c r="FW37" s="211"/>
      <c r="FX37" s="211"/>
      <c r="FY37" s="211"/>
      <c r="FZ37" s="211"/>
      <c r="GA37" s="211"/>
      <c r="GB37" s="211"/>
      <c r="GC37" s="211"/>
      <c r="GD37" s="211"/>
      <c r="GE37" s="211"/>
      <c r="GF37" s="211"/>
      <c r="GG37" s="211"/>
      <c r="GH37" s="211"/>
      <c r="GI37" s="212"/>
      <c r="GJ37" s="212"/>
      <c r="GK37" s="210"/>
      <c r="GL37" s="211"/>
      <c r="GM37" s="211"/>
      <c r="GN37" s="211"/>
      <c r="GO37" s="211"/>
      <c r="GP37" s="211"/>
      <c r="GQ37" s="211"/>
      <c r="GR37" s="211"/>
      <c r="GS37" s="211"/>
      <c r="GT37" s="211"/>
      <c r="GU37" s="211"/>
      <c r="GV37" s="211"/>
      <c r="GW37" s="211"/>
      <c r="GX37" s="211"/>
      <c r="GY37" s="212"/>
      <c r="GZ37" s="212"/>
      <c r="HA37" s="210"/>
      <c r="HB37" s="211"/>
      <c r="HC37" s="211"/>
      <c r="HD37" s="211"/>
      <c r="HE37" s="211"/>
      <c r="HF37" s="211"/>
      <c r="HG37" s="211"/>
      <c r="HH37" s="211"/>
      <c r="HI37" s="211"/>
      <c r="HJ37" s="211"/>
      <c r="HK37" s="211"/>
      <c r="HL37" s="211"/>
      <c r="HM37" s="211"/>
      <c r="HN37" s="211"/>
      <c r="HO37" s="212"/>
      <c r="HP37" s="212"/>
      <c r="HQ37" s="210"/>
      <c r="HR37" s="211"/>
      <c r="HS37" s="211"/>
      <c r="HT37" s="211"/>
      <c r="HU37" s="211"/>
      <c r="HV37" s="211"/>
      <c r="HW37" s="211"/>
      <c r="HX37" s="211"/>
      <c r="HY37" s="211"/>
      <c r="HZ37" s="211"/>
      <c r="IA37" s="211"/>
      <c r="IB37" s="211"/>
      <c r="IC37" s="211"/>
      <c r="ID37" s="211"/>
      <c r="IE37" s="212"/>
      <c r="IF37" s="212"/>
      <c r="IG37" s="210"/>
      <c r="IH37" s="211"/>
      <c r="II37" s="211"/>
      <c r="IJ37" s="211"/>
      <c r="IK37" s="211"/>
      <c r="IL37" s="211"/>
      <c r="IM37" s="211"/>
      <c r="IN37" s="211"/>
      <c r="IO37" s="211"/>
      <c r="IP37" s="211"/>
      <c r="IQ37" s="211"/>
      <c r="IR37" s="211"/>
      <c r="IS37" s="211"/>
      <c r="IT37" s="211"/>
      <c r="IU37" s="212"/>
      <c r="IV37" s="212"/>
    </row>
    <row r="38" spans="1:256" ht="15.75">
      <c r="A38" s="108"/>
      <c r="B38" s="211" t="s">
        <v>823</v>
      </c>
      <c r="C38" s="211" t="s">
        <v>823</v>
      </c>
      <c r="D38" s="211" t="s">
        <v>823</v>
      </c>
      <c r="E38" s="211" t="s">
        <v>823</v>
      </c>
      <c r="F38" s="211" t="s">
        <v>823</v>
      </c>
      <c r="G38" s="211" t="s">
        <v>823</v>
      </c>
      <c r="H38" s="211" t="s">
        <v>823</v>
      </c>
      <c r="I38" s="211"/>
      <c r="J38" s="211" t="s">
        <v>823</v>
      </c>
      <c r="K38" s="211"/>
      <c r="L38" s="211"/>
      <c r="M38" s="211"/>
      <c r="N38" s="211" t="s">
        <v>823</v>
      </c>
      <c r="O38" s="212"/>
      <c r="P38" s="212"/>
      <c r="Q38" s="108"/>
      <c r="R38" s="211"/>
      <c r="S38" s="211"/>
      <c r="T38" s="211"/>
      <c r="U38" s="211"/>
      <c r="V38" s="211"/>
      <c r="W38" s="211"/>
      <c r="X38" s="211"/>
      <c r="Y38" s="211"/>
      <c r="Z38" s="211"/>
      <c r="AA38" s="211"/>
      <c r="AB38" s="211"/>
      <c r="AC38" s="211"/>
      <c r="AD38" s="211"/>
      <c r="AE38" s="212"/>
      <c r="AF38" s="212"/>
      <c r="AG38" s="108"/>
      <c r="AH38" s="211"/>
      <c r="AI38" s="211"/>
      <c r="AJ38" s="211"/>
      <c r="AK38" s="211"/>
      <c r="AL38" s="211"/>
      <c r="AM38" s="211"/>
      <c r="AN38" s="211"/>
      <c r="AO38" s="211"/>
      <c r="AP38" s="211"/>
      <c r="AQ38" s="211"/>
      <c r="AR38" s="211"/>
      <c r="AS38" s="211"/>
      <c r="AT38" s="211"/>
      <c r="AU38" s="212"/>
      <c r="AV38" s="212"/>
      <c r="AW38" s="108"/>
      <c r="AX38" s="211"/>
      <c r="AY38" s="211"/>
      <c r="AZ38" s="211"/>
      <c r="BA38" s="211"/>
      <c r="BB38" s="211"/>
      <c r="BC38" s="211"/>
      <c r="BD38" s="211"/>
      <c r="BE38" s="211"/>
      <c r="BF38" s="211"/>
      <c r="BG38" s="211"/>
      <c r="BH38" s="211"/>
      <c r="BI38" s="211"/>
      <c r="BJ38" s="211"/>
      <c r="BK38" s="212"/>
      <c r="BL38" s="212"/>
      <c r="BM38" s="108"/>
      <c r="BN38" s="211"/>
      <c r="BO38" s="211"/>
      <c r="BP38" s="211"/>
      <c r="BQ38" s="211"/>
      <c r="BR38" s="211"/>
      <c r="BS38" s="211"/>
      <c r="BT38" s="211"/>
      <c r="BU38" s="211"/>
      <c r="BV38" s="211"/>
      <c r="BW38" s="211"/>
      <c r="BX38" s="211"/>
      <c r="BY38" s="211"/>
      <c r="BZ38" s="211"/>
      <c r="CA38" s="212"/>
      <c r="CB38" s="212"/>
      <c r="CC38" s="108"/>
      <c r="CD38" s="211"/>
      <c r="CE38" s="211"/>
      <c r="CF38" s="211"/>
      <c r="CG38" s="211"/>
      <c r="CH38" s="211"/>
      <c r="CI38" s="211"/>
      <c r="CJ38" s="211"/>
      <c r="CK38" s="211"/>
      <c r="CL38" s="211"/>
      <c r="CM38" s="211"/>
      <c r="CN38" s="211"/>
      <c r="CO38" s="211"/>
      <c r="CP38" s="211"/>
      <c r="CQ38" s="212"/>
      <c r="CR38" s="212"/>
      <c r="CS38" s="108"/>
      <c r="CT38" s="211"/>
      <c r="CU38" s="211"/>
      <c r="CV38" s="211"/>
      <c r="CW38" s="211"/>
      <c r="CX38" s="211"/>
      <c r="CY38" s="211"/>
      <c r="CZ38" s="211"/>
      <c r="DA38" s="211"/>
      <c r="DB38" s="211"/>
      <c r="DC38" s="211"/>
      <c r="DD38" s="211"/>
      <c r="DE38" s="211"/>
      <c r="DF38" s="211"/>
      <c r="DG38" s="212"/>
      <c r="DH38" s="212"/>
      <c r="DI38" s="108"/>
      <c r="DJ38" s="211"/>
      <c r="DK38" s="211"/>
      <c r="DL38" s="211"/>
      <c r="DM38" s="211"/>
      <c r="DN38" s="211"/>
      <c r="DO38" s="211"/>
      <c r="DP38" s="211"/>
      <c r="DQ38" s="211"/>
      <c r="DR38" s="211"/>
      <c r="DS38" s="211"/>
      <c r="DT38" s="211"/>
      <c r="DU38" s="211"/>
      <c r="DV38" s="211"/>
      <c r="DW38" s="212"/>
      <c r="DX38" s="212"/>
      <c r="DY38" s="108"/>
      <c r="DZ38" s="211"/>
      <c r="EA38" s="211"/>
      <c r="EB38" s="211"/>
      <c r="EC38" s="211"/>
      <c r="ED38" s="211"/>
      <c r="EE38" s="211"/>
      <c r="EF38" s="211"/>
      <c r="EG38" s="211"/>
      <c r="EH38" s="211"/>
      <c r="EI38" s="211"/>
      <c r="EJ38" s="211"/>
      <c r="EK38" s="211"/>
      <c r="EL38" s="211"/>
      <c r="EM38" s="212"/>
      <c r="EN38" s="212"/>
      <c r="EO38" s="108"/>
      <c r="EP38" s="211"/>
      <c r="EQ38" s="211"/>
      <c r="ER38" s="211"/>
      <c r="ES38" s="211"/>
      <c r="ET38" s="211"/>
      <c r="EU38" s="211"/>
      <c r="EV38" s="211"/>
      <c r="EW38" s="211"/>
      <c r="EX38" s="211"/>
      <c r="EY38" s="211"/>
      <c r="EZ38" s="211"/>
      <c r="FA38" s="211"/>
      <c r="FB38" s="211"/>
      <c r="FC38" s="212"/>
      <c r="FD38" s="212"/>
      <c r="FE38" s="108"/>
      <c r="FF38" s="211"/>
      <c r="FG38" s="211"/>
      <c r="FH38" s="211"/>
      <c r="FI38" s="211"/>
      <c r="FJ38" s="211"/>
      <c r="FK38" s="211"/>
      <c r="FL38" s="211"/>
      <c r="FM38" s="211"/>
      <c r="FN38" s="211"/>
      <c r="FO38" s="211"/>
      <c r="FP38" s="211"/>
      <c r="FQ38" s="211"/>
      <c r="FR38" s="211"/>
      <c r="FS38" s="212"/>
      <c r="FT38" s="212"/>
      <c r="FU38" s="108"/>
      <c r="FV38" s="211"/>
      <c r="FW38" s="211"/>
      <c r="FX38" s="211"/>
      <c r="FY38" s="211"/>
      <c r="FZ38" s="211"/>
      <c r="GA38" s="211"/>
      <c r="GB38" s="211"/>
      <c r="GC38" s="211"/>
      <c r="GD38" s="211"/>
      <c r="GE38" s="211"/>
      <c r="GF38" s="211"/>
      <c r="GG38" s="211"/>
      <c r="GH38" s="211"/>
      <c r="GI38" s="212"/>
      <c r="GJ38" s="212"/>
      <c r="GK38" s="108"/>
      <c r="GL38" s="211"/>
      <c r="GM38" s="211"/>
      <c r="GN38" s="211"/>
      <c r="GO38" s="211"/>
      <c r="GP38" s="211"/>
      <c r="GQ38" s="211"/>
      <c r="GR38" s="211"/>
      <c r="GS38" s="211"/>
      <c r="GT38" s="211"/>
      <c r="GU38" s="211"/>
      <c r="GV38" s="211"/>
      <c r="GW38" s="211"/>
      <c r="GX38" s="211"/>
      <c r="GY38" s="212"/>
      <c r="GZ38" s="212"/>
      <c r="HA38" s="108"/>
      <c r="HB38" s="211"/>
      <c r="HC38" s="211"/>
      <c r="HD38" s="211"/>
      <c r="HE38" s="211"/>
      <c r="HF38" s="211"/>
      <c r="HG38" s="211"/>
      <c r="HH38" s="211"/>
      <c r="HI38" s="211"/>
      <c r="HJ38" s="211"/>
      <c r="HK38" s="211"/>
      <c r="HL38" s="211"/>
      <c r="HM38" s="211"/>
      <c r="HN38" s="211"/>
      <c r="HO38" s="212"/>
      <c r="HP38" s="212"/>
      <c r="HQ38" s="108"/>
      <c r="HR38" s="211"/>
      <c r="HS38" s="211"/>
      <c r="HT38" s="211"/>
      <c r="HU38" s="211"/>
      <c r="HV38" s="211"/>
      <c r="HW38" s="211"/>
      <c r="HX38" s="211"/>
      <c r="HY38" s="211"/>
      <c r="HZ38" s="211"/>
      <c r="IA38" s="211"/>
      <c r="IB38" s="211"/>
      <c r="IC38" s="211"/>
      <c r="ID38" s="211"/>
      <c r="IE38" s="212"/>
      <c r="IF38" s="212"/>
      <c r="IG38" s="108"/>
      <c r="IH38" s="211"/>
      <c r="II38" s="211"/>
      <c r="IJ38" s="211"/>
      <c r="IK38" s="211"/>
      <c r="IL38" s="211"/>
      <c r="IM38" s="211"/>
      <c r="IN38" s="211"/>
      <c r="IO38" s="211"/>
      <c r="IP38" s="211"/>
      <c r="IQ38" s="211"/>
      <c r="IR38" s="211"/>
      <c r="IS38" s="211"/>
      <c r="IT38" s="211"/>
      <c r="IU38" s="212"/>
      <c r="IV38" s="212"/>
    </row>
    <row r="39" spans="1:256" ht="15.75">
      <c r="A39" s="210" t="s">
        <v>6</v>
      </c>
      <c r="B39" s="211">
        <f t="shared" ref="B39:J39" si="6">SUM(B36:B37)</f>
        <v>841611.29</v>
      </c>
      <c r="C39" s="211">
        <f t="shared" si="6"/>
        <v>78131.69</v>
      </c>
      <c r="D39" s="211">
        <f t="shared" si="6"/>
        <v>0</v>
      </c>
      <c r="E39" s="211">
        <f t="shared" si="6"/>
        <v>83471.540000000008</v>
      </c>
      <c r="F39" s="211">
        <f t="shared" si="6"/>
        <v>2.06</v>
      </c>
      <c r="G39" s="211">
        <f t="shared" si="6"/>
        <v>216664.76</v>
      </c>
      <c r="H39" s="211">
        <f t="shared" si="6"/>
        <v>0</v>
      </c>
      <c r="I39" s="211">
        <f t="shared" si="6"/>
        <v>139012.88</v>
      </c>
      <c r="J39" s="211">
        <f t="shared" si="6"/>
        <v>732.37</v>
      </c>
      <c r="K39" s="211">
        <f>G39-C39</f>
        <v>138533.07</v>
      </c>
      <c r="L39" s="211">
        <f>H39-D39</f>
        <v>0</v>
      </c>
      <c r="M39" s="211">
        <f>I39-E39</f>
        <v>55541.34</v>
      </c>
      <c r="N39" s="211">
        <f>J39-F39</f>
        <v>730.31000000000006</v>
      </c>
      <c r="O39" s="212">
        <f>SUM(C39:F39)/B39</f>
        <v>0.19201891885266892</v>
      </c>
      <c r="P39" s="212">
        <f>SUM(G39:J39)/B39</f>
        <v>0.42348530044077709</v>
      </c>
      <c r="Q39" s="210"/>
      <c r="R39" s="211"/>
      <c r="S39" s="211"/>
      <c r="T39" s="211"/>
      <c r="U39" s="211"/>
      <c r="V39" s="211"/>
      <c r="W39" s="211"/>
      <c r="X39" s="211"/>
      <c r="Y39" s="211"/>
      <c r="Z39" s="211"/>
      <c r="AA39" s="211"/>
      <c r="AB39" s="211"/>
      <c r="AC39" s="211"/>
      <c r="AD39" s="211"/>
      <c r="AE39" s="212"/>
      <c r="AF39" s="212"/>
      <c r="AG39" s="210"/>
      <c r="AH39" s="211"/>
      <c r="AI39" s="211"/>
      <c r="AJ39" s="211"/>
      <c r="AK39" s="211"/>
      <c r="AL39" s="211"/>
      <c r="AM39" s="211"/>
      <c r="AN39" s="211"/>
      <c r="AO39" s="211"/>
      <c r="AP39" s="211"/>
      <c r="AQ39" s="211"/>
      <c r="AR39" s="211"/>
      <c r="AS39" s="211"/>
      <c r="AT39" s="211"/>
      <c r="AU39" s="212"/>
      <c r="AV39" s="212"/>
      <c r="AW39" s="210"/>
      <c r="AX39" s="211"/>
      <c r="AY39" s="211"/>
      <c r="AZ39" s="211"/>
      <c r="BA39" s="211"/>
      <c r="BB39" s="211"/>
      <c r="BC39" s="211"/>
      <c r="BD39" s="211"/>
      <c r="BE39" s="211"/>
      <c r="BF39" s="211"/>
      <c r="BG39" s="211"/>
      <c r="BH39" s="211"/>
      <c r="BI39" s="211"/>
      <c r="BJ39" s="211"/>
      <c r="BK39" s="212"/>
      <c r="BL39" s="212"/>
      <c r="BM39" s="210"/>
      <c r="BN39" s="211"/>
      <c r="BO39" s="211"/>
      <c r="BP39" s="211"/>
      <c r="BQ39" s="211"/>
      <c r="BR39" s="211"/>
      <c r="BS39" s="211"/>
      <c r="BT39" s="211"/>
      <c r="BU39" s="211"/>
      <c r="BV39" s="211"/>
      <c r="BW39" s="211"/>
      <c r="BX39" s="211"/>
      <c r="BY39" s="211"/>
      <c r="BZ39" s="211"/>
      <c r="CA39" s="212"/>
      <c r="CB39" s="212"/>
      <c r="CC39" s="210"/>
      <c r="CD39" s="211"/>
      <c r="CE39" s="211"/>
      <c r="CF39" s="211"/>
      <c r="CG39" s="211"/>
      <c r="CH39" s="211"/>
      <c r="CI39" s="211"/>
      <c r="CJ39" s="211"/>
      <c r="CK39" s="211"/>
      <c r="CL39" s="211"/>
      <c r="CM39" s="211"/>
      <c r="CN39" s="211"/>
      <c r="CO39" s="211"/>
      <c r="CP39" s="211"/>
      <c r="CQ39" s="212"/>
      <c r="CR39" s="212"/>
      <c r="CS39" s="210"/>
      <c r="CT39" s="211"/>
      <c r="CU39" s="211"/>
      <c r="CV39" s="211"/>
      <c r="CW39" s="211"/>
      <c r="CX39" s="211"/>
      <c r="CY39" s="211"/>
      <c r="CZ39" s="211"/>
      <c r="DA39" s="211"/>
      <c r="DB39" s="211"/>
      <c r="DC39" s="211"/>
      <c r="DD39" s="211"/>
      <c r="DE39" s="211"/>
      <c r="DF39" s="211"/>
      <c r="DG39" s="212"/>
      <c r="DH39" s="212"/>
      <c r="DI39" s="210"/>
      <c r="DJ39" s="211"/>
      <c r="DK39" s="211"/>
      <c r="DL39" s="211"/>
      <c r="DM39" s="211"/>
      <c r="DN39" s="211"/>
      <c r="DO39" s="211"/>
      <c r="DP39" s="211"/>
      <c r="DQ39" s="211"/>
      <c r="DR39" s="211"/>
      <c r="DS39" s="211"/>
      <c r="DT39" s="211"/>
      <c r="DU39" s="211"/>
      <c r="DV39" s="211"/>
      <c r="DW39" s="212"/>
      <c r="DX39" s="212"/>
      <c r="DY39" s="210"/>
      <c r="DZ39" s="211"/>
      <c r="EA39" s="211"/>
      <c r="EB39" s="211"/>
      <c r="EC39" s="211"/>
      <c r="ED39" s="211"/>
      <c r="EE39" s="211"/>
      <c r="EF39" s="211"/>
      <c r="EG39" s="211"/>
      <c r="EH39" s="211"/>
      <c r="EI39" s="211"/>
      <c r="EJ39" s="211"/>
      <c r="EK39" s="211"/>
      <c r="EL39" s="211"/>
      <c r="EM39" s="212"/>
      <c r="EN39" s="212"/>
      <c r="EO39" s="210"/>
      <c r="EP39" s="211"/>
      <c r="EQ39" s="211"/>
      <c r="ER39" s="211"/>
      <c r="ES39" s="211"/>
      <c r="ET39" s="211"/>
      <c r="EU39" s="211"/>
      <c r="EV39" s="211"/>
      <c r="EW39" s="211"/>
      <c r="EX39" s="211"/>
      <c r="EY39" s="211"/>
      <c r="EZ39" s="211"/>
      <c r="FA39" s="211"/>
      <c r="FB39" s="211"/>
      <c r="FC39" s="212"/>
      <c r="FD39" s="212"/>
      <c r="FE39" s="210"/>
      <c r="FF39" s="211"/>
      <c r="FG39" s="211"/>
      <c r="FH39" s="211"/>
      <c r="FI39" s="211"/>
      <c r="FJ39" s="211"/>
      <c r="FK39" s="211"/>
      <c r="FL39" s="211"/>
      <c r="FM39" s="211"/>
      <c r="FN39" s="211"/>
      <c r="FO39" s="211"/>
      <c r="FP39" s="211"/>
      <c r="FQ39" s="211"/>
      <c r="FR39" s="211"/>
      <c r="FS39" s="212"/>
      <c r="FT39" s="212"/>
      <c r="FU39" s="210"/>
      <c r="FV39" s="211"/>
      <c r="FW39" s="211"/>
      <c r="FX39" s="211"/>
      <c r="FY39" s="211"/>
      <c r="FZ39" s="211"/>
      <c r="GA39" s="211"/>
      <c r="GB39" s="211"/>
      <c r="GC39" s="211"/>
      <c r="GD39" s="211"/>
      <c r="GE39" s="211"/>
      <c r="GF39" s="211"/>
      <c r="GG39" s="211"/>
      <c r="GH39" s="211"/>
      <c r="GI39" s="212"/>
      <c r="GJ39" s="212"/>
      <c r="GK39" s="210"/>
      <c r="GL39" s="211"/>
      <c r="GM39" s="211"/>
      <c r="GN39" s="211"/>
      <c r="GO39" s="211"/>
      <c r="GP39" s="211"/>
      <c r="GQ39" s="211"/>
      <c r="GR39" s="211"/>
      <c r="GS39" s="211"/>
      <c r="GT39" s="211"/>
      <c r="GU39" s="211"/>
      <c r="GV39" s="211"/>
      <c r="GW39" s="211"/>
      <c r="GX39" s="211"/>
      <c r="GY39" s="212"/>
      <c r="GZ39" s="212"/>
      <c r="HA39" s="210"/>
      <c r="HB39" s="211"/>
      <c r="HC39" s="211"/>
      <c r="HD39" s="211"/>
      <c r="HE39" s="211"/>
      <c r="HF39" s="211"/>
      <c r="HG39" s="211"/>
      <c r="HH39" s="211"/>
      <c r="HI39" s="211"/>
      <c r="HJ39" s="211"/>
      <c r="HK39" s="211"/>
      <c r="HL39" s="211"/>
      <c r="HM39" s="211"/>
      <c r="HN39" s="211"/>
      <c r="HO39" s="212"/>
      <c r="HP39" s="212"/>
      <c r="HQ39" s="210"/>
      <c r="HR39" s="211"/>
      <c r="HS39" s="211"/>
      <c r="HT39" s="211"/>
      <c r="HU39" s="211"/>
      <c r="HV39" s="211"/>
      <c r="HW39" s="211"/>
      <c r="HX39" s="211"/>
      <c r="HY39" s="211"/>
      <c r="HZ39" s="211"/>
      <c r="IA39" s="211"/>
      <c r="IB39" s="211"/>
      <c r="IC39" s="211"/>
      <c r="ID39" s="211"/>
      <c r="IE39" s="212"/>
      <c r="IF39" s="212"/>
      <c r="IG39" s="210"/>
      <c r="IH39" s="211"/>
      <c r="II39" s="211"/>
      <c r="IJ39" s="211"/>
      <c r="IK39" s="211"/>
      <c r="IL39" s="211"/>
      <c r="IM39" s="211"/>
      <c r="IN39" s="211"/>
      <c r="IO39" s="211"/>
      <c r="IP39" s="211"/>
      <c r="IQ39" s="211"/>
      <c r="IR39" s="211"/>
      <c r="IS39" s="211"/>
      <c r="IT39" s="211"/>
      <c r="IU39" s="212"/>
      <c r="IV39" s="212"/>
    </row>
    <row r="40" spans="1:256" ht="15.75" thickBot="1">
      <c r="A40" s="148"/>
      <c r="B40" s="696" t="s">
        <v>823</v>
      </c>
      <c r="C40" s="696" t="s">
        <v>823</v>
      </c>
      <c r="D40" s="220" t="s">
        <v>823</v>
      </c>
      <c r="E40" s="696" t="s">
        <v>823</v>
      </c>
      <c r="F40" s="696"/>
      <c r="G40" s="696" t="s">
        <v>823</v>
      </c>
      <c r="H40" s="696" t="s">
        <v>823</v>
      </c>
      <c r="I40" s="696" t="s">
        <v>823</v>
      </c>
      <c r="J40" s="696"/>
      <c r="K40" s="696" t="s">
        <v>823</v>
      </c>
      <c r="L40" s="696" t="s">
        <v>823</v>
      </c>
      <c r="M40" s="696" t="s">
        <v>823</v>
      </c>
      <c r="N40" s="696"/>
      <c r="O40" s="148"/>
      <c r="P40" s="148"/>
      <c r="R40" s="209"/>
      <c r="S40" s="209"/>
    </row>
    <row r="41" spans="1:256" ht="16.5" thickTop="1">
      <c r="Q41" s="210"/>
      <c r="R41" s="211"/>
      <c r="S41" s="211"/>
      <c r="T41" s="211"/>
      <c r="U41" s="211"/>
      <c r="V41" s="211"/>
      <c r="W41" s="211"/>
      <c r="X41" s="211"/>
      <c r="Y41" s="211"/>
      <c r="Z41" s="211"/>
      <c r="AA41" s="211"/>
      <c r="AB41" s="211"/>
      <c r="AC41" s="211"/>
      <c r="AD41" s="211"/>
      <c r="AE41" s="212"/>
      <c r="AF41" s="212"/>
      <c r="AG41" s="210"/>
      <c r="AH41" s="211"/>
      <c r="AI41" s="211"/>
      <c r="AJ41" s="211"/>
      <c r="AK41" s="211"/>
      <c r="AL41" s="211"/>
      <c r="AM41" s="211"/>
      <c r="AN41" s="211"/>
      <c r="AO41" s="211"/>
      <c r="AP41" s="211"/>
      <c r="AQ41" s="211"/>
      <c r="AR41" s="211"/>
      <c r="AS41" s="211"/>
      <c r="AT41" s="211"/>
      <c r="AU41" s="212"/>
      <c r="AV41" s="212"/>
      <c r="AW41" s="210"/>
      <c r="AX41" s="211"/>
      <c r="AY41" s="211"/>
      <c r="AZ41" s="211"/>
      <c r="BA41" s="211"/>
      <c r="BB41" s="211"/>
      <c r="BC41" s="211"/>
      <c r="BD41" s="211"/>
      <c r="BE41" s="211"/>
      <c r="BF41" s="211"/>
      <c r="BG41" s="211"/>
      <c r="BH41" s="211"/>
      <c r="BI41" s="211"/>
      <c r="BJ41" s="211"/>
      <c r="BK41" s="212"/>
      <c r="BL41" s="212"/>
      <c r="BM41" s="210"/>
      <c r="BN41" s="211"/>
      <c r="BO41" s="211"/>
      <c r="BP41" s="211"/>
      <c r="BQ41" s="211"/>
      <c r="BR41" s="211"/>
      <c r="BS41" s="211"/>
      <c r="BT41" s="211"/>
      <c r="BU41" s="211"/>
      <c r="BV41" s="211"/>
      <c r="BW41" s="211"/>
      <c r="BX41" s="211"/>
      <c r="BY41" s="211"/>
      <c r="BZ41" s="211"/>
      <c r="CA41" s="212"/>
      <c r="CB41" s="212"/>
      <c r="CC41" s="210"/>
      <c r="CD41" s="211"/>
      <c r="CE41" s="211"/>
      <c r="CF41" s="211"/>
      <c r="CG41" s="211"/>
      <c r="CH41" s="211"/>
      <c r="CI41" s="211"/>
      <c r="CJ41" s="211"/>
      <c r="CK41" s="211"/>
      <c r="CL41" s="211"/>
      <c r="CM41" s="211"/>
      <c r="CN41" s="211"/>
      <c r="CO41" s="211"/>
      <c r="CP41" s="211"/>
      <c r="CQ41" s="212"/>
      <c r="CR41" s="212"/>
      <c r="CS41" s="210"/>
      <c r="CT41" s="211"/>
      <c r="CU41" s="211"/>
      <c r="CV41" s="211"/>
      <c r="CW41" s="211"/>
      <c r="CX41" s="211"/>
      <c r="CY41" s="211"/>
      <c r="CZ41" s="211"/>
      <c r="DA41" s="211"/>
      <c r="DB41" s="211"/>
      <c r="DC41" s="211"/>
      <c r="DD41" s="211"/>
      <c r="DE41" s="211"/>
      <c r="DF41" s="211"/>
      <c r="DG41" s="212"/>
      <c r="DH41" s="212"/>
      <c r="DI41" s="210"/>
      <c r="DJ41" s="211"/>
      <c r="DK41" s="211"/>
      <c r="DL41" s="211"/>
      <c r="DM41" s="211"/>
      <c r="DN41" s="211"/>
      <c r="DO41" s="211"/>
      <c r="DP41" s="211"/>
      <c r="DQ41" s="211"/>
      <c r="DR41" s="211"/>
      <c r="DS41" s="211"/>
      <c r="DT41" s="211"/>
      <c r="DU41" s="211"/>
      <c r="DV41" s="211"/>
      <c r="DW41" s="212"/>
      <c r="DX41" s="212"/>
      <c r="DY41" s="210"/>
      <c r="DZ41" s="211"/>
      <c r="EA41" s="211"/>
      <c r="EB41" s="211"/>
      <c r="EC41" s="211"/>
      <c r="ED41" s="211"/>
      <c r="EE41" s="211"/>
      <c r="EF41" s="211"/>
      <c r="EG41" s="211"/>
      <c r="EH41" s="211"/>
      <c r="EI41" s="211"/>
      <c r="EJ41" s="211"/>
      <c r="EK41" s="211"/>
      <c r="EL41" s="211"/>
      <c r="EM41" s="212"/>
      <c r="EN41" s="212"/>
      <c r="EO41" s="210"/>
      <c r="EP41" s="211"/>
      <c r="EQ41" s="211"/>
      <c r="ER41" s="211"/>
      <c r="ES41" s="211"/>
      <c r="ET41" s="211"/>
      <c r="EU41" s="211"/>
      <c r="EV41" s="211"/>
      <c r="EW41" s="211"/>
      <c r="EX41" s="211"/>
      <c r="EY41" s="211"/>
      <c r="EZ41" s="211"/>
      <c r="FA41" s="211"/>
      <c r="FB41" s="211"/>
      <c r="FC41" s="212"/>
      <c r="FD41" s="212"/>
      <c r="FE41" s="210"/>
      <c r="FF41" s="211"/>
      <c r="FG41" s="211"/>
      <c r="FH41" s="211"/>
      <c r="FI41" s="211"/>
      <c r="FJ41" s="211"/>
      <c r="FK41" s="211"/>
      <c r="FL41" s="211"/>
      <c r="FM41" s="211"/>
      <c r="FN41" s="211"/>
      <c r="FO41" s="211"/>
      <c r="FP41" s="211"/>
      <c r="FQ41" s="211"/>
      <c r="FR41" s="211"/>
      <c r="FS41" s="212"/>
      <c r="FT41" s="212"/>
      <c r="FU41" s="210"/>
      <c r="FV41" s="211"/>
      <c r="FW41" s="211"/>
      <c r="FX41" s="211"/>
      <c r="FY41" s="211"/>
      <c r="FZ41" s="211"/>
      <c r="GA41" s="211"/>
      <c r="GB41" s="211"/>
      <c r="GC41" s="211"/>
      <c r="GD41" s="211"/>
      <c r="GE41" s="211"/>
      <c r="GF41" s="211"/>
      <c r="GG41" s="211"/>
      <c r="GH41" s="211"/>
      <c r="GI41" s="212"/>
      <c r="GJ41" s="212"/>
      <c r="GK41" s="210"/>
      <c r="GL41" s="211"/>
      <c r="GM41" s="211"/>
      <c r="GN41" s="211"/>
      <c r="GO41" s="211"/>
      <c r="GP41" s="211"/>
      <c r="GQ41" s="211"/>
      <c r="GR41" s="211"/>
      <c r="GS41" s="211"/>
      <c r="GT41" s="211"/>
      <c r="GU41" s="211"/>
      <c r="GV41" s="211"/>
      <c r="GW41" s="211"/>
      <c r="GX41" s="211"/>
      <c r="GY41" s="212"/>
      <c r="GZ41" s="212"/>
      <c r="HA41" s="210"/>
      <c r="HB41" s="211"/>
      <c r="HC41" s="211"/>
      <c r="HD41" s="211"/>
      <c r="HE41" s="211"/>
      <c r="HF41" s="211"/>
      <c r="HG41" s="211"/>
      <c r="HH41" s="211"/>
      <c r="HI41" s="211"/>
      <c r="HJ41" s="211"/>
      <c r="HK41" s="211"/>
      <c r="HL41" s="211"/>
      <c r="HM41" s="211"/>
      <c r="HN41" s="211"/>
      <c r="HO41" s="212"/>
      <c r="HP41" s="212"/>
      <c r="HQ41" s="210"/>
      <c r="HR41" s="211"/>
      <c r="HS41" s="211"/>
      <c r="HT41" s="211"/>
      <c r="HU41" s="211"/>
      <c r="HV41" s="211"/>
      <c r="HW41" s="211"/>
      <c r="HX41" s="211"/>
      <c r="HY41" s="211"/>
      <c r="HZ41" s="211"/>
      <c r="IA41" s="211"/>
      <c r="IB41" s="211"/>
      <c r="IC41" s="211"/>
      <c r="ID41" s="211"/>
      <c r="IE41" s="212"/>
      <c r="IF41" s="212"/>
      <c r="IG41" s="210"/>
      <c r="IH41" s="211"/>
      <c r="II41" s="211"/>
      <c r="IJ41" s="211"/>
      <c r="IK41" s="211"/>
      <c r="IL41" s="211"/>
      <c r="IM41" s="211"/>
      <c r="IN41" s="211"/>
      <c r="IO41" s="211"/>
      <c r="IP41" s="211"/>
      <c r="IQ41" s="211"/>
      <c r="IR41" s="211"/>
      <c r="IS41" s="211"/>
      <c r="IT41" s="211"/>
      <c r="IU41" s="212"/>
      <c r="IV41" s="212"/>
    </row>
    <row r="42" spans="1:256" ht="15.75">
      <c r="A42" s="221" t="s">
        <v>836</v>
      </c>
      <c r="B42" s="209"/>
      <c r="C42" s="209"/>
      <c r="E42" s="209"/>
      <c r="F42" s="209"/>
      <c r="G42" s="209"/>
      <c r="H42" s="209"/>
      <c r="I42" s="208" t="s">
        <v>823</v>
      </c>
      <c r="J42" s="208"/>
      <c r="K42" s="209"/>
      <c r="L42" s="209"/>
      <c r="M42" s="209"/>
      <c r="N42" s="209"/>
      <c r="Q42" s="210"/>
      <c r="R42" s="211"/>
      <c r="S42" s="211"/>
      <c r="T42" s="211"/>
      <c r="U42" s="211"/>
      <c r="V42" s="211"/>
      <c r="W42" s="211"/>
      <c r="X42" s="211"/>
      <c r="Y42" s="211"/>
      <c r="Z42" s="211"/>
      <c r="AA42" s="211"/>
      <c r="AB42" s="211"/>
      <c r="AC42" s="211"/>
      <c r="AD42" s="211"/>
      <c r="AE42" s="212"/>
      <c r="AF42" s="212"/>
      <c r="AG42" s="210"/>
      <c r="AH42" s="211"/>
      <c r="AI42" s="211"/>
      <c r="AJ42" s="211"/>
      <c r="AK42" s="211"/>
      <c r="AL42" s="211"/>
      <c r="AM42" s="211"/>
      <c r="AN42" s="211"/>
      <c r="AO42" s="211"/>
      <c r="AP42" s="211"/>
      <c r="AQ42" s="211"/>
      <c r="AR42" s="211"/>
      <c r="AS42" s="211"/>
      <c r="AT42" s="211"/>
      <c r="AU42" s="212"/>
      <c r="AV42" s="212"/>
      <c r="AW42" s="210"/>
      <c r="AX42" s="211"/>
      <c r="AY42" s="211"/>
      <c r="AZ42" s="211"/>
      <c r="BA42" s="211"/>
      <c r="BB42" s="211"/>
      <c r="BC42" s="211"/>
      <c r="BD42" s="211"/>
      <c r="BE42" s="211"/>
      <c r="BF42" s="211"/>
      <c r="BG42" s="211"/>
      <c r="BH42" s="211"/>
      <c r="BI42" s="211"/>
      <c r="BJ42" s="211"/>
      <c r="BK42" s="212"/>
      <c r="BL42" s="212"/>
      <c r="BM42" s="210"/>
      <c r="BN42" s="211"/>
      <c r="BO42" s="211"/>
      <c r="BP42" s="211"/>
      <c r="BQ42" s="211"/>
      <c r="BR42" s="211"/>
      <c r="BS42" s="211"/>
      <c r="BT42" s="211"/>
      <c r="BU42" s="211"/>
      <c r="BV42" s="211"/>
      <c r="BW42" s="211"/>
      <c r="BX42" s="211"/>
      <c r="BY42" s="211"/>
      <c r="BZ42" s="211"/>
      <c r="CA42" s="212"/>
      <c r="CB42" s="212"/>
      <c r="CC42" s="210"/>
      <c r="CD42" s="211"/>
      <c r="CE42" s="211"/>
      <c r="CF42" s="211"/>
      <c r="CG42" s="211"/>
      <c r="CH42" s="211"/>
      <c r="CI42" s="211"/>
      <c r="CJ42" s="211"/>
      <c r="CK42" s="211"/>
      <c r="CL42" s="211"/>
      <c r="CM42" s="211"/>
      <c r="CN42" s="211"/>
      <c r="CO42" s="211"/>
      <c r="CP42" s="211"/>
      <c r="CQ42" s="212"/>
      <c r="CR42" s="212"/>
      <c r="CS42" s="210"/>
      <c r="CT42" s="211"/>
      <c r="CU42" s="211"/>
      <c r="CV42" s="211"/>
      <c r="CW42" s="211"/>
      <c r="CX42" s="211"/>
      <c r="CY42" s="211"/>
      <c r="CZ42" s="211"/>
      <c r="DA42" s="211"/>
      <c r="DB42" s="211"/>
      <c r="DC42" s="211"/>
      <c r="DD42" s="211"/>
      <c r="DE42" s="211"/>
      <c r="DF42" s="211"/>
      <c r="DG42" s="212"/>
      <c r="DH42" s="212"/>
      <c r="DI42" s="210"/>
      <c r="DJ42" s="211"/>
      <c r="DK42" s="211"/>
      <c r="DL42" s="211"/>
      <c r="DM42" s="211"/>
      <c r="DN42" s="211"/>
      <c r="DO42" s="211"/>
      <c r="DP42" s="211"/>
      <c r="DQ42" s="211"/>
      <c r="DR42" s="211"/>
      <c r="DS42" s="211"/>
      <c r="DT42" s="211"/>
      <c r="DU42" s="211"/>
      <c r="DV42" s="211"/>
      <c r="DW42" s="212"/>
      <c r="DX42" s="212"/>
      <c r="DY42" s="210"/>
      <c r="DZ42" s="211"/>
      <c r="EA42" s="211"/>
      <c r="EB42" s="211"/>
      <c r="EC42" s="211"/>
      <c r="ED42" s="211"/>
      <c r="EE42" s="211"/>
      <c r="EF42" s="211"/>
      <c r="EG42" s="211"/>
      <c r="EH42" s="211"/>
      <c r="EI42" s="211"/>
      <c r="EJ42" s="211"/>
      <c r="EK42" s="211"/>
      <c r="EL42" s="211"/>
      <c r="EM42" s="212"/>
      <c r="EN42" s="212"/>
      <c r="EO42" s="210"/>
      <c r="EP42" s="211"/>
      <c r="EQ42" s="211"/>
      <c r="ER42" s="211"/>
      <c r="ES42" s="211"/>
      <c r="ET42" s="211"/>
      <c r="EU42" s="211"/>
      <c r="EV42" s="211"/>
      <c r="EW42" s="211"/>
      <c r="EX42" s="211"/>
      <c r="EY42" s="211"/>
      <c r="EZ42" s="211"/>
      <c r="FA42" s="211"/>
      <c r="FB42" s="211"/>
      <c r="FC42" s="212"/>
      <c r="FD42" s="212"/>
      <c r="FE42" s="210"/>
      <c r="FF42" s="211"/>
      <c r="FG42" s="211"/>
      <c r="FH42" s="211"/>
      <c r="FI42" s="211"/>
      <c r="FJ42" s="211"/>
      <c r="FK42" s="211"/>
      <c r="FL42" s="211"/>
      <c r="FM42" s="211"/>
      <c r="FN42" s="211"/>
      <c r="FO42" s="211"/>
      <c r="FP42" s="211"/>
      <c r="FQ42" s="211"/>
      <c r="FR42" s="211"/>
      <c r="FS42" s="212"/>
      <c r="FT42" s="212"/>
      <c r="FU42" s="210"/>
      <c r="FV42" s="211"/>
      <c r="FW42" s="211"/>
      <c r="FX42" s="211"/>
      <c r="FY42" s="211"/>
      <c r="FZ42" s="211"/>
      <c r="GA42" s="211"/>
      <c r="GB42" s="211"/>
      <c r="GC42" s="211"/>
      <c r="GD42" s="211"/>
      <c r="GE42" s="211"/>
      <c r="GF42" s="211"/>
      <c r="GG42" s="211"/>
      <c r="GH42" s="211"/>
      <c r="GI42" s="212"/>
      <c r="GJ42" s="212"/>
      <c r="GK42" s="210"/>
      <c r="GL42" s="211"/>
      <c r="GM42" s="211"/>
      <c r="GN42" s="211"/>
      <c r="GO42" s="211"/>
      <c r="GP42" s="211"/>
      <c r="GQ42" s="211"/>
      <c r="GR42" s="211"/>
      <c r="GS42" s="211"/>
      <c r="GT42" s="211"/>
      <c r="GU42" s="211"/>
      <c r="GV42" s="211"/>
      <c r="GW42" s="211"/>
      <c r="GX42" s="211"/>
      <c r="GY42" s="212"/>
      <c r="GZ42" s="212"/>
      <c r="HA42" s="210"/>
      <c r="HB42" s="211"/>
      <c r="HC42" s="211"/>
      <c r="HD42" s="211"/>
      <c r="HE42" s="211"/>
      <c r="HF42" s="211"/>
      <c r="HG42" s="211"/>
      <c r="HH42" s="211"/>
      <c r="HI42" s="211"/>
      <c r="HJ42" s="211"/>
      <c r="HK42" s="211"/>
      <c r="HL42" s="211"/>
      <c r="HM42" s="211"/>
      <c r="HN42" s="211"/>
      <c r="HO42" s="212"/>
      <c r="HP42" s="212"/>
      <c r="HQ42" s="210"/>
      <c r="HR42" s="211"/>
      <c r="HS42" s="211"/>
      <c r="HT42" s="211"/>
      <c r="HU42" s="211"/>
      <c r="HV42" s="211"/>
      <c r="HW42" s="211"/>
      <c r="HX42" s="211"/>
      <c r="HY42" s="211"/>
      <c r="HZ42" s="211"/>
      <c r="IA42" s="211"/>
      <c r="IB42" s="211"/>
      <c r="IC42" s="211"/>
      <c r="ID42" s="211"/>
      <c r="IE42" s="212"/>
      <c r="IF42" s="212"/>
      <c r="IG42" s="210"/>
      <c r="IH42" s="211"/>
      <c r="II42" s="211"/>
      <c r="IJ42" s="211"/>
      <c r="IK42" s="211"/>
      <c r="IL42" s="211"/>
      <c r="IM42" s="211"/>
      <c r="IN42" s="211"/>
      <c r="IO42" s="211"/>
      <c r="IP42" s="211"/>
      <c r="IQ42" s="211"/>
      <c r="IR42" s="211"/>
      <c r="IS42" s="211"/>
      <c r="IT42" s="211"/>
      <c r="IU42" s="212"/>
      <c r="IV42" s="212"/>
    </row>
    <row r="43" spans="1:256" ht="15.75">
      <c r="A43" s="221" t="s">
        <v>837</v>
      </c>
      <c r="K43" s="207" t="s">
        <v>823</v>
      </c>
      <c r="Q43" s="210"/>
      <c r="R43" s="211"/>
      <c r="S43" s="211"/>
      <c r="T43" s="211"/>
      <c r="U43" s="211"/>
      <c r="V43" s="211"/>
      <c r="W43" s="211"/>
      <c r="X43" s="211"/>
      <c r="Y43" s="211"/>
      <c r="Z43" s="211"/>
      <c r="AA43" s="211"/>
      <c r="AB43" s="211"/>
      <c r="AC43" s="211"/>
      <c r="AD43" s="211"/>
      <c r="AE43" s="212"/>
      <c r="AF43" s="212"/>
      <c r="AG43" s="210"/>
      <c r="AH43" s="211"/>
      <c r="AI43" s="211"/>
      <c r="AJ43" s="211"/>
      <c r="AK43" s="211"/>
      <c r="AL43" s="211"/>
      <c r="AM43" s="211"/>
      <c r="AN43" s="211"/>
      <c r="AO43" s="211"/>
      <c r="AP43" s="211"/>
      <c r="AQ43" s="211"/>
      <c r="AR43" s="211"/>
      <c r="AS43" s="211"/>
      <c r="AT43" s="211"/>
      <c r="AU43" s="212"/>
      <c r="AV43" s="212"/>
      <c r="AW43" s="210"/>
      <c r="AX43" s="211"/>
      <c r="AY43" s="211"/>
      <c r="AZ43" s="211"/>
      <c r="BA43" s="211"/>
      <c r="BB43" s="211"/>
      <c r="BC43" s="211"/>
      <c r="BD43" s="211"/>
      <c r="BE43" s="211"/>
      <c r="BF43" s="211"/>
      <c r="BG43" s="211"/>
      <c r="BH43" s="211"/>
      <c r="BI43" s="211"/>
      <c r="BJ43" s="211"/>
      <c r="BK43" s="212"/>
      <c r="BL43" s="212"/>
      <c r="BM43" s="210"/>
      <c r="BN43" s="211"/>
      <c r="BO43" s="211"/>
      <c r="BP43" s="211"/>
      <c r="BQ43" s="211"/>
      <c r="BR43" s="211"/>
      <c r="BS43" s="211"/>
      <c r="BT43" s="211"/>
      <c r="BU43" s="211"/>
      <c r="BV43" s="211"/>
      <c r="BW43" s="211"/>
      <c r="BX43" s="211"/>
      <c r="BY43" s="211"/>
      <c r="BZ43" s="211"/>
      <c r="CA43" s="212"/>
      <c r="CB43" s="212"/>
      <c r="CC43" s="210"/>
      <c r="CD43" s="211"/>
      <c r="CE43" s="211"/>
      <c r="CF43" s="211"/>
      <c r="CG43" s="211"/>
      <c r="CH43" s="211"/>
      <c r="CI43" s="211"/>
      <c r="CJ43" s="211"/>
      <c r="CK43" s="211"/>
      <c r="CL43" s="211"/>
      <c r="CM43" s="211"/>
      <c r="CN43" s="211"/>
      <c r="CO43" s="211"/>
      <c r="CP43" s="211"/>
      <c r="CQ43" s="212"/>
      <c r="CR43" s="212"/>
      <c r="CS43" s="210"/>
      <c r="CT43" s="211"/>
      <c r="CU43" s="211"/>
      <c r="CV43" s="211"/>
      <c r="CW43" s="211"/>
      <c r="CX43" s="211"/>
      <c r="CY43" s="211"/>
      <c r="CZ43" s="211"/>
      <c r="DA43" s="211"/>
      <c r="DB43" s="211"/>
      <c r="DC43" s="211"/>
      <c r="DD43" s="211"/>
      <c r="DE43" s="211"/>
      <c r="DF43" s="211"/>
      <c r="DG43" s="212"/>
      <c r="DH43" s="212"/>
      <c r="DI43" s="210"/>
      <c r="DJ43" s="211"/>
      <c r="DK43" s="211"/>
      <c r="DL43" s="211"/>
      <c r="DM43" s="211"/>
      <c r="DN43" s="211"/>
      <c r="DO43" s="211"/>
      <c r="DP43" s="211"/>
      <c r="DQ43" s="211"/>
      <c r="DR43" s="211"/>
      <c r="DS43" s="211"/>
      <c r="DT43" s="211"/>
      <c r="DU43" s="211"/>
      <c r="DV43" s="211"/>
      <c r="DW43" s="212"/>
      <c r="DX43" s="212"/>
      <c r="DY43" s="210"/>
      <c r="DZ43" s="211"/>
      <c r="EA43" s="211"/>
      <c r="EB43" s="211"/>
      <c r="EC43" s="211"/>
      <c r="ED43" s="211"/>
      <c r="EE43" s="211"/>
      <c r="EF43" s="211"/>
      <c r="EG43" s="211"/>
      <c r="EH43" s="211"/>
      <c r="EI43" s="211"/>
      <c r="EJ43" s="211"/>
      <c r="EK43" s="211"/>
      <c r="EL43" s="211"/>
      <c r="EM43" s="212"/>
      <c r="EN43" s="212"/>
      <c r="EO43" s="210"/>
      <c r="EP43" s="211"/>
      <c r="EQ43" s="211"/>
      <c r="ER43" s="211"/>
      <c r="ES43" s="211"/>
      <c r="ET43" s="211"/>
      <c r="EU43" s="211"/>
      <c r="EV43" s="211"/>
      <c r="EW43" s="211"/>
      <c r="EX43" s="211"/>
      <c r="EY43" s="211"/>
      <c r="EZ43" s="211"/>
      <c r="FA43" s="211"/>
      <c r="FB43" s="211"/>
      <c r="FC43" s="212"/>
      <c r="FD43" s="212"/>
      <c r="FE43" s="210"/>
      <c r="FF43" s="211"/>
      <c r="FG43" s="211"/>
      <c r="FH43" s="211"/>
      <c r="FI43" s="211"/>
      <c r="FJ43" s="211"/>
      <c r="FK43" s="211"/>
      <c r="FL43" s="211"/>
      <c r="FM43" s="211"/>
      <c r="FN43" s="211"/>
      <c r="FO43" s="211"/>
      <c r="FP43" s="211"/>
      <c r="FQ43" s="211"/>
      <c r="FR43" s="211"/>
      <c r="FS43" s="212"/>
      <c r="FT43" s="212"/>
      <c r="FU43" s="210"/>
      <c r="FV43" s="211"/>
      <c r="FW43" s="211"/>
      <c r="FX43" s="211"/>
      <c r="FY43" s="211"/>
      <c r="FZ43" s="211"/>
      <c r="GA43" s="211"/>
      <c r="GB43" s="211"/>
      <c r="GC43" s="211"/>
      <c r="GD43" s="211"/>
      <c r="GE43" s="211"/>
      <c r="GF43" s="211"/>
      <c r="GG43" s="211"/>
      <c r="GH43" s="211"/>
      <c r="GI43" s="212"/>
      <c r="GJ43" s="212"/>
      <c r="GK43" s="210"/>
      <c r="GL43" s="211"/>
      <c r="GM43" s="211"/>
      <c r="GN43" s="211"/>
      <c r="GO43" s="211"/>
      <c r="GP43" s="211"/>
      <c r="GQ43" s="211"/>
      <c r="GR43" s="211"/>
      <c r="GS43" s="211"/>
      <c r="GT43" s="211"/>
      <c r="GU43" s="211"/>
      <c r="GV43" s="211"/>
      <c r="GW43" s="211"/>
      <c r="GX43" s="211"/>
      <c r="GY43" s="212"/>
      <c r="GZ43" s="212"/>
      <c r="HA43" s="210"/>
      <c r="HB43" s="211"/>
      <c r="HC43" s="211"/>
      <c r="HD43" s="211"/>
      <c r="HE43" s="211"/>
      <c r="HF43" s="211"/>
      <c r="HG43" s="211"/>
      <c r="HH43" s="211"/>
      <c r="HI43" s="211"/>
      <c r="HJ43" s="211"/>
      <c r="HK43" s="211"/>
      <c r="HL43" s="211"/>
      <c r="HM43" s="211"/>
      <c r="HN43" s="211"/>
      <c r="HO43" s="212"/>
      <c r="HP43" s="212"/>
      <c r="HQ43" s="210"/>
      <c r="HR43" s="211"/>
      <c r="HS43" s="211"/>
      <c r="HT43" s="211"/>
      <c r="HU43" s="211"/>
      <c r="HV43" s="211"/>
      <c r="HW43" s="211"/>
      <c r="HX43" s="211"/>
      <c r="HY43" s="211"/>
      <c r="HZ43" s="211"/>
      <c r="IA43" s="211"/>
      <c r="IB43" s="211"/>
      <c r="IC43" s="211"/>
      <c r="ID43" s="211"/>
      <c r="IE43" s="212"/>
      <c r="IF43" s="212"/>
      <c r="IG43" s="210"/>
      <c r="IH43" s="211"/>
      <c r="II43" s="211"/>
      <c r="IJ43" s="211"/>
      <c r="IK43" s="211"/>
      <c r="IL43" s="211"/>
      <c r="IM43" s="211"/>
      <c r="IN43" s="211"/>
      <c r="IO43" s="211"/>
      <c r="IP43" s="211"/>
      <c r="IQ43" s="211"/>
      <c r="IR43" s="211"/>
      <c r="IS43" s="211"/>
      <c r="IT43" s="211"/>
      <c r="IU43" s="212"/>
      <c r="IV43" s="212"/>
    </row>
    <row r="44" spans="1:256" ht="15.75">
      <c r="A44" s="205"/>
      <c r="R44" s="209"/>
      <c r="S44" s="209"/>
    </row>
  </sheetData>
  <mergeCells count="71">
    <mergeCell ref="IE31:IF31"/>
    <mergeCell ref="II31:IL31"/>
    <mergeCell ref="IM31:IP31"/>
    <mergeCell ref="IQ31:IT31"/>
    <mergeCell ref="IU31:IV31"/>
    <mergeCell ref="HK31:HN31"/>
    <mergeCell ref="HO31:HP31"/>
    <mergeCell ref="HS31:HV31"/>
    <mergeCell ref="HW31:HZ31"/>
    <mergeCell ref="IA31:ID31"/>
    <mergeCell ref="GQ31:GT31"/>
    <mergeCell ref="GU31:GX31"/>
    <mergeCell ref="GY31:GZ31"/>
    <mergeCell ref="HC31:HF31"/>
    <mergeCell ref="HG31:HJ31"/>
    <mergeCell ref="FW31:FZ31"/>
    <mergeCell ref="GA31:GD31"/>
    <mergeCell ref="GE31:GH31"/>
    <mergeCell ref="GI31:GJ31"/>
    <mergeCell ref="GM31:GP31"/>
    <mergeCell ref="FC31:FD31"/>
    <mergeCell ref="FG31:FJ31"/>
    <mergeCell ref="FK31:FN31"/>
    <mergeCell ref="FO31:FR31"/>
    <mergeCell ref="FS31:FT31"/>
    <mergeCell ref="EI31:EL31"/>
    <mergeCell ref="EM31:EN31"/>
    <mergeCell ref="EQ31:ET31"/>
    <mergeCell ref="EU31:EX31"/>
    <mergeCell ref="EY31:FB31"/>
    <mergeCell ref="DO31:DR31"/>
    <mergeCell ref="DS31:DV31"/>
    <mergeCell ref="DW31:DX31"/>
    <mergeCell ref="EA31:ED31"/>
    <mergeCell ref="EE31:EH31"/>
    <mergeCell ref="CU31:CX31"/>
    <mergeCell ref="CY31:DB31"/>
    <mergeCell ref="DC31:DF31"/>
    <mergeCell ref="DG31:DH31"/>
    <mergeCell ref="DK31:DN31"/>
    <mergeCell ref="CA31:CB31"/>
    <mergeCell ref="CE31:CH31"/>
    <mergeCell ref="CI31:CL31"/>
    <mergeCell ref="CM31:CP31"/>
    <mergeCell ref="CQ31:CR31"/>
    <mergeCell ref="BG31:BJ31"/>
    <mergeCell ref="BK31:BL31"/>
    <mergeCell ref="BO31:BR31"/>
    <mergeCell ref="BS31:BV31"/>
    <mergeCell ref="BW31:BZ31"/>
    <mergeCell ref="AM31:AP31"/>
    <mergeCell ref="AQ31:AT31"/>
    <mergeCell ref="AU31:AV31"/>
    <mergeCell ref="AY31:BB31"/>
    <mergeCell ref="BC31:BF31"/>
    <mergeCell ref="S31:V31"/>
    <mergeCell ref="W31:Z31"/>
    <mergeCell ref="AA31:AD31"/>
    <mergeCell ref="AE31:AF31"/>
    <mergeCell ref="AI31:AL31"/>
    <mergeCell ref="C31:F31"/>
    <mergeCell ref="G31:J31"/>
    <mergeCell ref="K31:N31"/>
    <mergeCell ref="O31:P31"/>
    <mergeCell ref="A2:P2"/>
    <mergeCell ref="A3:P3"/>
    <mergeCell ref="A5:P5"/>
    <mergeCell ref="C7:F7"/>
    <mergeCell ref="G7:J7"/>
    <mergeCell ref="K7:N7"/>
    <mergeCell ref="O7:P7"/>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zoomScaleNormal="100" workbookViewId="0">
      <selection activeCell="I10" sqref="I10"/>
    </sheetView>
  </sheetViews>
  <sheetFormatPr baseColWidth="10" defaultColWidth="9.140625" defaultRowHeight="15"/>
  <cols>
    <col min="1" max="1" width="75.140625" style="63" customWidth="1"/>
    <col min="2" max="6" width="9.7109375" style="870" customWidth="1"/>
    <col min="7" max="7" width="1.85546875" style="907" customWidth="1"/>
    <col min="8" max="8" width="9.140625" style="870" customWidth="1"/>
    <col min="9" max="9" width="10.7109375" style="870" bestFit="1" customWidth="1"/>
    <col min="10" max="256" width="9.140625" style="870"/>
    <col min="257" max="257" width="75.140625" style="870" customWidth="1"/>
    <col min="258" max="262" width="9.7109375" style="870" customWidth="1"/>
    <col min="263" max="263" width="1.85546875" style="870" customWidth="1"/>
    <col min="264" max="264" width="9.140625" style="870" customWidth="1"/>
    <col min="265" max="265" width="10.7109375" style="870" bestFit="1" customWidth="1"/>
    <col min="266" max="512" width="9.140625" style="870"/>
    <col min="513" max="513" width="75.140625" style="870" customWidth="1"/>
    <col min="514" max="518" width="9.7109375" style="870" customWidth="1"/>
    <col min="519" max="519" width="1.85546875" style="870" customWidth="1"/>
    <col min="520" max="520" width="9.140625" style="870" customWidth="1"/>
    <col min="521" max="521" width="10.7109375" style="870" bestFit="1" customWidth="1"/>
    <col min="522" max="768" width="9.140625" style="870"/>
    <col min="769" max="769" width="75.140625" style="870" customWidth="1"/>
    <col min="770" max="774" width="9.7109375" style="870" customWidth="1"/>
    <col min="775" max="775" width="1.85546875" style="870" customWidth="1"/>
    <col min="776" max="776" width="9.140625" style="870" customWidth="1"/>
    <col min="777" max="777" width="10.7109375" style="870" bestFit="1" customWidth="1"/>
    <col min="778" max="1024" width="9.140625" style="870"/>
    <col min="1025" max="1025" width="75.140625" style="870" customWidth="1"/>
    <col min="1026" max="1030" width="9.7109375" style="870" customWidth="1"/>
    <col min="1031" max="1031" width="1.85546875" style="870" customWidth="1"/>
    <col min="1032" max="1032" width="9.140625" style="870" customWidth="1"/>
    <col min="1033" max="1033" width="10.7109375" style="870" bestFit="1" customWidth="1"/>
    <col min="1034" max="1280" width="9.140625" style="870"/>
    <col min="1281" max="1281" width="75.140625" style="870" customWidth="1"/>
    <col min="1282" max="1286" width="9.7109375" style="870" customWidth="1"/>
    <col min="1287" max="1287" width="1.85546875" style="870" customWidth="1"/>
    <col min="1288" max="1288" width="9.140625" style="870" customWidth="1"/>
    <col min="1289" max="1289" width="10.7109375" style="870" bestFit="1" customWidth="1"/>
    <col min="1290" max="1536" width="9.140625" style="870"/>
    <col min="1537" max="1537" width="75.140625" style="870" customWidth="1"/>
    <col min="1538" max="1542" width="9.7109375" style="870" customWidth="1"/>
    <col min="1543" max="1543" width="1.85546875" style="870" customWidth="1"/>
    <col min="1544" max="1544" width="9.140625" style="870" customWidth="1"/>
    <col min="1545" max="1545" width="10.7109375" style="870" bestFit="1" customWidth="1"/>
    <col min="1546" max="1792" width="9.140625" style="870"/>
    <col min="1793" max="1793" width="75.140625" style="870" customWidth="1"/>
    <col min="1794" max="1798" width="9.7109375" style="870" customWidth="1"/>
    <col min="1799" max="1799" width="1.85546875" style="870" customWidth="1"/>
    <col min="1800" max="1800" width="9.140625" style="870" customWidth="1"/>
    <col min="1801" max="1801" width="10.7109375" style="870" bestFit="1" customWidth="1"/>
    <col min="1802" max="2048" width="9.140625" style="870"/>
    <col min="2049" max="2049" width="75.140625" style="870" customWidth="1"/>
    <col min="2050" max="2054" width="9.7109375" style="870" customWidth="1"/>
    <col min="2055" max="2055" width="1.85546875" style="870" customWidth="1"/>
    <col min="2056" max="2056" width="9.140625" style="870" customWidth="1"/>
    <col min="2057" max="2057" width="10.7109375" style="870" bestFit="1" customWidth="1"/>
    <col min="2058" max="2304" width="9.140625" style="870"/>
    <col min="2305" max="2305" width="75.140625" style="870" customWidth="1"/>
    <col min="2306" max="2310" width="9.7109375" style="870" customWidth="1"/>
    <col min="2311" max="2311" width="1.85546875" style="870" customWidth="1"/>
    <col min="2312" max="2312" width="9.140625" style="870" customWidth="1"/>
    <col min="2313" max="2313" width="10.7109375" style="870" bestFit="1" customWidth="1"/>
    <col min="2314" max="2560" width="9.140625" style="870"/>
    <col min="2561" max="2561" width="75.140625" style="870" customWidth="1"/>
    <col min="2562" max="2566" width="9.7109375" style="870" customWidth="1"/>
    <col min="2567" max="2567" width="1.85546875" style="870" customWidth="1"/>
    <col min="2568" max="2568" width="9.140625" style="870" customWidth="1"/>
    <col min="2569" max="2569" width="10.7109375" style="870" bestFit="1" customWidth="1"/>
    <col min="2570" max="2816" width="9.140625" style="870"/>
    <col min="2817" max="2817" width="75.140625" style="870" customWidth="1"/>
    <col min="2818" max="2822" width="9.7109375" style="870" customWidth="1"/>
    <col min="2823" max="2823" width="1.85546875" style="870" customWidth="1"/>
    <col min="2824" max="2824" width="9.140625" style="870" customWidth="1"/>
    <col min="2825" max="2825" width="10.7109375" style="870" bestFit="1" customWidth="1"/>
    <col min="2826" max="3072" width="9.140625" style="870"/>
    <col min="3073" max="3073" width="75.140625" style="870" customWidth="1"/>
    <col min="3074" max="3078" width="9.7109375" style="870" customWidth="1"/>
    <col min="3079" max="3079" width="1.85546875" style="870" customWidth="1"/>
    <col min="3080" max="3080" width="9.140625" style="870" customWidth="1"/>
    <col min="3081" max="3081" width="10.7109375" style="870" bestFit="1" customWidth="1"/>
    <col min="3082" max="3328" width="9.140625" style="870"/>
    <col min="3329" max="3329" width="75.140625" style="870" customWidth="1"/>
    <col min="3330" max="3334" width="9.7109375" style="870" customWidth="1"/>
    <col min="3335" max="3335" width="1.85546875" style="870" customWidth="1"/>
    <col min="3336" max="3336" width="9.140625" style="870" customWidth="1"/>
    <col min="3337" max="3337" width="10.7109375" style="870" bestFit="1" customWidth="1"/>
    <col min="3338" max="3584" width="9.140625" style="870"/>
    <col min="3585" max="3585" width="75.140625" style="870" customWidth="1"/>
    <col min="3586" max="3590" width="9.7109375" style="870" customWidth="1"/>
    <col min="3591" max="3591" width="1.85546875" style="870" customWidth="1"/>
    <col min="3592" max="3592" width="9.140625" style="870" customWidth="1"/>
    <col min="3593" max="3593" width="10.7109375" style="870" bestFit="1" customWidth="1"/>
    <col min="3594" max="3840" width="9.140625" style="870"/>
    <col min="3841" max="3841" width="75.140625" style="870" customWidth="1"/>
    <col min="3842" max="3846" width="9.7109375" style="870" customWidth="1"/>
    <col min="3847" max="3847" width="1.85546875" style="870" customWidth="1"/>
    <col min="3848" max="3848" width="9.140625" style="870" customWidth="1"/>
    <col min="3849" max="3849" width="10.7109375" style="870" bestFit="1" customWidth="1"/>
    <col min="3850" max="4096" width="9.140625" style="870"/>
    <col min="4097" max="4097" width="75.140625" style="870" customWidth="1"/>
    <col min="4098" max="4102" width="9.7109375" style="870" customWidth="1"/>
    <col min="4103" max="4103" width="1.85546875" style="870" customWidth="1"/>
    <col min="4104" max="4104" width="9.140625" style="870" customWidth="1"/>
    <col min="4105" max="4105" width="10.7109375" style="870" bestFit="1" customWidth="1"/>
    <col min="4106" max="4352" width="9.140625" style="870"/>
    <col min="4353" max="4353" width="75.140625" style="870" customWidth="1"/>
    <col min="4354" max="4358" width="9.7109375" style="870" customWidth="1"/>
    <col min="4359" max="4359" width="1.85546875" style="870" customWidth="1"/>
    <col min="4360" max="4360" width="9.140625" style="870" customWidth="1"/>
    <col min="4361" max="4361" width="10.7109375" style="870" bestFit="1" customWidth="1"/>
    <col min="4362" max="4608" width="9.140625" style="870"/>
    <col min="4609" max="4609" width="75.140625" style="870" customWidth="1"/>
    <col min="4610" max="4614" width="9.7109375" style="870" customWidth="1"/>
    <col min="4615" max="4615" width="1.85546875" style="870" customWidth="1"/>
    <col min="4616" max="4616" width="9.140625" style="870" customWidth="1"/>
    <col min="4617" max="4617" width="10.7109375" style="870" bestFit="1" customWidth="1"/>
    <col min="4618" max="4864" width="9.140625" style="870"/>
    <col min="4865" max="4865" width="75.140625" style="870" customWidth="1"/>
    <col min="4866" max="4870" width="9.7109375" style="870" customWidth="1"/>
    <col min="4871" max="4871" width="1.85546875" style="870" customWidth="1"/>
    <col min="4872" max="4872" width="9.140625" style="870" customWidth="1"/>
    <col min="4873" max="4873" width="10.7109375" style="870" bestFit="1" customWidth="1"/>
    <col min="4874" max="5120" width="9.140625" style="870"/>
    <col min="5121" max="5121" width="75.140625" style="870" customWidth="1"/>
    <col min="5122" max="5126" width="9.7109375" style="870" customWidth="1"/>
    <col min="5127" max="5127" width="1.85546875" style="870" customWidth="1"/>
    <col min="5128" max="5128" width="9.140625" style="870" customWidth="1"/>
    <col min="5129" max="5129" width="10.7109375" style="870" bestFit="1" customWidth="1"/>
    <col min="5130" max="5376" width="9.140625" style="870"/>
    <col min="5377" max="5377" width="75.140625" style="870" customWidth="1"/>
    <col min="5378" max="5382" width="9.7109375" style="870" customWidth="1"/>
    <col min="5383" max="5383" width="1.85546875" style="870" customWidth="1"/>
    <col min="5384" max="5384" width="9.140625" style="870" customWidth="1"/>
    <col min="5385" max="5385" width="10.7109375" style="870" bestFit="1" customWidth="1"/>
    <col min="5386" max="5632" width="9.140625" style="870"/>
    <col min="5633" max="5633" width="75.140625" style="870" customWidth="1"/>
    <col min="5634" max="5638" width="9.7109375" style="870" customWidth="1"/>
    <col min="5639" max="5639" width="1.85546875" style="870" customWidth="1"/>
    <col min="5640" max="5640" width="9.140625" style="870" customWidth="1"/>
    <col min="5641" max="5641" width="10.7109375" style="870" bestFit="1" customWidth="1"/>
    <col min="5642" max="5888" width="9.140625" style="870"/>
    <col min="5889" max="5889" width="75.140625" style="870" customWidth="1"/>
    <col min="5890" max="5894" width="9.7109375" style="870" customWidth="1"/>
    <col min="5895" max="5895" width="1.85546875" style="870" customWidth="1"/>
    <col min="5896" max="5896" width="9.140625" style="870" customWidth="1"/>
    <col min="5897" max="5897" width="10.7109375" style="870" bestFit="1" customWidth="1"/>
    <col min="5898" max="6144" width="9.140625" style="870"/>
    <col min="6145" max="6145" width="75.140625" style="870" customWidth="1"/>
    <col min="6146" max="6150" width="9.7109375" style="870" customWidth="1"/>
    <col min="6151" max="6151" width="1.85546875" style="870" customWidth="1"/>
    <col min="6152" max="6152" width="9.140625" style="870" customWidth="1"/>
    <col min="6153" max="6153" width="10.7109375" style="870" bestFit="1" customWidth="1"/>
    <col min="6154" max="6400" width="9.140625" style="870"/>
    <col min="6401" max="6401" width="75.140625" style="870" customWidth="1"/>
    <col min="6402" max="6406" width="9.7109375" style="870" customWidth="1"/>
    <col min="6407" max="6407" width="1.85546875" style="870" customWidth="1"/>
    <col min="6408" max="6408" width="9.140625" style="870" customWidth="1"/>
    <col min="6409" max="6409" width="10.7109375" style="870" bestFit="1" customWidth="1"/>
    <col min="6410" max="6656" width="9.140625" style="870"/>
    <col min="6657" max="6657" width="75.140625" style="870" customWidth="1"/>
    <col min="6658" max="6662" width="9.7109375" style="870" customWidth="1"/>
    <col min="6663" max="6663" width="1.85546875" style="870" customWidth="1"/>
    <col min="6664" max="6664" width="9.140625" style="870" customWidth="1"/>
    <col min="6665" max="6665" width="10.7109375" style="870" bestFit="1" customWidth="1"/>
    <col min="6666" max="6912" width="9.140625" style="870"/>
    <col min="6913" max="6913" width="75.140625" style="870" customWidth="1"/>
    <col min="6914" max="6918" width="9.7109375" style="870" customWidth="1"/>
    <col min="6919" max="6919" width="1.85546875" style="870" customWidth="1"/>
    <col min="6920" max="6920" width="9.140625" style="870" customWidth="1"/>
    <col min="6921" max="6921" width="10.7109375" style="870" bestFit="1" customWidth="1"/>
    <col min="6922" max="7168" width="9.140625" style="870"/>
    <col min="7169" max="7169" width="75.140625" style="870" customWidth="1"/>
    <col min="7170" max="7174" width="9.7109375" style="870" customWidth="1"/>
    <col min="7175" max="7175" width="1.85546875" style="870" customWidth="1"/>
    <col min="7176" max="7176" width="9.140625" style="870" customWidth="1"/>
    <col min="7177" max="7177" width="10.7109375" style="870" bestFit="1" customWidth="1"/>
    <col min="7178" max="7424" width="9.140625" style="870"/>
    <col min="7425" max="7425" width="75.140625" style="870" customWidth="1"/>
    <col min="7426" max="7430" width="9.7109375" style="870" customWidth="1"/>
    <col min="7431" max="7431" width="1.85546875" style="870" customWidth="1"/>
    <col min="7432" max="7432" width="9.140625" style="870" customWidth="1"/>
    <col min="7433" max="7433" width="10.7109375" style="870" bestFit="1" customWidth="1"/>
    <col min="7434" max="7680" width="9.140625" style="870"/>
    <col min="7681" max="7681" width="75.140625" style="870" customWidth="1"/>
    <col min="7682" max="7686" width="9.7109375" style="870" customWidth="1"/>
    <col min="7687" max="7687" width="1.85546875" style="870" customWidth="1"/>
    <col min="7688" max="7688" width="9.140625" style="870" customWidth="1"/>
    <col min="7689" max="7689" width="10.7109375" style="870" bestFit="1" customWidth="1"/>
    <col min="7690" max="7936" width="9.140625" style="870"/>
    <col min="7937" max="7937" width="75.140625" style="870" customWidth="1"/>
    <col min="7938" max="7942" width="9.7109375" style="870" customWidth="1"/>
    <col min="7943" max="7943" width="1.85546875" style="870" customWidth="1"/>
    <col min="7944" max="7944" width="9.140625" style="870" customWidth="1"/>
    <col min="7945" max="7945" width="10.7109375" style="870" bestFit="1" customWidth="1"/>
    <col min="7946" max="8192" width="9.140625" style="870"/>
    <col min="8193" max="8193" width="75.140625" style="870" customWidth="1"/>
    <col min="8194" max="8198" width="9.7109375" style="870" customWidth="1"/>
    <col min="8199" max="8199" width="1.85546875" style="870" customWidth="1"/>
    <col min="8200" max="8200" width="9.140625" style="870" customWidth="1"/>
    <col min="8201" max="8201" width="10.7109375" style="870" bestFit="1" customWidth="1"/>
    <col min="8202" max="8448" width="9.140625" style="870"/>
    <col min="8449" max="8449" width="75.140625" style="870" customWidth="1"/>
    <col min="8450" max="8454" width="9.7109375" style="870" customWidth="1"/>
    <col min="8455" max="8455" width="1.85546875" style="870" customWidth="1"/>
    <col min="8456" max="8456" width="9.140625" style="870" customWidth="1"/>
    <col min="8457" max="8457" width="10.7109375" style="870" bestFit="1" customWidth="1"/>
    <col min="8458" max="8704" width="9.140625" style="870"/>
    <col min="8705" max="8705" width="75.140625" style="870" customWidth="1"/>
    <col min="8706" max="8710" width="9.7109375" style="870" customWidth="1"/>
    <col min="8711" max="8711" width="1.85546875" style="870" customWidth="1"/>
    <col min="8712" max="8712" width="9.140625" style="870" customWidth="1"/>
    <col min="8713" max="8713" width="10.7109375" style="870" bestFit="1" customWidth="1"/>
    <col min="8714" max="8960" width="9.140625" style="870"/>
    <col min="8961" max="8961" width="75.140625" style="870" customWidth="1"/>
    <col min="8962" max="8966" width="9.7109375" style="870" customWidth="1"/>
    <col min="8967" max="8967" width="1.85546875" style="870" customWidth="1"/>
    <col min="8968" max="8968" width="9.140625" style="870" customWidth="1"/>
    <col min="8969" max="8969" width="10.7109375" style="870" bestFit="1" customWidth="1"/>
    <col min="8970" max="9216" width="9.140625" style="870"/>
    <col min="9217" max="9217" width="75.140625" style="870" customWidth="1"/>
    <col min="9218" max="9222" width="9.7109375" style="870" customWidth="1"/>
    <col min="9223" max="9223" width="1.85546875" style="870" customWidth="1"/>
    <col min="9224" max="9224" width="9.140625" style="870" customWidth="1"/>
    <col min="9225" max="9225" width="10.7109375" style="870" bestFit="1" customWidth="1"/>
    <col min="9226" max="9472" width="9.140625" style="870"/>
    <col min="9473" max="9473" width="75.140625" style="870" customWidth="1"/>
    <col min="9474" max="9478" width="9.7109375" style="870" customWidth="1"/>
    <col min="9479" max="9479" width="1.85546875" style="870" customWidth="1"/>
    <col min="9480" max="9480" width="9.140625" style="870" customWidth="1"/>
    <col min="9481" max="9481" width="10.7109375" style="870" bestFit="1" customWidth="1"/>
    <col min="9482" max="9728" width="9.140625" style="870"/>
    <col min="9729" max="9729" width="75.140625" style="870" customWidth="1"/>
    <col min="9730" max="9734" width="9.7109375" style="870" customWidth="1"/>
    <col min="9735" max="9735" width="1.85546875" style="870" customWidth="1"/>
    <col min="9736" max="9736" width="9.140625" style="870" customWidth="1"/>
    <col min="9737" max="9737" width="10.7109375" style="870" bestFit="1" customWidth="1"/>
    <col min="9738" max="9984" width="9.140625" style="870"/>
    <col min="9985" max="9985" width="75.140625" style="870" customWidth="1"/>
    <col min="9986" max="9990" width="9.7109375" style="870" customWidth="1"/>
    <col min="9991" max="9991" width="1.85546875" style="870" customWidth="1"/>
    <col min="9992" max="9992" width="9.140625" style="870" customWidth="1"/>
    <col min="9993" max="9993" width="10.7109375" style="870" bestFit="1" customWidth="1"/>
    <col min="9994" max="10240" width="9.140625" style="870"/>
    <col min="10241" max="10241" width="75.140625" style="870" customWidth="1"/>
    <col min="10242" max="10246" width="9.7109375" style="870" customWidth="1"/>
    <col min="10247" max="10247" width="1.85546875" style="870" customWidth="1"/>
    <col min="10248" max="10248" width="9.140625" style="870" customWidth="1"/>
    <col min="10249" max="10249" width="10.7109375" style="870" bestFit="1" customWidth="1"/>
    <col min="10250" max="10496" width="9.140625" style="870"/>
    <col min="10497" max="10497" width="75.140625" style="870" customWidth="1"/>
    <col min="10498" max="10502" width="9.7109375" style="870" customWidth="1"/>
    <col min="10503" max="10503" width="1.85546875" style="870" customWidth="1"/>
    <col min="10504" max="10504" width="9.140625" style="870" customWidth="1"/>
    <col min="10505" max="10505" width="10.7109375" style="870" bestFit="1" customWidth="1"/>
    <col min="10506" max="10752" width="9.140625" style="870"/>
    <col min="10753" max="10753" width="75.140625" style="870" customWidth="1"/>
    <col min="10754" max="10758" width="9.7109375" style="870" customWidth="1"/>
    <col min="10759" max="10759" width="1.85546875" style="870" customWidth="1"/>
    <col min="10760" max="10760" width="9.140625" style="870" customWidth="1"/>
    <col min="10761" max="10761" width="10.7109375" style="870" bestFit="1" customWidth="1"/>
    <col min="10762" max="11008" width="9.140625" style="870"/>
    <col min="11009" max="11009" width="75.140625" style="870" customWidth="1"/>
    <col min="11010" max="11014" width="9.7109375" style="870" customWidth="1"/>
    <col min="11015" max="11015" width="1.85546875" style="870" customWidth="1"/>
    <col min="11016" max="11016" width="9.140625" style="870" customWidth="1"/>
    <col min="11017" max="11017" width="10.7109375" style="870" bestFit="1" customWidth="1"/>
    <col min="11018" max="11264" width="9.140625" style="870"/>
    <col min="11265" max="11265" width="75.140625" style="870" customWidth="1"/>
    <col min="11266" max="11270" width="9.7109375" style="870" customWidth="1"/>
    <col min="11271" max="11271" width="1.85546875" style="870" customWidth="1"/>
    <col min="11272" max="11272" width="9.140625" style="870" customWidth="1"/>
    <col min="11273" max="11273" width="10.7109375" style="870" bestFit="1" customWidth="1"/>
    <col min="11274" max="11520" width="9.140625" style="870"/>
    <col min="11521" max="11521" width="75.140625" style="870" customWidth="1"/>
    <col min="11522" max="11526" width="9.7109375" style="870" customWidth="1"/>
    <col min="11527" max="11527" width="1.85546875" style="870" customWidth="1"/>
    <col min="11528" max="11528" width="9.140625" style="870" customWidth="1"/>
    <col min="11529" max="11529" width="10.7109375" style="870" bestFit="1" customWidth="1"/>
    <col min="11530" max="11776" width="9.140625" style="870"/>
    <col min="11777" max="11777" width="75.140625" style="870" customWidth="1"/>
    <col min="11778" max="11782" width="9.7109375" style="870" customWidth="1"/>
    <col min="11783" max="11783" width="1.85546875" style="870" customWidth="1"/>
    <col min="11784" max="11784" width="9.140625" style="870" customWidth="1"/>
    <col min="11785" max="11785" width="10.7109375" style="870" bestFit="1" customWidth="1"/>
    <col min="11786" max="12032" width="9.140625" style="870"/>
    <col min="12033" max="12033" width="75.140625" style="870" customWidth="1"/>
    <col min="12034" max="12038" width="9.7109375" style="870" customWidth="1"/>
    <col min="12039" max="12039" width="1.85546875" style="870" customWidth="1"/>
    <col min="12040" max="12040" width="9.140625" style="870" customWidth="1"/>
    <col min="12041" max="12041" width="10.7109375" style="870" bestFit="1" customWidth="1"/>
    <col min="12042" max="12288" width="9.140625" style="870"/>
    <col min="12289" max="12289" width="75.140625" style="870" customWidth="1"/>
    <col min="12290" max="12294" width="9.7109375" style="870" customWidth="1"/>
    <col min="12295" max="12295" width="1.85546875" style="870" customWidth="1"/>
    <col min="12296" max="12296" width="9.140625" style="870" customWidth="1"/>
    <col min="12297" max="12297" width="10.7109375" style="870" bestFit="1" customWidth="1"/>
    <col min="12298" max="12544" width="9.140625" style="870"/>
    <col min="12545" max="12545" width="75.140625" style="870" customWidth="1"/>
    <col min="12546" max="12550" width="9.7109375" style="870" customWidth="1"/>
    <col min="12551" max="12551" width="1.85546875" style="870" customWidth="1"/>
    <col min="12552" max="12552" width="9.140625" style="870" customWidth="1"/>
    <col min="12553" max="12553" width="10.7109375" style="870" bestFit="1" customWidth="1"/>
    <col min="12554" max="12800" width="9.140625" style="870"/>
    <col min="12801" max="12801" width="75.140625" style="870" customWidth="1"/>
    <col min="12802" max="12806" width="9.7109375" style="870" customWidth="1"/>
    <col min="12807" max="12807" width="1.85546875" style="870" customWidth="1"/>
    <col min="12808" max="12808" width="9.140625" style="870" customWidth="1"/>
    <col min="12809" max="12809" width="10.7109375" style="870" bestFit="1" customWidth="1"/>
    <col min="12810" max="13056" width="9.140625" style="870"/>
    <col min="13057" max="13057" width="75.140625" style="870" customWidth="1"/>
    <col min="13058" max="13062" width="9.7109375" style="870" customWidth="1"/>
    <col min="13063" max="13063" width="1.85546875" style="870" customWidth="1"/>
    <col min="13064" max="13064" width="9.140625" style="870" customWidth="1"/>
    <col min="13065" max="13065" width="10.7109375" style="870" bestFit="1" customWidth="1"/>
    <col min="13066" max="13312" width="9.140625" style="870"/>
    <col min="13313" max="13313" width="75.140625" style="870" customWidth="1"/>
    <col min="13314" max="13318" width="9.7109375" style="870" customWidth="1"/>
    <col min="13319" max="13319" width="1.85546875" style="870" customWidth="1"/>
    <col min="13320" max="13320" width="9.140625" style="870" customWidth="1"/>
    <col min="13321" max="13321" width="10.7109375" style="870" bestFit="1" customWidth="1"/>
    <col min="13322" max="13568" width="9.140625" style="870"/>
    <col min="13569" max="13569" width="75.140625" style="870" customWidth="1"/>
    <col min="13570" max="13574" width="9.7109375" style="870" customWidth="1"/>
    <col min="13575" max="13575" width="1.85546875" style="870" customWidth="1"/>
    <col min="13576" max="13576" width="9.140625" style="870" customWidth="1"/>
    <col min="13577" max="13577" width="10.7109375" style="870" bestFit="1" customWidth="1"/>
    <col min="13578" max="13824" width="9.140625" style="870"/>
    <col min="13825" max="13825" width="75.140625" style="870" customWidth="1"/>
    <col min="13826" max="13830" width="9.7109375" style="870" customWidth="1"/>
    <col min="13831" max="13831" width="1.85546875" style="870" customWidth="1"/>
    <col min="13832" max="13832" width="9.140625" style="870" customWidth="1"/>
    <col min="13833" max="13833" width="10.7109375" style="870" bestFit="1" customWidth="1"/>
    <col min="13834" max="14080" width="9.140625" style="870"/>
    <col min="14081" max="14081" width="75.140625" style="870" customWidth="1"/>
    <col min="14082" max="14086" width="9.7109375" style="870" customWidth="1"/>
    <col min="14087" max="14087" width="1.85546875" style="870" customWidth="1"/>
    <col min="14088" max="14088" width="9.140625" style="870" customWidth="1"/>
    <col min="14089" max="14089" width="10.7109375" style="870" bestFit="1" customWidth="1"/>
    <col min="14090" max="14336" width="9.140625" style="870"/>
    <col min="14337" max="14337" width="75.140625" style="870" customWidth="1"/>
    <col min="14338" max="14342" width="9.7109375" style="870" customWidth="1"/>
    <col min="14343" max="14343" width="1.85546875" style="870" customWidth="1"/>
    <col min="14344" max="14344" width="9.140625" style="870" customWidth="1"/>
    <col min="14345" max="14345" width="10.7109375" style="870" bestFit="1" customWidth="1"/>
    <col min="14346" max="14592" width="9.140625" style="870"/>
    <col min="14593" max="14593" width="75.140625" style="870" customWidth="1"/>
    <col min="14594" max="14598" width="9.7109375" style="870" customWidth="1"/>
    <col min="14599" max="14599" width="1.85546875" style="870" customWidth="1"/>
    <col min="14600" max="14600" width="9.140625" style="870" customWidth="1"/>
    <col min="14601" max="14601" width="10.7109375" style="870" bestFit="1" customWidth="1"/>
    <col min="14602" max="14848" width="9.140625" style="870"/>
    <col min="14849" max="14849" width="75.140625" style="870" customWidth="1"/>
    <col min="14850" max="14854" width="9.7109375" style="870" customWidth="1"/>
    <col min="14855" max="14855" width="1.85546875" style="870" customWidth="1"/>
    <col min="14856" max="14856" width="9.140625" style="870" customWidth="1"/>
    <col min="14857" max="14857" width="10.7109375" style="870" bestFit="1" customWidth="1"/>
    <col min="14858" max="15104" width="9.140625" style="870"/>
    <col min="15105" max="15105" width="75.140625" style="870" customWidth="1"/>
    <col min="15106" max="15110" width="9.7109375" style="870" customWidth="1"/>
    <col min="15111" max="15111" width="1.85546875" style="870" customWidth="1"/>
    <col min="15112" max="15112" width="9.140625" style="870" customWidth="1"/>
    <col min="15113" max="15113" width="10.7109375" style="870" bestFit="1" customWidth="1"/>
    <col min="15114" max="15360" width="9.140625" style="870"/>
    <col min="15361" max="15361" width="75.140625" style="870" customWidth="1"/>
    <col min="15362" max="15366" width="9.7109375" style="870" customWidth="1"/>
    <col min="15367" max="15367" width="1.85546875" style="870" customWidth="1"/>
    <col min="15368" max="15368" width="9.140625" style="870" customWidth="1"/>
    <col min="15369" max="15369" width="10.7109375" style="870" bestFit="1" customWidth="1"/>
    <col min="15370" max="15616" width="9.140625" style="870"/>
    <col min="15617" max="15617" width="75.140625" style="870" customWidth="1"/>
    <col min="15618" max="15622" width="9.7109375" style="870" customWidth="1"/>
    <col min="15623" max="15623" width="1.85546875" style="870" customWidth="1"/>
    <col min="15624" max="15624" width="9.140625" style="870" customWidth="1"/>
    <col min="15625" max="15625" width="10.7109375" style="870" bestFit="1" customWidth="1"/>
    <col min="15626" max="15872" width="9.140625" style="870"/>
    <col min="15873" max="15873" width="75.140625" style="870" customWidth="1"/>
    <col min="15874" max="15878" width="9.7109375" style="870" customWidth="1"/>
    <col min="15879" max="15879" width="1.85546875" style="870" customWidth="1"/>
    <col min="15880" max="15880" width="9.140625" style="870" customWidth="1"/>
    <col min="15881" max="15881" width="10.7109375" style="870" bestFit="1" customWidth="1"/>
    <col min="15882" max="16128" width="9.140625" style="870"/>
    <col min="16129" max="16129" width="75.140625" style="870" customWidth="1"/>
    <col min="16130" max="16134" width="9.7109375" style="870" customWidth="1"/>
    <col min="16135" max="16135" width="1.85546875" style="870" customWidth="1"/>
    <col min="16136" max="16136" width="9.140625" style="870" customWidth="1"/>
    <col min="16137" max="16137" width="10.7109375" style="870" bestFit="1" customWidth="1"/>
    <col min="16138" max="16384" width="9.140625" style="870"/>
  </cols>
  <sheetData>
    <row r="1" spans="1:7" s="66" customFormat="1" ht="2.25" customHeight="1">
      <c r="A1" s="64"/>
      <c r="B1" s="65"/>
      <c r="C1" s="65"/>
      <c r="D1" s="65"/>
      <c r="E1" s="65"/>
      <c r="F1" s="65"/>
    </row>
    <row r="2" spans="1:7" s="56" customFormat="1" ht="39" customHeight="1">
      <c r="A2" s="1061" t="s">
        <v>1289</v>
      </c>
      <c r="B2" s="1061"/>
      <c r="C2" s="1061"/>
      <c r="D2" s="1061"/>
      <c r="E2" s="1061"/>
      <c r="F2" s="1061"/>
    </row>
    <row r="3" spans="1:7" s="56" customFormat="1" ht="20.25">
      <c r="A3" s="1061" t="s">
        <v>1215</v>
      </c>
      <c r="B3" s="1061"/>
      <c r="C3" s="1061"/>
      <c r="D3" s="1061"/>
      <c r="E3" s="1061"/>
      <c r="F3" s="1061"/>
    </row>
    <row r="4" spans="1:7" s="56" customFormat="1" ht="20.25">
      <c r="A4" s="1061" t="s">
        <v>1467</v>
      </c>
      <c r="B4" s="1061"/>
      <c r="C4" s="1061"/>
      <c r="D4" s="1061"/>
      <c r="E4" s="1061"/>
      <c r="F4" s="1061"/>
    </row>
    <row r="5" spans="1:7" s="57" customFormat="1" ht="39" customHeight="1">
      <c r="A5" s="1067" t="s">
        <v>1336</v>
      </c>
      <c r="B5" s="1067"/>
      <c r="C5" s="1067"/>
      <c r="D5" s="1067"/>
      <c r="E5" s="1067"/>
      <c r="F5" s="1067"/>
    </row>
    <row r="6" spans="1:7" ht="6" customHeight="1">
      <c r="G6" s="870"/>
    </row>
    <row r="7" spans="1:7" ht="4.5" customHeight="1" thickBot="1">
      <c r="A7" s="384"/>
      <c r="B7" s="692"/>
      <c r="C7" s="692"/>
      <c r="D7" s="692"/>
      <c r="E7" s="692"/>
      <c r="F7" s="692"/>
      <c r="G7" s="870"/>
    </row>
    <row r="8" spans="1:7" ht="16.5" thickTop="1" thickBot="1">
      <c r="A8" s="50"/>
      <c r="B8" s="693" t="s">
        <v>2</v>
      </c>
      <c r="C8" s="693" t="s">
        <v>3</v>
      </c>
      <c r="D8" s="693" t="s">
        <v>4</v>
      </c>
      <c r="E8" s="693" t="s">
        <v>5</v>
      </c>
      <c r="F8" s="693" t="s">
        <v>6</v>
      </c>
      <c r="G8" s="870"/>
    </row>
    <row r="9" spans="1:7" ht="16.5" customHeight="1" thickTop="1" thickBot="1">
      <c r="A9" s="51" t="s">
        <v>7</v>
      </c>
      <c r="B9" s="55">
        <v>3160229.7406100002</v>
      </c>
      <c r="C9" s="55">
        <v>645280.28383000009</v>
      </c>
      <c r="D9" s="55">
        <v>65.244110000000006</v>
      </c>
      <c r="E9" s="55">
        <v>30063.07216</v>
      </c>
      <c r="F9" s="55">
        <v>3835638.3407100001</v>
      </c>
      <c r="G9" s="870"/>
    </row>
    <row r="10" spans="1:7" ht="16.5" customHeight="1" thickTop="1" thickBot="1">
      <c r="A10" s="405" t="s">
        <v>8</v>
      </c>
      <c r="B10" s="52">
        <v>139574.29942</v>
      </c>
      <c r="C10" s="52">
        <v>153577.07887</v>
      </c>
      <c r="D10" s="52">
        <v>25.001060000000003</v>
      </c>
      <c r="E10" s="52">
        <v>0</v>
      </c>
      <c r="F10" s="52">
        <v>293176.37935</v>
      </c>
      <c r="G10" s="870"/>
    </row>
    <row r="11" spans="1:7" ht="16.5" customHeight="1" thickTop="1">
      <c r="A11" s="439" t="s">
        <v>9</v>
      </c>
      <c r="B11" s="53">
        <v>33913.486659999995</v>
      </c>
      <c r="C11" s="53">
        <v>38633.549530000004</v>
      </c>
      <c r="D11" s="53">
        <v>0</v>
      </c>
      <c r="E11" s="53">
        <v>0</v>
      </c>
      <c r="F11" s="53">
        <v>72547.036189999999</v>
      </c>
      <c r="G11" s="870"/>
    </row>
    <row r="12" spans="1:7" ht="16.5" customHeight="1">
      <c r="A12" s="439" t="s">
        <v>10</v>
      </c>
      <c r="B12" s="53">
        <v>98319.287670000005</v>
      </c>
      <c r="C12" s="53">
        <v>112654.56224</v>
      </c>
      <c r="D12" s="53">
        <v>25.001060000000003</v>
      </c>
      <c r="E12" s="53">
        <v>0</v>
      </c>
      <c r="F12" s="53">
        <v>210998.85097</v>
      </c>
      <c r="G12" s="870"/>
    </row>
    <row r="13" spans="1:7" ht="16.5" customHeight="1">
      <c r="A13" s="439" t="s">
        <v>11</v>
      </c>
      <c r="B13" s="53">
        <v>7341.5250900000001</v>
      </c>
      <c r="C13" s="53">
        <v>2288.9671000000003</v>
      </c>
      <c r="D13" s="53">
        <v>0</v>
      </c>
      <c r="E13" s="53">
        <v>0</v>
      </c>
      <c r="F13" s="53">
        <v>9630.492189999999</v>
      </c>
      <c r="G13" s="870"/>
    </row>
    <row r="14" spans="1:7" ht="16.5" customHeight="1">
      <c r="A14" s="439" t="s">
        <v>12</v>
      </c>
      <c r="B14" s="53">
        <v>0</v>
      </c>
      <c r="C14" s="53">
        <v>0</v>
      </c>
      <c r="D14" s="53">
        <v>0</v>
      </c>
      <c r="E14" s="53">
        <v>0</v>
      </c>
      <c r="F14" s="53">
        <v>0</v>
      </c>
      <c r="G14" s="870"/>
    </row>
    <row r="15" spans="1:7" ht="16.5" customHeight="1">
      <c r="A15" s="439" t="s">
        <v>13</v>
      </c>
      <c r="B15" s="53">
        <v>0</v>
      </c>
      <c r="C15" s="53">
        <v>0</v>
      </c>
      <c r="D15" s="53">
        <v>0</v>
      </c>
      <c r="E15" s="53">
        <v>0</v>
      </c>
      <c r="F15" s="53">
        <v>0</v>
      </c>
      <c r="G15" s="870"/>
    </row>
    <row r="16" spans="1:7" ht="16.5" customHeight="1">
      <c r="A16" s="439" t="s">
        <v>14</v>
      </c>
      <c r="B16" s="53">
        <v>0</v>
      </c>
      <c r="C16" s="53">
        <v>0</v>
      </c>
      <c r="D16" s="53">
        <v>0</v>
      </c>
      <c r="E16" s="53">
        <v>0</v>
      </c>
      <c r="F16" s="53">
        <v>0</v>
      </c>
      <c r="G16" s="870"/>
    </row>
    <row r="17" spans="1:7" ht="16.5" customHeight="1">
      <c r="A17" s="439" t="s">
        <v>15</v>
      </c>
      <c r="B17" s="53">
        <v>0</v>
      </c>
      <c r="C17" s="53">
        <v>0</v>
      </c>
      <c r="D17" s="53">
        <v>0</v>
      </c>
      <c r="E17" s="53">
        <v>0</v>
      </c>
      <c r="F17" s="53">
        <v>0</v>
      </c>
      <c r="G17" s="870"/>
    </row>
    <row r="18" spans="1:7" ht="16.5" customHeight="1" thickBot="1">
      <c r="A18" s="439" t="s">
        <v>16</v>
      </c>
      <c r="B18" s="53">
        <v>0</v>
      </c>
      <c r="C18" s="53">
        <v>0</v>
      </c>
      <c r="D18" s="53">
        <v>0</v>
      </c>
      <c r="E18" s="53">
        <v>0</v>
      </c>
      <c r="F18" s="53">
        <v>0</v>
      </c>
      <c r="G18" s="870"/>
    </row>
    <row r="19" spans="1:7" ht="16.5" customHeight="1" thickTop="1" thickBot="1">
      <c r="A19" s="405" t="s">
        <v>17</v>
      </c>
      <c r="B19" s="52">
        <v>357835.70595999999</v>
      </c>
      <c r="C19" s="52">
        <v>336172.69535000005</v>
      </c>
      <c r="D19" s="52">
        <v>0</v>
      </c>
      <c r="E19" s="52">
        <v>30063.07216</v>
      </c>
      <c r="F19" s="52">
        <v>724071.47347000008</v>
      </c>
      <c r="G19" s="870"/>
    </row>
    <row r="20" spans="1:7" ht="16.5" customHeight="1" thickTop="1">
      <c r="A20" s="439" t="s">
        <v>18</v>
      </c>
      <c r="B20" s="53">
        <v>0</v>
      </c>
      <c r="C20" s="53">
        <v>0</v>
      </c>
      <c r="D20" s="53">
        <v>0</v>
      </c>
      <c r="E20" s="53">
        <v>0</v>
      </c>
      <c r="F20" s="53">
        <v>0</v>
      </c>
      <c r="G20" s="870"/>
    </row>
    <row r="21" spans="1:7" ht="16.5" customHeight="1">
      <c r="A21" s="439" t="s">
        <v>19</v>
      </c>
      <c r="B21" s="53">
        <v>58975.541799999999</v>
      </c>
      <c r="C21" s="53">
        <v>24725.055640000002</v>
      </c>
      <c r="D21" s="53">
        <v>0</v>
      </c>
      <c r="E21" s="53">
        <v>0</v>
      </c>
      <c r="F21" s="53">
        <v>83700.597439999998</v>
      </c>
      <c r="G21" s="870"/>
    </row>
    <row r="22" spans="1:7" ht="16.5" customHeight="1">
      <c r="A22" s="439" t="s">
        <v>20</v>
      </c>
      <c r="B22" s="53">
        <v>0</v>
      </c>
      <c r="C22" s="53">
        <v>0</v>
      </c>
      <c r="D22" s="53">
        <v>0</v>
      </c>
      <c r="E22" s="53">
        <v>0</v>
      </c>
      <c r="F22" s="53">
        <v>0</v>
      </c>
      <c r="G22" s="870"/>
    </row>
    <row r="23" spans="1:7" ht="16.5" customHeight="1">
      <c r="A23" s="439" t="s">
        <v>21</v>
      </c>
      <c r="B23" s="53">
        <v>0</v>
      </c>
      <c r="C23" s="53">
        <v>0</v>
      </c>
      <c r="D23" s="53">
        <v>0</v>
      </c>
      <c r="E23" s="53">
        <v>0</v>
      </c>
      <c r="F23" s="53">
        <v>0</v>
      </c>
      <c r="G23" s="870"/>
    </row>
    <row r="24" spans="1:7" ht="16.5" customHeight="1">
      <c r="A24" s="439" t="s">
        <v>22</v>
      </c>
      <c r="B24" s="53">
        <v>211451.18768999999</v>
      </c>
      <c r="C24" s="53">
        <v>14978.126839999999</v>
      </c>
      <c r="D24" s="53">
        <v>0</v>
      </c>
      <c r="E24" s="53">
        <v>30063.07216</v>
      </c>
      <c r="F24" s="53">
        <v>256492.38668999998</v>
      </c>
      <c r="G24" s="870"/>
    </row>
    <row r="25" spans="1:7" ht="16.5" customHeight="1">
      <c r="A25" s="439" t="s">
        <v>23</v>
      </c>
      <c r="B25" s="53">
        <v>87351.478470000002</v>
      </c>
      <c r="C25" s="53">
        <v>296469.51286999998</v>
      </c>
      <c r="D25" s="53">
        <v>0</v>
      </c>
      <c r="E25" s="53">
        <v>0</v>
      </c>
      <c r="F25" s="53">
        <v>383820.99133999995</v>
      </c>
      <c r="G25" s="870"/>
    </row>
    <row r="26" spans="1:7" ht="16.5" customHeight="1">
      <c r="A26" s="439" t="s">
        <v>24</v>
      </c>
      <c r="B26" s="53">
        <v>57.497999999999998</v>
      </c>
      <c r="C26" s="53">
        <v>0</v>
      </c>
      <c r="D26" s="53">
        <v>0</v>
      </c>
      <c r="E26" s="53">
        <v>0</v>
      </c>
      <c r="F26" s="53">
        <v>57.497999999999998</v>
      </c>
      <c r="G26" s="870"/>
    </row>
    <row r="27" spans="1:7" ht="16.5" customHeight="1" thickBot="1">
      <c r="A27" s="439" t="s">
        <v>25</v>
      </c>
      <c r="B27" s="53">
        <v>0</v>
      </c>
      <c r="C27" s="53">
        <v>0</v>
      </c>
      <c r="D27" s="53">
        <v>0</v>
      </c>
      <c r="E27" s="53">
        <v>0</v>
      </c>
      <c r="F27" s="53">
        <v>0</v>
      </c>
      <c r="G27" s="870"/>
    </row>
    <row r="28" spans="1:7" ht="16.5" customHeight="1" thickTop="1" thickBot="1">
      <c r="A28" s="405" t="s">
        <v>26</v>
      </c>
      <c r="B28" s="52">
        <v>2478057.8051799997</v>
      </c>
      <c r="C28" s="52">
        <v>144202.13940000001</v>
      </c>
      <c r="D28" s="52">
        <v>0</v>
      </c>
      <c r="E28" s="52">
        <v>0</v>
      </c>
      <c r="F28" s="52">
        <v>2622259.9445799999</v>
      </c>
      <c r="G28" s="870"/>
    </row>
    <row r="29" spans="1:7" ht="16.5" customHeight="1" thickTop="1">
      <c r="A29" s="440" t="s">
        <v>27</v>
      </c>
      <c r="B29" s="53">
        <v>2490223.80589</v>
      </c>
      <c r="C29" s="53">
        <v>177937.90937000001</v>
      </c>
      <c r="D29" s="53">
        <v>0</v>
      </c>
      <c r="E29" s="53">
        <v>0</v>
      </c>
      <c r="F29" s="53">
        <v>2668161.7152600004</v>
      </c>
      <c r="G29" s="870"/>
    </row>
    <row r="30" spans="1:7" ht="16.5" customHeight="1">
      <c r="A30" s="439" t="s">
        <v>28</v>
      </c>
      <c r="B30" s="53">
        <v>2473393.4020500001</v>
      </c>
      <c r="C30" s="53">
        <v>173688.64898</v>
      </c>
      <c r="D30" s="53">
        <v>0</v>
      </c>
      <c r="E30" s="53">
        <v>0</v>
      </c>
      <c r="F30" s="53">
        <v>2647082.0510300002</v>
      </c>
      <c r="G30" s="870"/>
    </row>
    <row r="31" spans="1:7" ht="16.5" customHeight="1">
      <c r="A31" s="439" t="s">
        <v>29</v>
      </c>
      <c r="B31" s="53">
        <v>16768.909070000002</v>
      </c>
      <c r="C31" s="53">
        <v>4249.2603899999995</v>
      </c>
      <c r="D31" s="53">
        <v>0</v>
      </c>
      <c r="E31" s="53">
        <v>0</v>
      </c>
      <c r="F31" s="53">
        <v>21018.169460000001</v>
      </c>
      <c r="G31" s="870"/>
    </row>
    <row r="32" spans="1:7" ht="16.5" customHeight="1">
      <c r="A32" s="439" t="s">
        <v>30</v>
      </c>
      <c r="B32" s="53">
        <v>61.494769999999995</v>
      </c>
      <c r="C32" s="53">
        <v>0</v>
      </c>
      <c r="D32" s="53">
        <v>0</v>
      </c>
      <c r="E32" s="53">
        <v>0</v>
      </c>
      <c r="F32" s="53">
        <v>61.494769999999995</v>
      </c>
      <c r="G32" s="870"/>
    </row>
    <row r="33" spans="1:7" ht="16.5" customHeight="1">
      <c r="A33" s="440" t="s">
        <v>31</v>
      </c>
      <c r="B33" s="53">
        <v>24686.186590000001</v>
      </c>
      <c r="C33" s="53">
        <v>2429.57143</v>
      </c>
      <c r="D33" s="53">
        <v>0</v>
      </c>
      <c r="E33" s="53">
        <v>0</v>
      </c>
      <c r="F33" s="53">
        <v>27115.758020000001</v>
      </c>
      <c r="G33" s="870"/>
    </row>
    <row r="34" spans="1:7" ht="16.5" customHeight="1">
      <c r="A34" s="439" t="s">
        <v>32</v>
      </c>
      <c r="B34" s="53">
        <v>23513.49336</v>
      </c>
      <c r="C34" s="53">
        <v>2348.2794700000004</v>
      </c>
      <c r="D34" s="53">
        <v>0</v>
      </c>
      <c r="E34" s="53">
        <v>0</v>
      </c>
      <c r="F34" s="53">
        <v>25861.772829999998</v>
      </c>
      <c r="G34" s="870"/>
    </row>
    <row r="35" spans="1:7" ht="16.5" customHeight="1">
      <c r="A35" s="439" t="s">
        <v>33</v>
      </c>
      <c r="B35" s="53">
        <v>1172.6932300000001</v>
      </c>
      <c r="C35" s="53">
        <v>81.291960000000003</v>
      </c>
      <c r="D35" s="53">
        <v>0</v>
      </c>
      <c r="E35" s="53">
        <v>0</v>
      </c>
      <c r="F35" s="53">
        <v>1253.9851899999999</v>
      </c>
      <c r="G35" s="870"/>
    </row>
    <row r="36" spans="1:7" ht="16.5" customHeight="1">
      <c r="A36" s="439" t="s">
        <v>34</v>
      </c>
      <c r="B36" s="53">
        <v>0</v>
      </c>
      <c r="C36" s="53">
        <v>0</v>
      </c>
      <c r="D36" s="53">
        <v>0</v>
      </c>
      <c r="E36" s="53">
        <v>0</v>
      </c>
      <c r="F36" s="53">
        <v>0</v>
      </c>
      <c r="G36" s="870"/>
    </row>
    <row r="37" spans="1:7" ht="16.5" customHeight="1">
      <c r="A37" s="440" t="s">
        <v>35</v>
      </c>
      <c r="B37" s="53">
        <v>34365.820909999995</v>
      </c>
      <c r="C37" s="53">
        <v>9311.5182199999999</v>
      </c>
      <c r="D37" s="53">
        <v>0</v>
      </c>
      <c r="E37" s="53">
        <v>0</v>
      </c>
      <c r="F37" s="53">
        <v>43677.33913</v>
      </c>
      <c r="G37" s="870"/>
    </row>
    <row r="38" spans="1:7" ht="16.5" customHeight="1">
      <c r="A38" s="439" t="s">
        <v>36</v>
      </c>
      <c r="B38" s="53">
        <v>34328.876659999994</v>
      </c>
      <c r="C38" s="53">
        <v>9308.1039999999994</v>
      </c>
      <c r="D38" s="53">
        <v>0</v>
      </c>
      <c r="E38" s="53">
        <v>0</v>
      </c>
      <c r="F38" s="53">
        <v>43636.980659999994</v>
      </c>
      <c r="G38" s="870"/>
    </row>
    <row r="39" spans="1:7" ht="16.5" customHeight="1">
      <c r="A39" s="439" t="s">
        <v>37</v>
      </c>
      <c r="B39" s="53">
        <v>36.944249999999997</v>
      </c>
      <c r="C39" s="53">
        <v>3.4142199999999998</v>
      </c>
      <c r="D39" s="53">
        <v>0</v>
      </c>
      <c r="E39" s="53">
        <v>0</v>
      </c>
      <c r="F39" s="53">
        <v>40.358470000000004</v>
      </c>
      <c r="G39" s="870"/>
    </row>
    <row r="40" spans="1:7" ht="16.5" customHeight="1">
      <c r="A40" s="439" t="s">
        <v>38</v>
      </c>
      <c r="B40" s="53">
        <v>0</v>
      </c>
      <c r="C40" s="53">
        <v>0</v>
      </c>
      <c r="D40" s="53">
        <v>0</v>
      </c>
      <c r="E40" s="53">
        <v>0</v>
      </c>
      <c r="F40" s="53">
        <v>0</v>
      </c>
      <c r="G40" s="870"/>
    </row>
    <row r="41" spans="1:7" ht="16.5" customHeight="1">
      <c r="A41" s="440" t="s">
        <v>39</v>
      </c>
      <c r="B41" s="53">
        <v>9382.4039600000015</v>
      </c>
      <c r="C41" s="53">
        <v>758.11493999999993</v>
      </c>
      <c r="D41" s="53">
        <v>0</v>
      </c>
      <c r="E41" s="53">
        <v>0</v>
      </c>
      <c r="F41" s="53">
        <v>10140.518900000001</v>
      </c>
      <c r="G41" s="870"/>
    </row>
    <row r="42" spans="1:7" ht="16.5" customHeight="1">
      <c r="A42" s="439" t="s">
        <v>40</v>
      </c>
      <c r="B42" s="53">
        <v>8941.9726899999987</v>
      </c>
      <c r="C42" s="53">
        <v>582.11130000000003</v>
      </c>
      <c r="D42" s="53">
        <v>0</v>
      </c>
      <c r="E42" s="53">
        <v>0</v>
      </c>
      <c r="F42" s="53">
        <v>9524.083990000001</v>
      </c>
      <c r="G42" s="870"/>
    </row>
    <row r="43" spans="1:7" ht="16.5" customHeight="1">
      <c r="A43" s="439" t="s">
        <v>41</v>
      </c>
      <c r="B43" s="53">
        <v>263.84084000000001</v>
      </c>
      <c r="C43" s="53">
        <v>161.15564999999998</v>
      </c>
      <c r="D43" s="53">
        <v>0</v>
      </c>
      <c r="E43" s="53">
        <v>0</v>
      </c>
      <c r="F43" s="53">
        <v>424.99648999999999</v>
      </c>
      <c r="G43" s="870"/>
    </row>
    <row r="44" spans="1:7" ht="16.5" customHeight="1">
      <c r="A44" s="439" t="s">
        <v>42</v>
      </c>
      <c r="B44" s="53">
        <v>157.06509</v>
      </c>
      <c r="C44" s="53">
        <v>14.847989999999999</v>
      </c>
      <c r="D44" s="53">
        <v>0</v>
      </c>
      <c r="E44" s="53">
        <v>0</v>
      </c>
      <c r="F44" s="53">
        <v>171.91307999999998</v>
      </c>
      <c r="G44" s="870"/>
    </row>
    <row r="45" spans="1:7" ht="16.5" customHeight="1">
      <c r="A45" s="439" t="s">
        <v>43</v>
      </c>
      <c r="B45" s="53">
        <v>19.52534</v>
      </c>
      <c r="C45" s="53">
        <v>0</v>
      </c>
      <c r="D45" s="53">
        <v>0</v>
      </c>
      <c r="E45" s="53">
        <v>0</v>
      </c>
      <c r="F45" s="53">
        <v>19.52534</v>
      </c>
      <c r="G45" s="870"/>
    </row>
    <row r="46" spans="1:7" ht="16.5" customHeight="1">
      <c r="A46" s="439" t="s">
        <v>44</v>
      </c>
      <c r="B46" s="53">
        <v>0</v>
      </c>
      <c r="C46" s="53">
        <v>0</v>
      </c>
      <c r="D46" s="53">
        <v>0</v>
      </c>
      <c r="E46" s="53">
        <v>0</v>
      </c>
      <c r="F46" s="53">
        <v>0</v>
      </c>
      <c r="G46" s="870"/>
    </row>
    <row r="47" spans="1:7" ht="16.5" customHeight="1">
      <c r="A47" s="439" t="s">
        <v>45</v>
      </c>
      <c r="B47" s="53">
        <v>0</v>
      </c>
      <c r="C47" s="53">
        <v>0</v>
      </c>
      <c r="D47" s="53">
        <v>0</v>
      </c>
      <c r="E47" s="53">
        <v>0</v>
      </c>
      <c r="F47" s="53">
        <v>0</v>
      </c>
      <c r="G47" s="870"/>
    </row>
    <row r="48" spans="1:7" ht="16.5" customHeight="1">
      <c r="A48" s="440" t="s">
        <v>46</v>
      </c>
      <c r="B48" s="53">
        <v>-80600.412169999996</v>
      </c>
      <c r="C48" s="53">
        <v>-46234.974560000002</v>
      </c>
      <c r="D48" s="53">
        <v>0</v>
      </c>
      <c r="E48" s="53">
        <v>0</v>
      </c>
      <c r="F48" s="53">
        <v>-126835.38673</v>
      </c>
      <c r="G48" s="870"/>
    </row>
    <row r="49" spans="1:7" ht="16.5" customHeight="1">
      <c r="A49" s="441" t="s">
        <v>47</v>
      </c>
      <c r="B49" s="53">
        <v>-9318.1540600000008</v>
      </c>
      <c r="C49" s="53">
        <v>-3188.7847499999998</v>
      </c>
      <c r="D49" s="53">
        <v>0</v>
      </c>
      <c r="E49" s="53">
        <v>0</v>
      </c>
      <c r="F49" s="53">
        <v>-12506.93881</v>
      </c>
      <c r="G49" s="870"/>
    </row>
    <row r="50" spans="1:7" ht="16.5" customHeight="1">
      <c r="A50" s="439" t="s">
        <v>48</v>
      </c>
      <c r="B50" s="53">
        <v>-50.32882</v>
      </c>
      <c r="C50" s="53">
        <v>-556.95303999999999</v>
      </c>
      <c r="D50" s="53">
        <v>0</v>
      </c>
      <c r="E50" s="53">
        <v>0</v>
      </c>
      <c r="F50" s="53">
        <v>-607.28185999999994</v>
      </c>
      <c r="G50" s="870"/>
    </row>
    <row r="51" spans="1:7" ht="16.5" customHeight="1">
      <c r="A51" s="439" t="s">
        <v>49</v>
      </c>
      <c r="B51" s="53">
        <v>-2607.1145299999998</v>
      </c>
      <c r="C51" s="53">
        <v>-196.13576</v>
      </c>
      <c r="D51" s="53">
        <v>0</v>
      </c>
      <c r="E51" s="53">
        <v>0</v>
      </c>
      <c r="F51" s="53">
        <v>-2803.2502899999999</v>
      </c>
      <c r="G51" s="870"/>
    </row>
    <row r="52" spans="1:7" ht="16.5" customHeight="1">
      <c r="A52" s="439" t="s">
        <v>50</v>
      </c>
      <c r="B52" s="53">
        <v>0</v>
      </c>
      <c r="C52" s="53">
        <v>-2.03226</v>
      </c>
      <c r="D52" s="53">
        <v>0</v>
      </c>
      <c r="E52" s="53">
        <v>0</v>
      </c>
      <c r="F52" s="53">
        <v>-2.03226</v>
      </c>
      <c r="G52" s="870"/>
    </row>
    <row r="53" spans="1:7" ht="16.5" customHeight="1">
      <c r="A53" s="439" t="s">
        <v>51</v>
      </c>
      <c r="B53" s="53">
        <v>-18368.544320000001</v>
      </c>
      <c r="C53" s="53">
        <v>-4910.1461900000004</v>
      </c>
      <c r="D53" s="53">
        <v>0</v>
      </c>
      <c r="E53" s="53">
        <v>0</v>
      </c>
      <c r="F53" s="53">
        <v>-23278.69051</v>
      </c>
      <c r="G53" s="870"/>
    </row>
    <row r="54" spans="1:7" ht="16.5" customHeight="1">
      <c r="A54" s="439" t="s">
        <v>52</v>
      </c>
      <c r="B54" s="53">
        <v>-36.944249999999997</v>
      </c>
      <c r="C54" s="53">
        <v>-1.70713</v>
      </c>
      <c r="D54" s="53">
        <v>0</v>
      </c>
      <c r="E54" s="53">
        <v>0</v>
      </c>
      <c r="F54" s="53">
        <v>-38.651379999999996</v>
      </c>
      <c r="G54" s="870"/>
    </row>
    <row r="55" spans="1:7" ht="16.5" customHeight="1">
      <c r="A55" s="441" t="s">
        <v>53</v>
      </c>
      <c r="B55" s="53">
        <v>-49207.666090000006</v>
      </c>
      <c r="C55" s="53">
        <v>-37162.47999</v>
      </c>
      <c r="D55" s="53">
        <v>0</v>
      </c>
      <c r="E55" s="53">
        <v>0</v>
      </c>
      <c r="F55" s="53">
        <v>-86370.146079999991</v>
      </c>
      <c r="G55" s="870"/>
    </row>
    <row r="56" spans="1:7" ht="16.5" customHeight="1">
      <c r="A56" s="439" t="s">
        <v>54</v>
      </c>
      <c r="B56" s="53">
        <v>-1011.6600999999999</v>
      </c>
      <c r="C56" s="53">
        <v>-216.73544000000001</v>
      </c>
      <c r="D56" s="53">
        <v>0</v>
      </c>
      <c r="E56" s="53">
        <v>0</v>
      </c>
      <c r="F56" s="53">
        <v>-1228.39554</v>
      </c>
      <c r="G56" s="870"/>
    </row>
    <row r="57" spans="1:7" ht="16.5" customHeight="1">
      <c r="A57" s="439" t="s">
        <v>55</v>
      </c>
      <c r="B57" s="53">
        <v>0</v>
      </c>
      <c r="C57" s="53">
        <v>0</v>
      </c>
      <c r="D57" s="53">
        <v>0</v>
      </c>
      <c r="E57" s="53">
        <v>0</v>
      </c>
      <c r="F57" s="53">
        <v>0</v>
      </c>
      <c r="G57" s="870"/>
    </row>
    <row r="58" spans="1:7" ht="16.5" customHeight="1" thickBot="1">
      <c r="A58" s="439" t="s">
        <v>56</v>
      </c>
      <c r="B58" s="53">
        <v>0</v>
      </c>
      <c r="C58" s="53">
        <v>0</v>
      </c>
      <c r="D58" s="53">
        <v>0</v>
      </c>
      <c r="E58" s="53">
        <v>0</v>
      </c>
      <c r="F58" s="53">
        <v>0</v>
      </c>
      <c r="G58" s="870"/>
    </row>
    <row r="59" spans="1:7" ht="16.5" customHeight="1" thickTop="1" thickBot="1">
      <c r="A59" s="405" t="s">
        <v>57</v>
      </c>
      <c r="B59" s="52">
        <v>3898.2415499999997</v>
      </c>
      <c r="C59" s="52">
        <v>1749.6618100000001</v>
      </c>
      <c r="D59" s="52">
        <v>5.9430500000000004</v>
      </c>
      <c r="E59" s="52">
        <v>0</v>
      </c>
      <c r="F59" s="52">
        <v>5653.8464100000001</v>
      </c>
      <c r="G59" s="870"/>
    </row>
    <row r="60" spans="1:7" ht="16.5" customHeight="1" thickTop="1">
      <c r="A60" s="439" t="s">
        <v>58</v>
      </c>
      <c r="B60" s="53">
        <v>0</v>
      </c>
      <c r="C60" s="53">
        <v>0</v>
      </c>
      <c r="D60" s="53">
        <v>0</v>
      </c>
      <c r="E60" s="53">
        <v>0</v>
      </c>
      <c r="F60" s="53">
        <v>0</v>
      </c>
      <c r="G60" s="870"/>
    </row>
    <row r="61" spans="1:7" ht="16.5" customHeight="1">
      <c r="A61" s="441" t="s">
        <v>59</v>
      </c>
      <c r="B61" s="53">
        <v>1640.0836499999998</v>
      </c>
      <c r="C61" s="53">
        <v>695.07817</v>
      </c>
      <c r="D61" s="53">
        <v>5.9430500000000004</v>
      </c>
      <c r="E61" s="53">
        <v>0</v>
      </c>
      <c r="F61" s="53">
        <v>2341.1048700000001</v>
      </c>
      <c r="G61" s="870"/>
    </row>
    <row r="62" spans="1:7" ht="16.5" customHeight="1">
      <c r="A62" s="439" t="s">
        <v>60</v>
      </c>
      <c r="B62" s="53">
        <v>2423.4055400000002</v>
      </c>
      <c r="C62" s="53">
        <v>1209.3234</v>
      </c>
      <c r="D62" s="53">
        <v>0</v>
      </c>
      <c r="E62" s="53">
        <v>0</v>
      </c>
      <c r="F62" s="53">
        <v>3632.72894</v>
      </c>
      <c r="G62" s="870"/>
    </row>
    <row r="63" spans="1:7" ht="16.5" customHeight="1">
      <c r="A63" s="439" t="s">
        <v>61</v>
      </c>
      <c r="B63" s="53">
        <v>0</v>
      </c>
      <c r="C63" s="53">
        <v>0</v>
      </c>
      <c r="D63" s="53">
        <v>0</v>
      </c>
      <c r="E63" s="53">
        <v>0</v>
      </c>
      <c r="F63" s="53">
        <v>0</v>
      </c>
      <c r="G63" s="870"/>
    </row>
    <row r="64" spans="1:7" ht="16.5" customHeight="1" thickBot="1">
      <c r="A64" s="439" t="s">
        <v>62</v>
      </c>
      <c r="B64" s="53">
        <v>-165.24764000000002</v>
      </c>
      <c r="C64" s="53">
        <v>-154.73976000000002</v>
      </c>
      <c r="D64" s="53">
        <v>0</v>
      </c>
      <c r="E64" s="53">
        <v>0</v>
      </c>
      <c r="F64" s="53">
        <v>-319.98740000000004</v>
      </c>
      <c r="G64" s="870"/>
    </row>
    <row r="65" spans="1:7" ht="16.5" customHeight="1" thickTop="1" thickBot="1">
      <c r="A65" s="405" t="s">
        <v>63</v>
      </c>
      <c r="B65" s="52">
        <v>817.30767000000003</v>
      </c>
      <c r="C65" s="52">
        <v>0</v>
      </c>
      <c r="D65" s="52">
        <v>0</v>
      </c>
      <c r="E65" s="52">
        <v>0</v>
      </c>
      <c r="F65" s="52">
        <v>817.30767000000003</v>
      </c>
      <c r="G65" s="870"/>
    </row>
    <row r="66" spans="1:7" ht="16.5" customHeight="1" thickTop="1">
      <c r="A66" s="439" t="s">
        <v>64</v>
      </c>
      <c r="B66" s="53">
        <v>4095.5535099999997</v>
      </c>
      <c r="C66" s="53">
        <v>0</v>
      </c>
      <c r="D66" s="53">
        <v>0</v>
      </c>
      <c r="E66" s="53">
        <v>0</v>
      </c>
      <c r="F66" s="53">
        <v>4095.5535099999997</v>
      </c>
      <c r="G66" s="870"/>
    </row>
    <row r="67" spans="1:7" ht="16.5" customHeight="1">
      <c r="A67" s="439" t="s">
        <v>65</v>
      </c>
      <c r="B67" s="53">
        <v>8320.4401600000001</v>
      </c>
      <c r="C67" s="53">
        <v>0</v>
      </c>
      <c r="D67" s="53">
        <v>0</v>
      </c>
      <c r="E67" s="53">
        <v>0</v>
      </c>
      <c r="F67" s="53">
        <v>8320.4401600000001</v>
      </c>
      <c r="G67" s="870"/>
    </row>
    <row r="68" spans="1:7" ht="16.5" customHeight="1">
      <c r="A68" s="439" t="s">
        <v>66</v>
      </c>
      <c r="B68" s="53">
        <v>1287.90597</v>
      </c>
      <c r="C68" s="53">
        <v>0</v>
      </c>
      <c r="D68" s="53">
        <v>0</v>
      </c>
      <c r="E68" s="53">
        <v>0</v>
      </c>
      <c r="F68" s="53">
        <v>1287.90597</v>
      </c>
      <c r="G68" s="870"/>
    </row>
    <row r="69" spans="1:7" ht="16.5" customHeight="1">
      <c r="A69" s="439" t="s">
        <v>67</v>
      </c>
      <c r="B69" s="53">
        <v>176.49667000000002</v>
      </c>
      <c r="C69" s="53">
        <v>0</v>
      </c>
      <c r="D69" s="53">
        <v>0</v>
      </c>
      <c r="E69" s="53">
        <v>0</v>
      </c>
      <c r="F69" s="53">
        <v>176.49667000000002</v>
      </c>
      <c r="G69" s="870"/>
    </row>
    <row r="70" spans="1:7" ht="16.5" customHeight="1" thickBot="1">
      <c r="A70" s="439" t="s">
        <v>68</v>
      </c>
      <c r="B70" s="53">
        <v>-13063.08864</v>
      </c>
      <c r="C70" s="53">
        <v>0</v>
      </c>
      <c r="D70" s="53">
        <v>0</v>
      </c>
      <c r="E70" s="53">
        <v>0</v>
      </c>
      <c r="F70" s="53">
        <v>-13063.08864</v>
      </c>
      <c r="G70" s="870"/>
    </row>
    <row r="71" spans="1:7" ht="16.5" customHeight="1" thickTop="1" thickBot="1">
      <c r="A71" s="405" t="s">
        <v>69</v>
      </c>
      <c r="B71" s="52">
        <v>130674.57322000001</v>
      </c>
      <c r="C71" s="52">
        <v>9570.5336099999986</v>
      </c>
      <c r="D71" s="52">
        <v>34.299999999999997</v>
      </c>
      <c r="E71" s="52">
        <v>0</v>
      </c>
      <c r="F71" s="52">
        <v>140279.40683000002</v>
      </c>
      <c r="G71" s="870"/>
    </row>
    <row r="72" spans="1:7" ht="16.5" customHeight="1" thickTop="1">
      <c r="A72" s="439" t="s">
        <v>18</v>
      </c>
      <c r="B72" s="53">
        <v>0</v>
      </c>
      <c r="C72" s="53">
        <v>0</v>
      </c>
      <c r="D72" s="53">
        <v>0</v>
      </c>
      <c r="E72" s="53">
        <v>0</v>
      </c>
      <c r="F72" s="53">
        <v>0</v>
      </c>
      <c r="G72" s="870"/>
    </row>
    <row r="73" spans="1:7" ht="16.5" customHeight="1">
      <c r="A73" s="439" t="s">
        <v>19</v>
      </c>
      <c r="B73" s="53">
        <v>128217.10174</v>
      </c>
      <c r="C73" s="53">
        <v>9137.52</v>
      </c>
      <c r="D73" s="53">
        <v>0</v>
      </c>
      <c r="E73" s="53">
        <v>0</v>
      </c>
      <c r="F73" s="53">
        <v>137354.62174</v>
      </c>
      <c r="G73" s="870"/>
    </row>
    <row r="74" spans="1:7" ht="16.5" customHeight="1">
      <c r="A74" s="439" t="s">
        <v>20</v>
      </c>
      <c r="B74" s="53">
        <v>0</v>
      </c>
      <c r="C74" s="53">
        <v>6.5159799999999999</v>
      </c>
      <c r="D74" s="53">
        <v>0</v>
      </c>
      <c r="E74" s="53">
        <v>0</v>
      </c>
      <c r="F74" s="53">
        <v>6.5159799999999999</v>
      </c>
      <c r="G74" s="870"/>
    </row>
    <row r="75" spans="1:7" ht="16.5" customHeight="1">
      <c r="A75" s="439" t="s">
        <v>21</v>
      </c>
      <c r="B75" s="53">
        <v>0</v>
      </c>
      <c r="C75" s="53">
        <v>0</v>
      </c>
      <c r="D75" s="53">
        <v>0</v>
      </c>
      <c r="E75" s="53">
        <v>0</v>
      </c>
      <c r="F75" s="53">
        <v>0</v>
      </c>
      <c r="G75" s="870"/>
    </row>
    <row r="76" spans="1:7" ht="16.5" customHeight="1">
      <c r="A76" s="439" t="s">
        <v>70</v>
      </c>
      <c r="B76" s="53">
        <v>246.96007</v>
      </c>
      <c r="C76" s="53">
        <v>0</v>
      </c>
      <c r="D76" s="53">
        <v>0</v>
      </c>
      <c r="E76" s="53">
        <v>0</v>
      </c>
      <c r="F76" s="53">
        <v>246.96007</v>
      </c>
      <c r="G76" s="870"/>
    </row>
    <row r="77" spans="1:7" ht="16.5" customHeight="1">
      <c r="A77" s="439" t="s">
        <v>71</v>
      </c>
      <c r="B77" s="53">
        <v>3.802</v>
      </c>
      <c r="C77" s="53">
        <v>455.12334000000004</v>
      </c>
      <c r="D77" s="53">
        <v>48.02</v>
      </c>
      <c r="E77" s="53">
        <v>0</v>
      </c>
      <c r="F77" s="53">
        <v>506.94534000000004</v>
      </c>
      <c r="G77" s="870"/>
    </row>
    <row r="78" spans="1:7" ht="16.5" customHeight="1">
      <c r="A78" s="439" t="s">
        <v>23</v>
      </c>
      <c r="B78" s="53">
        <v>0</v>
      </c>
      <c r="C78" s="53">
        <v>34.299999999999997</v>
      </c>
      <c r="D78" s="53">
        <v>0</v>
      </c>
      <c r="E78" s="53">
        <v>0</v>
      </c>
      <c r="F78" s="53">
        <v>34.299999999999997</v>
      </c>
      <c r="G78" s="870"/>
    </row>
    <row r="79" spans="1:7" ht="16.5" customHeight="1">
      <c r="A79" s="439" t="s">
        <v>72</v>
      </c>
      <c r="B79" s="53">
        <v>2453.66941</v>
      </c>
      <c r="C79" s="53">
        <v>61.749929999999999</v>
      </c>
      <c r="D79" s="53">
        <v>0</v>
      </c>
      <c r="E79" s="53">
        <v>0</v>
      </c>
      <c r="F79" s="53">
        <v>2515.4193399999999</v>
      </c>
      <c r="G79" s="870"/>
    </row>
    <row r="80" spans="1:7" ht="16.5" customHeight="1" thickBot="1">
      <c r="A80" s="439" t="s">
        <v>73</v>
      </c>
      <c r="B80" s="53">
        <v>-246.96</v>
      </c>
      <c r="C80" s="53">
        <v>-124.67564</v>
      </c>
      <c r="D80" s="53">
        <v>-13.72</v>
      </c>
      <c r="E80" s="53">
        <v>0</v>
      </c>
      <c r="F80" s="53">
        <v>-385.35563999999999</v>
      </c>
      <c r="G80" s="870"/>
    </row>
    <row r="81" spans="1:7" ht="16.5" customHeight="1" thickTop="1" thickBot="1">
      <c r="A81" s="405" t="s">
        <v>74</v>
      </c>
      <c r="B81" s="52">
        <v>46369.766869999999</v>
      </c>
      <c r="C81" s="52">
        <v>0</v>
      </c>
      <c r="D81" s="52">
        <v>0</v>
      </c>
      <c r="E81" s="52">
        <v>0</v>
      </c>
      <c r="F81" s="52">
        <v>46369.766869999999</v>
      </c>
      <c r="G81" s="870"/>
    </row>
    <row r="82" spans="1:7" ht="16.5" customHeight="1" thickTop="1">
      <c r="A82" s="439" t="s">
        <v>75</v>
      </c>
      <c r="B82" s="53">
        <v>10499.02807</v>
      </c>
      <c r="C82" s="53">
        <v>0</v>
      </c>
      <c r="D82" s="53">
        <v>0</v>
      </c>
      <c r="E82" s="53">
        <v>0</v>
      </c>
      <c r="F82" s="53">
        <v>10499.02807</v>
      </c>
      <c r="G82" s="870"/>
    </row>
    <row r="83" spans="1:7" ht="16.5" customHeight="1">
      <c r="A83" s="439" t="s">
        <v>76</v>
      </c>
      <c r="B83" s="53">
        <v>26789.735550000001</v>
      </c>
      <c r="C83" s="53">
        <v>0</v>
      </c>
      <c r="D83" s="53">
        <v>0</v>
      </c>
      <c r="E83" s="53">
        <v>0</v>
      </c>
      <c r="F83" s="53">
        <v>26789.735550000001</v>
      </c>
      <c r="G83" s="870"/>
    </row>
    <row r="84" spans="1:7" ht="16.5" customHeight="1">
      <c r="A84" s="439" t="s">
        <v>77</v>
      </c>
      <c r="B84" s="53">
        <v>3365.3185099999996</v>
      </c>
      <c r="C84" s="53">
        <v>0</v>
      </c>
      <c r="D84" s="53">
        <v>0</v>
      </c>
      <c r="E84" s="53">
        <v>0</v>
      </c>
      <c r="F84" s="53">
        <v>3365.3185099999996</v>
      </c>
      <c r="G84" s="870"/>
    </row>
    <row r="85" spans="1:7" ht="16.5" customHeight="1">
      <c r="A85" s="439" t="s">
        <v>78</v>
      </c>
      <c r="B85" s="53">
        <v>2134.7859199999998</v>
      </c>
      <c r="C85" s="53">
        <v>0</v>
      </c>
      <c r="D85" s="53">
        <v>0</v>
      </c>
      <c r="E85" s="53">
        <v>0</v>
      </c>
      <c r="F85" s="53">
        <v>2134.7859199999998</v>
      </c>
      <c r="G85" s="870"/>
    </row>
    <row r="86" spans="1:7" ht="16.5" customHeight="1">
      <c r="A86" s="439" t="s">
        <v>79</v>
      </c>
      <c r="B86" s="53">
        <v>2697.2974199999999</v>
      </c>
      <c r="C86" s="53">
        <v>0</v>
      </c>
      <c r="D86" s="53">
        <v>0</v>
      </c>
      <c r="E86" s="53">
        <v>0</v>
      </c>
      <c r="F86" s="53">
        <v>2697.2974199999999</v>
      </c>
      <c r="G86" s="870"/>
    </row>
    <row r="87" spans="1:7" ht="16.5" customHeight="1">
      <c r="A87" s="439" t="s">
        <v>80</v>
      </c>
      <c r="B87" s="53">
        <v>117.57052</v>
      </c>
      <c r="C87" s="53">
        <v>0</v>
      </c>
      <c r="D87" s="53">
        <v>0</v>
      </c>
      <c r="E87" s="53">
        <v>0</v>
      </c>
      <c r="F87" s="53">
        <v>117.57052</v>
      </c>
      <c r="G87" s="870"/>
    </row>
    <row r="88" spans="1:7" ht="16.5" customHeight="1">
      <c r="A88" s="439" t="s">
        <v>81</v>
      </c>
      <c r="B88" s="53">
        <v>766.03088000000002</v>
      </c>
      <c r="C88" s="53">
        <v>0</v>
      </c>
      <c r="D88" s="53">
        <v>0</v>
      </c>
      <c r="E88" s="53">
        <v>0</v>
      </c>
      <c r="F88" s="53">
        <v>766.03088000000002</v>
      </c>
      <c r="G88" s="870"/>
    </row>
    <row r="89" spans="1:7" ht="16.5" customHeight="1">
      <c r="A89" s="439" t="s">
        <v>82</v>
      </c>
      <c r="B89" s="53">
        <v>0</v>
      </c>
      <c r="C89" s="53">
        <v>0</v>
      </c>
      <c r="D89" s="53">
        <v>0</v>
      </c>
      <c r="E89" s="53">
        <v>0</v>
      </c>
      <c r="F89" s="53">
        <v>0</v>
      </c>
      <c r="G89" s="870"/>
    </row>
    <row r="90" spans="1:7" ht="16.5" customHeight="1" thickBot="1">
      <c r="A90" s="439" t="s">
        <v>83</v>
      </c>
      <c r="B90" s="53">
        <v>0</v>
      </c>
      <c r="C90" s="53">
        <v>0</v>
      </c>
      <c r="D90" s="53">
        <v>0</v>
      </c>
      <c r="E90" s="53">
        <v>0</v>
      </c>
      <c r="F90" s="53">
        <v>0</v>
      </c>
      <c r="G90" s="870"/>
    </row>
    <row r="91" spans="1:7" ht="16.5" customHeight="1" thickTop="1" thickBot="1">
      <c r="A91" s="405" t="s">
        <v>84</v>
      </c>
      <c r="B91" s="52">
        <v>3002.0407400000004</v>
      </c>
      <c r="C91" s="52">
        <v>8.1747899999999998</v>
      </c>
      <c r="D91" s="52">
        <v>0</v>
      </c>
      <c r="E91" s="52">
        <v>0</v>
      </c>
      <c r="F91" s="52">
        <v>3010.2155299999999</v>
      </c>
      <c r="G91" s="870"/>
    </row>
    <row r="92" spans="1:7" ht="16.5" customHeight="1" thickTop="1">
      <c r="A92" s="439" t="s">
        <v>85</v>
      </c>
      <c r="B92" s="53">
        <v>613.54140000000007</v>
      </c>
      <c r="C92" s="53">
        <v>0</v>
      </c>
      <c r="D92" s="53">
        <v>0</v>
      </c>
      <c r="E92" s="53">
        <v>0</v>
      </c>
      <c r="F92" s="53">
        <v>613.54140000000007</v>
      </c>
      <c r="G92" s="870"/>
    </row>
    <row r="93" spans="1:7" ht="16.5" customHeight="1">
      <c r="A93" s="439" t="s">
        <v>86</v>
      </c>
      <c r="B93" s="53">
        <v>149.70352</v>
      </c>
      <c r="C93" s="53">
        <v>0</v>
      </c>
      <c r="D93" s="53">
        <v>0</v>
      </c>
      <c r="E93" s="53">
        <v>0</v>
      </c>
      <c r="F93" s="53">
        <v>149.70352</v>
      </c>
      <c r="G93" s="870"/>
    </row>
    <row r="94" spans="1:7" ht="16.5" customHeight="1">
      <c r="A94" s="439" t="s">
        <v>87</v>
      </c>
      <c r="B94" s="53">
        <v>115.32500999999999</v>
      </c>
      <c r="C94" s="53">
        <v>0</v>
      </c>
      <c r="D94" s="53">
        <v>0</v>
      </c>
      <c r="E94" s="53">
        <v>0</v>
      </c>
      <c r="F94" s="53">
        <v>115.32500999999999</v>
      </c>
      <c r="G94" s="870"/>
    </row>
    <row r="95" spans="1:7" ht="16.5" customHeight="1">
      <c r="A95" s="439" t="s">
        <v>88</v>
      </c>
      <c r="B95" s="53">
        <v>2123.4708100000003</v>
      </c>
      <c r="C95" s="53">
        <v>8.1747899999999998</v>
      </c>
      <c r="D95" s="53">
        <v>0</v>
      </c>
      <c r="E95" s="53">
        <v>0</v>
      </c>
      <c r="F95" s="53">
        <v>2131.6456000000003</v>
      </c>
      <c r="G95" s="870"/>
    </row>
    <row r="96" spans="1:7" ht="16.5" customHeight="1" thickBot="1">
      <c r="A96" s="439" t="s">
        <v>89</v>
      </c>
      <c r="B96" s="422">
        <v>0</v>
      </c>
      <c r="C96" s="422">
        <v>0</v>
      </c>
      <c r="D96" s="422">
        <v>0</v>
      </c>
      <c r="E96" s="422">
        <v>0</v>
      </c>
      <c r="F96" s="422">
        <v>0</v>
      </c>
      <c r="G96" s="870"/>
    </row>
    <row r="97" spans="1:7" ht="16.5" customHeight="1" thickTop="1" thickBot="1">
      <c r="A97" s="405" t="s">
        <v>1454</v>
      </c>
      <c r="B97" s="52">
        <v>0</v>
      </c>
      <c r="C97" s="52">
        <v>0</v>
      </c>
      <c r="D97" s="52">
        <v>0</v>
      </c>
      <c r="E97" s="52">
        <v>0</v>
      </c>
      <c r="F97" s="52">
        <v>0</v>
      </c>
      <c r="G97" s="870"/>
    </row>
    <row r="98" spans="1:7" ht="16.5" customHeight="1" thickTop="1">
      <c r="A98" s="439" t="s">
        <v>1455</v>
      </c>
      <c r="B98" s="53">
        <v>0</v>
      </c>
      <c r="C98" s="53">
        <v>0</v>
      </c>
      <c r="D98" s="53">
        <v>0</v>
      </c>
      <c r="E98" s="53">
        <v>0</v>
      </c>
      <c r="F98" s="53">
        <v>0</v>
      </c>
      <c r="G98" s="870"/>
    </row>
    <row r="99" spans="1:7" ht="16.5" customHeight="1">
      <c r="A99" s="439" t="s">
        <v>1456</v>
      </c>
      <c r="B99" s="53">
        <v>0</v>
      </c>
      <c r="C99" s="53">
        <v>0</v>
      </c>
      <c r="D99" s="53">
        <v>0</v>
      </c>
      <c r="E99" s="53">
        <v>0</v>
      </c>
      <c r="F99" s="53">
        <v>0</v>
      </c>
      <c r="G99" s="870"/>
    </row>
    <row r="100" spans="1:7" ht="16.5" customHeight="1">
      <c r="A100" s="439" t="s">
        <v>1457</v>
      </c>
      <c r="B100" s="53">
        <v>0</v>
      </c>
      <c r="C100" s="53">
        <v>0</v>
      </c>
      <c r="D100" s="53">
        <v>0</v>
      </c>
      <c r="E100" s="53">
        <v>0</v>
      </c>
      <c r="F100" s="53">
        <v>0</v>
      </c>
      <c r="G100" s="870"/>
    </row>
    <row r="101" spans="1:7" ht="16.5" customHeight="1">
      <c r="A101" s="439" t="s">
        <v>1458</v>
      </c>
      <c r="B101" s="53">
        <v>0</v>
      </c>
      <c r="C101" s="53">
        <v>0</v>
      </c>
      <c r="D101" s="53">
        <v>0</v>
      </c>
      <c r="E101" s="53">
        <v>0</v>
      </c>
      <c r="F101" s="53">
        <v>0</v>
      </c>
      <c r="G101" s="870"/>
    </row>
    <row r="102" spans="1:7" ht="16.5" customHeight="1">
      <c r="A102" s="439" t="s">
        <v>1468</v>
      </c>
      <c r="B102" s="53">
        <v>0</v>
      </c>
      <c r="C102" s="53">
        <v>0</v>
      </c>
      <c r="D102" s="53">
        <v>0</v>
      </c>
      <c r="E102" s="53">
        <v>0</v>
      </c>
      <c r="F102" s="53">
        <v>0</v>
      </c>
      <c r="G102" s="870"/>
    </row>
    <row r="103" spans="1:7" ht="16.5" customHeight="1" thickBot="1">
      <c r="A103" s="439" t="s">
        <v>1460</v>
      </c>
      <c r="B103" s="422">
        <v>0</v>
      </c>
      <c r="C103" s="422">
        <v>0</v>
      </c>
      <c r="D103" s="422">
        <v>0</v>
      </c>
      <c r="E103" s="422">
        <v>0</v>
      </c>
      <c r="F103" s="422">
        <v>0</v>
      </c>
      <c r="G103" s="870"/>
    </row>
    <row r="104" spans="1:7" ht="16.5" customHeight="1" thickTop="1" thickBot="1">
      <c r="A104" s="406" t="s">
        <v>90</v>
      </c>
      <c r="B104" s="55">
        <v>2203042.0665899999</v>
      </c>
      <c r="C104" s="55">
        <v>731815.68083000008</v>
      </c>
      <c r="D104" s="55">
        <v>9.5078199999999988</v>
      </c>
      <c r="E104" s="55">
        <v>0</v>
      </c>
      <c r="F104" s="55">
        <v>2934867.2552399999</v>
      </c>
      <c r="G104" s="870"/>
    </row>
    <row r="105" spans="1:7" ht="16.5" customHeight="1" thickTop="1" thickBot="1">
      <c r="A105" s="407" t="s">
        <v>743</v>
      </c>
      <c r="B105" s="52">
        <v>2027346.4655200001</v>
      </c>
      <c r="C105" s="52">
        <v>695821.54413000005</v>
      </c>
      <c r="D105" s="52">
        <v>0</v>
      </c>
      <c r="E105" s="52">
        <v>0</v>
      </c>
      <c r="F105" s="52">
        <v>2723168.0096499999</v>
      </c>
      <c r="G105" s="870"/>
    </row>
    <row r="106" spans="1:7" ht="16.5" customHeight="1" thickTop="1">
      <c r="A106" s="81" t="s">
        <v>92</v>
      </c>
      <c r="B106" s="53">
        <v>0</v>
      </c>
      <c r="C106" s="53">
        <v>139.46078</v>
      </c>
      <c r="D106" s="53">
        <v>0</v>
      </c>
      <c r="E106" s="53">
        <v>0</v>
      </c>
      <c r="F106" s="53">
        <v>139.46078</v>
      </c>
      <c r="G106" s="870"/>
    </row>
    <row r="107" spans="1:7" ht="16.5" customHeight="1">
      <c r="A107" s="81" t="s">
        <v>93</v>
      </c>
      <c r="B107" s="53">
        <v>0</v>
      </c>
      <c r="C107" s="53">
        <v>0</v>
      </c>
      <c r="D107" s="53">
        <v>0</v>
      </c>
      <c r="E107" s="53">
        <v>0</v>
      </c>
      <c r="F107" s="53">
        <v>0</v>
      </c>
      <c r="G107" s="870"/>
    </row>
    <row r="108" spans="1:7" ht="16.5" customHeight="1">
      <c r="A108" s="81" t="s">
        <v>94</v>
      </c>
      <c r="B108" s="53">
        <v>0</v>
      </c>
      <c r="C108" s="53">
        <v>139.46078</v>
      </c>
      <c r="D108" s="53">
        <v>0</v>
      </c>
      <c r="E108" s="53">
        <v>0</v>
      </c>
      <c r="F108" s="53">
        <v>139.46078</v>
      </c>
      <c r="G108" s="870"/>
    </row>
    <row r="109" spans="1:7" ht="16.5" customHeight="1">
      <c r="A109" s="81" t="s">
        <v>95</v>
      </c>
      <c r="B109" s="53">
        <v>1587557.0881099999</v>
      </c>
      <c r="C109" s="53">
        <v>534580.13017000002</v>
      </c>
      <c r="D109" s="53">
        <v>0</v>
      </c>
      <c r="E109" s="53">
        <v>0</v>
      </c>
      <c r="F109" s="53">
        <v>2122137.2182800001</v>
      </c>
      <c r="G109" s="870"/>
    </row>
    <row r="110" spans="1:7" ht="16.5" customHeight="1">
      <c r="A110" s="81" t="s">
        <v>96</v>
      </c>
      <c r="B110" s="53">
        <v>415490.13572000002</v>
      </c>
      <c r="C110" s="53">
        <v>154542.45368999999</v>
      </c>
      <c r="D110" s="53">
        <v>0</v>
      </c>
      <c r="E110" s="53">
        <v>0</v>
      </c>
      <c r="F110" s="53">
        <v>570032.58941000002</v>
      </c>
      <c r="G110" s="870"/>
    </row>
    <row r="111" spans="1:7" ht="16.5" customHeight="1">
      <c r="A111" s="421" t="s">
        <v>97</v>
      </c>
      <c r="B111" s="53">
        <v>28474.547170000002</v>
      </c>
      <c r="C111" s="53">
        <v>36565.873299999999</v>
      </c>
      <c r="D111" s="53">
        <v>0</v>
      </c>
      <c r="E111" s="53">
        <v>0</v>
      </c>
      <c r="F111" s="53">
        <v>65040.420469999997</v>
      </c>
      <c r="G111" s="870"/>
    </row>
    <row r="112" spans="1:7" ht="16.5" customHeight="1">
      <c r="A112" s="421" t="s">
        <v>98</v>
      </c>
      <c r="B112" s="53">
        <v>102.66282000000001</v>
      </c>
      <c r="C112" s="53">
        <v>233.05457000000001</v>
      </c>
      <c r="D112" s="53">
        <v>0</v>
      </c>
      <c r="E112" s="53">
        <v>0</v>
      </c>
      <c r="F112" s="53">
        <v>335.71739000000002</v>
      </c>
      <c r="G112" s="870"/>
    </row>
    <row r="113" spans="1:7" ht="16.5" customHeight="1">
      <c r="A113" s="42" t="s">
        <v>99</v>
      </c>
      <c r="B113" s="53">
        <v>10903.108689999999</v>
      </c>
      <c r="C113" s="53">
        <v>13527.099470000001</v>
      </c>
      <c r="D113" s="53">
        <v>0</v>
      </c>
      <c r="E113" s="53">
        <v>0</v>
      </c>
      <c r="F113" s="53">
        <v>24430.208160000002</v>
      </c>
      <c r="G113" s="870"/>
    </row>
    <row r="114" spans="1:7" ht="16.5" customHeight="1">
      <c r="A114" s="42" t="s">
        <v>100</v>
      </c>
      <c r="B114" s="53">
        <v>47790.272189999996</v>
      </c>
      <c r="C114" s="53">
        <v>14866.238019999999</v>
      </c>
      <c r="D114" s="53">
        <v>0</v>
      </c>
      <c r="E114" s="53">
        <v>0</v>
      </c>
      <c r="F114" s="53">
        <v>62656.51021</v>
      </c>
      <c r="G114" s="870"/>
    </row>
    <row r="115" spans="1:7" ht="16.5" customHeight="1">
      <c r="A115" s="42" t="s">
        <v>101</v>
      </c>
      <c r="B115" s="53">
        <v>42078.3992</v>
      </c>
      <c r="C115" s="53">
        <v>14285.092839999999</v>
      </c>
      <c r="D115" s="53">
        <v>0</v>
      </c>
      <c r="E115" s="53">
        <v>0</v>
      </c>
      <c r="F115" s="53">
        <v>56363.492039999997</v>
      </c>
      <c r="G115" s="870"/>
    </row>
    <row r="116" spans="1:7" ht="16.5" customHeight="1">
      <c r="A116" s="42" t="s">
        <v>102</v>
      </c>
      <c r="B116" s="53">
        <v>223404.75639</v>
      </c>
      <c r="C116" s="53">
        <v>52923.274149999997</v>
      </c>
      <c r="D116" s="53">
        <v>0</v>
      </c>
      <c r="E116" s="53">
        <v>0</v>
      </c>
      <c r="F116" s="53">
        <v>276328.03054000001</v>
      </c>
      <c r="G116" s="870"/>
    </row>
    <row r="117" spans="1:7" ht="16.5" customHeight="1">
      <c r="A117" s="42" t="s">
        <v>103</v>
      </c>
      <c r="B117" s="53">
        <v>28861.214179999999</v>
      </c>
      <c r="C117" s="53">
        <v>4192.41806</v>
      </c>
      <c r="D117" s="53">
        <v>0</v>
      </c>
      <c r="E117" s="53">
        <v>0</v>
      </c>
      <c r="F117" s="53">
        <v>33053.632239999999</v>
      </c>
      <c r="G117" s="870"/>
    </row>
    <row r="118" spans="1:7" ht="16.5" customHeight="1">
      <c r="A118" s="42" t="s">
        <v>104</v>
      </c>
      <c r="B118" s="53">
        <v>33875.175080000001</v>
      </c>
      <c r="C118" s="53">
        <v>17949.403280000002</v>
      </c>
      <c r="D118" s="53">
        <v>0</v>
      </c>
      <c r="E118" s="53">
        <v>0</v>
      </c>
      <c r="F118" s="53">
        <v>51824.57836</v>
      </c>
      <c r="G118" s="870"/>
    </row>
    <row r="119" spans="1:7" ht="16.5" customHeight="1">
      <c r="A119" s="43" t="s">
        <v>105</v>
      </c>
      <c r="B119" s="53">
        <v>17072.42841</v>
      </c>
      <c r="C119" s="53">
        <v>6157.9663399999999</v>
      </c>
      <c r="D119" s="53">
        <v>0</v>
      </c>
      <c r="E119" s="53">
        <v>0</v>
      </c>
      <c r="F119" s="53">
        <v>23230.394749999999</v>
      </c>
      <c r="G119" s="870"/>
    </row>
    <row r="120" spans="1:7" ht="16.5" customHeight="1">
      <c r="A120" s="43" t="s">
        <v>106</v>
      </c>
      <c r="B120" s="53">
        <v>0</v>
      </c>
      <c r="C120" s="53">
        <v>0</v>
      </c>
      <c r="D120" s="53">
        <v>0</v>
      </c>
      <c r="E120" s="53">
        <v>0</v>
      </c>
      <c r="F120" s="53">
        <v>0</v>
      </c>
      <c r="G120" s="870"/>
    </row>
    <row r="121" spans="1:7" ht="16.5" customHeight="1" thickBot="1">
      <c r="A121" s="81" t="s">
        <v>107</v>
      </c>
      <c r="B121" s="53">
        <v>7226.8132800000003</v>
      </c>
      <c r="C121" s="53">
        <v>401.53315000000003</v>
      </c>
      <c r="D121" s="53">
        <v>0</v>
      </c>
      <c r="E121" s="53">
        <v>0</v>
      </c>
      <c r="F121" s="53">
        <v>7628.3464299999996</v>
      </c>
      <c r="G121" s="870"/>
    </row>
    <row r="122" spans="1:7" ht="16.5" customHeight="1" thickTop="1" thickBot="1">
      <c r="A122" s="408" t="s">
        <v>108</v>
      </c>
      <c r="B122" s="55">
        <v>806.14293999999995</v>
      </c>
      <c r="C122" s="55">
        <v>92.081369999999993</v>
      </c>
      <c r="D122" s="55">
        <v>0</v>
      </c>
      <c r="E122" s="55">
        <v>0</v>
      </c>
      <c r="F122" s="55">
        <v>898.22431000000006</v>
      </c>
      <c r="G122" s="870"/>
    </row>
    <row r="123" spans="1:7" ht="16.5" customHeight="1" thickTop="1" thickBot="1">
      <c r="A123" s="407" t="s">
        <v>109</v>
      </c>
      <c r="B123" s="52">
        <v>0</v>
      </c>
      <c r="C123" s="52">
        <v>0</v>
      </c>
      <c r="D123" s="52">
        <v>0</v>
      </c>
      <c r="E123" s="52">
        <v>0</v>
      </c>
      <c r="F123" s="52">
        <v>0</v>
      </c>
      <c r="G123" s="870"/>
    </row>
    <row r="124" spans="1:7" ht="16.5" customHeight="1" thickTop="1">
      <c r="A124" s="81" t="s">
        <v>110</v>
      </c>
      <c r="B124" s="53">
        <v>0</v>
      </c>
      <c r="C124" s="53">
        <v>0</v>
      </c>
      <c r="D124" s="53">
        <v>0</v>
      </c>
      <c r="E124" s="53">
        <v>0</v>
      </c>
      <c r="F124" s="53">
        <v>0</v>
      </c>
      <c r="G124" s="870"/>
    </row>
    <row r="125" spans="1:7" ht="16.5" customHeight="1">
      <c r="A125" s="81" t="s">
        <v>111</v>
      </c>
      <c r="B125" s="53">
        <v>0</v>
      </c>
      <c r="C125" s="53">
        <v>0</v>
      </c>
      <c r="D125" s="53">
        <v>0</v>
      </c>
      <c r="E125" s="53">
        <v>0</v>
      </c>
      <c r="F125" s="53">
        <v>0</v>
      </c>
      <c r="G125" s="870"/>
    </row>
    <row r="126" spans="1:7" ht="16.5" customHeight="1">
      <c r="A126" s="81" t="s">
        <v>112</v>
      </c>
      <c r="B126" s="53">
        <v>0</v>
      </c>
      <c r="C126" s="53">
        <v>0</v>
      </c>
      <c r="D126" s="53">
        <v>0</v>
      </c>
      <c r="E126" s="53">
        <v>0</v>
      </c>
      <c r="F126" s="53">
        <v>0</v>
      </c>
      <c r="G126" s="870"/>
    </row>
    <row r="127" spans="1:7" ht="16.5" customHeight="1">
      <c r="A127" s="81" t="s">
        <v>113</v>
      </c>
      <c r="B127" s="53">
        <v>0</v>
      </c>
      <c r="C127" s="53">
        <v>0</v>
      </c>
      <c r="D127" s="53">
        <v>0</v>
      </c>
      <c r="E127" s="53">
        <v>0</v>
      </c>
      <c r="F127" s="53">
        <v>0</v>
      </c>
      <c r="G127" s="870"/>
    </row>
    <row r="128" spans="1:7" ht="16.5" customHeight="1">
      <c r="A128" s="81" t="s">
        <v>114</v>
      </c>
      <c r="B128" s="53">
        <v>0</v>
      </c>
      <c r="C128" s="53">
        <v>0</v>
      </c>
      <c r="D128" s="53">
        <v>0</v>
      </c>
      <c r="E128" s="53">
        <v>0</v>
      </c>
      <c r="F128" s="53">
        <v>0</v>
      </c>
      <c r="G128" s="870"/>
    </row>
    <row r="129" spans="1:7" ht="16.5" customHeight="1" thickBot="1">
      <c r="A129" s="81" t="s">
        <v>115</v>
      </c>
      <c r="B129" s="53">
        <v>0</v>
      </c>
      <c r="C129" s="53">
        <v>0</v>
      </c>
      <c r="D129" s="53">
        <v>0</v>
      </c>
      <c r="E129" s="53">
        <v>0</v>
      </c>
      <c r="F129" s="53">
        <v>0</v>
      </c>
      <c r="G129" s="870"/>
    </row>
    <row r="130" spans="1:7" ht="16.5" customHeight="1" thickTop="1" thickBot="1">
      <c r="A130" s="407" t="s">
        <v>116</v>
      </c>
      <c r="B130" s="52">
        <v>67659.973409999991</v>
      </c>
      <c r="C130" s="52">
        <v>28015.48936</v>
      </c>
      <c r="D130" s="52">
        <v>9.5078199999999988</v>
      </c>
      <c r="E130" s="52">
        <v>0</v>
      </c>
      <c r="F130" s="52">
        <v>95684.970589999997</v>
      </c>
      <c r="G130" s="870"/>
    </row>
    <row r="131" spans="1:7" ht="16.5" customHeight="1" thickTop="1">
      <c r="A131" s="81" t="s">
        <v>117</v>
      </c>
      <c r="B131" s="53">
        <v>0</v>
      </c>
      <c r="C131" s="53">
        <v>0</v>
      </c>
      <c r="D131" s="53">
        <v>0</v>
      </c>
      <c r="E131" s="53">
        <v>0</v>
      </c>
      <c r="F131" s="53">
        <v>0</v>
      </c>
      <c r="G131" s="870"/>
    </row>
    <row r="132" spans="1:7" ht="16.5" customHeight="1">
      <c r="A132" s="81" t="s">
        <v>1469</v>
      </c>
      <c r="B132" s="53">
        <v>310</v>
      </c>
      <c r="C132" s="53">
        <v>0</v>
      </c>
      <c r="D132" s="53">
        <v>0</v>
      </c>
      <c r="E132" s="53">
        <v>0</v>
      </c>
      <c r="F132" s="53">
        <v>310</v>
      </c>
      <c r="G132" s="870"/>
    </row>
    <row r="133" spans="1:7" ht="16.5" customHeight="1">
      <c r="A133" s="81" t="s">
        <v>119</v>
      </c>
      <c r="B133" s="53">
        <v>0</v>
      </c>
      <c r="C133" s="53">
        <v>0</v>
      </c>
      <c r="D133" s="53">
        <v>0</v>
      </c>
      <c r="E133" s="53">
        <v>0</v>
      </c>
      <c r="F133" s="53">
        <v>0</v>
      </c>
      <c r="G133" s="870"/>
    </row>
    <row r="134" spans="1:7" ht="16.5" customHeight="1">
      <c r="A134" s="81" t="s">
        <v>1315</v>
      </c>
      <c r="B134" s="53">
        <v>0</v>
      </c>
      <c r="C134" s="53">
        <v>0</v>
      </c>
      <c r="D134" s="53">
        <v>0</v>
      </c>
      <c r="E134" s="53">
        <v>0</v>
      </c>
      <c r="F134" s="53">
        <v>0</v>
      </c>
      <c r="G134" s="870"/>
    </row>
    <row r="135" spans="1:7" ht="16.5" customHeight="1">
      <c r="A135" s="81" t="s">
        <v>120</v>
      </c>
      <c r="B135" s="53">
        <v>66816.457460000005</v>
      </c>
      <c r="C135" s="53">
        <v>27899.500550000001</v>
      </c>
      <c r="D135" s="53">
        <v>0</v>
      </c>
      <c r="E135" s="53">
        <v>0</v>
      </c>
      <c r="F135" s="53">
        <v>94715.958010000002</v>
      </c>
      <c r="G135" s="870"/>
    </row>
    <row r="136" spans="1:7" ht="16.5" customHeight="1">
      <c r="A136" s="81" t="s">
        <v>121</v>
      </c>
      <c r="B136" s="53">
        <v>0</v>
      </c>
      <c r="C136" s="53">
        <v>0</v>
      </c>
      <c r="D136" s="53">
        <v>0</v>
      </c>
      <c r="E136" s="53">
        <v>0</v>
      </c>
      <c r="F136" s="53">
        <v>0</v>
      </c>
      <c r="G136" s="870"/>
    </row>
    <row r="137" spans="1:7" ht="16.5" customHeight="1">
      <c r="A137" s="81" t="s">
        <v>122</v>
      </c>
      <c r="B137" s="53">
        <v>0</v>
      </c>
      <c r="C137" s="53">
        <v>0</v>
      </c>
      <c r="D137" s="53">
        <v>0</v>
      </c>
      <c r="E137" s="53">
        <v>0</v>
      </c>
      <c r="F137" s="53">
        <v>0</v>
      </c>
      <c r="G137" s="870"/>
    </row>
    <row r="138" spans="1:7" ht="16.5" customHeight="1" thickBot="1">
      <c r="A138" s="81" t="s">
        <v>123</v>
      </c>
      <c r="B138" s="53">
        <v>533.51594999999998</v>
      </c>
      <c r="C138" s="53">
        <v>115.98881</v>
      </c>
      <c r="D138" s="53">
        <v>9.5078199999999988</v>
      </c>
      <c r="E138" s="53">
        <v>0</v>
      </c>
      <c r="F138" s="53">
        <v>659.01257999999996</v>
      </c>
      <c r="G138" s="870"/>
    </row>
    <row r="139" spans="1:7" ht="16.5" customHeight="1" thickTop="1" thickBot="1">
      <c r="A139" s="407" t="s">
        <v>124</v>
      </c>
      <c r="B139" s="52">
        <v>39668.427240000005</v>
      </c>
      <c r="C139" s="52">
        <v>1783.5971499999998</v>
      </c>
      <c r="D139" s="52">
        <v>0</v>
      </c>
      <c r="E139" s="52">
        <v>0</v>
      </c>
      <c r="F139" s="52">
        <v>41452.024389999999</v>
      </c>
      <c r="G139" s="870"/>
    </row>
    <row r="140" spans="1:7" ht="16.5" customHeight="1" thickTop="1">
      <c r="A140" s="81" t="s">
        <v>58</v>
      </c>
      <c r="B140" s="53">
        <v>184.78941</v>
      </c>
      <c r="C140" s="53">
        <v>0</v>
      </c>
      <c r="D140" s="53">
        <v>0</v>
      </c>
      <c r="E140" s="53">
        <v>0</v>
      </c>
      <c r="F140" s="53">
        <v>184.78941</v>
      </c>
      <c r="G140" s="870"/>
    </row>
    <row r="141" spans="1:7" ht="16.5" customHeight="1">
      <c r="A141" s="81" t="s">
        <v>60</v>
      </c>
      <c r="B141" s="53">
        <v>15114.29233</v>
      </c>
      <c r="C141" s="53">
        <v>1526.9678100000001</v>
      </c>
      <c r="D141" s="53">
        <v>0</v>
      </c>
      <c r="E141" s="53">
        <v>0</v>
      </c>
      <c r="F141" s="53">
        <v>16641.260140000002</v>
      </c>
      <c r="G141" s="870"/>
    </row>
    <row r="142" spans="1:7" ht="16.5" customHeight="1">
      <c r="A142" s="81" t="s">
        <v>125</v>
      </c>
      <c r="B142" s="53">
        <v>24154.120480000001</v>
      </c>
      <c r="C142" s="53">
        <v>235.73876000000001</v>
      </c>
      <c r="D142" s="53">
        <v>0</v>
      </c>
      <c r="E142" s="53">
        <v>0</v>
      </c>
      <c r="F142" s="53">
        <v>24389.859239999998</v>
      </c>
      <c r="G142" s="870"/>
    </row>
    <row r="143" spans="1:7" ht="16.5" customHeight="1">
      <c r="A143" s="81" t="s">
        <v>87</v>
      </c>
      <c r="B143" s="53">
        <v>215.22502</v>
      </c>
      <c r="C143" s="53">
        <v>20.890580000000003</v>
      </c>
      <c r="D143" s="53">
        <v>0</v>
      </c>
      <c r="E143" s="53">
        <v>0</v>
      </c>
      <c r="F143" s="53">
        <v>236.1156</v>
      </c>
      <c r="G143" s="870"/>
    </row>
    <row r="144" spans="1:7" ht="16.5" customHeight="1" thickBot="1">
      <c r="A144" s="81" t="s">
        <v>126</v>
      </c>
      <c r="B144" s="53">
        <v>0</v>
      </c>
      <c r="C144" s="53">
        <v>0</v>
      </c>
      <c r="D144" s="53">
        <v>0</v>
      </c>
      <c r="E144" s="53">
        <v>0</v>
      </c>
      <c r="F144" s="53">
        <v>0</v>
      </c>
      <c r="G144" s="870"/>
    </row>
    <row r="145" spans="1:7" ht="16.5" customHeight="1" thickTop="1" thickBot="1">
      <c r="A145" s="407" t="s">
        <v>127</v>
      </c>
      <c r="B145" s="52">
        <v>67561.057480000003</v>
      </c>
      <c r="C145" s="52">
        <v>6102.9688200000001</v>
      </c>
      <c r="D145" s="52">
        <v>0</v>
      </c>
      <c r="E145" s="52">
        <v>0</v>
      </c>
      <c r="F145" s="52">
        <v>73664.026299999998</v>
      </c>
      <c r="G145" s="870"/>
    </row>
    <row r="146" spans="1:7" ht="16.5" customHeight="1" thickTop="1">
      <c r="A146" s="81" t="s">
        <v>128</v>
      </c>
      <c r="B146" s="53">
        <v>94.320619999999991</v>
      </c>
      <c r="C146" s="53">
        <v>0</v>
      </c>
      <c r="D146" s="53">
        <v>0</v>
      </c>
      <c r="E146" s="53">
        <v>0</v>
      </c>
      <c r="F146" s="53">
        <v>94.320619999999991</v>
      </c>
      <c r="G146" s="870"/>
    </row>
    <row r="147" spans="1:7" ht="16.5" customHeight="1">
      <c r="A147" s="81" t="s">
        <v>129</v>
      </c>
      <c r="B147" s="53">
        <v>0</v>
      </c>
      <c r="C147" s="53">
        <v>0</v>
      </c>
      <c r="D147" s="53">
        <v>0</v>
      </c>
      <c r="E147" s="53">
        <v>0</v>
      </c>
      <c r="F147" s="53">
        <v>0</v>
      </c>
      <c r="G147" s="870"/>
    </row>
    <row r="148" spans="1:7" ht="16.5" customHeight="1">
      <c r="A148" s="81" t="s">
        <v>130</v>
      </c>
      <c r="B148" s="53">
        <v>51505.154090000004</v>
      </c>
      <c r="C148" s="53">
        <v>2280.7730799999999</v>
      </c>
      <c r="D148" s="53">
        <v>0</v>
      </c>
      <c r="E148" s="53">
        <v>0</v>
      </c>
      <c r="F148" s="53">
        <v>53785.927170000003</v>
      </c>
      <c r="G148" s="870"/>
    </row>
    <row r="149" spans="1:7" ht="16.5" customHeight="1">
      <c r="A149" s="81" t="s">
        <v>131</v>
      </c>
      <c r="B149" s="53">
        <v>15090.31524</v>
      </c>
      <c r="C149" s="53">
        <v>3496.5276699999999</v>
      </c>
      <c r="D149" s="53">
        <v>0</v>
      </c>
      <c r="E149" s="53">
        <v>0</v>
      </c>
      <c r="F149" s="53">
        <v>18586.842909999999</v>
      </c>
      <c r="G149" s="870"/>
    </row>
    <row r="150" spans="1:7" ht="16.5" customHeight="1" thickBot="1">
      <c r="A150" s="81" t="s">
        <v>132</v>
      </c>
      <c r="B150" s="53">
        <v>871.26753000000008</v>
      </c>
      <c r="C150" s="53">
        <v>325.66807</v>
      </c>
      <c r="D150" s="53">
        <v>0</v>
      </c>
      <c r="E150" s="53">
        <v>0</v>
      </c>
      <c r="F150" s="53">
        <v>1196.9356</v>
      </c>
      <c r="G150" s="870"/>
    </row>
    <row r="151" spans="1:7" ht="16.5" customHeight="1" thickTop="1" thickBot="1">
      <c r="A151" s="407" t="s">
        <v>133</v>
      </c>
      <c r="B151" s="52">
        <v>0</v>
      </c>
      <c r="C151" s="52">
        <v>0</v>
      </c>
      <c r="D151" s="52">
        <v>0</v>
      </c>
      <c r="E151" s="52">
        <v>0</v>
      </c>
      <c r="F151" s="52">
        <v>0</v>
      </c>
      <c r="G151" s="870"/>
    </row>
    <row r="152" spans="1:7" ht="16.5" customHeight="1" thickTop="1">
      <c r="A152" s="81" t="s">
        <v>134</v>
      </c>
      <c r="B152" s="53">
        <v>0</v>
      </c>
      <c r="C152" s="53">
        <v>0</v>
      </c>
      <c r="D152" s="53">
        <v>0</v>
      </c>
      <c r="E152" s="53">
        <v>0</v>
      </c>
      <c r="F152" s="53">
        <v>0</v>
      </c>
      <c r="G152" s="870"/>
    </row>
    <row r="153" spans="1:7" ht="16.5" customHeight="1">
      <c r="A153" s="81" t="s">
        <v>135</v>
      </c>
      <c r="B153" s="53">
        <v>0</v>
      </c>
      <c r="C153" s="53">
        <v>0</v>
      </c>
      <c r="D153" s="53">
        <v>0</v>
      </c>
      <c r="E153" s="53">
        <v>0</v>
      </c>
      <c r="F153" s="53">
        <v>0</v>
      </c>
      <c r="G153" s="870"/>
    </row>
    <row r="154" spans="1:7" ht="16.5" customHeight="1">
      <c r="A154" s="81" t="s">
        <v>136</v>
      </c>
      <c r="B154" s="53">
        <v>0</v>
      </c>
      <c r="C154" s="53">
        <v>0</v>
      </c>
      <c r="D154" s="53">
        <v>0</v>
      </c>
      <c r="E154" s="53">
        <v>0</v>
      </c>
      <c r="F154" s="53">
        <v>0</v>
      </c>
      <c r="G154" s="870"/>
    </row>
    <row r="155" spans="1:7" ht="16.5" customHeight="1" thickBot="1">
      <c r="A155" s="81" t="s">
        <v>137</v>
      </c>
      <c r="B155" s="53">
        <v>0</v>
      </c>
      <c r="C155" s="53">
        <v>0</v>
      </c>
      <c r="D155" s="53">
        <v>0</v>
      </c>
      <c r="E155" s="53">
        <v>0</v>
      </c>
      <c r="F155" s="53">
        <v>0</v>
      </c>
      <c r="G155" s="870"/>
    </row>
    <row r="156" spans="1:7" ht="16.5" customHeight="1" thickTop="1" thickBot="1">
      <c r="A156" s="407" t="s">
        <v>138</v>
      </c>
      <c r="B156" s="52">
        <v>0</v>
      </c>
      <c r="C156" s="52">
        <v>0</v>
      </c>
      <c r="D156" s="52">
        <v>0</v>
      </c>
      <c r="E156" s="52">
        <v>0</v>
      </c>
      <c r="F156" s="52">
        <v>0</v>
      </c>
      <c r="G156" s="870"/>
    </row>
    <row r="157" spans="1:7" ht="16.5" customHeight="1" thickTop="1">
      <c r="A157" s="81" t="s">
        <v>139</v>
      </c>
      <c r="B157" s="53">
        <v>0</v>
      </c>
      <c r="C157" s="53">
        <v>0</v>
      </c>
      <c r="D157" s="53">
        <v>0</v>
      </c>
      <c r="E157" s="53">
        <v>0</v>
      </c>
      <c r="F157" s="53">
        <v>0</v>
      </c>
      <c r="G157" s="870"/>
    </row>
    <row r="158" spans="1:7" ht="16.5" customHeight="1">
      <c r="A158" s="81" t="s">
        <v>140</v>
      </c>
      <c r="B158" s="53">
        <v>0</v>
      </c>
      <c r="C158" s="53">
        <v>0</v>
      </c>
      <c r="D158" s="53">
        <v>0</v>
      </c>
      <c r="E158" s="53">
        <v>0</v>
      </c>
      <c r="F158" s="53">
        <v>0</v>
      </c>
      <c r="G158" s="870"/>
    </row>
    <row r="159" spans="1:7" ht="16.5" customHeight="1">
      <c r="A159" s="81" t="s">
        <v>141</v>
      </c>
      <c r="B159" s="53">
        <v>0</v>
      </c>
      <c r="C159" s="53">
        <v>0</v>
      </c>
      <c r="D159" s="53">
        <v>0</v>
      </c>
      <c r="E159" s="53">
        <v>0</v>
      </c>
      <c r="F159" s="53">
        <v>0</v>
      </c>
      <c r="G159" s="870"/>
    </row>
    <row r="160" spans="1:7" ht="16.5" customHeight="1">
      <c r="A160" s="81" t="s">
        <v>142</v>
      </c>
      <c r="B160" s="53">
        <v>0</v>
      </c>
      <c r="C160" s="53">
        <v>0</v>
      </c>
      <c r="D160" s="53">
        <v>0</v>
      </c>
      <c r="E160" s="53">
        <v>0</v>
      </c>
      <c r="F160" s="53">
        <v>0</v>
      </c>
      <c r="G160" s="870"/>
    </row>
    <row r="161" spans="1:7" ht="16.5" customHeight="1">
      <c r="A161" s="81" t="s">
        <v>143</v>
      </c>
      <c r="B161" s="53">
        <v>0</v>
      </c>
      <c r="C161" s="53">
        <v>0</v>
      </c>
      <c r="D161" s="53">
        <v>0</v>
      </c>
      <c r="E161" s="53">
        <v>0</v>
      </c>
      <c r="F161" s="53">
        <v>0</v>
      </c>
      <c r="G161" s="870"/>
    </row>
    <row r="162" spans="1:7" ht="16.5" customHeight="1">
      <c r="A162" s="81" t="s">
        <v>144</v>
      </c>
      <c r="B162" s="53">
        <v>0</v>
      </c>
      <c r="C162" s="53">
        <v>0</v>
      </c>
      <c r="D162" s="53">
        <v>0</v>
      </c>
      <c r="E162" s="53">
        <v>0</v>
      </c>
      <c r="F162" s="53">
        <v>0</v>
      </c>
      <c r="G162" s="870"/>
    </row>
    <row r="163" spans="1:7" ht="16.5" customHeight="1">
      <c r="A163" s="81" t="s">
        <v>145</v>
      </c>
      <c r="B163" s="53">
        <v>0</v>
      </c>
      <c r="C163" s="53">
        <v>0</v>
      </c>
      <c r="D163" s="53">
        <v>0</v>
      </c>
      <c r="E163" s="53">
        <v>0</v>
      </c>
      <c r="F163" s="53">
        <v>0</v>
      </c>
      <c r="G163" s="870"/>
    </row>
    <row r="164" spans="1:7" ht="16.5" customHeight="1" thickBot="1">
      <c r="A164" s="81" t="s">
        <v>146</v>
      </c>
      <c r="B164" s="422">
        <v>0</v>
      </c>
      <c r="C164" s="422">
        <v>0</v>
      </c>
      <c r="D164" s="422">
        <v>0</v>
      </c>
      <c r="E164" s="422">
        <v>0</v>
      </c>
      <c r="F164" s="422">
        <v>0</v>
      </c>
      <c r="G164" s="870"/>
    </row>
    <row r="165" spans="1:7" ht="16.5" customHeight="1" thickTop="1" thickBot="1">
      <c r="A165" s="409" t="s">
        <v>147</v>
      </c>
      <c r="B165" s="52">
        <v>900771.08550000004</v>
      </c>
      <c r="C165" s="52">
        <v>0</v>
      </c>
      <c r="D165" s="52">
        <v>0</v>
      </c>
      <c r="E165" s="52">
        <v>0</v>
      </c>
      <c r="F165" s="52">
        <v>900771.08550000004</v>
      </c>
      <c r="G165" s="870"/>
    </row>
    <row r="166" spans="1:7" ht="16.5" customHeight="1" thickTop="1">
      <c r="A166" s="423" t="s">
        <v>148</v>
      </c>
      <c r="B166" s="53">
        <v>553363.1</v>
      </c>
      <c r="C166" s="53">
        <v>0</v>
      </c>
      <c r="D166" s="53">
        <v>0</v>
      </c>
      <c r="E166" s="53">
        <v>0</v>
      </c>
      <c r="F166" s="53">
        <v>553363.1</v>
      </c>
      <c r="G166" s="870"/>
    </row>
    <row r="167" spans="1:7" ht="16.5" customHeight="1">
      <c r="A167" s="81" t="s">
        <v>149</v>
      </c>
      <c r="B167" s="53">
        <v>553363.1</v>
      </c>
      <c r="C167" s="53">
        <v>0</v>
      </c>
      <c r="D167" s="53">
        <v>0</v>
      </c>
      <c r="E167" s="53">
        <v>0</v>
      </c>
      <c r="F167" s="53">
        <v>553363.1</v>
      </c>
      <c r="G167" s="870"/>
    </row>
    <row r="168" spans="1:7" ht="16.5" customHeight="1">
      <c r="A168" s="81" t="s">
        <v>150</v>
      </c>
      <c r="B168" s="53">
        <v>0</v>
      </c>
      <c r="C168" s="53">
        <v>0</v>
      </c>
      <c r="D168" s="53">
        <v>0</v>
      </c>
      <c r="E168" s="53">
        <v>0</v>
      </c>
      <c r="F168" s="53">
        <v>0</v>
      </c>
      <c r="G168" s="870"/>
    </row>
    <row r="169" spans="1:7" ht="16.5" customHeight="1">
      <c r="A169" s="81" t="s">
        <v>151</v>
      </c>
      <c r="B169" s="53">
        <v>0</v>
      </c>
      <c r="C169" s="53">
        <v>0</v>
      </c>
      <c r="D169" s="53">
        <v>0</v>
      </c>
      <c r="E169" s="53">
        <v>0</v>
      </c>
      <c r="F169" s="53">
        <v>0</v>
      </c>
      <c r="G169" s="870"/>
    </row>
    <row r="170" spans="1:7" ht="16.5" customHeight="1">
      <c r="A170" s="423" t="s">
        <v>152</v>
      </c>
      <c r="B170" s="53">
        <v>4.7393199999999993</v>
      </c>
      <c r="C170" s="53">
        <v>0</v>
      </c>
      <c r="D170" s="53">
        <v>0</v>
      </c>
      <c r="E170" s="53">
        <v>0</v>
      </c>
      <c r="F170" s="53">
        <v>4.7393199999999993</v>
      </c>
      <c r="G170" s="870"/>
    </row>
    <row r="171" spans="1:7" ht="16.5" customHeight="1">
      <c r="A171" s="81" t="s">
        <v>153</v>
      </c>
      <c r="B171" s="53">
        <v>0</v>
      </c>
      <c r="C171" s="53">
        <v>0</v>
      </c>
      <c r="D171" s="53">
        <v>0</v>
      </c>
      <c r="E171" s="53">
        <v>0</v>
      </c>
      <c r="F171" s="53">
        <v>0</v>
      </c>
      <c r="G171" s="870"/>
    </row>
    <row r="172" spans="1:7" ht="16.5" customHeight="1">
      <c r="A172" s="81" t="s">
        <v>154</v>
      </c>
      <c r="B172" s="53">
        <v>0</v>
      </c>
      <c r="C172" s="53">
        <v>0</v>
      </c>
      <c r="D172" s="53">
        <v>0</v>
      </c>
      <c r="E172" s="53">
        <v>0</v>
      </c>
      <c r="F172" s="53">
        <v>0</v>
      </c>
      <c r="G172" s="870"/>
    </row>
    <row r="173" spans="1:7" ht="16.5" customHeight="1">
      <c r="A173" s="81" t="s">
        <v>155</v>
      </c>
      <c r="B173" s="53">
        <v>4.7393199999999993</v>
      </c>
      <c r="C173" s="53">
        <v>0</v>
      </c>
      <c r="D173" s="53">
        <v>0</v>
      </c>
      <c r="E173" s="53">
        <v>0</v>
      </c>
      <c r="F173" s="53">
        <v>4.7393199999999993</v>
      </c>
      <c r="G173" s="870"/>
    </row>
    <row r="174" spans="1:7" ht="16.5" customHeight="1">
      <c r="A174" s="423" t="s">
        <v>156</v>
      </c>
      <c r="B174" s="53">
        <v>0</v>
      </c>
      <c r="C174" s="53">
        <v>0</v>
      </c>
      <c r="D174" s="53">
        <v>0</v>
      </c>
      <c r="E174" s="53">
        <v>0</v>
      </c>
      <c r="F174" s="53">
        <v>0</v>
      </c>
      <c r="G174" s="870"/>
    </row>
    <row r="175" spans="1:7" ht="16.5" customHeight="1">
      <c r="A175" s="81" t="s">
        <v>157</v>
      </c>
      <c r="B175" s="53">
        <v>0</v>
      </c>
      <c r="C175" s="53">
        <v>0</v>
      </c>
      <c r="D175" s="53">
        <v>0</v>
      </c>
      <c r="E175" s="53">
        <v>0</v>
      </c>
      <c r="F175" s="53">
        <v>0</v>
      </c>
      <c r="G175" s="870"/>
    </row>
    <row r="176" spans="1:7" ht="16.5" customHeight="1">
      <c r="A176" s="81" t="s">
        <v>158</v>
      </c>
      <c r="B176" s="53">
        <v>0</v>
      </c>
      <c r="C176" s="53">
        <v>0</v>
      </c>
      <c r="D176" s="53">
        <v>0</v>
      </c>
      <c r="E176" s="53">
        <v>0</v>
      </c>
      <c r="F176" s="53">
        <v>0</v>
      </c>
      <c r="G176" s="870"/>
    </row>
    <row r="177" spans="1:7" ht="16.5" customHeight="1">
      <c r="A177" s="81" t="s">
        <v>159</v>
      </c>
      <c r="B177" s="53">
        <v>0</v>
      </c>
      <c r="C177" s="53">
        <v>0</v>
      </c>
      <c r="D177" s="53">
        <v>0</v>
      </c>
      <c r="E177" s="53">
        <v>0</v>
      </c>
      <c r="F177" s="53">
        <v>0</v>
      </c>
      <c r="G177" s="870"/>
    </row>
    <row r="178" spans="1:7" ht="16.5" customHeight="1">
      <c r="A178" s="423" t="s">
        <v>160</v>
      </c>
      <c r="B178" s="53">
        <v>317688.37088</v>
      </c>
      <c r="C178" s="53">
        <v>0</v>
      </c>
      <c r="D178" s="53">
        <v>0</v>
      </c>
      <c r="E178" s="53">
        <v>0</v>
      </c>
      <c r="F178" s="53">
        <v>317688.37088</v>
      </c>
      <c r="G178" s="870"/>
    </row>
    <row r="179" spans="1:7" ht="16.5" customHeight="1">
      <c r="A179" s="81" t="s">
        <v>161</v>
      </c>
      <c r="B179" s="53">
        <v>15371.43188</v>
      </c>
      <c r="C179" s="53">
        <v>0</v>
      </c>
      <c r="D179" s="53">
        <v>0</v>
      </c>
      <c r="E179" s="53">
        <v>0</v>
      </c>
      <c r="F179" s="53">
        <v>15371.43188</v>
      </c>
      <c r="G179" s="870"/>
    </row>
    <row r="180" spans="1:7" ht="16.5" customHeight="1">
      <c r="A180" s="81" t="s">
        <v>162</v>
      </c>
      <c r="B180" s="53">
        <v>209109.71179</v>
      </c>
      <c r="C180" s="53">
        <v>0</v>
      </c>
      <c r="D180" s="53">
        <v>0</v>
      </c>
      <c r="E180" s="53">
        <v>0</v>
      </c>
      <c r="F180" s="53">
        <v>209109.71179</v>
      </c>
      <c r="G180" s="870"/>
    </row>
    <row r="181" spans="1:7" ht="16.5" customHeight="1">
      <c r="A181" s="81" t="s">
        <v>163</v>
      </c>
      <c r="B181" s="53">
        <v>93207.227209999997</v>
      </c>
      <c r="C181" s="53">
        <v>0</v>
      </c>
      <c r="D181" s="53">
        <v>0</v>
      </c>
      <c r="E181" s="53">
        <v>0</v>
      </c>
      <c r="F181" s="53">
        <v>93207.227209999997</v>
      </c>
      <c r="G181" s="870"/>
    </row>
    <row r="182" spans="1:7" ht="16.5" customHeight="1">
      <c r="A182" s="423" t="s">
        <v>164</v>
      </c>
      <c r="B182" s="53">
        <v>29714.8753</v>
      </c>
      <c r="C182" s="53">
        <v>0</v>
      </c>
      <c r="D182" s="53">
        <v>0</v>
      </c>
      <c r="E182" s="53">
        <v>0</v>
      </c>
      <c r="F182" s="53">
        <v>29714.8753</v>
      </c>
      <c r="G182" s="870"/>
    </row>
    <row r="183" spans="1:7" ht="16.5" customHeight="1">
      <c r="A183" s="81" t="s">
        <v>165</v>
      </c>
      <c r="B183" s="53">
        <v>28012.35312</v>
      </c>
      <c r="C183" s="53">
        <v>0</v>
      </c>
      <c r="D183" s="53">
        <v>0</v>
      </c>
      <c r="E183" s="53">
        <v>0</v>
      </c>
      <c r="F183" s="53">
        <v>28012.35312</v>
      </c>
      <c r="G183" s="870"/>
    </row>
    <row r="184" spans="1:7" ht="16.5" customHeight="1" thickBot="1">
      <c r="A184" s="81" t="s">
        <v>166</v>
      </c>
      <c r="B184" s="53">
        <v>1702.5221799999999</v>
      </c>
      <c r="C184" s="53">
        <v>0</v>
      </c>
      <c r="D184" s="53">
        <v>0</v>
      </c>
      <c r="E184" s="53">
        <v>0</v>
      </c>
      <c r="F184" s="53">
        <v>1702.5221799999999</v>
      </c>
      <c r="G184" s="870"/>
    </row>
    <row r="185" spans="1:7" ht="16.5" customHeight="1" thickTop="1" thickBot="1">
      <c r="A185" s="442" t="s">
        <v>167</v>
      </c>
      <c r="B185" s="55">
        <v>3103813.15209</v>
      </c>
      <c r="C185" s="55">
        <v>731815.68083000008</v>
      </c>
      <c r="D185" s="55">
        <v>9.5078199999999988</v>
      </c>
      <c r="E185" s="55">
        <v>0</v>
      </c>
      <c r="F185" s="55">
        <v>3835638.3407399999</v>
      </c>
      <c r="G185" s="870"/>
    </row>
    <row r="186" spans="1:7" ht="16.5" customHeight="1" thickTop="1" thickBot="1">
      <c r="A186" s="443" t="s">
        <v>168</v>
      </c>
      <c r="B186" s="52">
        <v>4047.2091099999998</v>
      </c>
      <c r="C186" s="52">
        <v>0</v>
      </c>
      <c r="D186" s="52">
        <v>0</v>
      </c>
      <c r="E186" s="52">
        <v>0</v>
      </c>
      <c r="F186" s="52">
        <v>4047.2091099999998</v>
      </c>
      <c r="G186" s="870"/>
    </row>
    <row r="187" spans="1:7" ht="16.5" customHeight="1" thickTop="1">
      <c r="A187" s="438" t="s">
        <v>169</v>
      </c>
      <c r="B187" s="53">
        <v>0</v>
      </c>
      <c r="C187" s="53">
        <v>0</v>
      </c>
      <c r="D187" s="53">
        <v>0</v>
      </c>
      <c r="E187" s="53">
        <v>0</v>
      </c>
      <c r="F187" s="53">
        <v>0</v>
      </c>
      <c r="G187" s="870"/>
    </row>
    <row r="188" spans="1:7" ht="16.5" customHeight="1">
      <c r="A188" s="81" t="s">
        <v>170</v>
      </c>
      <c r="B188" s="53">
        <v>0</v>
      </c>
      <c r="C188" s="53">
        <v>0</v>
      </c>
      <c r="D188" s="53">
        <v>0</v>
      </c>
      <c r="E188" s="53">
        <v>0</v>
      </c>
      <c r="F188" s="53">
        <v>0</v>
      </c>
      <c r="G188" s="870"/>
    </row>
    <row r="189" spans="1:7" ht="16.5" customHeight="1">
      <c r="A189" s="81" t="s">
        <v>171</v>
      </c>
      <c r="B189" s="53">
        <v>0</v>
      </c>
      <c r="C189" s="53">
        <v>0</v>
      </c>
      <c r="D189" s="53">
        <v>0</v>
      </c>
      <c r="E189" s="53">
        <v>0</v>
      </c>
      <c r="F189" s="53">
        <v>0</v>
      </c>
      <c r="G189" s="870"/>
    </row>
    <row r="190" spans="1:7" ht="16.5" customHeight="1">
      <c r="A190" s="81" t="s">
        <v>172</v>
      </c>
      <c r="B190" s="53">
        <v>0</v>
      </c>
      <c r="C190" s="53">
        <v>0</v>
      </c>
      <c r="D190" s="53">
        <v>0</v>
      </c>
      <c r="E190" s="53">
        <v>0</v>
      </c>
      <c r="F190" s="53">
        <v>0</v>
      </c>
      <c r="G190" s="870"/>
    </row>
    <row r="191" spans="1:7" ht="16.5" customHeight="1">
      <c r="A191" s="81" t="s">
        <v>173</v>
      </c>
      <c r="B191" s="53">
        <v>0</v>
      </c>
      <c r="C191" s="53">
        <v>0</v>
      </c>
      <c r="D191" s="53">
        <v>0</v>
      </c>
      <c r="E191" s="53">
        <v>0</v>
      </c>
      <c r="F191" s="53">
        <v>0</v>
      </c>
      <c r="G191" s="870"/>
    </row>
    <row r="192" spans="1:7" ht="16.5" customHeight="1">
      <c r="A192" s="81" t="s">
        <v>174</v>
      </c>
      <c r="B192" s="53">
        <v>0</v>
      </c>
      <c r="C192" s="53">
        <v>0</v>
      </c>
      <c r="D192" s="53">
        <v>0</v>
      </c>
      <c r="E192" s="53">
        <v>0</v>
      </c>
      <c r="F192" s="53">
        <v>0</v>
      </c>
      <c r="G192" s="870"/>
    </row>
    <row r="193" spans="1:7" ht="16.5" customHeight="1">
      <c r="A193" s="423" t="s">
        <v>175</v>
      </c>
      <c r="B193" s="53">
        <v>1481.0585900000001</v>
      </c>
      <c r="C193" s="53">
        <v>0</v>
      </c>
      <c r="D193" s="53">
        <v>0</v>
      </c>
      <c r="E193" s="53">
        <v>0</v>
      </c>
      <c r="F193" s="53">
        <v>1481.0585900000001</v>
      </c>
      <c r="G193" s="870"/>
    </row>
    <row r="194" spans="1:7" ht="16.5" customHeight="1">
      <c r="A194" s="81" t="s">
        <v>176</v>
      </c>
      <c r="B194" s="53">
        <v>0</v>
      </c>
      <c r="C194" s="53">
        <v>0</v>
      </c>
      <c r="D194" s="53">
        <v>0</v>
      </c>
      <c r="E194" s="53">
        <v>0</v>
      </c>
      <c r="F194" s="53">
        <v>0</v>
      </c>
      <c r="G194" s="870"/>
    </row>
    <row r="195" spans="1:7" ht="16.5" customHeight="1">
      <c r="A195" s="81" t="s">
        <v>177</v>
      </c>
      <c r="B195" s="53">
        <v>0</v>
      </c>
      <c r="C195" s="53">
        <v>0</v>
      </c>
      <c r="D195" s="53">
        <v>0</v>
      </c>
      <c r="E195" s="53">
        <v>0</v>
      </c>
      <c r="F195" s="53">
        <v>0</v>
      </c>
      <c r="G195" s="870"/>
    </row>
    <row r="196" spans="1:7" ht="16.5" customHeight="1">
      <c r="A196" s="81" t="s">
        <v>178</v>
      </c>
      <c r="B196" s="53">
        <v>1481.0585900000001</v>
      </c>
      <c r="C196" s="53">
        <v>0</v>
      </c>
      <c r="D196" s="53">
        <v>0</v>
      </c>
      <c r="E196" s="53">
        <v>0</v>
      </c>
      <c r="F196" s="53">
        <v>1481.0585900000001</v>
      </c>
      <c r="G196" s="870"/>
    </row>
    <row r="197" spans="1:7" ht="16.5" customHeight="1">
      <c r="A197" s="81" t="s">
        <v>179</v>
      </c>
      <c r="B197" s="53">
        <v>0</v>
      </c>
      <c r="C197" s="53">
        <v>0</v>
      </c>
      <c r="D197" s="53">
        <v>0</v>
      </c>
      <c r="E197" s="53">
        <v>0</v>
      </c>
      <c r="F197" s="53">
        <v>0</v>
      </c>
      <c r="G197" s="870"/>
    </row>
    <row r="198" spans="1:7" ht="16.5" customHeight="1">
      <c r="A198" s="81" t="s">
        <v>180</v>
      </c>
      <c r="B198" s="53">
        <v>0</v>
      </c>
      <c r="C198" s="53">
        <v>0</v>
      </c>
      <c r="D198" s="53">
        <v>0</v>
      </c>
      <c r="E198" s="53">
        <v>0</v>
      </c>
      <c r="F198" s="53">
        <v>0</v>
      </c>
      <c r="G198" s="870"/>
    </row>
    <row r="199" spans="1:7" ht="16.5" customHeight="1">
      <c r="A199" s="423" t="s">
        <v>181</v>
      </c>
      <c r="B199" s="53">
        <v>0</v>
      </c>
      <c r="C199" s="53">
        <v>0</v>
      </c>
      <c r="D199" s="53">
        <v>0</v>
      </c>
      <c r="E199" s="53">
        <v>0</v>
      </c>
      <c r="F199" s="53">
        <v>0</v>
      </c>
      <c r="G199" s="870"/>
    </row>
    <row r="200" spans="1:7" ht="16.5" customHeight="1">
      <c r="A200" s="423" t="s">
        <v>182</v>
      </c>
      <c r="B200" s="53">
        <v>2566.1505200000001</v>
      </c>
      <c r="C200" s="53">
        <v>0</v>
      </c>
      <c r="D200" s="53">
        <v>0</v>
      </c>
      <c r="E200" s="53">
        <v>0</v>
      </c>
      <c r="F200" s="53">
        <v>2566.1505200000001</v>
      </c>
      <c r="G200" s="870"/>
    </row>
    <row r="201" spans="1:7" ht="16.5" customHeight="1">
      <c r="A201" s="81" t="s">
        <v>183</v>
      </c>
      <c r="B201" s="53">
        <v>0</v>
      </c>
      <c r="C201" s="53">
        <v>0</v>
      </c>
      <c r="D201" s="53">
        <v>0</v>
      </c>
      <c r="E201" s="53">
        <v>0</v>
      </c>
      <c r="F201" s="53">
        <v>0</v>
      </c>
    </row>
    <row r="202" spans="1:7" ht="16.5" customHeight="1">
      <c r="A202" s="81" t="s">
        <v>184</v>
      </c>
      <c r="B202" s="53">
        <v>2566.1505200000001</v>
      </c>
      <c r="C202" s="53">
        <v>0</v>
      </c>
      <c r="D202" s="53">
        <v>0</v>
      </c>
      <c r="E202" s="53">
        <v>0</v>
      </c>
      <c r="F202" s="53">
        <v>2566.1505200000001</v>
      </c>
    </row>
    <row r="203" spans="1:7" ht="16.5" customHeight="1">
      <c r="A203" s="81" t="s">
        <v>185</v>
      </c>
      <c r="B203" s="53">
        <v>0</v>
      </c>
      <c r="C203" s="53">
        <v>0</v>
      </c>
      <c r="D203" s="53">
        <v>0</v>
      </c>
      <c r="E203" s="53">
        <v>0</v>
      </c>
      <c r="F203" s="53">
        <v>0</v>
      </c>
    </row>
    <row r="204" spans="1:7" ht="16.5" customHeight="1">
      <c r="A204" s="81" t="s">
        <v>186</v>
      </c>
      <c r="B204" s="53">
        <v>0</v>
      </c>
      <c r="C204" s="53">
        <v>0</v>
      </c>
      <c r="D204" s="53">
        <v>0</v>
      </c>
      <c r="E204" s="53">
        <v>0</v>
      </c>
      <c r="F204" s="53">
        <v>0</v>
      </c>
    </row>
    <row r="205" spans="1:7" ht="16.5" customHeight="1" thickBot="1">
      <c r="A205" s="423" t="s">
        <v>187</v>
      </c>
      <c r="B205" s="53">
        <v>0</v>
      </c>
      <c r="C205" s="53">
        <v>0</v>
      </c>
      <c r="D205" s="53">
        <v>0</v>
      </c>
      <c r="E205" s="53">
        <v>0</v>
      </c>
      <c r="F205" s="53">
        <v>0</v>
      </c>
    </row>
    <row r="206" spans="1:7" ht="16.5" customHeight="1" thickTop="1" thickBot="1">
      <c r="A206" s="407" t="s">
        <v>188</v>
      </c>
      <c r="B206" s="52">
        <v>1414186.06424</v>
      </c>
      <c r="C206" s="52">
        <v>5466137.4075600002</v>
      </c>
      <c r="D206" s="52">
        <v>1710.7448899999999</v>
      </c>
      <c r="E206" s="52">
        <v>0</v>
      </c>
      <c r="F206" s="52">
        <v>6882034.2166899992</v>
      </c>
    </row>
    <row r="207" spans="1:7" ht="16.5" customHeight="1" thickTop="1">
      <c r="A207" s="423" t="s">
        <v>189</v>
      </c>
      <c r="B207" s="53">
        <v>0</v>
      </c>
      <c r="C207" s="53">
        <v>0</v>
      </c>
      <c r="D207" s="53">
        <v>0</v>
      </c>
      <c r="E207" s="53">
        <v>0</v>
      </c>
      <c r="F207" s="53">
        <v>0</v>
      </c>
    </row>
    <row r="208" spans="1:7" ht="16.5" customHeight="1">
      <c r="A208" s="81" t="s">
        <v>190</v>
      </c>
      <c r="B208" s="53">
        <v>0</v>
      </c>
      <c r="C208" s="53">
        <v>0</v>
      </c>
      <c r="D208" s="53">
        <v>0</v>
      </c>
      <c r="E208" s="53">
        <v>0</v>
      </c>
      <c r="F208" s="53">
        <v>0</v>
      </c>
    </row>
    <row r="209" spans="1:6" ht="16.5" customHeight="1">
      <c r="A209" s="81" t="s">
        <v>191</v>
      </c>
      <c r="B209" s="53">
        <v>0</v>
      </c>
      <c r="C209" s="53">
        <v>0</v>
      </c>
      <c r="D209" s="53">
        <v>0</v>
      </c>
      <c r="E209" s="53">
        <v>0</v>
      </c>
      <c r="F209" s="53">
        <v>0</v>
      </c>
    </row>
    <row r="210" spans="1:6" ht="16.5" customHeight="1">
      <c r="A210" s="81" t="s">
        <v>192</v>
      </c>
      <c r="B210" s="53">
        <v>0</v>
      </c>
      <c r="C210" s="53">
        <v>0</v>
      </c>
      <c r="D210" s="53">
        <v>0</v>
      </c>
      <c r="E210" s="53">
        <v>0</v>
      </c>
      <c r="F210" s="53">
        <v>0</v>
      </c>
    </row>
    <row r="211" spans="1:6" ht="16.5" customHeight="1">
      <c r="A211" s="423" t="s">
        <v>193</v>
      </c>
      <c r="B211" s="53">
        <v>0</v>
      </c>
      <c r="C211" s="53">
        <v>287.10156000000001</v>
      </c>
      <c r="D211" s="53">
        <v>562.33172000000002</v>
      </c>
      <c r="E211" s="53">
        <v>0</v>
      </c>
      <c r="F211" s="53">
        <v>849.43328000000008</v>
      </c>
    </row>
    <row r="212" spans="1:6" ht="16.5" customHeight="1">
      <c r="A212" s="81" t="s">
        <v>194</v>
      </c>
      <c r="B212" s="53">
        <v>0</v>
      </c>
      <c r="C212" s="53">
        <v>0</v>
      </c>
      <c r="D212" s="53">
        <v>0</v>
      </c>
      <c r="E212" s="53">
        <v>0</v>
      </c>
      <c r="F212" s="53">
        <v>0</v>
      </c>
    </row>
    <row r="213" spans="1:6" ht="16.5" customHeight="1">
      <c r="A213" s="81" t="s">
        <v>195</v>
      </c>
      <c r="B213" s="53">
        <v>0</v>
      </c>
      <c r="C213" s="53">
        <v>287.10156000000001</v>
      </c>
      <c r="D213" s="53">
        <v>562.33172000000002</v>
      </c>
      <c r="E213" s="53">
        <v>0</v>
      </c>
      <c r="F213" s="53">
        <v>849.43328000000008</v>
      </c>
    </row>
    <row r="214" spans="1:6" ht="16.5" customHeight="1">
      <c r="A214" s="81" t="s">
        <v>196</v>
      </c>
      <c r="B214" s="53">
        <v>0</v>
      </c>
      <c r="C214" s="53">
        <v>0</v>
      </c>
      <c r="D214" s="53">
        <v>0</v>
      </c>
      <c r="E214" s="53">
        <v>0</v>
      </c>
      <c r="F214" s="53">
        <v>0</v>
      </c>
    </row>
    <row r="215" spans="1:6" ht="16.5" customHeight="1">
      <c r="A215" s="421" t="s">
        <v>1361</v>
      </c>
      <c r="B215" s="53">
        <v>0</v>
      </c>
      <c r="C215" s="53">
        <v>0</v>
      </c>
      <c r="D215" s="53">
        <v>0</v>
      </c>
      <c r="E215" s="53">
        <v>0</v>
      </c>
      <c r="F215" s="53">
        <v>0</v>
      </c>
    </row>
    <row r="216" spans="1:6" ht="16.5" customHeight="1">
      <c r="A216" s="81" t="s">
        <v>197</v>
      </c>
      <c r="B216" s="53">
        <v>0</v>
      </c>
      <c r="C216" s="53">
        <v>0</v>
      </c>
      <c r="D216" s="53">
        <v>0</v>
      </c>
      <c r="E216" s="53">
        <v>0</v>
      </c>
      <c r="F216" s="53">
        <v>0</v>
      </c>
    </row>
    <row r="217" spans="1:6" ht="16.5" customHeight="1">
      <c r="A217" s="423" t="s">
        <v>198</v>
      </c>
      <c r="B217" s="53">
        <v>0</v>
      </c>
      <c r="C217" s="53">
        <v>0</v>
      </c>
      <c r="D217" s="53">
        <v>0</v>
      </c>
      <c r="E217" s="53">
        <v>0</v>
      </c>
      <c r="F217" s="53">
        <v>0</v>
      </c>
    </row>
    <row r="218" spans="1:6" ht="16.5" customHeight="1">
      <c r="A218" s="81" t="s">
        <v>199</v>
      </c>
      <c r="B218" s="53">
        <v>0</v>
      </c>
      <c r="C218" s="53">
        <v>0</v>
      </c>
      <c r="D218" s="53">
        <v>0</v>
      </c>
      <c r="E218" s="53">
        <v>0</v>
      </c>
      <c r="F218" s="53">
        <v>0</v>
      </c>
    </row>
    <row r="219" spans="1:6" ht="16.5" customHeight="1">
      <c r="A219" s="81" t="s">
        <v>200</v>
      </c>
      <c r="B219" s="53">
        <v>0</v>
      </c>
      <c r="C219" s="53">
        <v>0</v>
      </c>
      <c r="D219" s="53">
        <v>0</v>
      </c>
      <c r="E219" s="53">
        <v>0</v>
      </c>
      <c r="F219" s="53">
        <v>0</v>
      </c>
    </row>
    <row r="220" spans="1:6" ht="16.5" customHeight="1">
      <c r="A220" s="423" t="s">
        <v>201</v>
      </c>
      <c r="B220" s="53">
        <v>0</v>
      </c>
      <c r="C220" s="53">
        <v>0</v>
      </c>
      <c r="D220" s="53">
        <v>36.851230000000001</v>
      </c>
      <c r="E220" s="53">
        <v>0</v>
      </c>
      <c r="F220" s="53">
        <v>36.851230000000001</v>
      </c>
    </row>
    <row r="221" spans="1:6" ht="16.5" customHeight="1">
      <c r="A221" s="81" t="s">
        <v>202</v>
      </c>
      <c r="B221" s="53">
        <v>0</v>
      </c>
      <c r="C221" s="53">
        <v>0</v>
      </c>
      <c r="D221" s="53">
        <v>0</v>
      </c>
      <c r="E221" s="53">
        <v>0</v>
      </c>
      <c r="F221" s="53">
        <v>0</v>
      </c>
    </row>
    <row r="222" spans="1:6" ht="16.5" customHeight="1">
      <c r="A222" s="81" t="s">
        <v>203</v>
      </c>
      <c r="B222" s="53">
        <v>0</v>
      </c>
      <c r="C222" s="53">
        <v>0</v>
      </c>
      <c r="D222" s="53">
        <v>36.851230000000001</v>
      </c>
      <c r="E222" s="53">
        <v>0</v>
      </c>
      <c r="F222" s="53">
        <v>36.851230000000001</v>
      </c>
    </row>
    <row r="223" spans="1:6" ht="16.5" customHeight="1">
      <c r="A223" s="423" t="s">
        <v>204</v>
      </c>
      <c r="B223" s="53">
        <v>1298098.5908499998</v>
      </c>
      <c r="C223" s="53">
        <v>4873595.6801300002</v>
      </c>
      <c r="D223" s="53">
        <v>7.0000000000000007E-5</v>
      </c>
      <c r="E223" s="53">
        <v>0</v>
      </c>
      <c r="F223" s="53">
        <v>6171694.2710500006</v>
      </c>
    </row>
    <row r="224" spans="1:6" ht="16.5" customHeight="1">
      <c r="A224" s="81" t="s">
        <v>205</v>
      </c>
      <c r="B224" s="53">
        <v>1286188.0763099999</v>
      </c>
      <c r="C224" s="53">
        <v>4870297.2993799997</v>
      </c>
      <c r="D224" s="53">
        <v>7.0000000000000007E-5</v>
      </c>
      <c r="E224" s="53">
        <v>0</v>
      </c>
      <c r="F224" s="53">
        <v>6156485.3757600002</v>
      </c>
    </row>
    <row r="225" spans="1:6" ht="16.5" customHeight="1">
      <c r="A225" s="81" t="s">
        <v>206</v>
      </c>
      <c r="B225" s="53">
        <v>0</v>
      </c>
      <c r="C225" s="53">
        <v>0</v>
      </c>
      <c r="D225" s="53">
        <v>0</v>
      </c>
      <c r="E225" s="53">
        <v>0</v>
      </c>
      <c r="F225" s="53">
        <v>0</v>
      </c>
    </row>
    <row r="226" spans="1:6" ht="16.5" customHeight="1">
      <c r="A226" s="81" t="s">
        <v>207</v>
      </c>
      <c r="B226" s="53">
        <v>1440.3880200000001</v>
      </c>
      <c r="C226" s="53">
        <v>0</v>
      </c>
      <c r="D226" s="53">
        <v>0</v>
      </c>
      <c r="E226" s="53">
        <v>0</v>
      </c>
      <c r="F226" s="53">
        <v>1440.3880200000001</v>
      </c>
    </row>
    <row r="227" spans="1:6" ht="16.5" customHeight="1">
      <c r="A227" s="81" t="s">
        <v>208</v>
      </c>
      <c r="B227" s="53">
        <v>0</v>
      </c>
      <c r="C227" s="53">
        <v>0</v>
      </c>
      <c r="D227" s="53">
        <v>0</v>
      </c>
      <c r="E227" s="53">
        <v>0</v>
      </c>
      <c r="F227" s="53">
        <v>0</v>
      </c>
    </row>
    <row r="228" spans="1:6" ht="16.5" customHeight="1">
      <c r="A228" s="81" t="s">
        <v>209</v>
      </c>
      <c r="B228" s="53">
        <v>4968.9986399999998</v>
      </c>
      <c r="C228" s="53">
        <v>2728.2708499999999</v>
      </c>
      <c r="D228" s="53">
        <v>0</v>
      </c>
      <c r="E228" s="53">
        <v>0</v>
      </c>
      <c r="F228" s="53">
        <v>7697.2694900000006</v>
      </c>
    </row>
    <row r="229" spans="1:6" ht="16.5" customHeight="1">
      <c r="A229" s="81" t="s">
        <v>210</v>
      </c>
      <c r="B229" s="53">
        <v>5463.62788</v>
      </c>
      <c r="C229" s="53">
        <v>570.10990000000004</v>
      </c>
      <c r="D229" s="53">
        <v>0</v>
      </c>
      <c r="E229" s="53">
        <v>0</v>
      </c>
      <c r="F229" s="53">
        <v>6033.7377800000004</v>
      </c>
    </row>
    <row r="230" spans="1:6" ht="16.5" customHeight="1">
      <c r="A230" s="81" t="s">
        <v>211</v>
      </c>
      <c r="B230" s="53">
        <v>0</v>
      </c>
      <c r="C230" s="53">
        <v>0</v>
      </c>
      <c r="D230" s="53">
        <v>0</v>
      </c>
      <c r="E230" s="53">
        <v>0</v>
      </c>
      <c r="F230" s="53">
        <v>0</v>
      </c>
    </row>
    <row r="231" spans="1:6" ht="16.5" customHeight="1">
      <c r="A231" s="81" t="s">
        <v>212</v>
      </c>
      <c r="B231" s="53">
        <v>0</v>
      </c>
      <c r="C231" s="53">
        <v>0</v>
      </c>
      <c r="D231" s="53">
        <v>0</v>
      </c>
      <c r="E231" s="53">
        <v>0</v>
      </c>
      <c r="F231" s="53">
        <v>0</v>
      </c>
    </row>
    <row r="232" spans="1:6" ht="16.5" customHeight="1">
      <c r="A232" s="81" t="s">
        <v>213</v>
      </c>
      <c r="B232" s="53">
        <v>37.5</v>
      </c>
      <c r="C232" s="53">
        <v>0</v>
      </c>
      <c r="D232" s="53">
        <v>0</v>
      </c>
      <c r="E232" s="53">
        <v>0</v>
      </c>
      <c r="F232" s="53">
        <v>37.5</v>
      </c>
    </row>
    <row r="233" spans="1:6" ht="16.5" customHeight="1">
      <c r="A233" s="423" t="s">
        <v>214</v>
      </c>
      <c r="B233" s="53">
        <v>44041.879289999997</v>
      </c>
      <c r="C233" s="53">
        <v>592254.62586999999</v>
      </c>
      <c r="D233" s="53">
        <v>1023.5755899999999</v>
      </c>
      <c r="E233" s="53">
        <v>0</v>
      </c>
      <c r="F233" s="53">
        <v>637320.08074999996</v>
      </c>
    </row>
    <row r="234" spans="1:6" ht="16.5" customHeight="1">
      <c r="A234" s="81" t="s">
        <v>215</v>
      </c>
      <c r="B234" s="53">
        <v>22349.347170000001</v>
      </c>
      <c r="C234" s="53">
        <v>12033.50706</v>
      </c>
      <c r="D234" s="53">
        <v>0</v>
      </c>
      <c r="E234" s="53">
        <v>0</v>
      </c>
      <c r="F234" s="53">
        <v>34382.854229999997</v>
      </c>
    </row>
    <row r="235" spans="1:6" ht="16.5" customHeight="1">
      <c r="A235" s="81" t="s">
        <v>216</v>
      </c>
      <c r="B235" s="53">
        <v>0</v>
      </c>
      <c r="C235" s="53">
        <v>0</v>
      </c>
      <c r="D235" s="53">
        <v>0</v>
      </c>
      <c r="E235" s="53">
        <v>0</v>
      </c>
      <c r="F235" s="53">
        <v>0</v>
      </c>
    </row>
    <row r="236" spans="1:6" ht="16.5" customHeight="1">
      <c r="A236" s="81" t="s">
        <v>217</v>
      </c>
      <c r="B236" s="53">
        <v>3237.0818300000001</v>
      </c>
      <c r="C236" s="53">
        <v>22628.944809999997</v>
      </c>
      <c r="D236" s="53">
        <v>808.88558</v>
      </c>
      <c r="E236" s="53">
        <v>0</v>
      </c>
      <c r="F236" s="53">
        <v>26674.912219999998</v>
      </c>
    </row>
    <row r="237" spans="1:6" ht="16.5" customHeight="1">
      <c r="A237" s="81" t="s">
        <v>218</v>
      </c>
      <c r="B237" s="53">
        <v>3671.4539900000004</v>
      </c>
      <c r="C237" s="53">
        <v>10111.00023</v>
      </c>
      <c r="D237" s="53">
        <v>0</v>
      </c>
      <c r="E237" s="53">
        <v>0</v>
      </c>
      <c r="F237" s="53">
        <v>13782.454220000001</v>
      </c>
    </row>
    <row r="238" spans="1:6" ht="16.5" customHeight="1">
      <c r="A238" s="81" t="s">
        <v>219</v>
      </c>
      <c r="B238" s="53">
        <v>0</v>
      </c>
      <c r="C238" s="53">
        <v>0</v>
      </c>
      <c r="D238" s="53">
        <v>0</v>
      </c>
      <c r="E238" s="53">
        <v>0</v>
      </c>
      <c r="F238" s="53">
        <v>0</v>
      </c>
    </row>
    <row r="239" spans="1:6" ht="16.5" customHeight="1">
      <c r="A239" s="81" t="s">
        <v>220</v>
      </c>
      <c r="B239" s="53">
        <v>14783.996300000001</v>
      </c>
      <c r="C239" s="53">
        <v>547481.17376999999</v>
      </c>
      <c r="D239" s="53">
        <v>214.69001</v>
      </c>
      <c r="E239" s="53">
        <v>0</v>
      </c>
      <c r="F239" s="53">
        <v>562479.86008000001</v>
      </c>
    </row>
    <row r="240" spans="1:6" ht="16.5" customHeight="1">
      <c r="A240" s="81" t="s">
        <v>221</v>
      </c>
      <c r="B240" s="53">
        <v>0</v>
      </c>
      <c r="C240" s="53">
        <v>0</v>
      </c>
      <c r="D240" s="53">
        <v>0</v>
      </c>
      <c r="E240" s="53">
        <v>0</v>
      </c>
      <c r="F240" s="53">
        <v>0</v>
      </c>
    </row>
    <row r="241" spans="1:6" ht="16.5" customHeight="1">
      <c r="A241" s="423" t="s">
        <v>1345</v>
      </c>
      <c r="B241" s="53">
        <v>0</v>
      </c>
      <c r="C241" s="53">
        <v>0</v>
      </c>
      <c r="D241" s="53">
        <v>87.986279999999994</v>
      </c>
      <c r="E241" s="53">
        <v>0</v>
      </c>
      <c r="F241" s="53">
        <v>87.986279999999994</v>
      </c>
    </row>
    <row r="242" spans="1:6" ht="16.5" customHeight="1">
      <c r="A242" s="81" t="s">
        <v>1346</v>
      </c>
      <c r="B242" s="53">
        <v>0</v>
      </c>
      <c r="C242" s="53">
        <v>0</v>
      </c>
      <c r="D242" s="53">
        <v>87.986279999999994</v>
      </c>
      <c r="E242" s="53">
        <v>0</v>
      </c>
      <c r="F242" s="53">
        <v>87.986279999999994</v>
      </c>
    </row>
    <row r="243" spans="1:6" ht="16.5" customHeight="1">
      <c r="A243" s="81" t="s">
        <v>1347</v>
      </c>
      <c r="B243" s="53">
        <v>0</v>
      </c>
      <c r="C243" s="53">
        <v>0</v>
      </c>
      <c r="D243" s="53">
        <v>0</v>
      </c>
      <c r="E243" s="53">
        <v>0</v>
      </c>
      <c r="F243" s="53">
        <v>0</v>
      </c>
    </row>
    <row r="244" spans="1:6" ht="16.5" customHeight="1">
      <c r="A244" s="423" t="s">
        <v>1348</v>
      </c>
      <c r="B244" s="53">
        <v>72045.594099999988</v>
      </c>
      <c r="C244" s="53">
        <v>0</v>
      </c>
      <c r="D244" s="53">
        <v>0</v>
      </c>
      <c r="E244" s="53">
        <v>0</v>
      </c>
      <c r="F244" s="53">
        <v>72045.594099999988</v>
      </c>
    </row>
    <row r="245" spans="1:6" ht="16.5" customHeight="1">
      <c r="A245" s="81" t="s">
        <v>1346</v>
      </c>
      <c r="B245" s="53">
        <v>55787.173659999993</v>
      </c>
      <c r="C245" s="53">
        <v>0</v>
      </c>
      <c r="D245" s="53">
        <v>0</v>
      </c>
      <c r="E245" s="53">
        <v>0</v>
      </c>
      <c r="F245" s="53">
        <v>55787.173659999993</v>
      </c>
    </row>
    <row r="246" spans="1:6" ht="16.5" customHeight="1">
      <c r="A246" s="81" t="s">
        <v>1347</v>
      </c>
      <c r="B246" s="422">
        <v>16258.42044</v>
      </c>
      <c r="C246" s="422">
        <v>0</v>
      </c>
      <c r="D246" s="422">
        <v>0</v>
      </c>
      <c r="E246" s="422">
        <v>0</v>
      </c>
      <c r="F246" s="422">
        <v>16258.42044</v>
      </c>
    </row>
    <row r="247" spans="1:6" ht="16.5" customHeight="1">
      <c r="A247" s="423" t="s">
        <v>1349</v>
      </c>
      <c r="B247" s="460">
        <v>0</v>
      </c>
      <c r="C247" s="460">
        <v>0</v>
      </c>
      <c r="D247" s="460">
        <v>87.986279999999994</v>
      </c>
      <c r="E247" s="460">
        <v>0</v>
      </c>
      <c r="F247" s="460">
        <v>87.986279999999994</v>
      </c>
    </row>
    <row r="248" spans="1:6" ht="16.5" customHeight="1" thickBot="1">
      <c r="A248" s="423" t="s">
        <v>1350</v>
      </c>
      <c r="B248" s="461">
        <v>72045.594099999988</v>
      </c>
      <c r="C248" s="461">
        <v>0</v>
      </c>
      <c r="D248" s="461">
        <v>0</v>
      </c>
      <c r="E248" s="461">
        <v>0</v>
      </c>
      <c r="F248" s="461">
        <v>72045.594099999988</v>
      </c>
    </row>
    <row r="249" spans="1:6" ht="16.5" customHeight="1" thickTop="1" thickBot="1">
      <c r="A249" s="41" t="s">
        <v>222</v>
      </c>
      <c r="B249" s="52">
        <v>19584.20336</v>
      </c>
      <c r="C249" s="52">
        <v>1324.8734999999999</v>
      </c>
      <c r="D249" s="52">
        <v>0</v>
      </c>
      <c r="E249" s="52">
        <v>0</v>
      </c>
      <c r="F249" s="52">
        <v>20909.076860000001</v>
      </c>
    </row>
    <row r="250" spans="1:6" ht="16.5" customHeight="1" thickTop="1">
      <c r="A250" s="42" t="s">
        <v>223</v>
      </c>
      <c r="B250" s="53">
        <v>1.04105</v>
      </c>
      <c r="C250" s="53">
        <v>3.4000000000000002E-4</v>
      </c>
      <c r="D250" s="53">
        <v>0</v>
      </c>
      <c r="E250" s="53">
        <v>0</v>
      </c>
      <c r="F250" s="53">
        <v>1.04139</v>
      </c>
    </row>
    <row r="251" spans="1:6" ht="16.5" customHeight="1">
      <c r="A251" s="42" t="s">
        <v>224</v>
      </c>
      <c r="B251" s="53">
        <v>572.26657</v>
      </c>
      <c r="C251" s="53">
        <v>458.44725</v>
      </c>
      <c r="D251" s="53">
        <v>0</v>
      </c>
      <c r="E251" s="53">
        <v>0</v>
      </c>
      <c r="F251" s="53">
        <v>1030.7138199999999</v>
      </c>
    </row>
    <row r="252" spans="1:6" ht="16.5" customHeight="1">
      <c r="A252" s="42" t="s">
        <v>225</v>
      </c>
      <c r="B252" s="53">
        <v>16364.209359999999</v>
      </c>
      <c r="C252" s="53">
        <v>776.88252</v>
      </c>
      <c r="D252" s="53">
        <v>0</v>
      </c>
      <c r="E252" s="53">
        <v>0</v>
      </c>
      <c r="F252" s="53">
        <v>17141.09188</v>
      </c>
    </row>
    <row r="253" spans="1:6" ht="16.5" customHeight="1">
      <c r="A253" s="42" t="s">
        <v>226</v>
      </c>
      <c r="B253" s="53">
        <v>324.35530999999997</v>
      </c>
      <c r="C253" s="53">
        <v>23.12114</v>
      </c>
      <c r="D253" s="53">
        <v>0</v>
      </c>
      <c r="E253" s="53">
        <v>0</v>
      </c>
      <c r="F253" s="53">
        <v>347.47645</v>
      </c>
    </row>
    <row r="254" spans="1:6" ht="16.5" customHeight="1">
      <c r="A254" s="42" t="s">
        <v>227</v>
      </c>
      <c r="B254" s="53">
        <v>256.20235000000002</v>
      </c>
      <c r="C254" s="53">
        <v>17.518879999999999</v>
      </c>
      <c r="D254" s="53">
        <v>0</v>
      </c>
      <c r="E254" s="53">
        <v>0</v>
      </c>
      <c r="F254" s="53">
        <v>273.72122999999999</v>
      </c>
    </row>
    <row r="255" spans="1:6" ht="16.5" customHeight="1">
      <c r="A255" s="42" t="s">
        <v>228</v>
      </c>
      <c r="B255" s="53">
        <v>0.86535000000000006</v>
      </c>
      <c r="C255" s="53">
        <v>0</v>
      </c>
      <c r="D255" s="53">
        <v>0</v>
      </c>
      <c r="E255" s="53">
        <v>0</v>
      </c>
      <c r="F255" s="53">
        <v>0.86535000000000006</v>
      </c>
    </row>
    <row r="256" spans="1:6" ht="16.5" customHeight="1">
      <c r="A256" s="42" t="s">
        <v>229</v>
      </c>
      <c r="B256" s="53">
        <v>92.869820000000004</v>
      </c>
      <c r="C256" s="53">
        <v>20.288730000000001</v>
      </c>
      <c r="D256" s="53">
        <v>0</v>
      </c>
      <c r="E256" s="53">
        <v>0</v>
      </c>
      <c r="F256" s="53">
        <v>113.15855000000001</v>
      </c>
    </row>
    <row r="257" spans="1:6" ht="16.5" customHeight="1">
      <c r="A257" s="42" t="s">
        <v>230</v>
      </c>
      <c r="B257" s="53">
        <v>0</v>
      </c>
      <c r="C257" s="53">
        <v>0</v>
      </c>
      <c r="D257" s="53">
        <v>0</v>
      </c>
      <c r="E257" s="53">
        <v>0</v>
      </c>
      <c r="F257" s="53">
        <v>0</v>
      </c>
    </row>
    <row r="258" spans="1:6" ht="16.5" customHeight="1">
      <c r="A258" s="42" t="s">
        <v>231</v>
      </c>
      <c r="B258" s="53">
        <v>1612.7008799999999</v>
      </c>
      <c r="C258" s="53">
        <v>0</v>
      </c>
      <c r="D258" s="53">
        <v>0</v>
      </c>
      <c r="E258" s="53">
        <v>0</v>
      </c>
      <c r="F258" s="53">
        <v>1612.7008799999999</v>
      </c>
    </row>
    <row r="259" spans="1:6" ht="16.5" customHeight="1">
      <c r="A259" s="42" t="s">
        <v>232</v>
      </c>
      <c r="B259" s="53">
        <v>357.97922</v>
      </c>
      <c r="C259" s="53">
        <v>28.614639999999998</v>
      </c>
      <c r="D259" s="53">
        <v>0</v>
      </c>
      <c r="E259" s="53">
        <v>0</v>
      </c>
      <c r="F259" s="53">
        <v>386.59386000000001</v>
      </c>
    </row>
    <row r="260" spans="1:6" ht="16.5" customHeight="1" thickBot="1">
      <c r="A260" s="42" t="s">
        <v>233</v>
      </c>
      <c r="B260" s="53">
        <v>1.7134500000000001</v>
      </c>
      <c r="C260" s="53">
        <v>0</v>
      </c>
      <c r="D260" s="53">
        <v>0</v>
      </c>
      <c r="E260" s="53">
        <v>0</v>
      </c>
      <c r="F260" s="53">
        <v>1.7134500000000001</v>
      </c>
    </row>
    <row r="261" spans="1:6" ht="16.5" customHeight="1" thickTop="1" thickBot="1">
      <c r="A261" s="41" t="s">
        <v>234</v>
      </c>
      <c r="B261" s="52">
        <v>-6768.4137000000001</v>
      </c>
      <c r="C261" s="52">
        <v>-145.91998000000001</v>
      </c>
      <c r="D261" s="52">
        <v>0</v>
      </c>
      <c r="E261" s="52">
        <v>0</v>
      </c>
      <c r="F261" s="52">
        <v>-6914.3336799999997</v>
      </c>
    </row>
    <row r="262" spans="1:6" ht="16.5" customHeight="1" thickTop="1">
      <c r="A262" s="42" t="s">
        <v>235</v>
      </c>
      <c r="B262" s="53">
        <v>-4835.6182800000006</v>
      </c>
      <c r="C262" s="53">
        <v>-130.14946</v>
      </c>
      <c r="D262" s="53">
        <v>0</v>
      </c>
      <c r="E262" s="53">
        <v>0</v>
      </c>
      <c r="F262" s="53">
        <v>-4965.7677400000002</v>
      </c>
    </row>
    <row r="263" spans="1:6" ht="16.5" customHeight="1">
      <c r="A263" s="42" t="s">
        <v>236</v>
      </c>
      <c r="B263" s="53">
        <v>0</v>
      </c>
      <c r="C263" s="53">
        <v>0</v>
      </c>
      <c r="D263" s="53">
        <v>0</v>
      </c>
      <c r="E263" s="53">
        <v>0</v>
      </c>
      <c r="F263" s="53">
        <v>0</v>
      </c>
    </row>
    <row r="264" spans="1:6" ht="16.5" customHeight="1">
      <c r="A264" s="42" t="s">
        <v>237</v>
      </c>
      <c r="B264" s="53">
        <v>-308.47449999999998</v>
      </c>
      <c r="C264" s="53">
        <v>-15.770520000000001</v>
      </c>
      <c r="D264" s="53">
        <v>0</v>
      </c>
      <c r="E264" s="53">
        <v>0</v>
      </c>
      <c r="F264" s="53">
        <v>-324.24502000000001</v>
      </c>
    </row>
    <row r="265" spans="1:6" ht="16.5" customHeight="1">
      <c r="A265" s="42" t="s">
        <v>238</v>
      </c>
      <c r="B265" s="53">
        <v>-1624.3209199999999</v>
      </c>
      <c r="C265" s="53">
        <v>0</v>
      </c>
      <c r="D265" s="53">
        <v>0</v>
      </c>
      <c r="E265" s="53">
        <v>0</v>
      </c>
      <c r="F265" s="53">
        <v>-1624.3209199999999</v>
      </c>
    </row>
    <row r="266" spans="1:6" ht="16.5" customHeight="1">
      <c r="A266" s="42" t="s">
        <v>239</v>
      </c>
      <c r="B266" s="53">
        <v>0</v>
      </c>
      <c r="C266" s="53">
        <v>0</v>
      </c>
      <c r="D266" s="53">
        <v>0</v>
      </c>
      <c r="E266" s="53">
        <v>0</v>
      </c>
      <c r="F266" s="53">
        <v>0</v>
      </c>
    </row>
    <row r="267" spans="1:6" ht="16.5" customHeight="1">
      <c r="A267" s="43" t="s">
        <v>240</v>
      </c>
      <c r="B267" s="53">
        <v>0</v>
      </c>
      <c r="C267" s="53">
        <v>0</v>
      </c>
      <c r="D267" s="53">
        <v>0</v>
      </c>
      <c r="E267" s="53">
        <v>0</v>
      </c>
      <c r="F267" s="53">
        <v>0</v>
      </c>
    </row>
    <row r="268" spans="1:6" ht="16.5" customHeight="1" thickBot="1">
      <c r="A268" s="42" t="s">
        <v>241</v>
      </c>
      <c r="B268" s="53">
        <v>0</v>
      </c>
      <c r="C268" s="53">
        <v>0</v>
      </c>
      <c r="D268" s="53">
        <v>0</v>
      </c>
      <c r="E268" s="53">
        <v>0</v>
      </c>
      <c r="F268" s="53">
        <v>0</v>
      </c>
    </row>
    <row r="269" spans="1:6" ht="16.5" customHeight="1" thickTop="1" thickBot="1">
      <c r="A269" s="44" t="s">
        <v>242</v>
      </c>
      <c r="B269" s="54">
        <v>12815.78966</v>
      </c>
      <c r="C269" s="54">
        <v>1178.95352</v>
      </c>
      <c r="D269" s="54">
        <v>0</v>
      </c>
      <c r="E269" s="54">
        <v>0</v>
      </c>
      <c r="F269" s="54">
        <v>13994.743179999999</v>
      </c>
    </row>
    <row r="270" spans="1:6" ht="16.5" customHeight="1" thickTop="1" thickBot="1">
      <c r="A270" s="45" t="s">
        <v>243</v>
      </c>
      <c r="B270" s="52">
        <v>2068.9569700000002</v>
      </c>
      <c r="C270" s="52">
        <v>198.43237999999999</v>
      </c>
      <c r="D270" s="52">
        <v>0</v>
      </c>
      <c r="E270" s="52">
        <v>0</v>
      </c>
      <c r="F270" s="52">
        <v>2267.3893499999999</v>
      </c>
    </row>
    <row r="271" spans="1:6" ht="16.5" customHeight="1" thickTop="1">
      <c r="A271" s="42" t="s">
        <v>244</v>
      </c>
      <c r="B271" s="53">
        <v>587.11254000000008</v>
      </c>
      <c r="C271" s="53">
        <v>3.7751199999999998</v>
      </c>
      <c r="D271" s="53">
        <v>0</v>
      </c>
      <c r="E271" s="53">
        <v>0</v>
      </c>
      <c r="F271" s="53">
        <v>590.88765999999998</v>
      </c>
    </row>
    <row r="272" spans="1:6" ht="16.5" customHeight="1">
      <c r="A272" s="42" t="s">
        <v>245</v>
      </c>
      <c r="B272" s="53">
        <v>5.2659599999999998</v>
      </c>
      <c r="C272" s="53">
        <v>194.59551999999999</v>
      </c>
      <c r="D272" s="53">
        <v>0</v>
      </c>
      <c r="E272" s="53">
        <v>0</v>
      </c>
      <c r="F272" s="53">
        <v>199.86148</v>
      </c>
    </row>
    <row r="273" spans="1:6" ht="16.5" customHeight="1">
      <c r="A273" s="42" t="s">
        <v>246</v>
      </c>
      <c r="B273" s="53">
        <v>1454.58602</v>
      </c>
      <c r="C273" s="53">
        <v>0</v>
      </c>
      <c r="D273" s="53">
        <v>0</v>
      </c>
      <c r="E273" s="53">
        <v>0</v>
      </c>
      <c r="F273" s="53">
        <v>1454.58602</v>
      </c>
    </row>
    <row r="274" spans="1:6" ht="16.5" customHeight="1">
      <c r="A274" s="42" t="s">
        <v>247</v>
      </c>
      <c r="B274" s="53">
        <v>0</v>
      </c>
      <c r="C274" s="53">
        <v>0</v>
      </c>
      <c r="D274" s="53">
        <v>0</v>
      </c>
      <c r="E274" s="53">
        <v>0</v>
      </c>
      <c r="F274" s="53">
        <v>0</v>
      </c>
    </row>
    <row r="275" spans="1:6" ht="16.5" customHeight="1" thickBot="1">
      <c r="A275" s="42" t="s">
        <v>248</v>
      </c>
      <c r="B275" s="53">
        <v>21.992450000000002</v>
      </c>
      <c r="C275" s="53">
        <v>6.1740000000000003E-2</v>
      </c>
      <c r="D275" s="53">
        <v>0</v>
      </c>
      <c r="E275" s="53">
        <v>0</v>
      </c>
      <c r="F275" s="53">
        <v>22.054189999999998</v>
      </c>
    </row>
    <row r="276" spans="1:6" ht="16.5" customHeight="1" thickTop="1" thickBot="1">
      <c r="A276" s="46" t="s">
        <v>249</v>
      </c>
      <c r="B276" s="52">
        <v>-702.59037000000001</v>
      </c>
      <c r="C276" s="52">
        <v>-109.57396</v>
      </c>
      <c r="D276" s="52">
        <v>0</v>
      </c>
      <c r="E276" s="52">
        <v>0</v>
      </c>
      <c r="F276" s="52">
        <v>-812.16432999999995</v>
      </c>
    </row>
    <row r="277" spans="1:6" ht="16.5" customHeight="1" thickTop="1">
      <c r="A277" s="42" t="s">
        <v>244</v>
      </c>
      <c r="B277" s="53">
        <v>-79.242729999999995</v>
      </c>
      <c r="C277" s="53">
        <v>-101.63889999999999</v>
      </c>
      <c r="D277" s="53">
        <v>0</v>
      </c>
      <c r="E277" s="53">
        <v>0</v>
      </c>
      <c r="F277" s="53">
        <v>-180.88163</v>
      </c>
    </row>
    <row r="278" spans="1:6" ht="16.5" customHeight="1">
      <c r="A278" s="42" t="s">
        <v>250</v>
      </c>
      <c r="B278" s="53">
        <v>-469.79874000000001</v>
      </c>
      <c r="C278" s="53">
        <v>0</v>
      </c>
      <c r="D278" s="53">
        <v>0</v>
      </c>
      <c r="E278" s="53">
        <v>0</v>
      </c>
      <c r="F278" s="53">
        <v>-469.79874000000001</v>
      </c>
    </row>
    <row r="279" spans="1:6" ht="16.5" customHeight="1">
      <c r="A279" s="42" t="s">
        <v>251</v>
      </c>
      <c r="B279" s="53">
        <v>0</v>
      </c>
      <c r="C279" s="53">
        <v>0</v>
      </c>
      <c r="D279" s="53">
        <v>0</v>
      </c>
      <c r="E279" s="53">
        <v>0</v>
      </c>
      <c r="F279" s="53">
        <v>0</v>
      </c>
    </row>
    <row r="280" spans="1:6" ht="16.5" customHeight="1">
      <c r="A280" s="42" t="s">
        <v>252</v>
      </c>
      <c r="B280" s="53">
        <v>-6.5610000000000002E-2</v>
      </c>
      <c r="C280" s="53">
        <v>0</v>
      </c>
      <c r="D280" s="53">
        <v>0</v>
      </c>
      <c r="E280" s="53">
        <v>0</v>
      </c>
      <c r="F280" s="53">
        <v>-6.5610000000000002E-2</v>
      </c>
    </row>
    <row r="281" spans="1:6" ht="16.5" customHeight="1" thickBot="1">
      <c r="A281" s="42" t="s">
        <v>253</v>
      </c>
      <c r="B281" s="53">
        <v>-153.48329000000001</v>
      </c>
      <c r="C281" s="53">
        <v>-7.93506</v>
      </c>
      <c r="D281" s="53">
        <v>0</v>
      </c>
      <c r="E281" s="53">
        <v>0</v>
      </c>
      <c r="F281" s="53">
        <v>-161.41835</v>
      </c>
    </row>
    <row r="282" spans="1:6" ht="16.5" customHeight="1" thickTop="1" thickBot="1">
      <c r="A282" s="41" t="s">
        <v>254</v>
      </c>
      <c r="B282" s="52">
        <v>14182.15626</v>
      </c>
      <c r="C282" s="52">
        <v>1267.81194</v>
      </c>
      <c r="D282" s="52">
        <v>0</v>
      </c>
      <c r="E282" s="52">
        <v>0</v>
      </c>
      <c r="F282" s="52">
        <v>15449.968199999999</v>
      </c>
    </row>
    <row r="283" spans="1:6" ht="16.5" customHeight="1" thickTop="1">
      <c r="A283" s="47" t="s">
        <v>255</v>
      </c>
      <c r="B283" s="53">
        <v>212.39147</v>
      </c>
      <c r="C283" s="53">
        <v>256.01069999999999</v>
      </c>
      <c r="D283" s="53">
        <v>0</v>
      </c>
      <c r="E283" s="53">
        <v>0</v>
      </c>
      <c r="F283" s="53">
        <v>468.40216999999996</v>
      </c>
    </row>
    <row r="284" spans="1:6" ht="16.5" customHeight="1">
      <c r="A284" s="42" t="s">
        <v>256</v>
      </c>
      <c r="B284" s="53">
        <v>0.40154000000000001</v>
      </c>
      <c r="C284" s="53">
        <v>0</v>
      </c>
      <c r="D284" s="53">
        <v>0</v>
      </c>
      <c r="E284" s="53">
        <v>0</v>
      </c>
      <c r="F284" s="53">
        <v>0.40154000000000001</v>
      </c>
    </row>
    <row r="285" spans="1:6" ht="16.5" customHeight="1">
      <c r="A285" s="42" t="s">
        <v>257</v>
      </c>
      <c r="B285" s="53">
        <v>211.98992999999999</v>
      </c>
      <c r="C285" s="53">
        <v>256.01069999999999</v>
      </c>
      <c r="D285" s="53">
        <v>0</v>
      </c>
      <c r="E285" s="53">
        <v>0</v>
      </c>
      <c r="F285" s="53">
        <v>468.00063</v>
      </c>
    </row>
    <row r="286" spans="1:6" ht="16.5" customHeight="1">
      <c r="A286" s="42" t="s">
        <v>258</v>
      </c>
      <c r="B286" s="53">
        <v>0</v>
      </c>
      <c r="C286" s="53">
        <v>0</v>
      </c>
      <c r="D286" s="53">
        <v>0</v>
      </c>
      <c r="E286" s="53">
        <v>0</v>
      </c>
      <c r="F286" s="53">
        <v>0</v>
      </c>
    </row>
    <row r="287" spans="1:6" ht="16.5" customHeight="1">
      <c r="A287" s="42" t="s">
        <v>259</v>
      </c>
      <c r="B287" s="53">
        <v>0</v>
      </c>
      <c r="C287" s="53">
        <v>0</v>
      </c>
      <c r="D287" s="53">
        <v>0</v>
      </c>
      <c r="E287" s="53">
        <v>0</v>
      </c>
      <c r="F287" s="53">
        <v>0</v>
      </c>
    </row>
    <row r="288" spans="1:6" ht="16.5" customHeight="1">
      <c r="A288" s="42" t="s">
        <v>260</v>
      </c>
      <c r="B288" s="53">
        <v>0</v>
      </c>
      <c r="C288" s="53">
        <v>0</v>
      </c>
      <c r="D288" s="53">
        <v>0</v>
      </c>
      <c r="E288" s="53">
        <v>0</v>
      </c>
      <c r="F288" s="53">
        <v>0</v>
      </c>
    </row>
    <row r="289" spans="1:6" ht="16.5" customHeight="1">
      <c r="A289" s="42" t="s">
        <v>261</v>
      </c>
      <c r="B289" s="53">
        <v>0</v>
      </c>
      <c r="C289" s="53">
        <v>0</v>
      </c>
      <c r="D289" s="53">
        <v>0</v>
      </c>
      <c r="E289" s="53">
        <v>0</v>
      </c>
      <c r="F289" s="53">
        <v>0</v>
      </c>
    </row>
    <row r="290" spans="1:6" ht="16.5" customHeight="1">
      <c r="A290" s="47" t="s">
        <v>262</v>
      </c>
      <c r="B290" s="53">
        <v>-2786.0563999999999</v>
      </c>
      <c r="C290" s="53">
        <v>-1268.2292500000001</v>
      </c>
      <c r="D290" s="53">
        <v>0</v>
      </c>
      <c r="E290" s="53">
        <v>0</v>
      </c>
      <c r="F290" s="53">
        <v>-4054.2856499999998</v>
      </c>
    </row>
    <row r="291" spans="1:6" ht="16.5" customHeight="1">
      <c r="A291" s="42" t="s">
        <v>263</v>
      </c>
      <c r="B291" s="53">
        <v>-2715.2505799999999</v>
      </c>
      <c r="C291" s="53">
        <v>-1265.5271</v>
      </c>
      <c r="D291" s="53">
        <v>0</v>
      </c>
      <c r="E291" s="53">
        <v>0</v>
      </c>
      <c r="F291" s="53">
        <v>-3980.7776800000001</v>
      </c>
    </row>
    <row r="292" spans="1:6" ht="16.5" customHeight="1">
      <c r="A292" s="42" t="s">
        <v>264</v>
      </c>
      <c r="B292" s="53">
        <v>-31.2941</v>
      </c>
      <c r="C292" s="53">
        <v>0</v>
      </c>
      <c r="D292" s="53">
        <v>0</v>
      </c>
      <c r="E292" s="53">
        <v>0</v>
      </c>
      <c r="F292" s="53">
        <v>-31.2941</v>
      </c>
    </row>
    <row r="293" spans="1:6" ht="16.5" customHeight="1">
      <c r="A293" s="42" t="s">
        <v>265</v>
      </c>
      <c r="B293" s="53">
        <v>0</v>
      </c>
      <c r="C293" s="53">
        <v>0</v>
      </c>
      <c r="D293" s="53">
        <v>0</v>
      </c>
      <c r="E293" s="53">
        <v>0</v>
      </c>
      <c r="F293" s="53">
        <v>0</v>
      </c>
    </row>
    <row r="294" spans="1:6" ht="16.5" customHeight="1">
      <c r="A294" s="43" t="s">
        <v>266</v>
      </c>
      <c r="B294" s="53">
        <v>-39.511720000000004</v>
      </c>
      <c r="C294" s="53">
        <v>-2.7021500000000001</v>
      </c>
      <c r="D294" s="53">
        <v>0</v>
      </c>
      <c r="E294" s="53">
        <v>0</v>
      </c>
      <c r="F294" s="53">
        <v>-42.21387</v>
      </c>
    </row>
    <row r="295" spans="1:6" ht="16.5" customHeight="1">
      <c r="A295" s="43" t="s">
        <v>267</v>
      </c>
      <c r="B295" s="53">
        <v>0</v>
      </c>
      <c r="C295" s="53">
        <v>0</v>
      </c>
      <c r="D295" s="53">
        <v>0</v>
      </c>
      <c r="E295" s="53">
        <v>0</v>
      </c>
      <c r="F295" s="53">
        <v>0</v>
      </c>
    </row>
    <row r="296" spans="1:6" ht="16.5" customHeight="1" thickBot="1">
      <c r="A296" s="43" t="s">
        <v>268</v>
      </c>
      <c r="B296" s="53">
        <v>0</v>
      </c>
      <c r="C296" s="53">
        <v>0</v>
      </c>
      <c r="D296" s="53">
        <v>0</v>
      </c>
      <c r="E296" s="53">
        <v>0</v>
      </c>
      <c r="F296" s="53">
        <v>0</v>
      </c>
    </row>
    <row r="297" spans="1:6" ht="16.5" customHeight="1" thickTop="1" thickBot="1">
      <c r="A297" s="48" t="s">
        <v>269</v>
      </c>
      <c r="B297" s="55">
        <v>11608.491330000001</v>
      </c>
      <c r="C297" s="55">
        <v>255.59339000000003</v>
      </c>
      <c r="D297" s="55">
        <v>0</v>
      </c>
      <c r="E297" s="55">
        <v>0</v>
      </c>
      <c r="F297" s="55">
        <v>11864.084720000001</v>
      </c>
    </row>
    <row r="298" spans="1:6" ht="16.5" customHeight="1" thickTop="1" thickBot="1">
      <c r="A298" s="41" t="s">
        <v>270</v>
      </c>
      <c r="B298" s="52">
        <v>-9662.1380399999998</v>
      </c>
      <c r="C298" s="52">
        <v>-600.19569999999999</v>
      </c>
      <c r="D298" s="52">
        <v>0</v>
      </c>
      <c r="E298" s="52">
        <v>0</v>
      </c>
      <c r="F298" s="52">
        <v>-10262.33374</v>
      </c>
    </row>
    <row r="299" spans="1:6" ht="16.5" customHeight="1" thickTop="1">
      <c r="A299" s="42" t="s">
        <v>271</v>
      </c>
      <c r="B299" s="53">
        <v>-5451.8740800000005</v>
      </c>
      <c r="C299" s="53">
        <v>0</v>
      </c>
      <c r="D299" s="53">
        <v>0</v>
      </c>
      <c r="E299" s="53">
        <v>0</v>
      </c>
      <c r="F299" s="53">
        <v>-5451.8740800000005</v>
      </c>
    </row>
    <row r="300" spans="1:6" ht="16.5" customHeight="1">
      <c r="A300" s="42" t="s">
        <v>272</v>
      </c>
      <c r="B300" s="53">
        <v>-600.10645</v>
      </c>
      <c r="C300" s="53">
        <v>-44.517519999999998</v>
      </c>
      <c r="D300" s="53">
        <v>0</v>
      </c>
      <c r="E300" s="53">
        <v>0</v>
      </c>
      <c r="F300" s="53">
        <v>-644.62396999999999</v>
      </c>
    </row>
    <row r="301" spans="1:6" ht="16.5" customHeight="1">
      <c r="A301" s="42" t="s">
        <v>273</v>
      </c>
      <c r="B301" s="53">
        <v>-6.6656300000000002</v>
      </c>
      <c r="C301" s="53">
        <v>-127.81146000000001</v>
      </c>
      <c r="D301" s="53">
        <v>0</v>
      </c>
      <c r="E301" s="53">
        <v>0</v>
      </c>
      <c r="F301" s="53">
        <v>-134.47709</v>
      </c>
    </row>
    <row r="302" spans="1:6" ht="16.5" customHeight="1">
      <c r="A302" s="42" t="s">
        <v>274</v>
      </c>
      <c r="B302" s="53">
        <v>-121.83984</v>
      </c>
      <c r="C302" s="53">
        <v>0</v>
      </c>
      <c r="D302" s="53">
        <v>0</v>
      </c>
      <c r="E302" s="53">
        <v>0</v>
      </c>
      <c r="F302" s="53">
        <v>-121.83984</v>
      </c>
    </row>
    <row r="303" spans="1:6" ht="16.5" customHeight="1">
      <c r="A303" s="42" t="s">
        <v>275</v>
      </c>
      <c r="B303" s="53">
        <v>-608.18555000000003</v>
      </c>
      <c r="C303" s="53">
        <v>0</v>
      </c>
      <c r="D303" s="53">
        <v>0</v>
      </c>
      <c r="E303" s="53">
        <v>0</v>
      </c>
      <c r="F303" s="53">
        <v>-608.18555000000003</v>
      </c>
    </row>
    <row r="304" spans="1:6" ht="16.5" customHeight="1">
      <c r="A304" s="42" t="s">
        <v>276</v>
      </c>
      <c r="B304" s="53">
        <v>-44.90596</v>
      </c>
      <c r="C304" s="53">
        <v>-23.008610000000001</v>
      </c>
      <c r="D304" s="53">
        <v>0</v>
      </c>
      <c r="E304" s="53">
        <v>0</v>
      </c>
      <c r="F304" s="53">
        <v>-67.914570000000012</v>
      </c>
    </row>
    <row r="305" spans="1:6" ht="16.5" customHeight="1">
      <c r="A305" s="42" t="s">
        <v>277</v>
      </c>
      <c r="B305" s="53">
        <v>-346.28159999999997</v>
      </c>
      <c r="C305" s="53">
        <v>0</v>
      </c>
      <c r="D305" s="53">
        <v>0</v>
      </c>
      <c r="E305" s="53">
        <v>0</v>
      </c>
      <c r="F305" s="53">
        <v>-346.28159999999997</v>
      </c>
    </row>
    <row r="306" spans="1:6" ht="16.5" customHeight="1">
      <c r="A306" s="42" t="s">
        <v>278</v>
      </c>
      <c r="B306" s="53">
        <v>-31.97692</v>
      </c>
      <c r="C306" s="53">
        <v>-62.368360000000003</v>
      </c>
      <c r="D306" s="53">
        <v>0</v>
      </c>
      <c r="E306" s="53">
        <v>0</v>
      </c>
      <c r="F306" s="53">
        <v>-94.345280000000002</v>
      </c>
    </row>
    <row r="307" spans="1:6" ht="16.5" customHeight="1" thickBot="1">
      <c r="A307" s="42" t="s">
        <v>279</v>
      </c>
      <c r="B307" s="53">
        <v>-2450.3020099999999</v>
      </c>
      <c r="C307" s="53">
        <v>-342.48975000000002</v>
      </c>
      <c r="D307" s="53">
        <v>0</v>
      </c>
      <c r="E307" s="53">
        <v>0</v>
      </c>
      <c r="F307" s="53">
        <v>-2792.7917599999996</v>
      </c>
    </row>
    <row r="308" spans="1:6" ht="16.5" customHeight="1" thickTop="1" thickBot="1">
      <c r="A308" s="45" t="s">
        <v>280</v>
      </c>
      <c r="B308" s="52">
        <v>1946.35329</v>
      </c>
      <c r="C308" s="52">
        <v>-344.60230999999999</v>
      </c>
      <c r="D308" s="52">
        <v>0</v>
      </c>
      <c r="E308" s="52">
        <v>0</v>
      </c>
      <c r="F308" s="52">
        <v>1601.75098</v>
      </c>
    </row>
    <row r="309" spans="1:6" ht="16.5" customHeight="1" thickTop="1">
      <c r="A309" s="49" t="s">
        <v>281</v>
      </c>
      <c r="B309" s="53">
        <v>7.4800000000000005E-3</v>
      </c>
      <c r="C309" s="53">
        <v>0</v>
      </c>
      <c r="D309" s="53">
        <v>0</v>
      </c>
      <c r="E309" s="53">
        <v>68.704039999999992</v>
      </c>
      <c r="F309" s="53">
        <v>68.711520000000007</v>
      </c>
    </row>
    <row r="310" spans="1:6" ht="16.5" customHeight="1">
      <c r="A310" s="43" t="s">
        <v>282</v>
      </c>
      <c r="B310" s="53">
        <v>7.4800000000000005E-3</v>
      </c>
      <c r="C310" s="53">
        <v>0</v>
      </c>
      <c r="D310" s="53">
        <v>0</v>
      </c>
      <c r="E310" s="53">
        <v>0</v>
      </c>
      <c r="F310" s="53">
        <v>7.4800000000000005E-3</v>
      </c>
    </row>
    <row r="311" spans="1:6" ht="16.5" customHeight="1">
      <c r="A311" s="43" t="s">
        <v>283</v>
      </c>
      <c r="B311" s="53">
        <v>0</v>
      </c>
      <c r="C311" s="53">
        <v>0</v>
      </c>
      <c r="D311" s="53">
        <v>0</v>
      </c>
      <c r="E311" s="53">
        <v>68.704039999999992</v>
      </c>
      <c r="F311" s="53">
        <v>68.704039999999992</v>
      </c>
    </row>
    <row r="312" spans="1:6" ht="16.5" customHeight="1">
      <c r="A312" s="49" t="s">
        <v>284</v>
      </c>
      <c r="B312" s="53">
        <v>-4.0000000000000003E-5</v>
      </c>
      <c r="C312" s="53">
        <v>0</v>
      </c>
      <c r="D312" s="53">
        <v>0</v>
      </c>
      <c r="E312" s="53">
        <v>0</v>
      </c>
      <c r="F312" s="53">
        <v>-4.0000000000000003E-5</v>
      </c>
    </row>
    <row r="313" spans="1:6" ht="16.5" customHeight="1">
      <c r="A313" s="43" t="s">
        <v>285</v>
      </c>
      <c r="B313" s="53">
        <v>-4.0000000000000003E-5</v>
      </c>
      <c r="C313" s="53">
        <v>0</v>
      </c>
      <c r="D313" s="53">
        <v>0</v>
      </c>
      <c r="E313" s="53">
        <v>0</v>
      </c>
      <c r="F313" s="53">
        <v>-4.0000000000000003E-5</v>
      </c>
    </row>
    <row r="314" spans="1:6" ht="16.5" customHeight="1" thickBot="1">
      <c r="A314" s="43" t="s">
        <v>286</v>
      </c>
      <c r="B314" s="53">
        <v>0</v>
      </c>
      <c r="C314" s="53">
        <v>0</v>
      </c>
      <c r="D314" s="53">
        <v>0</v>
      </c>
      <c r="E314" s="53">
        <v>0</v>
      </c>
      <c r="F314" s="53">
        <v>0</v>
      </c>
    </row>
    <row r="315" spans="1:6" ht="16.5" customHeight="1" thickTop="1" thickBot="1">
      <c r="A315" s="45" t="s">
        <v>287</v>
      </c>
      <c r="B315" s="52">
        <v>1946.3607299999999</v>
      </c>
      <c r="C315" s="52">
        <v>-344.60230999999999</v>
      </c>
      <c r="D315" s="52">
        <v>0</v>
      </c>
      <c r="E315" s="52">
        <v>68.704039999999992</v>
      </c>
      <c r="F315" s="52">
        <v>1670.46246</v>
      </c>
    </row>
    <row r="316" spans="1:6" ht="16.5" customHeight="1" thickTop="1" thickBot="1">
      <c r="A316" s="42" t="s">
        <v>288</v>
      </c>
      <c r="B316" s="669">
        <v>0.11946</v>
      </c>
      <c r="C316" s="669">
        <v>0</v>
      </c>
      <c r="D316" s="669">
        <v>0</v>
      </c>
      <c r="E316" s="669">
        <v>0</v>
      </c>
      <c r="F316" s="669">
        <v>0.11946</v>
      </c>
    </row>
    <row r="317" spans="1:6" ht="16.5" customHeight="1" thickTop="1" thickBot="1">
      <c r="A317" s="45" t="s">
        <v>289</v>
      </c>
      <c r="B317" s="694">
        <v>1946.48019</v>
      </c>
      <c r="C317" s="694">
        <v>-344.60230999999999</v>
      </c>
      <c r="D317" s="694">
        <v>0</v>
      </c>
      <c r="E317" s="694">
        <v>68.704039999999992</v>
      </c>
      <c r="F317" s="694">
        <v>1670.5819199999999</v>
      </c>
    </row>
    <row r="318" spans="1:6" ht="16.5" customHeight="1" thickTop="1" thickBot="1">
      <c r="A318" s="43" t="s">
        <v>290</v>
      </c>
      <c r="B318" s="669">
        <v>32.583939999999998</v>
      </c>
      <c r="C318" s="669">
        <v>0</v>
      </c>
      <c r="D318" s="669">
        <v>0</v>
      </c>
      <c r="E318" s="669">
        <v>0</v>
      </c>
      <c r="F318" s="669">
        <v>32.583939999999998</v>
      </c>
    </row>
    <row r="319" spans="1:6" ht="16.5" customHeight="1" thickTop="1" thickBot="1">
      <c r="A319" s="41" t="s">
        <v>291</v>
      </c>
      <c r="B319" s="694">
        <v>1979.06413</v>
      </c>
      <c r="C319" s="694">
        <v>-344.60230999999999</v>
      </c>
      <c r="D319" s="694">
        <v>0</v>
      </c>
      <c r="E319" s="694">
        <v>68.704039999999992</v>
      </c>
      <c r="F319" s="694">
        <v>1703.1658600000001</v>
      </c>
    </row>
    <row r="320" spans="1:6" ht="16.5" customHeight="1" thickTop="1" thickBot="1">
      <c r="A320" s="43" t="s">
        <v>292</v>
      </c>
      <c r="B320" s="669">
        <v>0</v>
      </c>
      <c r="C320" s="669">
        <v>0</v>
      </c>
      <c r="D320" s="669">
        <v>0</v>
      </c>
      <c r="E320" s="669">
        <v>0</v>
      </c>
      <c r="F320" s="669">
        <v>0</v>
      </c>
    </row>
    <row r="321" spans="1:6" ht="16.5" customHeight="1" thickTop="1" thickBot="1">
      <c r="A321" s="45" t="s">
        <v>293</v>
      </c>
      <c r="B321" s="694">
        <v>1979.06413</v>
      </c>
      <c r="C321" s="694">
        <v>-344.60230999999999</v>
      </c>
      <c r="D321" s="694">
        <v>0</v>
      </c>
      <c r="E321" s="694">
        <v>68.704039999999992</v>
      </c>
      <c r="F321" s="694">
        <v>1703.1658600000001</v>
      </c>
    </row>
    <row r="322" spans="1:6" ht="16.5" customHeight="1" thickTop="1" thickBot="1">
      <c r="A322" s="49" t="s">
        <v>294</v>
      </c>
      <c r="B322" s="669">
        <v>-0.64367999999999992</v>
      </c>
      <c r="C322" s="669">
        <v>0</v>
      </c>
      <c r="D322" s="669">
        <v>0</v>
      </c>
      <c r="E322" s="669">
        <v>0</v>
      </c>
      <c r="F322" s="669">
        <v>-0.64367999999999992</v>
      </c>
    </row>
    <row r="323" spans="1:6" ht="16.5" customHeight="1" thickTop="1" thickBot="1">
      <c r="A323" s="45" t="s">
        <v>295</v>
      </c>
      <c r="B323" s="695">
        <v>1978.4204499999998</v>
      </c>
      <c r="C323" s="695">
        <v>-344.60230999999999</v>
      </c>
      <c r="D323" s="695">
        <v>0</v>
      </c>
      <c r="E323" s="695">
        <v>68.704039999999992</v>
      </c>
      <c r="F323" s="695">
        <v>1702.5221799999999</v>
      </c>
    </row>
    <row r="324" spans="1:6" ht="16.5" thickTop="1">
      <c r="A324" s="61"/>
      <c r="B324" s="62"/>
      <c r="C324" s="62"/>
      <c r="D324" s="62"/>
      <c r="E324" s="62"/>
      <c r="F324" s="62"/>
    </row>
    <row r="325" spans="1:6" ht="15.75">
      <c r="A325" s="61"/>
      <c r="B325" s="62"/>
      <c r="C325" s="62"/>
      <c r="D325" s="62"/>
      <c r="E325" s="62"/>
      <c r="F325" s="62"/>
    </row>
    <row r="326" spans="1:6" ht="15.75">
      <c r="A326" s="61"/>
      <c r="B326" s="62"/>
      <c r="C326" s="62"/>
      <c r="D326" s="62"/>
      <c r="E326" s="62"/>
      <c r="F326" s="62"/>
    </row>
    <row r="327" spans="1:6" ht="15.75">
      <c r="A327" s="61"/>
      <c r="B327" s="62"/>
      <c r="C327" s="62"/>
      <c r="D327" s="62"/>
      <c r="E327" s="62"/>
      <c r="F327" s="62"/>
    </row>
    <row r="328" spans="1:6" ht="15.75">
      <c r="A328" s="61"/>
      <c r="B328" s="62"/>
      <c r="C328" s="62"/>
      <c r="D328" s="62"/>
      <c r="E328" s="62"/>
      <c r="F328" s="62"/>
    </row>
    <row r="329" spans="1:6" ht="15.75">
      <c r="A329" s="61"/>
      <c r="B329" s="62"/>
      <c r="C329" s="62"/>
      <c r="D329" s="62"/>
      <c r="E329" s="62"/>
      <c r="F329" s="62"/>
    </row>
    <row r="330" spans="1:6" ht="15.75">
      <c r="A330" s="61"/>
      <c r="B330" s="62"/>
      <c r="C330" s="62"/>
      <c r="D330" s="62"/>
      <c r="E330" s="62"/>
      <c r="F330" s="62"/>
    </row>
    <row r="331" spans="1:6" ht="15.75">
      <c r="A331" s="61"/>
      <c r="B331" s="62"/>
      <c r="C331" s="62"/>
      <c r="D331" s="62"/>
      <c r="E331" s="62"/>
      <c r="F331" s="62"/>
    </row>
    <row r="332" spans="1:6" ht="15.75">
      <c r="A332" s="61"/>
      <c r="B332" s="62"/>
      <c r="C332" s="62"/>
      <c r="D332" s="62"/>
      <c r="E332" s="62"/>
      <c r="F332" s="62"/>
    </row>
    <row r="333" spans="1:6" ht="15.75">
      <c r="A333" s="61"/>
      <c r="B333" s="62"/>
      <c r="C333" s="62"/>
      <c r="D333" s="62"/>
      <c r="E333" s="62"/>
      <c r="F333" s="62"/>
    </row>
    <row r="334" spans="1:6" ht="15.75">
      <c r="A334" s="61"/>
      <c r="B334" s="62"/>
      <c r="C334" s="62"/>
      <c r="D334" s="62"/>
      <c r="E334" s="62"/>
      <c r="F334" s="62"/>
    </row>
    <row r="335" spans="1:6" ht="15.75">
      <c r="A335" s="61"/>
      <c r="B335" s="62"/>
      <c r="C335" s="62"/>
      <c r="D335" s="62"/>
      <c r="E335" s="62"/>
      <c r="F335" s="62"/>
    </row>
    <row r="336" spans="1:6" ht="15.75">
      <c r="A336" s="61"/>
      <c r="B336" s="62"/>
      <c r="C336" s="62"/>
      <c r="D336" s="62"/>
      <c r="E336" s="62"/>
      <c r="F336" s="62"/>
    </row>
    <row r="337" spans="1:6" ht="15.75">
      <c r="A337" s="61"/>
      <c r="B337" s="62"/>
      <c r="C337" s="62"/>
      <c r="D337" s="62"/>
      <c r="E337" s="62"/>
      <c r="F337" s="62"/>
    </row>
    <row r="338" spans="1:6" ht="15.75">
      <c r="A338" s="61"/>
      <c r="B338" s="62"/>
      <c r="C338" s="62"/>
      <c r="D338" s="62"/>
      <c r="E338" s="62"/>
      <c r="F338" s="62"/>
    </row>
    <row r="339" spans="1:6" ht="15.75">
      <c r="A339" s="61"/>
      <c r="B339" s="62"/>
      <c r="C339" s="62"/>
      <c r="D339" s="62"/>
      <c r="E339" s="62"/>
      <c r="F339" s="62"/>
    </row>
    <row r="340" spans="1:6" ht="15.75">
      <c r="A340" s="61"/>
      <c r="B340" s="62"/>
      <c r="C340" s="62"/>
      <c r="D340" s="62"/>
      <c r="E340" s="62"/>
      <c r="F340" s="62"/>
    </row>
    <row r="341" spans="1:6" ht="15.75">
      <c r="A341" s="61"/>
      <c r="B341" s="62"/>
      <c r="C341" s="62"/>
      <c r="D341" s="62"/>
      <c r="E341" s="62"/>
      <c r="F341" s="62"/>
    </row>
    <row r="342" spans="1:6" ht="15.75">
      <c r="A342" s="61"/>
      <c r="B342" s="62"/>
      <c r="C342" s="62"/>
      <c r="D342" s="62"/>
      <c r="E342" s="62"/>
      <c r="F342" s="62"/>
    </row>
    <row r="343" spans="1:6" ht="15.75">
      <c r="A343" s="61"/>
      <c r="B343" s="62"/>
      <c r="C343" s="62"/>
      <c r="D343" s="62"/>
      <c r="E343" s="62"/>
      <c r="F343" s="62"/>
    </row>
    <row r="344" spans="1:6" ht="15.75">
      <c r="A344" s="61"/>
      <c r="B344" s="62"/>
      <c r="C344" s="62"/>
      <c r="D344" s="62"/>
      <c r="E344" s="62"/>
      <c r="F344" s="62"/>
    </row>
    <row r="345" spans="1:6" ht="15.75">
      <c r="A345" s="61"/>
      <c r="B345" s="62"/>
      <c r="C345" s="62"/>
      <c r="D345" s="62"/>
      <c r="E345" s="62"/>
      <c r="F345" s="62"/>
    </row>
    <row r="346" spans="1:6" ht="15.75">
      <c r="A346" s="61"/>
      <c r="B346" s="62"/>
      <c r="C346" s="62"/>
      <c r="D346" s="62"/>
      <c r="E346" s="62"/>
      <c r="F346" s="62"/>
    </row>
    <row r="347" spans="1:6" ht="15.75">
      <c r="A347" s="61"/>
      <c r="B347" s="62"/>
      <c r="C347" s="62"/>
      <c r="D347" s="62"/>
      <c r="E347" s="62"/>
      <c r="F347" s="62"/>
    </row>
    <row r="348" spans="1:6" ht="15.75">
      <c r="A348" s="61"/>
      <c r="B348" s="62"/>
      <c r="C348" s="62"/>
      <c r="D348" s="62"/>
      <c r="E348" s="62"/>
      <c r="F348" s="62"/>
    </row>
    <row r="349" spans="1:6" ht="15.75">
      <c r="A349" s="61"/>
      <c r="B349" s="62"/>
      <c r="C349" s="62"/>
      <c r="D349" s="62"/>
      <c r="E349" s="62"/>
      <c r="F349" s="62"/>
    </row>
    <row r="350" spans="1:6" ht="15.75">
      <c r="A350" s="61"/>
      <c r="B350" s="62"/>
      <c r="C350" s="62"/>
      <c r="D350" s="62"/>
      <c r="E350" s="62"/>
      <c r="F350" s="62"/>
    </row>
    <row r="351" spans="1:6" ht="15.75">
      <c r="A351" s="61"/>
      <c r="B351" s="62"/>
      <c r="C351" s="62"/>
      <c r="D351" s="62"/>
      <c r="E351" s="62"/>
      <c r="F351" s="62"/>
    </row>
    <row r="352" spans="1:6" ht="15.75">
      <c r="A352" s="61"/>
      <c r="B352" s="62"/>
      <c r="C352" s="62"/>
      <c r="D352" s="62"/>
      <c r="E352" s="62"/>
      <c r="F352" s="62"/>
    </row>
    <row r="353" spans="1:6" ht="15.75">
      <c r="A353" s="61"/>
      <c r="B353" s="62"/>
      <c r="C353" s="62"/>
      <c r="D353" s="62"/>
      <c r="E353" s="62"/>
      <c r="F353" s="62"/>
    </row>
    <row r="354" spans="1:6" ht="15.75">
      <c r="A354" s="61"/>
      <c r="B354" s="62"/>
      <c r="C354" s="62"/>
      <c r="D354" s="62"/>
      <c r="E354" s="62"/>
      <c r="F354" s="62"/>
    </row>
    <row r="355" spans="1:6" ht="15.75">
      <c r="A355" s="61"/>
      <c r="B355" s="62"/>
      <c r="C355" s="62"/>
      <c r="D355" s="62"/>
      <c r="E355" s="62"/>
      <c r="F355" s="62"/>
    </row>
    <row r="356" spans="1:6" ht="15.75">
      <c r="A356" s="61"/>
      <c r="B356" s="62"/>
      <c r="C356" s="62"/>
      <c r="D356" s="62"/>
      <c r="E356" s="62"/>
      <c r="F356" s="62"/>
    </row>
    <row r="357" spans="1:6" ht="15.75">
      <c r="A357" s="61"/>
      <c r="B357" s="62"/>
      <c r="C357" s="62"/>
      <c r="D357" s="62"/>
      <c r="E357" s="62"/>
      <c r="F357" s="62"/>
    </row>
    <row r="358" spans="1:6" ht="15.75">
      <c r="A358" s="61"/>
      <c r="B358" s="62"/>
      <c r="C358" s="62"/>
      <c r="D358" s="62"/>
      <c r="E358" s="62"/>
      <c r="F358" s="62"/>
    </row>
    <row r="359" spans="1:6" ht="15.75">
      <c r="A359" s="61"/>
      <c r="B359" s="62"/>
      <c r="C359" s="62"/>
      <c r="D359" s="62"/>
      <c r="E359" s="62"/>
      <c r="F359" s="62"/>
    </row>
    <row r="360" spans="1:6" ht="15.75">
      <c r="A360" s="61"/>
      <c r="B360" s="62"/>
      <c r="C360" s="62"/>
      <c r="D360" s="62"/>
      <c r="E360" s="62"/>
      <c r="F360" s="62"/>
    </row>
    <row r="361" spans="1:6" ht="15.75">
      <c r="A361" s="61"/>
      <c r="B361" s="62"/>
      <c r="C361" s="62"/>
      <c r="D361" s="62"/>
      <c r="E361" s="62"/>
      <c r="F361" s="62"/>
    </row>
    <row r="362" spans="1:6" ht="15.75">
      <c r="A362" s="61"/>
      <c r="B362" s="62"/>
      <c r="C362" s="62"/>
      <c r="D362" s="62"/>
      <c r="E362" s="62"/>
      <c r="F362" s="62"/>
    </row>
    <row r="363" spans="1:6" ht="15.75">
      <c r="A363" s="61"/>
      <c r="B363" s="62"/>
      <c r="C363" s="62"/>
      <c r="D363" s="62"/>
      <c r="E363" s="62"/>
      <c r="F363" s="62"/>
    </row>
    <row r="364" spans="1:6" ht="15.75">
      <c r="A364" s="61"/>
      <c r="B364" s="62"/>
      <c r="C364" s="62"/>
      <c r="D364" s="62"/>
      <c r="E364" s="62"/>
      <c r="F364" s="62"/>
    </row>
    <row r="365" spans="1:6" ht="15.75">
      <c r="A365" s="61"/>
      <c r="B365" s="62"/>
      <c r="C365" s="62"/>
      <c r="D365" s="62"/>
      <c r="E365" s="62"/>
      <c r="F365" s="62"/>
    </row>
    <row r="366" spans="1:6" ht="15.75">
      <c r="A366" s="61"/>
      <c r="B366" s="62"/>
      <c r="C366" s="62"/>
      <c r="D366" s="62"/>
      <c r="E366" s="62"/>
      <c r="F366" s="62"/>
    </row>
    <row r="367" spans="1:6" ht="15.75">
      <c r="A367" s="61"/>
      <c r="B367" s="62"/>
      <c r="C367" s="62"/>
      <c r="D367" s="62"/>
      <c r="E367" s="62"/>
      <c r="F367" s="62"/>
    </row>
    <row r="368" spans="1:6" ht="15.75">
      <c r="A368" s="61"/>
      <c r="B368" s="62"/>
      <c r="C368" s="62"/>
      <c r="D368" s="62"/>
      <c r="E368" s="62"/>
      <c r="F368" s="62"/>
    </row>
    <row r="369" spans="1:6" ht="15.75">
      <c r="A369" s="61"/>
      <c r="B369" s="62"/>
      <c r="C369" s="62"/>
      <c r="D369" s="62"/>
      <c r="E369" s="62"/>
      <c r="F369" s="62"/>
    </row>
    <row r="370" spans="1:6" ht="15.75">
      <c r="A370" s="61"/>
      <c r="B370" s="62"/>
      <c r="C370" s="62"/>
      <c r="D370" s="62"/>
      <c r="E370" s="62"/>
      <c r="F370" s="62"/>
    </row>
    <row r="371" spans="1:6" ht="15.75">
      <c r="A371" s="61"/>
      <c r="B371" s="62"/>
      <c r="C371" s="62"/>
      <c r="D371" s="62"/>
      <c r="E371" s="62"/>
      <c r="F371" s="62"/>
    </row>
    <row r="372" spans="1:6" ht="15.75">
      <c r="A372" s="61"/>
      <c r="B372" s="62"/>
      <c r="C372" s="62"/>
      <c r="D372" s="62"/>
      <c r="E372" s="62"/>
      <c r="F372" s="62"/>
    </row>
    <row r="373" spans="1:6" ht="15.75">
      <c r="A373" s="61"/>
      <c r="B373" s="62"/>
      <c r="C373" s="62"/>
      <c r="D373" s="62"/>
      <c r="E373" s="62"/>
      <c r="F373" s="62"/>
    </row>
    <row r="374" spans="1:6" ht="15.75">
      <c r="A374" s="61"/>
      <c r="B374" s="62"/>
      <c r="C374" s="62"/>
      <c r="D374" s="62"/>
      <c r="E374" s="62"/>
      <c r="F374" s="62"/>
    </row>
    <row r="375" spans="1:6" ht="15.75">
      <c r="A375" s="61"/>
      <c r="B375" s="62"/>
      <c r="C375" s="62"/>
      <c r="D375" s="62"/>
      <c r="E375" s="62"/>
      <c r="F375" s="62"/>
    </row>
    <row r="376" spans="1:6" ht="15.75">
      <c r="A376" s="61"/>
      <c r="B376" s="62"/>
      <c r="C376" s="62"/>
      <c r="D376" s="62"/>
      <c r="E376" s="62"/>
      <c r="F376" s="62"/>
    </row>
    <row r="377" spans="1:6" ht="15.75">
      <c r="A377" s="61"/>
      <c r="B377" s="62"/>
      <c r="C377" s="62"/>
      <c r="D377" s="62"/>
      <c r="E377" s="62"/>
      <c r="F377" s="62"/>
    </row>
    <row r="378" spans="1:6" ht="15.75">
      <c r="A378" s="61"/>
      <c r="B378" s="62"/>
      <c r="C378" s="62"/>
      <c r="D378" s="62"/>
      <c r="E378" s="62"/>
      <c r="F378" s="62"/>
    </row>
    <row r="379" spans="1:6" ht="15.75">
      <c r="A379" s="61"/>
      <c r="B379" s="62"/>
      <c r="C379" s="62"/>
      <c r="D379" s="62"/>
      <c r="E379" s="62"/>
      <c r="F379" s="62"/>
    </row>
    <row r="380" spans="1:6" ht="15.75">
      <c r="A380" s="61"/>
      <c r="B380" s="62"/>
      <c r="C380" s="62"/>
      <c r="D380" s="62"/>
      <c r="E380" s="62"/>
      <c r="F380" s="62"/>
    </row>
    <row r="381" spans="1:6" ht="15.75">
      <c r="A381" s="61"/>
      <c r="B381" s="62"/>
      <c r="C381" s="62"/>
      <c r="D381" s="62"/>
      <c r="E381" s="62"/>
      <c r="F381" s="62"/>
    </row>
    <row r="382" spans="1:6" ht="15.75">
      <c r="A382" s="61"/>
      <c r="B382" s="62"/>
      <c r="C382" s="62"/>
      <c r="D382" s="62"/>
      <c r="E382" s="62"/>
      <c r="F382" s="62"/>
    </row>
    <row r="383" spans="1:6" ht="15.75">
      <c r="A383" s="61"/>
      <c r="B383" s="62"/>
      <c r="C383" s="62"/>
      <c r="D383" s="62"/>
      <c r="E383" s="62"/>
      <c r="F383" s="62"/>
    </row>
    <row r="384" spans="1:6" ht="15.75">
      <c r="A384" s="61"/>
      <c r="B384" s="62"/>
      <c r="C384" s="62"/>
      <c r="D384" s="62"/>
      <c r="E384" s="62"/>
      <c r="F384" s="62"/>
    </row>
    <row r="385" spans="1:6" ht="15.75">
      <c r="A385" s="61"/>
      <c r="B385" s="62"/>
      <c r="C385" s="62"/>
      <c r="D385" s="62"/>
      <c r="E385" s="62"/>
      <c r="F385" s="62"/>
    </row>
    <row r="386" spans="1:6" ht="15.75">
      <c r="A386" s="61"/>
      <c r="B386" s="62"/>
      <c r="C386" s="62"/>
      <c r="D386" s="62"/>
      <c r="E386" s="62"/>
      <c r="F386" s="62"/>
    </row>
    <row r="387" spans="1:6" ht="15.75">
      <c r="A387" s="61"/>
      <c r="B387" s="62"/>
      <c r="C387" s="62"/>
      <c r="D387" s="62"/>
      <c r="E387" s="62"/>
      <c r="F387" s="62"/>
    </row>
    <row r="388" spans="1:6" ht="15.75">
      <c r="A388" s="61"/>
      <c r="B388" s="62"/>
      <c r="C388" s="62"/>
      <c r="D388" s="62"/>
      <c r="E388" s="62"/>
      <c r="F388" s="62"/>
    </row>
    <row r="389" spans="1:6" ht="15.75">
      <c r="A389" s="61"/>
      <c r="B389" s="62"/>
      <c r="C389" s="62"/>
      <c r="D389" s="62"/>
      <c r="E389" s="62"/>
      <c r="F389" s="62"/>
    </row>
    <row r="390" spans="1:6" ht="15.75">
      <c r="A390" s="61"/>
      <c r="B390" s="62"/>
      <c r="C390" s="62"/>
      <c r="D390" s="62"/>
      <c r="E390" s="62"/>
      <c r="F390" s="62"/>
    </row>
    <row r="391" spans="1:6" ht="15.75">
      <c r="A391" s="61"/>
      <c r="B391" s="62"/>
      <c r="C391" s="62"/>
      <c r="D391" s="62"/>
      <c r="E391" s="62"/>
      <c r="F391" s="62"/>
    </row>
    <row r="392" spans="1:6" ht="15.75">
      <c r="A392" s="61"/>
      <c r="B392" s="62"/>
      <c r="C392" s="62"/>
      <c r="D392" s="62"/>
      <c r="E392" s="62"/>
      <c r="F392" s="62"/>
    </row>
    <row r="393" spans="1:6" ht="15.75">
      <c r="A393" s="61"/>
      <c r="B393" s="62"/>
      <c r="C393" s="62"/>
      <c r="D393" s="62"/>
      <c r="E393" s="62"/>
      <c r="F393" s="62"/>
    </row>
    <row r="394" spans="1:6" ht="15.75">
      <c r="A394" s="61"/>
      <c r="B394" s="62"/>
      <c r="C394" s="62"/>
      <c r="D394" s="62"/>
      <c r="E394" s="62"/>
      <c r="F394" s="62"/>
    </row>
    <row r="395" spans="1:6" ht="15.75">
      <c r="A395" s="61"/>
      <c r="B395" s="62"/>
      <c r="C395" s="62"/>
      <c r="D395" s="62"/>
      <c r="E395" s="62"/>
      <c r="F395" s="62"/>
    </row>
    <row r="396" spans="1:6" ht="15.75">
      <c r="A396" s="61"/>
      <c r="B396" s="62"/>
      <c r="C396" s="62"/>
      <c r="D396" s="62"/>
      <c r="E396" s="62"/>
      <c r="F396" s="62"/>
    </row>
    <row r="397" spans="1:6" ht="15.75">
      <c r="A397" s="61"/>
      <c r="B397" s="62"/>
      <c r="C397" s="62"/>
      <c r="D397" s="62"/>
      <c r="E397" s="62"/>
      <c r="F397" s="62"/>
    </row>
    <row r="398" spans="1:6" ht="15.75">
      <c r="A398" s="61"/>
      <c r="B398" s="62"/>
      <c r="C398" s="62"/>
      <c r="D398" s="62"/>
      <c r="E398" s="62"/>
      <c r="F398" s="62"/>
    </row>
    <row r="399" spans="1:6" ht="15.75">
      <c r="A399" s="61"/>
      <c r="B399" s="62"/>
      <c r="C399" s="62"/>
      <c r="D399" s="62"/>
      <c r="E399" s="62"/>
      <c r="F399" s="62"/>
    </row>
    <row r="400" spans="1:6" ht="15.75">
      <c r="A400" s="61"/>
      <c r="B400" s="62"/>
      <c r="C400" s="62"/>
      <c r="D400" s="62"/>
      <c r="E400" s="62"/>
      <c r="F400" s="62"/>
    </row>
    <row r="401" spans="1:6" ht="15.75">
      <c r="A401" s="61"/>
      <c r="B401" s="62"/>
      <c r="C401" s="62"/>
      <c r="D401" s="62"/>
      <c r="E401" s="62"/>
      <c r="F401" s="62"/>
    </row>
    <row r="402" spans="1:6" ht="15.75">
      <c r="A402" s="61"/>
      <c r="B402" s="62"/>
      <c r="C402" s="62"/>
      <c r="D402" s="62"/>
      <c r="E402" s="62"/>
      <c r="F402" s="62"/>
    </row>
    <row r="403" spans="1:6" ht="15.75">
      <c r="A403" s="61"/>
      <c r="B403" s="62"/>
      <c r="C403" s="62"/>
      <c r="D403" s="62"/>
      <c r="E403" s="62"/>
      <c r="F403" s="62"/>
    </row>
    <row r="404" spans="1:6" ht="15.75">
      <c r="A404" s="61"/>
      <c r="B404" s="62"/>
      <c r="C404" s="62"/>
      <c r="D404" s="62"/>
      <c r="E404" s="62"/>
      <c r="F404" s="62"/>
    </row>
    <row r="405" spans="1:6" ht="15.75">
      <c r="A405" s="61"/>
      <c r="B405" s="62"/>
      <c r="C405" s="62"/>
      <c r="D405" s="62"/>
      <c r="E405" s="62"/>
      <c r="F405" s="62"/>
    </row>
    <row r="406" spans="1:6" ht="15.75">
      <c r="A406" s="61"/>
      <c r="B406" s="62"/>
      <c r="C406" s="62"/>
      <c r="D406" s="62"/>
      <c r="E406" s="62"/>
      <c r="F406" s="62"/>
    </row>
    <row r="407" spans="1:6" ht="15.75">
      <c r="A407" s="61"/>
      <c r="B407" s="62"/>
      <c r="C407" s="62"/>
      <c r="D407" s="62"/>
      <c r="E407" s="62"/>
      <c r="F407" s="62"/>
    </row>
    <row r="408" spans="1:6" ht="15.75">
      <c r="A408" s="61"/>
      <c r="B408" s="62"/>
      <c r="C408" s="62"/>
      <c r="D408" s="62"/>
      <c r="E408" s="62"/>
      <c r="F408" s="62"/>
    </row>
    <row r="409" spans="1:6" ht="15.75">
      <c r="A409" s="61"/>
      <c r="B409" s="62"/>
      <c r="C409" s="62"/>
      <c r="D409" s="62"/>
      <c r="E409" s="62"/>
      <c r="F409" s="62"/>
    </row>
    <row r="410" spans="1:6" ht="15.75">
      <c r="A410" s="61"/>
      <c r="B410" s="62"/>
      <c r="C410" s="62"/>
      <c r="D410" s="62"/>
      <c r="E410" s="62"/>
      <c r="F410" s="62"/>
    </row>
    <row r="411" spans="1:6" ht="15.75">
      <c r="A411" s="61"/>
      <c r="B411" s="62"/>
      <c r="C411" s="62"/>
      <c r="D411" s="62"/>
      <c r="E411" s="62"/>
      <c r="F411" s="62"/>
    </row>
    <row r="412" spans="1:6" ht="15.75">
      <c r="A412" s="61"/>
      <c r="B412" s="62"/>
      <c r="C412" s="62"/>
      <c r="D412" s="62"/>
      <c r="E412" s="62"/>
      <c r="F412" s="62"/>
    </row>
    <row r="413" spans="1:6" ht="15.75">
      <c r="A413" s="61"/>
      <c r="B413" s="62"/>
      <c r="C413" s="62"/>
      <c r="D413" s="62"/>
      <c r="E413" s="62"/>
      <c r="F413" s="62"/>
    </row>
    <row r="414" spans="1:6" ht="15.75">
      <c r="A414" s="61"/>
      <c r="B414" s="62"/>
      <c r="C414" s="62"/>
      <c r="D414" s="62"/>
      <c r="E414" s="62"/>
      <c r="F414" s="62"/>
    </row>
    <row r="415" spans="1:6" ht="15.75">
      <c r="A415" s="61"/>
      <c r="B415" s="62"/>
      <c r="C415" s="62"/>
      <c r="D415" s="62"/>
      <c r="E415" s="62"/>
      <c r="F415" s="62"/>
    </row>
    <row r="416" spans="1:6" ht="15.75">
      <c r="A416" s="61"/>
      <c r="B416" s="62"/>
      <c r="C416" s="62"/>
      <c r="D416" s="62"/>
      <c r="E416" s="62"/>
      <c r="F416" s="62"/>
    </row>
    <row r="417" spans="1:6" ht="15.75">
      <c r="A417" s="61"/>
      <c r="B417" s="62"/>
      <c r="C417" s="62"/>
      <c r="D417" s="62"/>
      <c r="E417" s="62"/>
      <c r="F417" s="62"/>
    </row>
    <row r="418" spans="1:6" ht="15.75">
      <c r="A418" s="61"/>
      <c r="B418" s="62"/>
      <c r="C418" s="62"/>
      <c r="D418" s="62"/>
      <c r="E418" s="62"/>
      <c r="F418" s="62"/>
    </row>
    <row r="419" spans="1:6" ht="15.75">
      <c r="A419" s="61"/>
      <c r="B419" s="62"/>
      <c r="C419" s="62"/>
      <c r="D419" s="62"/>
      <c r="E419" s="62"/>
      <c r="F419" s="62"/>
    </row>
    <row r="420" spans="1:6" ht="15.75">
      <c r="A420" s="61"/>
      <c r="B420" s="62"/>
      <c r="C420" s="62"/>
      <c r="D420" s="62"/>
      <c r="E420" s="62"/>
      <c r="F420" s="62"/>
    </row>
    <row r="421" spans="1:6" ht="15.75">
      <c r="A421" s="61"/>
      <c r="B421" s="62"/>
      <c r="C421" s="62"/>
      <c r="D421" s="62"/>
      <c r="E421" s="62"/>
      <c r="F421" s="62"/>
    </row>
    <row r="422" spans="1:6" ht="15.75">
      <c r="A422" s="61"/>
      <c r="B422" s="62"/>
      <c r="C422" s="62"/>
      <c r="D422" s="62"/>
      <c r="E422" s="62"/>
      <c r="F422" s="62"/>
    </row>
    <row r="423" spans="1:6" ht="15.75">
      <c r="A423" s="61"/>
      <c r="B423" s="62"/>
      <c r="C423" s="62"/>
      <c r="D423" s="62"/>
      <c r="E423" s="62"/>
      <c r="F423" s="62"/>
    </row>
    <row r="424" spans="1:6" ht="15.75">
      <c r="A424" s="61"/>
      <c r="B424" s="62"/>
      <c r="C424" s="62"/>
      <c r="D424" s="62"/>
      <c r="E424" s="62"/>
      <c r="F424" s="62"/>
    </row>
    <row r="425" spans="1:6" ht="15.75">
      <c r="A425" s="61"/>
      <c r="B425" s="62"/>
      <c r="C425" s="62"/>
      <c r="D425" s="62"/>
      <c r="E425" s="62"/>
      <c r="F425" s="62"/>
    </row>
    <row r="426" spans="1:6" ht="15.75">
      <c r="A426" s="61"/>
      <c r="B426" s="62"/>
      <c r="C426" s="62"/>
      <c r="D426" s="62"/>
      <c r="E426" s="62"/>
      <c r="F426" s="62"/>
    </row>
    <row r="427" spans="1:6" ht="15.75">
      <c r="A427" s="61"/>
      <c r="B427" s="62"/>
      <c r="C427" s="62"/>
      <c r="D427" s="62"/>
      <c r="E427" s="62"/>
      <c r="F427" s="62"/>
    </row>
    <row r="428" spans="1:6" ht="15.75">
      <c r="A428" s="61"/>
      <c r="B428" s="62"/>
      <c r="C428" s="62"/>
      <c r="D428" s="62"/>
      <c r="E428" s="62"/>
      <c r="F428" s="62"/>
    </row>
    <row r="429" spans="1:6" ht="15.75">
      <c r="A429" s="61"/>
      <c r="B429" s="62"/>
      <c r="C429" s="62"/>
      <c r="D429" s="62"/>
      <c r="E429" s="62"/>
      <c r="F429" s="62"/>
    </row>
    <row r="430" spans="1:6" ht="15.75">
      <c r="A430" s="61"/>
      <c r="B430" s="62"/>
      <c r="C430" s="62"/>
      <c r="D430" s="62"/>
      <c r="E430" s="62"/>
      <c r="F430" s="62"/>
    </row>
    <row r="431" spans="1:6" ht="15.75">
      <c r="A431" s="61"/>
      <c r="B431" s="62"/>
      <c r="C431" s="62"/>
      <c r="D431" s="62"/>
      <c r="E431" s="62"/>
      <c r="F431" s="62"/>
    </row>
    <row r="432" spans="1:6" ht="15.75">
      <c r="A432" s="61"/>
      <c r="B432" s="62"/>
      <c r="C432" s="62"/>
      <c r="D432" s="62"/>
      <c r="E432" s="62"/>
      <c r="F432" s="62"/>
    </row>
    <row r="433" spans="1:6" ht="15.75">
      <c r="A433" s="61"/>
      <c r="B433" s="62"/>
      <c r="C433" s="62"/>
      <c r="D433" s="62"/>
      <c r="E433" s="62"/>
      <c r="F433" s="62"/>
    </row>
    <row r="434" spans="1:6" ht="15.75">
      <c r="A434" s="61"/>
      <c r="B434" s="62"/>
      <c r="C434" s="62"/>
      <c r="D434" s="62"/>
      <c r="E434" s="62"/>
      <c r="F434" s="62"/>
    </row>
    <row r="435" spans="1:6" ht="15.75">
      <c r="A435" s="61"/>
      <c r="B435" s="62"/>
      <c r="C435" s="62"/>
      <c r="D435" s="62"/>
      <c r="E435" s="62"/>
      <c r="F435" s="62"/>
    </row>
    <row r="436" spans="1:6" ht="15.75">
      <c r="A436" s="61"/>
      <c r="B436" s="62"/>
      <c r="C436" s="62"/>
      <c r="D436" s="62"/>
      <c r="E436" s="62"/>
      <c r="F436" s="62"/>
    </row>
    <row r="437" spans="1:6" ht="15.75">
      <c r="A437" s="61"/>
      <c r="B437" s="62"/>
      <c r="C437" s="62"/>
      <c r="D437" s="62"/>
      <c r="E437" s="62"/>
      <c r="F437" s="62"/>
    </row>
    <row r="438" spans="1:6" ht="15.75">
      <c r="A438" s="61"/>
      <c r="B438" s="62"/>
      <c r="C438" s="62"/>
      <c r="D438" s="62"/>
      <c r="E438" s="62"/>
      <c r="F438" s="62"/>
    </row>
    <row r="439" spans="1:6" ht="15.75">
      <c r="A439" s="61"/>
      <c r="B439" s="62"/>
      <c r="C439" s="62"/>
      <c r="D439" s="62"/>
      <c r="E439" s="62"/>
      <c r="F439" s="62"/>
    </row>
    <row r="440" spans="1:6" ht="15.75">
      <c r="A440" s="61"/>
      <c r="B440" s="62"/>
      <c r="C440" s="62"/>
      <c r="D440" s="62"/>
      <c r="E440" s="62"/>
      <c r="F440" s="62"/>
    </row>
    <row r="441" spans="1:6" ht="15.75">
      <c r="A441" s="61"/>
      <c r="B441" s="62"/>
      <c r="C441" s="62"/>
      <c r="D441" s="62"/>
      <c r="E441" s="62"/>
      <c r="F441" s="62"/>
    </row>
    <row r="442" spans="1:6" ht="15.75">
      <c r="A442" s="61"/>
      <c r="B442" s="62"/>
      <c r="C442" s="62"/>
      <c r="D442" s="62"/>
      <c r="E442" s="62"/>
      <c r="F442" s="62"/>
    </row>
    <row r="443" spans="1:6" ht="15.75">
      <c r="A443" s="61"/>
      <c r="B443" s="62"/>
      <c r="C443" s="62"/>
      <c r="D443" s="62"/>
      <c r="E443" s="62"/>
      <c r="F443" s="62"/>
    </row>
    <row r="444" spans="1:6" ht="15.75">
      <c r="A444" s="61"/>
      <c r="B444" s="62"/>
      <c r="C444" s="62"/>
      <c r="D444" s="62"/>
      <c r="E444" s="62"/>
      <c r="F444" s="62"/>
    </row>
    <row r="445" spans="1:6" ht="15.75">
      <c r="A445" s="61"/>
      <c r="B445" s="62"/>
      <c r="C445" s="62"/>
      <c r="D445" s="62"/>
      <c r="E445" s="62"/>
      <c r="F445" s="62"/>
    </row>
    <row r="446" spans="1:6" ht="15.75">
      <c r="A446" s="61"/>
      <c r="B446" s="62"/>
      <c r="C446" s="62"/>
      <c r="D446" s="62"/>
      <c r="E446" s="62"/>
      <c r="F446" s="62"/>
    </row>
    <row r="447" spans="1:6" ht="15.75">
      <c r="A447" s="61"/>
      <c r="B447" s="62"/>
      <c r="C447" s="62"/>
      <c r="D447" s="62"/>
      <c r="E447" s="62"/>
      <c r="F447" s="62"/>
    </row>
    <row r="448" spans="1:6" ht="15.75">
      <c r="A448" s="61"/>
      <c r="B448" s="62"/>
      <c r="C448" s="62"/>
      <c r="D448" s="62"/>
      <c r="E448" s="62"/>
      <c r="F448" s="62"/>
    </row>
    <row r="449" spans="1:6" ht="15.75">
      <c r="A449" s="61"/>
      <c r="B449" s="62"/>
      <c r="C449" s="62"/>
      <c r="D449" s="62"/>
      <c r="E449" s="62"/>
      <c r="F449" s="62"/>
    </row>
    <row r="450" spans="1:6" ht="15.75">
      <c r="A450" s="61"/>
      <c r="B450" s="62"/>
      <c r="C450" s="62"/>
      <c r="D450" s="62"/>
      <c r="E450" s="62"/>
      <c r="F450" s="62"/>
    </row>
    <row r="451" spans="1:6" ht="15.75">
      <c r="A451" s="61"/>
      <c r="B451" s="62"/>
      <c r="C451" s="62"/>
      <c r="D451" s="62"/>
      <c r="E451" s="62"/>
      <c r="F451" s="62"/>
    </row>
    <row r="452" spans="1:6" ht="15.75">
      <c r="A452" s="61"/>
      <c r="B452" s="62"/>
      <c r="C452" s="62"/>
      <c r="D452" s="62"/>
      <c r="E452" s="62"/>
      <c r="F452" s="62"/>
    </row>
    <row r="453" spans="1:6" ht="15.75">
      <c r="A453" s="61"/>
      <c r="B453" s="62"/>
      <c r="C453" s="62"/>
      <c r="D453" s="62"/>
      <c r="E453" s="62"/>
      <c r="F453" s="62"/>
    </row>
    <row r="454" spans="1:6" ht="15.75">
      <c r="A454" s="61"/>
      <c r="B454" s="62"/>
      <c r="C454" s="62"/>
      <c r="D454" s="62"/>
      <c r="E454" s="62"/>
      <c r="F454" s="62"/>
    </row>
    <row r="455" spans="1:6" ht="15.75">
      <c r="A455" s="61"/>
      <c r="B455" s="62"/>
      <c r="C455" s="62"/>
      <c r="D455" s="62"/>
      <c r="E455" s="62"/>
      <c r="F455" s="62"/>
    </row>
    <row r="456" spans="1:6" ht="15.75">
      <c r="A456" s="61"/>
      <c r="B456" s="62"/>
      <c r="C456" s="62"/>
      <c r="D456" s="62"/>
      <c r="E456" s="62"/>
      <c r="F456" s="62"/>
    </row>
    <row r="457" spans="1:6" ht="15.75">
      <c r="A457" s="61"/>
      <c r="B457" s="62"/>
      <c r="C457" s="62"/>
      <c r="D457" s="62"/>
      <c r="E457" s="62"/>
      <c r="F457" s="62"/>
    </row>
    <row r="458" spans="1:6" ht="15.75">
      <c r="A458" s="61"/>
      <c r="B458" s="62"/>
      <c r="C458" s="62"/>
      <c r="D458" s="62"/>
      <c r="E458" s="62"/>
      <c r="F458" s="62"/>
    </row>
    <row r="459" spans="1:6" ht="15.75">
      <c r="A459" s="61"/>
      <c r="B459" s="62"/>
      <c r="C459" s="62"/>
      <c r="D459" s="62"/>
      <c r="E459" s="62"/>
      <c r="F459" s="62"/>
    </row>
    <row r="460" spans="1:6" ht="15.75">
      <c r="A460" s="61"/>
      <c r="B460" s="62"/>
      <c r="C460" s="62"/>
      <c r="D460" s="62"/>
      <c r="E460" s="62"/>
      <c r="F460" s="62"/>
    </row>
    <row r="461" spans="1:6" ht="15.75">
      <c r="A461" s="61"/>
      <c r="B461" s="62"/>
      <c r="C461" s="62"/>
      <c r="D461" s="62"/>
      <c r="E461" s="62"/>
      <c r="F461" s="62"/>
    </row>
    <row r="462" spans="1:6" ht="15.75">
      <c r="A462" s="61"/>
      <c r="B462" s="62"/>
      <c r="C462" s="62"/>
      <c r="D462" s="62"/>
      <c r="E462" s="62"/>
      <c r="F462" s="62"/>
    </row>
    <row r="463" spans="1:6" ht="15.75">
      <c r="A463" s="61"/>
      <c r="B463" s="62"/>
      <c r="C463" s="62"/>
      <c r="D463" s="62"/>
      <c r="E463" s="62"/>
      <c r="F463" s="62"/>
    </row>
    <row r="464" spans="1:6" ht="15.75">
      <c r="A464" s="61"/>
      <c r="B464" s="62"/>
      <c r="C464" s="62"/>
      <c r="D464" s="62"/>
      <c r="E464" s="62"/>
      <c r="F464" s="62"/>
    </row>
    <row r="465" spans="1:6" ht="15.75">
      <c r="A465" s="61"/>
      <c r="B465" s="62"/>
      <c r="C465" s="62"/>
      <c r="D465" s="62"/>
      <c r="E465" s="62"/>
      <c r="F465" s="62"/>
    </row>
    <row r="466" spans="1:6" ht="15.75">
      <c r="A466" s="61"/>
      <c r="B466" s="62"/>
      <c r="C466" s="62"/>
      <c r="D466" s="62"/>
      <c r="E466" s="62"/>
      <c r="F466" s="62"/>
    </row>
    <row r="467" spans="1:6" ht="15.75">
      <c r="A467" s="61"/>
      <c r="B467" s="62"/>
      <c r="C467" s="62"/>
      <c r="D467" s="62"/>
      <c r="E467" s="62"/>
      <c r="F467" s="62"/>
    </row>
    <row r="468" spans="1:6" ht="15.75">
      <c r="A468" s="61"/>
      <c r="B468" s="62"/>
      <c r="C468" s="62"/>
      <c r="D468" s="62"/>
      <c r="E468" s="62"/>
      <c r="F468" s="62"/>
    </row>
    <row r="469" spans="1:6" ht="15.75">
      <c r="A469" s="61"/>
      <c r="B469" s="62"/>
      <c r="C469" s="62"/>
      <c r="D469" s="62"/>
      <c r="E469" s="62"/>
      <c r="F469" s="62"/>
    </row>
    <row r="470" spans="1:6" ht="15.75">
      <c r="A470" s="61"/>
      <c r="B470" s="62"/>
      <c r="C470" s="62"/>
      <c r="D470" s="62"/>
      <c r="E470" s="62"/>
      <c r="F470" s="62"/>
    </row>
    <row r="471" spans="1:6" ht="15.75">
      <c r="A471" s="61"/>
      <c r="B471" s="62"/>
      <c r="C471" s="62"/>
      <c r="D471" s="62"/>
      <c r="E471" s="62"/>
      <c r="F471" s="62"/>
    </row>
    <row r="472" spans="1:6" ht="15.75">
      <c r="A472" s="61"/>
      <c r="B472" s="62"/>
      <c r="C472" s="62"/>
      <c r="D472" s="62"/>
      <c r="E472" s="62"/>
      <c r="F472" s="62"/>
    </row>
    <row r="473" spans="1:6" ht="15.75">
      <c r="A473" s="61"/>
      <c r="B473" s="62"/>
      <c r="C473" s="62"/>
      <c r="D473" s="62"/>
      <c r="E473" s="62"/>
      <c r="F473" s="62"/>
    </row>
    <row r="474" spans="1:6" ht="15.75">
      <c r="A474" s="61"/>
      <c r="B474" s="62"/>
      <c r="C474" s="62"/>
      <c r="D474" s="62"/>
      <c r="E474" s="62"/>
      <c r="F474" s="62"/>
    </row>
    <row r="475" spans="1:6" ht="15.75">
      <c r="A475" s="61"/>
      <c r="B475" s="62"/>
      <c r="C475" s="62"/>
      <c r="D475" s="62"/>
      <c r="E475" s="62"/>
      <c r="F475" s="62"/>
    </row>
    <row r="476" spans="1:6" ht="15.75">
      <c r="A476" s="61"/>
      <c r="B476" s="62"/>
      <c r="C476" s="62"/>
      <c r="D476" s="62"/>
      <c r="E476" s="62"/>
      <c r="F476" s="62"/>
    </row>
    <row r="477" spans="1:6" ht="15.75">
      <c r="A477" s="61"/>
      <c r="B477" s="62"/>
      <c r="C477" s="62"/>
      <c r="D477" s="62"/>
      <c r="E477" s="62"/>
      <c r="F477" s="62"/>
    </row>
    <row r="478" spans="1:6" ht="15.75">
      <c r="A478" s="61"/>
      <c r="B478" s="62"/>
      <c r="C478" s="62"/>
      <c r="D478" s="62"/>
      <c r="E478" s="62"/>
      <c r="F478" s="62"/>
    </row>
    <row r="479" spans="1:6" ht="15.75">
      <c r="A479" s="61"/>
      <c r="B479" s="62"/>
      <c r="C479" s="62"/>
      <c r="D479" s="62"/>
      <c r="E479" s="62"/>
      <c r="F479" s="62"/>
    </row>
    <row r="480" spans="1:6" ht="15.75">
      <c r="A480" s="61"/>
      <c r="B480" s="62"/>
      <c r="C480" s="62"/>
      <c r="D480" s="62"/>
      <c r="E480" s="62"/>
      <c r="F480" s="62"/>
    </row>
    <row r="481" spans="1:6" ht="15.75">
      <c r="A481" s="61"/>
      <c r="B481" s="62"/>
      <c r="C481" s="62"/>
      <c r="D481" s="62"/>
      <c r="E481" s="62"/>
      <c r="F481" s="62"/>
    </row>
    <row r="482" spans="1:6" ht="15.75">
      <c r="A482" s="61"/>
      <c r="B482" s="62"/>
      <c r="C482" s="62"/>
      <c r="D482" s="62"/>
      <c r="E482" s="62"/>
      <c r="F482" s="62"/>
    </row>
    <row r="483" spans="1:6" ht="15.75">
      <c r="A483" s="61"/>
      <c r="B483" s="62"/>
      <c r="C483" s="62"/>
      <c r="D483" s="62"/>
      <c r="E483" s="62"/>
      <c r="F483" s="62"/>
    </row>
    <row r="484" spans="1:6" ht="15.75">
      <c r="A484" s="61"/>
      <c r="B484" s="62"/>
      <c r="C484" s="62"/>
      <c r="D484" s="62"/>
      <c r="E484" s="62"/>
      <c r="F484" s="62"/>
    </row>
    <row r="485" spans="1:6" ht="15.75">
      <c r="A485" s="61"/>
      <c r="B485" s="62"/>
      <c r="C485" s="62"/>
      <c r="D485" s="62"/>
      <c r="E485" s="62"/>
      <c r="F485" s="62"/>
    </row>
    <row r="486" spans="1:6" ht="15.75">
      <c r="A486" s="61"/>
      <c r="B486" s="62"/>
      <c r="C486" s="62"/>
      <c r="D486" s="62"/>
      <c r="E486" s="62"/>
      <c r="F486" s="62"/>
    </row>
    <row r="487" spans="1:6" ht="15.75">
      <c r="A487" s="61"/>
      <c r="B487" s="62"/>
      <c r="C487" s="62"/>
      <c r="D487" s="62"/>
      <c r="E487" s="62"/>
      <c r="F487" s="62"/>
    </row>
    <row r="488" spans="1:6" ht="15.75">
      <c r="A488" s="61"/>
      <c r="B488" s="62"/>
      <c r="C488" s="62"/>
      <c r="D488" s="62"/>
      <c r="E488" s="62"/>
      <c r="F488" s="62"/>
    </row>
    <row r="489" spans="1:6" ht="15.75">
      <c r="A489" s="61"/>
      <c r="B489" s="62"/>
      <c r="C489" s="62"/>
      <c r="D489" s="62"/>
      <c r="E489" s="62"/>
      <c r="F489" s="62"/>
    </row>
    <row r="490" spans="1:6" ht="15.75">
      <c r="A490" s="61"/>
      <c r="B490" s="62"/>
      <c r="C490" s="62"/>
      <c r="D490" s="62"/>
      <c r="E490" s="62"/>
      <c r="F490" s="62"/>
    </row>
    <row r="491" spans="1:6" ht="15.75">
      <c r="A491" s="61"/>
      <c r="B491" s="62"/>
      <c r="C491" s="62"/>
      <c r="D491" s="62"/>
      <c r="E491" s="62"/>
      <c r="F491" s="62"/>
    </row>
    <row r="492" spans="1:6" ht="15.75">
      <c r="A492" s="61"/>
      <c r="B492" s="62"/>
      <c r="C492" s="62"/>
      <c r="D492" s="62"/>
      <c r="E492" s="62"/>
      <c r="F492" s="62"/>
    </row>
    <row r="493" spans="1:6" ht="15.75">
      <c r="A493" s="61"/>
      <c r="B493" s="62"/>
      <c r="C493" s="62"/>
      <c r="D493" s="62"/>
      <c r="E493" s="62"/>
      <c r="F493" s="62"/>
    </row>
    <row r="494" spans="1:6" ht="15.75">
      <c r="A494" s="61"/>
      <c r="B494" s="62"/>
      <c r="C494" s="62"/>
      <c r="D494" s="62"/>
      <c r="E494" s="62"/>
      <c r="F494" s="62"/>
    </row>
    <row r="495" spans="1:6" ht="15.75">
      <c r="A495" s="61"/>
      <c r="B495" s="62"/>
      <c r="C495" s="62"/>
      <c r="D495" s="62"/>
      <c r="E495" s="62"/>
      <c r="F495" s="62"/>
    </row>
    <row r="496" spans="1:6" ht="15.75">
      <c r="A496" s="61"/>
      <c r="B496" s="62"/>
      <c r="C496" s="62"/>
      <c r="D496" s="62"/>
      <c r="E496" s="62"/>
      <c r="F496" s="62"/>
    </row>
    <row r="497" spans="1:6" ht="15.75">
      <c r="A497" s="61"/>
      <c r="B497" s="62"/>
      <c r="C497" s="62"/>
      <c r="D497" s="62"/>
      <c r="E497" s="62"/>
      <c r="F497" s="62"/>
    </row>
    <row r="498" spans="1:6" ht="15.75">
      <c r="A498" s="61"/>
      <c r="B498" s="62"/>
      <c r="C498" s="62"/>
      <c r="D498" s="62"/>
      <c r="E498" s="62"/>
      <c r="F498" s="62"/>
    </row>
    <row r="499" spans="1:6" ht="15.75">
      <c r="A499" s="61"/>
      <c r="B499" s="62"/>
      <c r="C499" s="62"/>
      <c r="D499" s="62"/>
      <c r="E499" s="62"/>
      <c r="F499" s="62"/>
    </row>
    <row r="500" spans="1:6" ht="15.75">
      <c r="A500" s="61"/>
      <c r="B500" s="62"/>
      <c r="C500" s="62"/>
      <c r="D500" s="62"/>
      <c r="E500" s="62"/>
      <c r="F500" s="62"/>
    </row>
    <row r="501" spans="1:6" ht="15.75">
      <c r="A501" s="61"/>
      <c r="B501" s="62"/>
      <c r="C501" s="62"/>
      <c r="D501" s="62"/>
      <c r="E501" s="62"/>
      <c r="F501" s="62"/>
    </row>
    <row r="502" spans="1:6" ht="15.75">
      <c r="A502" s="61"/>
      <c r="B502" s="62"/>
      <c r="C502" s="62"/>
      <c r="D502" s="62"/>
      <c r="E502" s="62"/>
      <c r="F502" s="62"/>
    </row>
    <row r="503" spans="1:6" ht="15.75">
      <c r="A503" s="61"/>
      <c r="B503" s="62"/>
      <c r="C503" s="62"/>
      <c r="D503" s="62"/>
      <c r="E503" s="62"/>
      <c r="F503" s="62"/>
    </row>
    <row r="504" spans="1:6" ht="15.75">
      <c r="A504" s="61"/>
      <c r="B504" s="62"/>
      <c r="C504" s="62"/>
      <c r="D504" s="62"/>
      <c r="E504" s="62"/>
      <c r="F504" s="62"/>
    </row>
    <row r="505" spans="1:6" ht="15.75">
      <c r="A505" s="61"/>
      <c r="B505" s="62"/>
      <c r="C505" s="62"/>
      <c r="D505" s="62"/>
      <c r="E505" s="62"/>
      <c r="F505" s="62"/>
    </row>
    <row r="506" spans="1:6" ht="15.75">
      <c r="A506" s="61"/>
      <c r="B506" s="62"/>
      <c r="C506" s="62"/>
      <c r="D506" s="62"/>
      <c r="E506" s="62"/>
      <c r="F506" s="62"/>
    </row>
    <row r="507" spans="1:6" ht="15.75">
      <c r="A507" s="61"/>
      <c r="B507" s="62"/>
      <c r="C507" s="62"/>
      <c r="D507" s="62"/>
      <c r="E507" s="62"/>
      <c r="F507" s="62"/>
    </row>
    <row r="508" spans="1:6" ht="15.75">
      <c r="A508" s="61"/>
      <c r="B508" s="62"/>
      <c r="C508" s="62"/>
      <c r="D508" s="62"/>
      <c r="E508" s="62"/>
      <c r="F508" s="62"/>
    </row>
    <row r="509" spans="1:6" ht="15.75">
      <c r="A509" s="61"/>
      <c r="B509" s="62"/>
      <c r="C509" s="62"/>
      <c r="D509" s="62"/>
      <c r="E509" s="62"/>
      <c r="F509" s="62"/>
    </row>
    <row r="510" spans="1:6" ht="15.75">
      <c r="A510" s="61"/>
      <c r="B510" s="62"/>
      <c r="C510" s="62"/>
      <c r="D510" s="62"/>
      <c r="E510" s="62"/>
      <c r="F510" s="62"/>
    </row>
    <row r="511" spans="1:6" ht="15.75">
      <c r="A511" s="61"/>
      <c r="B511" s="62"/>
      <c r="C511" s="62"/>
      <c r="D511" s="62"/>
      <c r="E511" s="62"/>
      <c r="F511" s="62"/>
    </row>
    <row r="512" spans="1:6" ht="15.75">
      <c r="A512" s="61"/>
      <c r="B512" s="62"/>
      <c r="C512" s="62"/>
      <c r="D512" s="62"/>
      <c r="E512" s="62"/>
      <c r="F512" s="62"/>
    </row>
    <row r="513" spans="1:6" ht="15.75">
      <c r="A513" s="61"/>
      <c r="B513" s="62"/>
      <c r="C513" s="62"/>
      <c r="D513" s="62"/>
      <c r="E513" s="62"/>
      <c r="F513" s="62"/>
    </row>
    <row r="514" spans="1:6" ht="15.75">
      <c r="A514" s="61"/>
      <c r="B514" s="62"/>
      <c r="C514" s="62"/>
      <c r="D514" s="62"/>
      <c r="E514" s="62"/>
      <c r="F514" s="62"/>
    </row>
    <row r="515" spans="1:6" ht="15.75">
      <c r="A515" s="61"/>
      <c r="B515" s="62"/>
      <c r="C515" s="62"/>
      <c r="D515" s="62"/>
      <c r="E515" s="62"/>
      <c r="F515" s="62"/>
    </row>
    <row r="516" spans="1:6" ht="15.75">
      <c r="A516" s="61"/>
      <c r="B516" s="62"/>
      <c r="C516" s="62"/>
      <c r="D516" s="62"/>
      <c r="E516" s="62"/>
      <c r="F516" s="62"/>
    </row>
    <row r="517" spans="1:6" ht="15.75">
      <c r="A517" s="61"/>
      <c r="B517" s="62"/>
      <c r="C517" s="62"/>
      <c r="D517" s="62"/>
      <c r="E517" s="62"/>
      <c r="F517" s="62"/>
    </row>
    <row r="518" spans="1:6" ht="15.75">
      <c r="A518" s="61"/>
      <c r="B518" s="62"/>
      <c r="C518" s="62"/>
      <c r="D518" s="62"/>
      <c r="E518" s="62"/>
      <c r="F518" s="62"/>
    </row>
    <row r="519" spans="1:6" ht="15.75">
      <c r="A519" s="61"/>
      <c r="B519" s="62"/>
      <c r="C519" s="62"/>
      <c r="D519" s="62"/>
      <c r="E519" s="62"/>
      <c r="F519" s="62"/>
    </row>
    <row r="520" spans="1:6" ht="15.75">
      <c r="A520" s="61"/>
      <c r="B520" s="62"/>
      <c r="C520" s="62"/>
      <c r="D520" s="62"/>
      <c r="E520" s="62"/>
      <c r="F520" s="62"/>
    </row>
    <row r="521" spans="1:6" ht="15.75">
      <c r="A521" s="61"/>
      <c r="B521" s="62"/>
      <c r="C521" s="62"/>
      <c r="D521" s="62"/>
      <c r="E521" s="62"/>
      <c r="F521" s="62"/>
    </row>
    <row r="522" spans="1:6" ht="15.75">
      <c r="A522" s="61"/>
      <c r="B522" s="62"/>
      <c r="C522" s="62"/>
      <c r="D522" s="62"/>
      <c r="E522" s="62"/>
      <c r="F522" s="62"/>
    </row>
    <row r="523" spans="1:6" ht="15.75">
      <c r="A523" s="61"/>
      <c r="B523" s="62"/>
      <c r="C523" s="62"/>
      <c r="D523" s="62"/>
      <c r="E523" s="62"/>
      <c r="F523" s="62"/>
    </row>
    <row r="524" spans="1:6" ht="15.75">
      <c r="A524" s="61"/>
      <c r="B524" s="62"/>
      <c r="C524" s="62"/>
      <c r="D524" s="62"/>
      <c r="E524" s="62"/>
      <c r="F524" s="62"/>
    </row>
    <row r="525" spans="1:6" ht="15.75">
      <c r="A525" s="61"/>
      <c r="B525" s="62"/>
      <c r="C525" s="62"/>
      <c r="D525" s="62"/>
      <c r="E525" s="62"/>
      <c r="F525" s="62"/>
    </row>
    <row r="526" spans="1:6" ht="15.75">
      <c r="A526" s="61"/>
      <c r="B526" s="62"/>
      <c r="C526" s="62"/>
      <c r="D526" s="62"/>
      <c r="E526" s="62"/>
      <c r="F526" s="62"/>
    </row>
    <row r="527" spans="1:6" ht="15.75">
      <c r="A527" s="61"/>
      <c r="B527" s="62"/>
      <c r="C527" s="62"/>
      <c r="D527" s="62"/>
      <c r="E527" s="62"/>
      <c r="F527" s="62"/>
    </row>
    <row r="528" spans="1:6" ht="15.75">
      <c r="A528" s="61"/>
      <c r="B528" s="62"/>
      <c r="C528" s="62"/>
      <c r="D528" s="62"/>
      <c r="E528" s="62"/>
      <c r="F528" s="62"/>
    </row>
    <row r="529" spans="1:6" ht="15.75">
      <c r="A529" s="61"/>
      <c r="B529" s="62"/>
      <c r="C529" s="62"/>
      <c r="D529" s="62"/>
      <c r="E529" s="62"/>
      <c r="F529" s="62"/>
    </row>
    <row r="530" spans="1:6" ht="15.75">
      <c r="A530" s="61"/>
      <c r="B530" s="62"/>
      <c r="C530" s="62"/>
      <c r="D530" s="62"/>
      <c r="E530" s="62"/>
      <c r="F530" s="62"/>
    </row>
    <row r="531" spans="1:6" ht="15.75">
      <c r="A531" s="61"/>
      <c r="B531" s="62"/>
      <c r="C531" s="62"/>
      <c r="D531" s="62"/>
      <c r="E531" s="62"/>
      <c r="F531" s="62"/>
    </row>
    <row r="532" spans="1:6" ht="15.75">
      <c r="A532" s="61"/>
      <c r="B532" s="62"/>
      <c r="C532" s="62"/>
      <c r="D532" s="62"/>
      <c r="E532" s="62"/>
      <c r="F532" s="62"/>
    </row>
    <row r="533" spans="1:6" ht="15.75">
      <c r="A533" s="61"/>
      <c r="B533" s="62"/>
      <c r="C533" s="62"/>
      <c r="D533" s="62"/>
      <c r="E533" s="62"/>
      <c r="F533" s="62"/>
    </row>
    <row r="534" spans="1:6" ht="15.75">
      <c r="A534" s="61"/>
      <c r="B534" s="62"/>
      <c r="C534" s="62"/>
      <c r="D534" s="62"/>
      <c r="E534" s="62"/>
      <c r="F534" s="62"/>
    </row>
    <row r="535" spans="1:6" ht="15.75">
      <c r="A535" s="61"/>
      <c r="B535" s="62"/>
      <c r="C535" s="62"/>
      <c r="D535" s="62"/>
      <c r="E535" s="62"/>
      <c r="F535" s="62"/>
    </row>
    <row r="536" spans="1:6" ht="15.75">
      <c r="A536" s="61"/>
      <c r="B536" s="62"/>
      <c r="C536" s="62"/>
      <c r="D536" s="62"/>
      <c r="E536" s="62"/>
      <c r="F536" s="62"/>
    </row>
    <row r="537" spans="1:6" ht="15.75">
      <c r="A537" s="61"/>
      <c r="B537" s="62"/>
      <c r="C537" s="62"/>
      <c r="D537" s="62"/>
      <c r="E537" s="62"/>
      <c r="F537" s="62"/>
    </row>
    <row r="538" spans="1:6" ht="15.75">
      <c r="A538" s="61"/>
      <c r="B538" s="62"/>
      <c r="C538" s="62"/>
      <c r="D538" s="62"/>
      <c r="E538" s="62"/>
      <c r="F538" s="62"/>
    </row>
    <row r="539" spans="1:6" ht="15.75">
      <c r="A539" s="61"/>
      <c r="B539" s="62"/>
      <c r="C539" s="62"/>
      <c r="D539" s="62"/>
      <c r="E539" s="62"/>
      <c r="F539" s="62"/>
    </row>
    <row r="540" spans="1:6" ht="15.75">
      <c r="A540" s="61"/>
      <c r="B540" s="62"/>
      <c r="C540" s="62"/>
      <c r="D540" s="62"/>
      <c r="E540" s="62"/>
      <c r="F540" s="62"/>
    </row>
    <row r="541" spans="1:6" ht="15.75">
      <c r="A541" s="61"/>
      <c r="B541" s="62"/>
      <c r="C541" s="62"/>
      <c r="D541" s="62"/>
      <c r="E541" s="62"/>
      <c r="F541" s="62"/>
    </row>
    <row r="542" spans="1:6" ht="15.75">
      <c r="A542" s="61"/>
      <c r="B542" s="62"/>
      <c r="C542" s="62"/>
      <c r="D542" s="62"/>
      <c r="E542" s="62"/>
      <c r="F542" s="62"/>
    </row>
    <row r="543" spans="1:6" ht="15.75">
      <c r="A543" s="61"/>
      <c r="B543" s="62"/>
      <c r="C543" s="62"/>
      <c r="D543" s="62"/>
      <c r="E543" s="62"/>
      <c r="F543" s="62"/>
    </row>
    <row r="544" spans="1:6" ht="15.75">
      <c r="A544" s="61"/>
      <c r="B544" s="62"/>
      <c r="C544" s="62"/>
      <c r="D544" s="62"/>
      <c r="E544" s="62"/>
      <c r="F544" s="62"/>
    </row>
    <row r="545" spans="1:6" ht="15.75">
      <c r="A545" s="61"/>
      <c r="B545" s="62"/>
      <c r="C545" s="62"/>
      <c r="D545" s="62"/>
      <c r="E545" s="62"/>
      <c r="F545" s="62"/>
    </row>
    <row r="546" spans="1:6" ht="15.75">
      <c r="A546" s="61"/>
      <c r="B546" s="62"/>
      <c r="C546" s="62"/>
      <c r="D546" s="62"/>
      <c r="E546" s="62"/>
      <c r="F546" s="62"/>
    </row>
    <row r="547" spans="1:6" ht="15.75">
      <c r="A547" s="61"/>
      <c r="B547" s="62"/>
      <c r="C547" s="62"/>
      <c r="D547" s="62"/>
      <c r="E547" s="62"/>
      <c r="F547" s="62"/>
    </row>
    <row r="548" spans="1:6" ht="15.75">
      <c r="A548" s="61"/>
      <c r="B548" s="62"/>
      <c r="C548" s="62"/>
      <c r="D548" s="62"/>
      <c r="E548" s="62"/>
      <c r="F548" s="62"/>
    </row>
    <row r="549" spans="1:6" ht="15.75">
      <c r="A549" s="61"/>
      <c r="B549" s="62"/>
      <c r="C549" s="62"/>
      <c r="D549" s="62"/>
      <c r="E549" s="62"/>
      <c r="F549" s="62"/>
    </row>
    <row r="550" spans="1:6" ht="15.75">
      <c r="A550" s="61"/>
      <c r="B550" s="62"/>
      <c r="C550" s="62"/>
      <c r="D550" s="62"/>
      <c r="E550" s="62"/>
      <c r="F550" s="62"/>
    </row>
    <row r="551" spans="1:6" ht="15.75">
      <c r="A551" s="61"/>
      <c r="B551" s="62"/>
      <c r="C551" s="62"/>
      <c r="D551" s="62"/>
      <c r="E551" s="62"/>
      <c r="F551" s="62"/>
    </row>
    <row r="552" spans="1:6" ht="15.75">
      <c r="A552" s="61"/>
      <c r="B552" s="62"/>
      <c r="C552" s="62"/>
      <c r="D552" s="62"/>
      <c r="E552" s="62"/>
      <c r="F552" s="62"/>
    </row>
    <row r="553" spans="1:6" ht="15.75">
      <c r="A553" s="61"/>
      <c r="B553" s="62"/>
      <c r="C553" s="62"/>
      <c r="D553" s="62"/>
      <c r="E553" s="62"/>
      <c r="F553" s="62"/>
    </row>
    <row r="554" spans="1:6" ht="15.75">
      <c r="A554" s="61"/>
      <c r="B554" s="62"/>
      <c r="C554" s="62"/>
      <c r="D554" s="62"/>
      <c r="E554" s="62"/>
      <c r="F554" s="62"/>
    </row>
    <row r="555" spans="1:6" ht="15.75">
      <c r="A555" s="61"/>
      <c r="B555" s="62"/>
      <c r="C555" s="62"/>
      <c r="D555" s="62"/>
      <c r="E555" s="62"/>
      <c r="F555" s="62"/>
    </row>
    <row r="556" spans="1:6" ht="15.75">
      <c r="A556" s="61"/>
      <c r="B556" s="62"/>
      <c r="C556" s="62"/>
      <c r="D556" s="62"/>
      <c r="E556" s="62"/>
      <c r="F556" s="62"/>
    </row>
    <row r="557" spans="1:6" ht="15.75">
      <c r="A557" s="61"/>
      <c r="B557" s="62"/>
      <c r="C557" s="62"/>
      <c r="D557" s="62"/>
      <c r="E557" s="62"/>
      <c r="F557" s="62"/>
    </row>
    <row r="558" spans="1:6" ht="15.75">
      <c r="A558" s="61"/>
      <c r="B558" s="62"/>
      <c r="C558" s="62"/>
      <c r="D558" s="62"/>
      <c r="E558" s="62"/>
      <c r="F558" s="62"/>
    </row>
    <row r="559" spans="1:6" ht="15.75">
      <c r="A559" s="61"/>
      <c r="B559" s="62"/>
      <c r="C559" s="62"/>
      <c r="D559" s="62"/>
      <c r="E559" s="62"/>
      <c r="F559" s="62"/>
    </row>
    <row r="560" spans="1:6" ht="15.75">
      <c r="A560" s="61"/>
      <c r="B560" s="62"/>
      <c r="C560" s="62"/>
      <c r="D560" s="62"/>
      <c r="E560" s="62"/>
      <c r="F560" s="62"/>
    </row>
    <row r="561" spans="1:6" ht="15.75">
      <c r="A561" s="61"/>
      <c r="B561" s="62"/>
      <c r="C561" s="62"/>
      <c r="D561" s="62"/>
      <c r="E561" s="62"/>
      <c r="F561" s="62"/>
    </row>
    <row r="562" spans="1:6" ht="15.75">
      <c r="A562" s="61"/>
      <c r="B562" s="62"/>
      <c r="C562" s="62"/>
      <c r="D562" s="62"/>
      <c r="E562" s="62"/>
      <c r="F562" s="62"/>
    </row>
    <row r="563" spans="1:6" ht="15.75">
      <c r="A563" s="61"/>
      <c r="B563" s="62"/>
      <c r="C563" s="62"/>
      <c r="D563" s="62"/>
      <c r="E563" s="62"/>
      <c r="F563" s="62"/>
    </row>
    <row r="564" spans="1:6" ht="15.75">
      <c r="A564" s="61"/>
      <c r="B564" s="62"/>
      <c r="C564" s="62"/>
      <c r="D564" s="62"/>
      <c r="E564" s="62"/>
      <c r="F564" s="62"/>
    </row>
    <row r="565" spans="1:6" ht="15.75">
      <c r="A565" s="61"/>
      <c r="B565" s="62"/>
      <c r="C565" s="62"/>
      <c r="D565" s="62"/>
      <c r="E565" s="62"/>
      <c r="F565" s="62"/>
    </row>
    <row r="566" spans="1:6" ht="15.75">
      <c r="A566" s="61"/>
      <c r="B566" s="62"/>
      <c r="C566" s="62"/>
      <c r="D566" s="62"/>
      <c r="E566" s="62"/>
      <c r="F566" s="62"/>
    </row>
    <row r="567" spans="1:6" ht="15.75">
      <c r="A567" s="61"/>
      <c r="B567" s="62"/>
      <c r="C567" s="62"/>
      <c r="D567" s="62"/>
      <c r="E567" s="62"/>
      <c r="F567" s="62"/>
    </row>
    <row r="568" spans="1:6" ht="15.75">
      <c r="A568" s="61"/>
      <c r="B568" s="62"/>
      <c r="C568" s="62"/>
      <c r="D568" s="62"/>
      <c r="E568" s="62"/>
      <c r="F568" s="62"/>
    </row>
    <row r="569" spans="1:6" ht="15.75">
      <c r="A569" s="61"/>
      <c r="B569" s="62"/>
      <c r="C569" s="62"/>
      <c r="D569" s="62"/>
      <c r="E569" s="62"/>
      <c r="F569" s="62"/>
    </row>
    <row r="570" spans="1:6" ht="15.75">
      <c r="A570" s="61"/>
      <c r="B570" s="62"/>
      <c r="C570" s="62"/>
      <c r="D570" s="62"/>
      <c r="E570" s="62"/>
      <c r="F570" s="62"/>
    </row>
    <row r="571" spans="1:6" ht="15.75">
      <c r="A571" s="61"/>
      <c r="B571" s="62"/>
      <c r="C571" s="62"/>
      <c r="D571" s="62"/>
      <c r="E571" s="62"/>
      <c r="F571" s="62"/>
    </row>
    <row r="572" spans="1:6" ht="15.75">
      <c r="A572" s="61"/>
      <c r="B572" s="62"/>
      <c r="C572" s="62"/>
      <c r="D572" s="62"/>
      <c r="E572" s="62"/>
      <c r="F572" s="62"/>
    </row>
    <row r="573" spans="1:6" ht="15.75">
      <c r="A573" s="61"/>
      <c r="B573" s="62"/>
      <c r="C573" s="62"/>
      <c r="D573" s="62"/>
      <c r="E573" s="62"/>
      <c r="F573" s="62"/>
    </row>
    <row r="574" spans="1:6" ht="15.75">
      <c r="A574" s="61"/>
      <c r="B574" s="62"/>
      <c r="C574" s="62"/>
      <c r="D574" s="62"/>
      <c r="E574" s="62"/>
      <c r="F574" s="62"/>
    </row>
    <row r="575" spans="1:6" ht="15.75">
      <c r="A575" s="61"/>
      <c r="B575" s="62"/>
      <c r="C575" s="62"/>
      <c r="D575" s="62"/>
      <c r="E575" s="62"/>
      <c r="F575" s="62"/>
    </row>
    <row r="576" spans="1:6" ht="15.75">
      <c r="A576" s="61"/>
      <c r="B576" s="62"/>
      <c r="C576" s="62"/>
      <c r="D576" s="62"/>
      <c r="E576" s="62"/>
      <c r="F576" s="62"/>
    </row>
    <row r="577" spans="1:6" ht="15.75">
      <c r="A577" s="61"/>
      <c r="B577" s="62"/>
      <c r="C577" s="62"/>
      <c r="D577" s="62"/>
      <c r="E577" s="62"/>
      <c r="F577" s="62"/>
    </row>
    <row r="578" spans="1:6" ht="15.75">
      <c r="A578" s="61"/>
      <c r="B578" s="62"/>
      <c r="C578" s="62"/>
      <c r="D578" s="62"/>
      <c r="E578" s="62"/>
      <c r="F578" s="62"/>
    </row>
    <row r="579" spans="1:6" ht="15.75">
      <c r="A579" s="61"/>
      <c r="B579" s="62"/>
      <c r="C579" s="62"/>
      <c r="D579" s="62"/>
      <c r="E579" s="62"/>
      <c r="F579" s="62"/>
    </row>
    <row r="580" spans="1:6" ht="15.75">
      <c r="A580" s="61"/>
      <c r="B580" s="62"/>
      <c r="C580" s="62"/>
      <c r="D580" s="62"/>
      <c r="E580" s="62"/>
      <c r="F580" s="62"/>
    </row>
    <row r="581" spans="1:6" ht="15.75">
      <c r="A581" s="61"/>
      <c r="B581" s="62"/>
      <c r="C581" s="62"/>
      <c r="D581" s="62"/>
      <c r="E581" s="62"/>
      <c r="F581" s="62"/>
    </row>
    <row r="582" spans="1:6" ht="15.75">
      <c r="A582" s="61"/>
      <c r="B582" s="62"/>
      <c r="C582" s="62"/>
      <c r="D582" s="62"/>
      <c r="E582" s="62"/>
      <c r="F582" s="62"/>
    </row>
    <row r="583" spans="1:6" ht="15.75">
      <c r="A583" s="61"/>
      <c r="B583" s="62"/>
      <c r="C583" s="62"/>
      <c r="D583" s="62"/>
      <c r="E583" s="62"/>
      <c r="F583" s="62"/>
    </row>
    <row r="584" spans="1:6" ht="15.75">
      <c r="A584" s="61"/>
      <c r="B584" s="62"/>
      <c r="C584" s="62"/>
      <c r="D584" s="62"/>
      <c r="E584" s="62"/>
      <c r="F584" s="62"/>
    </row>
    <row r="585" spans="1:6" ht="15.75">
      <c r="A585" s="61"/>
      <c r="B585" s="62"/>
      <c r="C585" s="62"/>
      <c r="D585" s="62"/>
      <c r="E585" s="62"/>
      <c r="F585" s="62"/>
    </row>
    <row r="586" spans="1:6" ht="15.75">
      <c r="A586" s="61"/>
      <c r="B586" s="62"/>
      <c r="C586" s="62"/>
      <c r="D586" s="62"/>
      <c r="E586" s="62"/>
      <c r="F586" s="62"/>
    </row>
    <row r="587" spans="1:6" ht="15.75">
      <c r="A587" s="61"/>
      <c r="B587" s="62"/>
      <c r="C587" s="62"/>
      <c r="D587" s="62"/>
      <c r="E587" s="62"/>
      <c r="F587" s="62"/>
    </row>
    <row r="588" spans="1:6" ht="15.75">
      <c r="A588" s="61"/>
      <c r="B588" s="62"/>
      <c r="C588" s="62"/>
      <c r="D588" s="62"/>
      <c r="E588" s="62"/>
      <c r="F588" s="62"/>
    </row>
    <row r="589" spans="1:6" ht="15.75">
      <c r="A589" s="61"/>
      <c r="B589" s="62"/>
      <c r="C589" s="62"/>
      <c r="D589" s="62"/>
      <c r="E589" s="62"/>
      <c r="F589" s="62"/>
    </row>
    <row r="590" spans="1:6" ht="15.75">
      <c r="A590" s="61"/>
      <c r="B590" s="62"/>
      <c r="C590" s="62"/>
      <c r="D590" s="62"/>
      <c r="E590" s="62"/>
      <c r="F590" s="62"/>
    </row>
    <row r="591" spans="1:6" ht="15.75">
      <c r="A591" s="61"/>
      <c r="B591" s="62"/>
      <c r="C591" s="62"/>
      <c r="D591" s="62"/>
      <c r="E591" s="62"/>
      <c r="F591" s="62"/>
    </row>
    <row r="592" spans="1:6" ht="15.75">
      <c r="A592" s="61"/>
      <c r="B592" s="62"/>
      <c r="C592" s="62"/>
      <c r="D592" s="62"/>
      <c r="E592" s="62"/>
      <c r="F592" s="62"/>
    </row>
    <row r="593" spans="1:6" ht="15.75">
      <c r="A593" s="61"/>
      <c r="B593" s="62"/>
      <c r="C593" s="62"/>
      <c r="D593" s="62"/>
      <c r="E593" s="62"/>
      <c r="F593" s="62"/>
    </row>
    <row r="594" spans="1:6" ht="15.75">
      <c r="A594" s="61"/>
      <c r="B594" s="62"/>
      <c r="C594" s="62"/>
      <c r="D594" s="62"/>
      <c r="E594" s="62"/>
      <c r="F594" s="62"/>
    </row>
    <row r="595" spans="1:6" ht="15.75">
      <c r="A595" s="61"/>
      <c r="B595" s="62"/>
      <c r="C595" s="62"/>
      <c r="D595" s="62"/>
      <c r="E595" s="62"/>
      <c r="F595" s="62"/>
    </row>
    <row r="596" spans="1:6" ht="15.75">
      <c r="A596" s="61"/>
      <c r="B596" s="62"/>
      <c r="C596" s="62"/>
      <c r="D596" s="62"/>
      <c r="E596" s="62"/>
      <c r="F596" s="62"/>
    </row>
    <row r="597" spans="1:6" ht="15.75">
      <c r="A597" s="61"/>
      <c r="B597" s="62"/>
      <c r="C597" s="62"/>
      <c r="D597" s="62"/>
      <c r="E597" s="62"/>
      <c r="F597" s="62"/>
    </row>
    <row r="598" spans="1:6" ht="15.75">
      <c r="A598" s="61"/>
      <c r="B598" s="62"/>
      <c r="C598" s="62"/>
      <c r="D598" s="62"/>
      <c r="E598" s="62"/>
      <c r="F598" s="62"/>
    </row>
    <row r="599" spans="1:6" ht="15.75">
      <c r="A599" s="61"/>
      <c r="B599" s="62"/>
      <c r="C599" s="62"/>
      <c r="D599" s="62"/>
      <c r="E599" s="62"/>
      <c r="F599" s="62"/>
    </row>
    <row r="600" spans="1:6" ht="15.75">
      <c r="A600" s="61"/>
      <c r="B600" s="62"/>
      <c r="C600" s="62"/>
      <c r="D600" s="62"/>
      <c r="E600" s="62"/>
      <c r="F600" s="62"/>
    </row>
    <row r="601" spans="1:6" ht="15.75">
      <c r="A601" s="61"/>
      <c r="B601" s="62"/>
      <c r="C601" s="62"/>
      <c r="D601" s="62"/>
      <c r="E601" s="62"/>
      <c r="F601" s="62"/>
    </row>
    <row r="602" spans="1:6" ht="15.75">
      <c r="A602" s="61"/>
      <c r="B602" s="62"/>
      <c r="C602" s="62"/>
      <c r="D602" s="62"/>
      <c r="E602" s="62"/>
      <c r="F602" s="62"/>
    </row>
    <row r="603" spans="1:6" ht="15.75">
      <c r="A603" s="61"/>
      <c r="B603" s="62"/>
      <c r="C603" s="62"/>
      <c r="D603" s="62"/>
      <c r="E603" s="62"/>
      <c r="F603" s="62"/>
    </row>
    <row r="604" spans="1:6" ht="15.75">
      <c r="A604" s="61"/>
      <c r="B604" s="62"/>
      <c r="C604" s="62"/>
      <c r="D604" s="62"/>
      <c r="E604" s="62"/>
      <c r="F604" s="62"/>
    </row>
    <row r="605" spans="1:6" ht="15.75">
      <c r="A605" s="61"/>
      <c r="B605" s="62"/>
      <c r="C605" s="62"/>
      <c r="D605" s="62"/>
      <c r="E605" s="62"/>
      <c r="F605" s="62"/>
    </row>
    <row r="606" spans="1:6" ht="15.75">
      <c r="A606" s="61"/>
      <c r="B606" s="62"/>
      <c r="C606" s="62"/>
      <c r="D606" s="62"/>
      <c r="E606" s="62"/>
      <c r="F606" s="62"/>
    </row>
    <row r="607" spans="1:6" ht="15.75">
      <c r="A607" s="61"/>
      <c r="B607" s="62"/>
      <c r="C607" s="62"/>
      <c r="D607" s="62"/>
      <c r="E607" s="62"/>
      <c r="F607" s="62"/>
    </row>
    <row r="608" spans="1:6" ht="15.75">
      <c r="A608" s="61"/>
      <c r="B608" s="62"/>
      <c r="C608" s="62"/>
      <c r="D608" s="62"/>
      <c r="E608" s="62"/>
      <c r="F608" s="62"/>
    </row>
    <row r="609" spans="1:6" ht="15.75">
      <c r="A609" s="61"/>
      <c r="B609" s="62"/>
      <c r="C609" s="62"/>
      <c r="D609" s="62"/>
      <c r="E609" s="62"/>
      <c r="F609" s="62"/>
    </row>
    <row r="610" spans="1:6" ht="15.75">
      <c r="A610" s="61"/>
      <c r="B610" s="62"/>
      <c r="C610" s="62"/>
      <c r="D610" s="62"/>
      <c r="E610" s="62"/>
      <c r="F610" s="62"/>
    </row>
    <row r="611" spans="1:6" ht="15.75">
      <c r="A611" s="61"/>
      <c r="B611" s="62"/>
      <c r="C611" s="62"/>
      <c r="D611" s="62"/>
      <c r="E611" s="62"/>
      <c r="F611" s="62"/>
    </row>
    <row r="612" spans="1:6" ht="15.75">
      <c r="A612" s="61"/>
      <c r="B612" s="62"/>
      <c r="C612" s="62"/>
      <c r="D612" s="62"/>
      <c r="E612" s="62"/>
      <c r="F612" s="62"/>
    </row>
    <row r="613" spans="1:6" ht="15.75">
      <c r="A613" s="61"/>
      <c r="B613" s="62"/>
      <c r="C613" s="62"/>
      <c r="D613" s="62"/>
      <c r="E613" s="62"/>
      <c r="F613" s="62"/>
    </row>
    <row r="614" spans="1:6" ht="15.75">
      <c r="A614" s="61"/>
      <c r="B614" s="62"/>
      <c r="C614" s="62"/>
      <c r="D614" s="62"/>
      <c r="E614" s="62"/>
      <c r="F614" s="62"/>
    </row>
    <row r="615" spans="1:6" ht="15.75">
      <c r="A615" s="61"/>
      <c r="B615" s="62"/>
      <c r="C615" s="62"/>
      <c r="D615" s="62"/>
      <c r="E615" s="62"/>
      <c r="F615" s="62"/>
    </row>
    <row r="616" spans="1:6" ht="15.75">
      <c r="A616" s="61"/>
      <c r="B616" s="62"/>
      <c r="C616" s="62"/>
      <c r="D616" s="62"/>
      <c r="E616" s="62"/>
      <c r="F616" s="62"/>
    </row>
    <row r="617" spans="1:6" ht="15.75">
      <c r="A617" s="61"/>
      <c r="B617" s="62"/>
      <c r="C617" s="62"/>
      <c r="D617" s="62"/>
      <c r="E617" s="62"/>
      <c r="F617" s="62"/>
    </row>
    <row r="618" spans="1:6" ht="15.75">
      <c r="A618" s="61"/>
      <c r="B618" s="62"/>
      <c r="C618" s="62"/>
      <c r="D618" s="62"/>
      <c r="E618" s="62"/>
      <c r="F618" s="62"/>
    </row>
    <row r="619" spans="1:6" ht="15.75">
      <c r="A619" s="61"/>
      <c r="B619" s="62"/>
      <c r="C619" s="62"/>
      <c r="D619" s="62"/>
      <c r="E619" s="62"/>
      <c r="F619" s="62"/>
    </row>
    <row r="620" spans="1:6" ht="15.75">
      <c r="A620" s="61"/>
      <c r="B620" s="62"/>
      <c r="C620" s="62"/>
      <c r="D620" s="62"/>
      <c r="E620" s="62"/>
      <c r="F620" s="62"/>
    </row>
    <row r="621" spans="1:6" ht="15.75">
      <c r="A621" s="61"/>
      <c r="B621" s="62"/>
      <c r="C621" s="62"/>
      <c r="D621" s="62"/>
      <c r="E621" s="62"/>
      <c r="F621" s="62"/>
    </row>
    <row r="622" spans="1:6" ht="15.75">
      <c r="A622" s="61"/>
      <c r="B622" s="62"/>
      <c r="C622" s="62"/>
      <c r="D622" s="62"/>
      <c r="E622" s="62"/>
      <c r="F622" s="62"/>
    </row>
    <row r="623" spans="1:6" ht="15.75">
      <c r="A623" s="61"/>
      <c r="B623" s="62"/>
      <c r="C623" s="62"/>
      <c r="D623" s="62"/>
      <c r="E623" s="62"/>
      <c r="F623" s="62"/>
    </row>
    <row r="624" spans="1:6" ht="15.75">
      <c r="A624" s="61"/>
      <c r="B624" s="62"/>
      <c r="C624" s="62"/>
      <c r="D624" s="62"/>
      <c r="E624" s="62"/>
      <c r="F624" s="62"/>
    </row>
    <row r="625" spans="1:6" ht="15.75">
      <c r="A625" s="61"/>
      <c r="B625" s="62"/>
      <c r="C625" s="62"/>
      <c r="D625" s="62"/>
      <c r="E625" s="62"/>
      <c r="F625" s="62"/>
    </row>
    <row r="626" spans="1:6" ht="15.75">
      <c r="A626" s="61"/>
      <c r="B626" s="62"/>
      <c r="C626" s="62"/>
      <c r="D626" s="62"/>
      <c r="E626" s="62"/>
      <c r="F626" s="62"/>
    </row>
    <row r="627" spans="1:6" ht="15.75">
      <c r="A627" s="61"/>
      <c r="B627" s="62"/>
      <c r="C627" s="62"/>
      <c r="D627" s="62"/>
      <c r="E627" s="62"/>
      <c r="F627" s="62"/>
    </row>
    <row r="628" spans="1:6" ht="15.75">
      <c r="A628" s="61"/>
      <c r="B628" s="62"/>
      <c r="C628" s="62"/>
      <c r="D628" s="62"/>
      <c r="E628" s="62"/>
      <c r="F628" s="62"/>
    </row>
    <row r="629" spans="1:6" ht="15.75">
      <c r="A629" s="61"/>
      <c r="B629" s="62"/>
      <c r="C629" s="62"/>
      <c r="D629" s="62"/>
      <c r="E629" s="62"/>
      <c r="F629" s="62"/>
    </row>
    <row r="630" spans="1:6" ht="15.75">
      <c r="A630" s="61"/>
      <c r="B630" s="62"/>
      <c r="C630" s="62"/>
      <c r="D630" s="62"/>
      <c r="E630" s="62"/>
      <c r="F630" s="62"/>
    </row>
    <row r="631" spans="1:6" ht="15.75">
      <c r="A631" s="61"/>
      <c r="B631" s="62"/>
      <c r="C631" s="62"/>
      <c r="D631" s="62"/>
      <c r="E631" s="62"/>
      <c r="F631" s="62"/>
    </row>
    <row r="632" spans="1:6" ht="15.75">
      <c r="A632" s="61"/>
      <c r="B632" s="62"/>
      <c r="C632" s="62"/>
      <c r="D632" s="62"/>
      <c r="E632" s="62"/>
      <c r="F632" s="62"/>
    </row>
    <row r="633" spans="1:6" ht="15.75">
      <c r="A633" s="61"/>
      <c r="B633" s="62"/>
      <c r="C633" s="62"/>
      <c r="D633" s="62"/>
      <c r="E633" s="62"/>
      <c r="F633" s="62"/>
    </row>
    <row r="634" spans="1:6" ht="15.75">
      <c r="A634" s="61"/>
      <c r="B634" s="62"/>
      <c r="C634" s="62"/>
      <c r="D634" s="62"/>
      <c r="E634" s="62"/>
      <c r="F634" s="62"/>
    </row>
    <row r="635" spans="1:6" ht="15.75">
      <c r="A635" s="61"/>
      <c r="B635" s="62"/>
      <c r="C635" s="62"/>
      <c r="D635" s="62"/>
      <c r="E635" s="62"/>
      <c r="F635" s="62"/>
    </row>
    <row r="636" spans="1:6" ht="15.75">
      <c r="A636" s="61"/>
      <c r="B636" s="62"/>
      <c r="C636" s="62"/>
      <c r="D636" s="62"/>
      <c r="E636" s="62"/>
      <c r="F636" s="62"/>
    </row>
    <row r="637" spans="1:6" ht="15.75">
      <c r="A637" s="61"/>
      <c r="B637" s="62"/>
      <c r="C637" s="62"/>
      <c r="D637" s="62"/>
      <c r="E637" s="62"/>
      <c r="F637" s="62"/>
    </row>
    <row r="638" spans="1:6" ht="15.75">
      <c r="A638" s="61"/>
      <c r="B638" s="62"/>
      <c r="C638" s="62"/>
      <c r="D638" s="62"/>
      <c r="E638" s="62"/>
      <c r="F638" s="62"/>
    </row>
    <row r="639" spans="1:6" ht="15.75">
      <c r="A639" s="61"/>
      <c r="B639" s="62"/>
      <c r="C639" s="62"/>
      <c r="D639" s="62"/>
      <c r="E639" s="62"/>
      <c r="F639" s="62"/>
    </row>
    <row r="640" spans="1:6" ht="15.75">
      <c r="A640" s="61"/>
      <c r="B640" s="62"/>
      <c r="C640" s="62"/>
      <c r="D640" s="62"/>
      <c r="E640" s="62"/>
      <c r="F640" s="62"/>
    </row>
    <row r="641" spans="1:6" ht="15.75">
      <c r="A641" s="61"/>
      <c r="B641" s="62"/>
      <c r="C641" s="62"/>
      <c r="D641" s="62"/>
      <c r="E641" s="62"/>
      <c r="F641" s="62"/>
    </row>
    <row r="642" spans="1:6" ht="15.75">
      <c r="A642" s="61"/>
      <c r="B642" s="62"/>
      <c r="C642" s="62"/>
      <c r="D642" s="62"/>
      <c r="E642" s="62"/>
      <c r="F642" s="62"/>
    </row>
    <row r="643" spans="1:6" ht="15.75">
      <c r="A643" s="61"/>
      <c r="B643" s="62"/>
      <c r="C643" s="62"/>
      <c r="D643" s="62"/>
      <c r="E643" s="62"/>
      <c r="F643" s="62"/>
    </row>
    <row r="644" spans="1:6" ht="15.75">
      <c r="A644" s="61"/>
      <c r="B644" s="62"/>
      <c r="C644" s="62"/>
      <c r="D644" s="62"/>
      <c r="E644" s="62"/>
      <c r="F644" s="62"/>
    </row>
    <row r="645" spans="1:6" ht="15.75">
      <c r="A645" s="61"/>
      <c r="B645" s="62"/>
      <c r="C645" s="62"/>
      <c r="D645" s="62"/>
      <c r="E645" s="62"/>
      <c r="F645" s="62"/>
    </row>
    <row r="646" spans="1:6" ht="15.75">
      <c r="A646" s="61"/>
      <c r="B646" s="62"/>
      <c r="C646" s="62"/>
      <c r="D646" s="62"/>
      <c r="E646" s="62"/>
      <c r="F646" s="62"/>
    </row>
    <row r="647" spans="1:6" ht="15.75">
      <c r="A647" s="61"/>
      <c r="B647" s="62"/>
      <c r="C647" s="62"/>
      <c r="D647" s="62"/>
      <c r="E647" s="62"/>
      <c r="F647" s="62"/>
    </row>
    <row r="648" spans="1:6" ht="15.75">
      <c r="A648" s="61"/>
      <c r="B648" s="62"/>
      <c r="C648" s="62"/>
      <c r="D648" s="62"/>
      <c r="E648" s="62"/>
      <c r="F648" s="62"/>
    </row>
    <row r="649" spans="1:6" ht="15.75">
      <c r="A649" s="61"/>
      <c r="B649" s="62"/>
      <c r="C649" s="62"/>
      <c r="D649" s="62"/>
      <c r="E649" s="62"/>
      <c r="F649" s="62"/>
    </row>
    <row r="650" spans="1:6" ht="15.75">
      <c r="A650" s="61"/>
      <c r="B650" s="62"/>
      <c r="C650" s="62"/>
      <c r="D650" s="62"/>
      <c r="E650" s="62"/>
      <c r="F650" s="62"/>
    </row>
    <row r="651" spans="1:6" ht="15.75">
      <c r="A651" s="61"/>
      <c r="B651" s="62"/>
      <c r="C651" s="62"/>
      <c r="D651" s="62"/>
      <c r="E651" s="62"/>
      <c r="F651" s="62"/>
    </row>
    <row r="652" spans="1:6" ht="15.75">
      <c r="A652" s="61"/>
      <c r="B652" s="62"/>
      <c r="C652" s="62"/>
      <c r="D652" s="62"/>
      <c r="E652" s="62"/>
      <c r="F652" s="62"/>
    </row>
    <row r="653" spans="1:6" ht="15.75">
      <c r="A653" s="61"/>
      <c r="B653" s="62"/>
      <c r="C653" s="62"/>
      <c r="D653" s="62"/>
      <c r="E653" s="62"/>
      <c r="F653" s="62"/>
    </row>
    <row r="654" spans="1:6" ht="15.75">
      <c r="A654" s="61"/>
      <c r="B654" s="62"/>
      <c r="C654" s="62"/>
      <c r="D654" s="62"/>
      <c r="E654" s="62"/>
      <c r="F654" s="62"/>
    </row>
    <row r="655" spans="1:6" ht="15.75">
      <c r="A655" s="61"/>
      <c r="B655" s="62"/>
      <c r="C655" s="62"/>
      <c r="D655" s="62"/>
      <c r="E655" s="62"/>
      <c r="F655" s="62"/>
    </row>
    <row r="656" spans="1:6" ht="15.75">
      <c r="A656" s="61"/>
      <c r="B656" s="62"/>
      <c r="C656" s="62"/>
      <c r="D656" s="62"/>
      <c r="E656" s="62"/>
      <c r="F656" s="62"/>
    </row>
    <row r="657" spans="1:6" ht="15.75">
      <c r="A657" s="61"/>
      <c r="B657" s="62"/>
      <c r="C657" s="62"/>
      <c r="D657" s="62"/>
      <c r="E657" s="62"/>
      <c r="F657" s="62"/>
    </row>
    <row r="658" spans="1:6">
      <c r="B658" s="62"/>
      <c r="C658" s="62"/>
      <c r="D658" s="62"/>
      <c r="E658" s="62"/>
      <c r="F658" s="62"/>
    </row>
    <row r="659" spans="1:6">
      <c r="B659" s="62"/>
      <c r="C659" s="62"/>
      <c r="D659" s="62"/>
      <c r="E659" s="62"/>
      <c r="F659" s="62"/>
    </row>
    <row r="660" spans="1:6">
      <c r="B660" s="62"/>
      <c r="C660" s="62"/>
      <c r="D660" s="62"/>
      <c r="E660" s="62"/>
      <c r="F660" s="62"/>
    </row>
    <row r="661" spans="1:6">
      <c r="B661" s="62"/>
      <c r="C661" s="62"/>
      <c r="D661" s="62"/>
      <c r="E661" s="62"/>
      <c r="F661" s="62"/>
    </row>
    <row r="662" spans="1:6">
      <c r="B662" s="62"/>
      <c r="C662" s="62"/>
      <c r="D662" s="62"/>
      <c r="E662" s="62"/>
      <c r="F662" s="62"/>
    </row>
    <row r="663" spans="1:6">
      <c r="B663" s="62"/>
      <c r="C663" s="62"/>
      <c r="D663" s="62"/>
      <c r="E663" s="62"/>
      <c r="F663" s="62"/>
    </row>
    <row r="664" spans="1:6">
      <c r="B664" s="62"/>
      <c r="C664" s="62"/>
      <c r="D664" s="62"/>
      <c r="E664" s="62"/>
      <c r="F664" s="62"/>
    </row>
    <row r="665" spans="1:6">
      <c r="B665" s="62"/>
      <c r="C665" s="62"/>
      <c r="D665" s="62"/>
      <c r="E665" s="62"/>
      <c r="F665" s="62"/>
    </row>
    <row r="666" spans="1:6">
      <c r="B666" s="62"/>
      <c r="C666" s="62"/>
      <c r="D666" s="62"/>
      <c r="E666" s="62"/>
      <c r="F666" s="62"/>
    </row>
    <row r="667" spans="1:6">
      <c r="B667" s="62"/>
      <c r="C667" s="62"/>
      <c r="D667" s="62"/>
      <c r="E667" s="62"/>
      <c r="F667" s="62"/>
    </row>
    <row r="668" spans="1:6">
      <c r="B668" s="62"/>
      <c r="C668" s="62"/>
      <c r="D668" s="62"/>
      <c r="E668" s="62"/>
      <c r="F668" s="62"/>
    </row>
    <row r="669" spans="1:6">
      <c r="B669" s="62"/>
      <c r="C669" s="62"/>
      <c r="D669" s="62"/>
      <c r="E669" s="62"/>
      <c r="F669" s="62"/>
    </row>
    <row r="670" spans="1:6">
      <c r="B670" s="62"/>
      <c r="C670" s="62"/>
      <c r="D670" s="62"/>
      <c r="E670" s="62"/>
      <c r="F670" s="62"/>
    </row>
    <row r="671" spans="1:6">
      <c r="B671" s="62"/>
      <c r="C671" s="62"/>
      <c r="D671" s="62"/>
      <c r="E671" s="62"/>
      <c r="F671" s="62"/>
    </row>
    <row r="672" spans="1:6">
      <c r="B672" s="62"/>
      <c r="C672" s="62"/>
      <c r="D672" s="62"/>
      <c r="E672" s="62"/>
      <c r="F672" s="62"/>
    </row>
    <row r="673" spans="2:6">
      <c r="B673" s="62"/>
      <c r="C673" s="62"/>
      <c r="D673" s="62"/>
      <c r="E673" s="62"/>
      <c r="F673" s="62"/>
    </row>
    <row r="674" spans="2:6">
      <c r="B674" s="62"/>
      <c r="C674" s="62"/>
      <c r="D674" s="62"/>
      <c r="E674" s="62"/>
      <c r="F674" s="62"/>
    </row>
    <row r="675" spans="2:6">
      <c r="B675" s="62"/>
      <c r="C675" s="62"/>
      <c r="D675" s="62"/>
      <c r="E675" s="62"/>
      <c r="F675" s="62"/>
    </row>
    <row r="676" spans="2:6">
      <c r="B676" s="62"/>
      <c r="C676" s="62"/>
      <c r="D676" s="62"/>
      <c r="E676" s="62"/>
      <c r="F676" s="62"/>
    </row>
    <row r="677" spans="2:6">
      <c r="B677" s="62"/>
      <c r="C677" s="62"/>
      <c r="D677" s="62"/>
      <c r="E677" s="62"/>
      <c r="F677" s="62"/>
    </row>
    <row r="678" spans="2:6">
      <c r="B678" s="62"/>
      <c r="C678" s="62"/>
      <c r="D678" s="62"/>
      <c r="E678" s="62"/>
      <c r="F678" s="62"/>
    </row>
    <row r="679" spans="2:6">
      <c r="B679" s="62"/>
      <c r="C679" s="62"/>
      <c r="D679" s="62"/>
      <c r="E679" s="62"/>
      <c r="F679" s="62"/>
    </row>
    <row r="680" spans="2:6">
      <c r="B680" s="62"/>
      <c r="C680" s="62"/>
      <c r="D680" s="62"/>
      <c r="E680" s="62"/>
      <c r="F680" s="62"/>
    </row>
    <row r="681" spans="2:6">
      <c r="B681" s="62"/>
      <c r="C681" s="62"/>
      <c r="D681" s="62"/>
      <c r="E681" s="62"/>
      <c r="F681" s="62"/>
    </row>
    <row r="682" spans="2:6">
      <c r="B682" s="62"/>
      <c r="C682" s="62"/>
      <c r="D682" s="62"/>
      <c r="E682" s="62"/>
      <c r="F682" s="62"/>
    </row>
    <row r="683" spans="2:6">
      <c r="B683" s="62"/>
      <c r="C683" s="62"/>
      <c r="D683" s="62"/>
      <c r="E683" s="62"/>
      <c r="F683" s="62"/>
    </row>
    <row r="684" spans="2:6">
      <c r="B684" s="62"/>
      <c r="C684" s="62"/>
      <c r="D684" s="62"/>
      <c r="E684" s="62"/>
      <c r="F684" s="62"/>
    </row>
    <row r="685" spans="2:6">
      <c r="B685" s="62"/>
      <c r="C685" s="62"/>
      <c r="D685" s="62"/>
      <c r="E685" s="62"/>
      <c r="F685" s="62"/>
    </row>
    <row r="686" spans="2:6">
      <c r="B686" s="62"/>
      <c r="C686" s="62"/>
      <c r="D686" s="62"/>
      <c r="E686" s="62"/>
      <c r="F686" s="62"/>
    </row>
    <row r="687" spans="2:6">
      <c r="B687" s="62"/>
      <c r="C687" s="62"/>
      <c r="D687" s="62"/>
      <c r="E687" s="62"/>
      <c r="F687" s="62"/>
    </row>
    <row r="688" spans="2:6">
      <c r="B688" s="62"/>
      <c r="C688" s="62"/>
      <c r="D688" s="62"/>
      <c r="E688" s="62"/>
      <c r="F688" s="62"/>
    </row>
    <row r="689" spans="2:6">
      <c r="B689" s="62"/>
      <c r="C689" s="62"/>
      <c r="D689" s="62"/>
      <c r="E689" s="62"/>
      <c r="F689" s="62"/>
    </row>
    <row r="690" spans="2:6">
      <c r="B690" s="62"/>
      <c r="C690" s="62"/>
      <c r="D690" s="62"/>
      <c r="E690" s="62"/>
      <c r="F690" s="62"/>
    </row>
    <row r="691" spans="2:6">
      <c r="B691" s="62"/>
      <c r="C691" s="62"/>
      <c r="D691" s="62"/>
      <c r="E691" s="62"/>
      <c r="F691" s="62"/>
    </row>
    <row r="692" spans="2:6">
      <c r="B692" s="62"/>
      <c r="C692" s="62"/>
      <c r="D692" s="62"/>
      <c r="E692" s="62"/>
      <c r="F692" s="62"/>
    </row>
    <row r="693" spans="2:6">
      <c r="B693" s="62"/>
      <c r="C693" s="62"/>
      <c r="D693" s="62"/>
      <c r="E693" s="62"/>
      <c r="F693" s="62"/>
    </row>
    <row r="694" spans="2:6">
      <c r="B694" s="62"/>
      <c r="C694" s="62"/>
      <c r="D694" s="62"/>
      <c r="E694" s="62"/>
      <c r="F694" s="62"/>
    </row>
    <row r="695" spans="2:6">
      <c r="B695" s="62"/>
      <c r="C695" s="62"/>
      <c r="D695" s="62"/>
      <c r="E695" s="62"/>
      <c r="F695" s="62"/>
    </row>
    <row r="696" spans="2:6">
      <c r="B696" s="62"/>
      <c r="C696" s="62"/>
      <c r="D696" s="62"/>
      <c r="E696" s="62"/>
      <c r="F696" s="62"/>
    </row>
    <row r="697" spans="2:6">
      <c r="B697" s="62"/>
      <c r="C697" s="62"/>
      <c r="D697" s="62"/>
      <c r="E697" s="62"/>
      <c r="F697" s="62"/>
    </row>
    <row r="698" spans="2:6">
      <c r="B698" s="62"/>
      <c r="C698" s="62"/>
      <c r="D698" s="62"/>
      <c r="E698" s="62"/>
      <c r="F698" s="62"/>
    </row>
    <row r="699" spans="2:6">
      <c r="B699" s="62"/>
      <c r="C699" s="62"/>
      <c r="D699" s="62"/>
      <c r="E699" s="62"/>
      <c r="F699" s="62"/>
    </row>
    <row r="700" spans="2:6">
      <c r="B700" s="62"/>
      <c r="C700" s="62"/>
      <c r="D700" s="62"/>
      <c r="E700" s="62"/>
      <c r="F700" s="62"/>
    </row>
    <row r="701" spans="2:6">
      <c r="B701" s="62"/>
      <c r="C701" s="62"/>
      <c r="D701" s="62"/>
      <c r="E701" s="62"/>
      <c r="F701" s="62"/>
    </row>
    <row r="702" spans="2:6">
      <c r="B702" s="62"/>
      <c r="C702" s="62"/>
      <c r="D702" s="62"/>
      <c r="E702" s="62"/>
      <c r="F702" s="62"/>
    </row>
    <row r="703" spans="2:6">
      <c r="B703" s="62"/>
      <c r="C703" s="62"/>
      <c r="D703" s="62"/>
      <c r="E703" s="62"/>
      <c r="F703" s="62"/>
    </row>
    <row r="704" spans="2:6">
      <c r="B704" s="62"/>
      <c r="C704" s="62"/>
      <c r="D704" s="62"/>
      <c r="E704" s="62"/>
      <c r="F704" s="62"/>
    </row>
    <row r="705" spans="2:6">
      <c r="B705" s="62"/>
      <c r="C705" s="62"/>
      <c r="D705" s="62"/>
      <c r="E705" s="62"/>
      <c r="F705" s="62"/>
    </row>
    <row r="706" spans="2:6">
      <c r="B706" s="62"/>
      <c r="C706" s="62"/>
      <c r="D706" s="62"/>
      <c r="E706" s="62"/>
      <c r="F706" s="62"/>
    </row>
    <row r="707" spans="2:6">
      <c r="B707" s="62"/>
      <c r="C707" s="62"/>
      <c r="D707" s="62"/>
      <c r="E707" s="62"/>
      <c r="F707" s="62"/>
    </row>
    <row r="708" spans="2:6">
      <c r="B708" s="62"/>
      <c r="C708" s="62"/>
      <c r="D708" s="62"/>
      <c r="E708" s="62"/>
      <c r="F708" s="62"/>
    </row>
    <row r="709" spans="2:6">
      <c r="B709" s="62"/>
      <c r="C709" s="62"/>
      <c r="D709" s="62"/>
      <c r="E709" s="62"/>
      <c r="F709" s="62"/>
    </row>
    <row r="710" spans="2:6">
      <c r="B710" s="62"/>
      <c r="C710" s="62"/>
      <c r="D710" s="62"/>
      <c r="E710" s="62"/>
      <c r="F710" s="62"/>
    </row>
    <row r="711" spans="2:6">
      <c r="B711" s="62"/>
      <c r="C711" s="62"/>
      <c r="D711" s="62"/>
      <c r="E711" s="62"/>
      <c r="F711" s="62"/>
    </row>
    <row r="712" spans="2:6">
      <c r="B712" s="62"/>
      <c r="C712" s="62"/>
      <c r="D712" s="62"/>
      <c r="E712" s="62"/>
      <c r="F712" s="62"/>
    </row>
    <row r="713" spans="2:6">
      <c r="B713" s="62"/>
      <c r="C713" s="62"/>
      <c r="D713" s="62"/>
      <c r="E713" s="62"/>
      <c r="F713" s="62"/>
    </row>
    <row r="714" spans="2:6">
      <c r="B714" s="62"/>
      <c r="C714" s="62"/>
      <c r="D714" s="62"/>
      <c r="E714" s="62"/>
      <c r="F714" s="62"/>
    </row>
    <row r="715" spans="2:6">
      <c r="B715" s="62"/>
      <c r="C715" s="62"/>
      <c r="D715" s="62"/>
      <c r="E715" s="62"/>
      <c r="F715" s="62"/>
    </row>
    <row r="716" spans="2:6">
      <c r="B716" s="62"/>
      <c r="C716" s="62"/>
      <c r="D716" s="62"/>
      <c r="E716" s="62"/>
      <c r="F716" s="62"/>
    </row>
    <row r="717" spans="2:6">
      <c r="B717" s="62"/>
      <c r="C717" s="62"/>
      <c r="D717" s="62"/>
      <c r="E717" s="62"/>
      <c r="F717" s="62"/>
    </row>
    <row r="718" spans="2:6">
      <c r="B718" s="62"/>
      <c r="C718" s="62"/>
      <c r="D718" s="62"/>
      <c r="E718" s="62"/>
      <c r="F718" s="62"/>
    </row>
    <row r="719" spans="2:6">
      <c r="B719" s="62"/>
      <c r="C719" s="62"/>
      <c r="D719" s="62"/>
      <c r="E719" s="62"/>
      <c r="F719" s="62"/>
    </row>
    <row r="720" spans="2:6">
      <c r="B720" s="62"/>
      <c r="C720" s="62"/>
      <c r="D720" s="62"/>
      <c r="E720" s="62"/>
      <c r="F720" s="62"/>
    </row>
    <row r="721" spans="2:6">
      <c r="B721" s="62"/>
      <c r="C721" s="62"/>
      <c r="D721" s="62"/>
      <c r="E721" s="62"/>
      <c r="F721" s="62"/>
    </row>
    <row r="722" spans="2:6">
      <c r="B722" s="62"/>
      <c r="C722" s="62"/>
      <c r="D722" s="62"/>
      <c r="E722" s="62"/>
      <c r="F722" s="62"/>
    </row>
    <row r="723" spans="2:6">
      <c r="B723" s="62"/>
      <c r="C723" s="62"/>
      <c r="D723" s="62"/>
      <c r="E723" s="62"/>
      <c r="F723" s="62"/>
    </row>
    <row r="724" spans="2:6">
      <c r="B724" s="62"/>
      <c r="C724" s="62"/>
      <c r="D724" s="62"/>
      <c r="E724" s="62"/>
      <c r="F724" s="62"/>
    </row>
    <row r="725" spans="2:6">
      <c r="B725" s="62"/>
      <c r="C725" s="62"/>
      <c r="D725" s="62"/>
      <c r="E725" s="62"/>
      <c r="F725" s="62"/>
    </row>
    <row r="726" spans="2:6">
      <c r="B726" s="62"/>
      <c r="C726" s="62"/>
      <c r="D726" s="62"/>
      <c r="E726" s="62"/>
      <c r="F726" s="62"/>
    </row>
    <row r="727" spans="2:6">
      <c r="B727" s="62"/>
      <c r="C727" s="62"/>
      <c r="D727" s="62"/>
      <c r="E727" s="62"/>
      <c r="F727" s="62"/>
    </row>
    <row r="728" spans="2:6">
      <c r="B728" s="62"/>
      <c r="C728" s="62"/>
      <c r="D728" s="62"/>
      <c r="E728" s="62"/>
      <c r="F728" s="62"/>
    </row>
    <row r="729" spans="2:6">
      <c r="B729" s="62"/>
      <c r="C729" s="62"/>
      <c r="D729" s="62"/>
      <c r="E729" s="62"/>
      <c r="F729" s="62"/>
    </row>
    <row r="730" spans="2:6">
      <c r="B730" s="62"/>
      <c r="C730" s="62"/>
      <c r="D730" s="62"/>
      <c r="E730" s="62"/>
      <c r="F730" s="62"/>
    </row>
    <row r="731" spans="2:6">
      <c r="B731" s="62"/>
      <c r="C731" s="62"/>
      <c r="D731" s="62"/>
      <c r="E731" s="62"/>
      <c r="F731" s="62"/>
    </row>
    <row r="732" spans="2:6">
      <c r="B732" s="62"/>
      <c r="C732" s="62"/>
      <c r="D732" s="62"/>
      <c r="E732" s="62"/>
      <c r="F732" s="62"/>
    </row>
    <row r="733" spans="2:6">
      <c r="B733" s="62"/>
      <c r="C733" s="62"/>
      <c r="D733" s="62"/>
      <c r="E733" s="62"/>
      <c r="F733" s="62"/>
    </row>
    <row r="734" spans="2:6">
      <c r="B734" s="62"/>
      <c r="C734" s="62"/>
      <c r="D734" s="62"/>
      <c r="E734" s="62"/>
      <c r="F734" s="62"/>
    </row>
    <row r="735" spans="2:6">
      <c r="B735" s="62"/>
      <c r="C735" s="62"/>
      <c r="D735" s="62"/>
      <c r="E735" s="62"/>
      <c r="F735" s="62"/>
    </row>
    <row r="736" spans="2:6">
      <c r="B736" s="62"/>
      <c r="C736" s="62"/>
      <c r="D736" s="62"/>
      <c r="E736" s="62"/>
      <c r="F736" s="62"/>
    </row>
    <row r="737" spans="2:6">
      <c r="B737" s="62"/>
      <c r="C737" s="62"/>
      <c r="D737" s="62"/>
      <c r="E737" s="62"/>
      <c r="F737" s="62"/>
    </row>
    <row r="738" spans="2:6">
      <c r="B738" s="62"/>
      <c r="C738" s="62"/>
      <c r="D738" s="62"/>
      <c r="E738" s="62"/>
      <c r="F738" s="62"/>
    </row>
    <row r="739" spans="2:6">
      <c r="B739" s="62"/>
      <c r="C739" s="62"/>
      <c r="D739" s="62"/>
      <c r="E739" s="62"/>
      <c r="F739" s="62"/>
    </row>
    <row r="740" spans="2:6">
      <c r="B740" s="62"/>
      <c r="C740" s="62"/>
      <c r="D740" s="62"/>
      <c r="E740" s="62"/>
      <c r="F740" s="62"/>
    </row>
    <row r="741" spans="2:6">
      <c r="B741" s="62"/>
      <c r="C741" s="62"/>
      <c r="D741" s="62"/>
      <c r="E741" s="62"/>
      <c r="F741" s="62"/>
    </row>
    <row r="742" spans="2:6">
      <c r="B742" s="62"/>
      <c r="C742" s="62"/>
      <c r="D742" s="62"/>
      <c r="E742" s="62"/>
      <c r="F742" s="62"/>
    </row>
    <row r="743" spans="2:6">
      <c r="B743" s="62"/>
      <c r="C743" s="62"/>
      <c r="D743" s="62"/>
      <c r="E743" s="62"/>
      <c r="F743" s="62"/>
    </row>
    <row r="744" spans="2:6">
      <c r="B744" s="62"/>
      <c r="C744" s="62"/>
      <c r="D744" s="62"/>
      <c r="E744" s="62"/>
      <c r="F744" s="62"/>
    </row>
    <row r="745" spans="2:6">
      <c r="B745" s="62"/>
      <c r="C745" s="62"/>
      <c r="D745" s="62"/>
      <c r="E745" s="62"/>
      <c r="F745" s="62"/>
    </row>
    <row r="746" spans="2:6">
      <c r="B746" s="62"/>
      <c r="C746" s="62"/>
      <c r="D746" s="62"/>
      <c r="E746" s="62"/>
      <c r="F746" s="62"/>
    </row>
    <row r="747" spans="2:6">
      <c r="B747" s="62"/>
      <c r="C747" s="62"/>
      <c r="D747" s="62"/>
      <c r="E747" s="62"/>
      <c r="F747" s="62"/>
    </row>
    <row r="748" spans="2:6">
      <c r="B748" s="62"/>
      <c r="C748" s="62"/>
      <c r="D748" s="62"/>
      <c r="E748" s="62"/>
      <c r="F748" s="62"/>
    </row>
    <row r="749" spans="2:6">
      <c r="B749" s="62"/>
      <c r="C749" s="62"/>
      <c r="D749" s="62"/>
      <c r="E749" s="62"/>
      <c r="F749" s="62"/>
    </row>
    <row r="750" spans="2:6">
      <c r="B750" s="62"/>
      <c r="C750" s="62"/>
      <c r="D750" s="62"/>
      <c r="E750" s="62"/>
      <c r="F750" s="62"/>
    </row>
    <row r="751" spans="2:6">
      <c r="B751" s="62"/>
      <c r="C751" s="62"/>
      <c r="D751" s="62"/>
      <c r="E751" s="62"/>
      <c r="F751" s="62"/>
    </row>
    <row r="752" spans="2:6">
      <c r="B752" s="62"/>
      <c r="C752" s="62"/>
      <c r="D752" s="62"/>
      <c r="E752" s="62"/>
      <c r="F752" s="62"/>
    </row>
    <row r="753" spans="2:6">
      <c r="B753" s="62"/>
      <c r="C753" s="62"/>
      <c r="D753" s="62"/>
      <c r="E753" s="62"/>
      <c r="F753" s="62"/>
    </row>
    <row r="754" spans="2:6">
      <c r="B754" s="62"/>
      <c r="C754" s="62"/>
      <c r="D754" s="62"/>
      <c r="E754" s="62"/>
      <c r="F754" s="62"/>
    </row>
    <row r="755" spans="2:6">
      <c r="B755" s="62"/>
      <c r="C755" s="62"/>
      <c r="D755" s="62"/>
      <c r="E755" s="62"/>
      <c r="F755" s="62"/>
    </row>
    <row r="756" spans="2:6">
      <c r="B756" s="62"/>
      <c r="C756" s="62"/>
      <c r="D756" s="62"/>
      <c r="E756" s="62"/>
      <c r="F756" s="62"/>
    </row>
    <row r="757" spans="2:6">
      <c r="B757" s="62"/>
      <c r="C757" s="62"/>
      <c r="D757" s="62"/>
      <c r="E757" s="62"/>
      <c r="F757" s="62"/>
    </row>
    <row r="758" spans="2:6">
      <c r="B758" s="62"/>
      <c r="C758" s="62"/>
      <c r="D758" s="62"/>
      <c r="E758" s="62"/>
      <c r="F758" s="62"/>
    </row>
    <row r="759" spans="2:6">
      <c r="B759" s="62"/>
      <c r="C759" s="62"/>
      <c r="D759" s="62"/>
      <c r="E759" s="62"/>
      <c r="F759" s="62"/>
    </row>
    <row r="760" spans="2:6">
      <c r="B760" s="62"/>
      <c r="C760" s="62"/>
      <c r="D760" s="62"/>
      <c r="E760" s="62"/>
      <c r="F760" s="62"/>
    </row>
    <row r="761" spans="2:6">
      <c r="B761" s="62"/>
      <c r="C761" s="62"/>
      <c r="D761" s="62"/>
      <c r="E761" s="62"/>
      <c r="F761" s="62"/>
    </row>
    <row r="762" spans="2:6">
      <c r="B762" s="62"/>
      <c r="C762" s="62"/>
      <c r="D762" s="62"/>
      <c r="E762" s="62"/>
      <c r="F762" s="62"/>
    </row>
    <row r="763" spans="2:6">
      <c r="B763" s="62"/>
      <c r="C763" s="62"/>
      <c r="D763" s="62"/>
      <c r="E763" s="62"/>
      <c r="F763" s="62"/>
    </row>
    <row r="764" spans="2:6">
      <c r="B764" s="62"/>
      <c r="C764" s="62"/>
      <c r="D764" s="62"/>
      <c r="E764" s="62"/>
      <c r="F764" s="62"/>
    </row>
    <row r="765" spans="2:6">
      <c r="B765" s="62"/>
      <c r="C765" s="62"/>
      <c r="D765" s="62"/>
      <c r="E765" s="62"/>
      <c r="F765" s="62"/>
    </row>
    <row r="766" spans="2:6">
      <c r="B766" s="62"/>
      <c r="C766" s="62"/>
      <c r="D766" s="62"/>
      <c r="E766" s="62"/>
      <c r="F766" s="62"/>
    </row>
    <row r="767" spans="2:6">
      <c r="B767" s="62"/>
      <c r="C767" s="62"/>
      <c r="D767" s="62"/>
      <c r="E767" s="62"/>
      <c r="F767" s="62"/>
    </row>
    <row r="768" spans="2:6">
      <c r="B768" s="62"/>
      <c r="C768" s="62"/>
      <c r="D768" s="62"/>
      <c r="E768" s="62"/>
      <c r="F768" s="62"/>
    </row>
    <row r="769" spans="2:6">
      <c r="B769" s="62"/>
      <c r="C769" s="62"/>
      <c r="D769" s="62"/>
      <c r="E769" s="62"/>
      <c r="F769" s="62"/>
    </row>
    <row r="770" spans="2:6">
      <c r="B770" s="62"/>
      <c r="C770" s="62"/>
      <c r="D770" s="62"/>
      <c r="E770" s="62"/>
      <c r="F770" s="62"/>
    </row>
    <row r="771" spans="2:6">
      <c r="B771" s="62"/>
      <c r="C771" s="62"/>
      <c r="D771" s="62"/>
      <c r="E771" s="62"/>
      <c r="F771" s="62"/>
    </row>
    <row r="772" spans="2:6">
      <c r="B772" s="62"/>
      <c r="C772" s="62"/>
      <c r="D772" s="62"/>
      <c r="E772" s="62"/>
      <c r="F772" s="62"/>
    </row>
    <row r="773" spans="2:6">
      <c r="B773" s="62"/>
      <c r="C773" s="62"/>
      <c r="D773" s="62"/>
      <c r="E773" s="62"/>
      <c r="F773" s="62"/>
    </row>
    <row r="774" spans="2:6">
      <c r="B774" s="62"/>
      <c r="C774" s="62"/>
      <c r="D774" s="62"/>
      <c r="E774" s="62"/>
      <c r="F774" s="62"/>
    </row>
    <row r="775" spans="2:6">
      <c r="B775" s="62"/>
      <c r="C775" s="62"/>
      <c r="D775" s="62"/>
      <c r="E775" s="62"/>
      <c r="F775" s="62"/>
    </row>
    <row r="776" spans="2:6">
      <c r="B776" s="62"/>
      <c r="C776" s="62"/>
      <c r="D776" s="62"/>
      <c r="E776" s="62"/>
      <c r="F776" s="62"/>
    </row>
    <row r="777" spans="2:6">
      <c r="B777" s="62"/>
      <c r="C777" s="62"/>
      <c r="D777" s="62"/>
      <c r="E777" s="62"/>
      <c r="F777" s="62"/>
    </row>
    <row r="778" spans="2:6">
      <c r="B778" s="62"/>
      <c r="C778" s="62"/>
      <c r="D778" s="62"/>
      <c r="E778" s="62"/>
      <c r="F778" s="62"/>
    </row>
    <row r="779" spans="2:6">
      <c r="B779" s="62"/>
      <c r="C779" s="62"/>
      <c r="D779" s="62"/>
      <c r="E779" s="62"/>
      <c r="F779" s="62"/>
    </row>
    <row r="780" spans="2:6">
      <c r="B780" s="62"/>
      <c r="C780" s="62"/>
      <c r="D780" s="62"/>
      <c r="E780" s="62"/>
      <c r="F780" s="62"/>
    </row>
    <row r="781" spans="2:6">
      <c r="B781" s="62"/>
      <c r="C781" s="62"/>
      <c r="D781" s="62"/>
      <c r="E781" s="62"/>
      <c r="F781" s="62"/>
    </row>
    <row r="782" spans="2:6">
      <c r="B782" s="62"/>
      <c r="C782" s="62"/>
      <c r="D782" s="62"/>
      <c r="E782" s="62"/>
      <c r="F782" s="62"/>
    </row>
    <row r="783" spans="2:6">
      <c r="B783" s="62"/>
      <c r="C783" s="62"/>
      <c r="D783" s="62"/>
      <c r="E783" s="62"/>
      <c r="F783" s="62"/>
    </row>
    <row r="784" spans="2:6">
      <c r="B784" s="62"/>
      <c r="C784" s="62"/>
      <c r="D784" s="62"/>
      <c r="E784" s="62"/>
      <c r="F784" s="62"/>
    </row>
    <row r="785" spans="2:6">
      <c r="B785" s="62"/>
      <c r="C785" s="62"/>
      <c r="D785" s="62"/>
      <c r="E785" s="62"/>
      <c r="F785" s="62"/>
    </row>
    <row r="786" spans="2:6">
      <c r="B786" s="62"/>
      <c r="C786" s="62"/>
      <c r="D786" s="62"/>
      <c r="E786" s="62"/>
      <c r="F786" s="62"/>
    </row>
    <row r="787" spans="2:6">
      <c r="B787" s="62"/>
      <c r="C787" s="62"/>
      <c r="D787" s="62"/>
      <c r="E787" s="62"/>
      <c r="F787" s="62"/>
    </row>
    <row r="788" spans="2:6">
      <c r="B788" s="62"/>
      <c r="C788" s="62"/>
      <c r="D788" s="62"/>
      <c r="E788" s="62"/>
      <c r="F788" s="62"/>
    </row>
    <row r="789" spans="2:6">
      <c r="B789" s="62"/>
      <c r="C789" s="62"/>
      <c r="D789" s="62"/>
      <c r="E789" s="62"/>
      <c r="F789" s="62"/>
    </row>
    <row r="790" spans="2:6">
      <c r="B790" s="62"/>
      <c r="C790" s="62"/>
      <c r="D790" s="62"/>
      <c r="E790" s="62"/>
      <c r="F790" s="62"/>
    </row>
    <row r="791" spans="2:6">
      <c r="B791" s="62"/>
      <c r="C791" s="62"/>
      <c r="D791" s="62"/>
      <c r="E791" s="62"/>
      <c r="F791" s="62"/>
    </row>
    <row r="792" spans="2:6">
      <c r="B792" s="62"/>
      <c r="C792" s="62"/>
      <c r="D792" s="62"/>
      <c r="E792" s="62"/>
      <c r="F792" s="62"/>
    </row>
    <row r="793" spans="2:6">
      <c r="B793" s="62"/>
      <c r="C793" s="62"/>
      <c r="D793" s="62"/>
      <c r="E793" s="62"/>
      <c r="F793" s="62"/>
    </row>
    <row r="794" spans="2:6">
      <c r="B794" s="62"/>
      <c r="C794" s="62"/>
      <c r="D794" s="62"/>
      <c r="E794" s="62"/>
      <c r="F794" s="62"/>
    </row>
    <row r="795" spans="2:6">
      <c r="B795" s="62"/>
      <c r="C795" s="62"/>
      <c r="D795" s="62"/>
      <c r="E795" s="62"/>
      <c r="F795" s="62"/>
    </row>
    <row r="796" spans="2:6">
      <c r="B796" s="62"/>
      <c r="C796" s="62"/>
      <c r="D796" s="62"/>
      <c r="E796" s="62"/>
      <c r="F796" s="62"/>
    </row>
    <row r="797" spans="2:6">
      <c r="B797" s="62"/>
      <c r="C797" s="62"/>
      <c r="D797" s="62"/>
      <c r="E797" s="62"/>
      <c r="F797" s="62"/>
    </row>
    <row r="798" spans="2:6">
      <c r="B798" s="62"/>
      <c r="C798" s="62"/>
      <c r="D798" s="62"/>
      <c r="E798" s="62"/>
      <c r="F798" s="62"/>
    </row>
    <row r="799" spans="2:6">
      <c r="B799" s="62"/>
      <c r="C799" s="62"/>
      <c r="D799" s="62"/>
      <c r="E799" s="62"/>
      <c r="F799" s="62"/>
    </row>
    <row r="800" spans="2:6">
      <c r="B800" s="62"/>
      <c r="C800" s="62"/>
      <c r="D800" s="62"/>
      <c r="E800" s="62"/>
      <c r="F800" s="62"/>
    </row>
    <row r="801" spans="2:6">
      <c r="B801" s="62"/>
      <c r="C801" s="62"/>
      <c r="D801" s="62"/>
      <c r="E801" s="62"/>
      <c r="F801" s="62"/>
    </row>
    <row r="802" spans="2:6">
      <c r="B802" s="62"/>
      <c r="C802" s="62"/>
      <c r="D802" s="62"/>
      <c r="E802" s="62"/>
      <c r="F802" s="62"/>
    </row>
    <row r="803" spans="2:6">
      <c r="B803" s="62"/>
      <c r="C803" s="62"/>
      <c r="D803" s="62"/>
      <c r="E803" s="62"/>
      <c r="F803" s="62"/>
    </row>
    <row r="804" spans="2:6">
      <c r="B804" s="62"/>
      <c r="C804" s="62"/>
      <c r="D804" s="62"/>
      <c r="E804" s="62"/>
      <c r="F804" s="62"/>
    </row>
    <row r="805" spans="2:6">
      <c r="B805" s="62"/>
      <c r="C805" s="62"/>
      <c r="D805" s="62"/>
      <c r="E805" s="62"/>
      <c r="F805" s="62"/>
    </row>
    <row r="806" spans="2:6">
      <c r="B806" s="62"/>
      <c r="C806" s="62"/>
      <c r="D806" s="62"/>
      <c r="E806" s="62"/>
      <c r="F806" s="62"/>
    </row>
    <row r="807" spans="2:6">
      <c r="B807" s="62"/>
      <c r="C807" s="62"/>
      <c r="D807" s="62"/>
      <c r="E807" s="62"/>
      <c r="F807" s="62"/>
    </row>
    <row r="808" spans="2:6">
      <c r="B808" s="62"/>
      <c r="C808" s="62"/>
      <c r="D808" s="62"/>
      <c r="E808" s="62"/>
      <c r="F808" s="62"/>
    </row>
    <row r="809" spans="2:6">
      <c r="B809" s="62"/>
      <c r="C809" s="62"/>
      <c r="D809" s="62"/>
      <c r="E809" s="62"/>
      <c r="F809" s="62"/>
    </row>
    <row r="810" spans="2:6">
      <c r="B810" s="62"/>
      <c r="C810" s="62"/>
      <c r="D810" s="62"/>
      <c r="E810" s="62"/>
      <c r="F810" s="62"/>
    </row>
    <row r="811" spans="2:6">
      <c r="B811" s="62"/>
      <c r="C811" s="62"/>
      <c r="D811" s="62"/>
      <c r="E811" s="62"/>
      <c r="F811" s="62"/>
    </row>
    <row r="812" spans="2:6">
      <c r="B812" s="62"/>
      <c r="C812" s="62"/>
      <c r="D812" s="62"/>
      <c r="E812" s="62"/>
      <c r="F812" s="62"/>
    </row>
    <row r="813" spans="2:6">
      <c r="B813" s="62"/>
      <c r="C813" s="62"/>
      <c r="D813" s="62"/>
      <c r="E813" s="62"/>
      <c r="F813" s="62"/>
    </row>
    <row r="814" spans="2:6">
      <c r="B814" s="62"/>
      <c r="C814" s="62"/>
      <c r="D814" s="62"/>
      <c r="E814" s="62"/>
      <c r="F814" s="62"/>
    </row>
    <row r="815" spans="2:6">
      <c r="B815" s="62"/>
      <c r="C815" s="62"/>
      <c r="D815" s="62"/>
      <c r="E815" s="62"/>
      <c r="F815" s="62"/>
    </row>
    <row r="816" spans="2:6">
      <c r="B816" s="62"/>
      <c r="C816" s="62"/>
      <c r="D816" s="62"/>
      <c r="E816" s="62"/>
      <c r="F816" s="62"/>
    </row>
    <row r="817" spans="2:6">
      <c r="B817" s="62"/>
      <c r="C817" s="62"/>
      <c r="D817" s="62"/>
      <c r="E817" s="62"/>
      <c r="F817" s="62"/>
    </row>
    <row r="818" spans="2:6">
      <c r="B818" s="62"/>
      <c r="C818" s="62"/>
      <c r="D818" s="62"/>
      <c r="E818" s="62"/>
      <c r="F818" s="62"/>
    </row>
    <row r="819" spans="2:6">
      <c r="B819" s="62"/>
      <c r="C819" s="62"/>
      <c r="D819" s="62"/>
      <c r="E819" s="62"/>
      <c r="F819" s="62"/>
    </row>
    <row r="820" spans="2:6">
      <c r="B820" s="62"/>
      <c r="C820" s="62"/>
      <c r="D820" s="62"/>
      <c r="E820" s="62"/>
      <c r="F820" s="62"/>
    </row>
    <row r="821" spans="2:6">
      <c r="B821" s="62"/>
      <c r="C821" s="62"/>
      <c r="D821" s="62"/>
      <c r="E821" s="62"/>
      <c r="F821" s="62"/>
    </row>
    <row r="822" spans="2:6">
      <c r="B822" s="62"/>
      <c r="C822" s="62"/>
      <c r="D822" s="62"/>
      <c r="E822" s="62"/>
      <c r="F822" s="62"/>
    </row>
    <row r="823" spans="2:6">
      <c r="B823" s="62"/>
      <c r="C823" s="62"/>
      <c r="D823" s="62"/>
      <c r="E823" s="62"/>
      <c r="F823" s="62"/>
    </row>
    <row r="824" spans="2:6">
      <c r="B824" s="62"/>
      <c r="C824" s="62"/>
      <c r="D824" s="62"/>
      <c r="E824" s="62"/>
      <c r="F824" s="62"/>
    </row>
    <row r="825" spans="2:6">
      <c r="B825" s="62"/>
      <c r="C825" s="62"/>
      <c r="D825" s="62"/>
      <c r="E825" s="62"/>
      <c r="F825" s="62"/>
    </row>
    <row r="826" spans="2:6">
      <c r="B826" s="62"/>
      <c r="C826" s="62"/>
      <c r="D826" s="62"/>
      <c r="E826" s="62"/>
      <c r="F826" s="62"/>
    </row>
    <row r="827" spans="2:6">
      <c r="B827" s="62"/>
      <c r="C827" s="62"/>
      <c r="D827" s="62"/>
      <c r="E827" s="62"/>
      <c r="F827" s="62"/>
    </row>
    <row r="828" spans="2:6">
      <c r="B828" s="62"/>
      <c r="C828" s="62"/>
      <c r="D828" s="62"/>
      <c r="E828" s="62"/>
      <c r="F828" s="62"/>
    </row>
    <row r="829" spans="2:6">
      <c r="B829" s="62"/>
      <c r="C829" s="62"/>
      <c r="D829" s="62"/>
      <c r="E829" s="62"/>
      <c r="F829" s="62"/>
    </row>
    <row r="830" spans="2:6">
      <c r="B830" s="62"/>
      <c r="C830" s="62"/>
      <c r="D830" s="62"/>
      <c r="E830" s="62"/>
      <c r="F830" s="62"/>
    </row>
    <row r="831" spans="2:6">
      <c r="B831" s="62"/>
      <c r="C831" s="62"/>
      <c r="D831" s="62"/>
      <c r="E831" s="62"/>
      <c r="F831" s="62"/>
    </row>
    <row r="832" spans="2:6">
      <c r="B832" s="62"/>
      <c r="C832" s="62"/>
      <c r="D832" s="62"/>
      <c r="E832" s="62"/>
      <c r="F832" s="62"/>
    </row>
    <row r="833" spans="2:6">
      <c r="B833" s="62"/>
      <c r="C833" s="62"/>
      <c r="D833" s="62"/>
      <c r="E833" s="62"/>
      <c r="F833" s="62"/>
    </row>
    <row r="834" spans="2:6">
      <c r="B834" s="62"/>
      <c r="C834" s="62"/>
      <c r="D834" s="62"/>
      <c r="E834" s="62"/>
      <c r="F834" s="62"/>
    </row>
    <row r="835" spans="2:6">
      <c r="B835" s="62"/>
      <c r="C835" s="62"/>
      <c r="D835" s="62"/>
      <c r="E835" s="62"/>
      <c r="F835" s="62"/>
    </row>
    <row r="836" spans="2:6">
      <c r="B836" s="62"/>
      <c r="C836" s="62"/>
      <c r="D836" s="62"/>
      <c r="E836" s="62"/>
      <c r="F836" s="62"/>
    </row>
    <row r="837" spans="2:6">
      <c r="B837" s="62"/>
      <c r="C837" s="62"/>
      <c r="D837" s="62"/>
      <c r="E837" s="62"/>
      <c r="F837" s="62"/>
    </row>
    <row r="838" spans="2:6">
      <c r="B838" s="62"/>
      <c r="C838" s="62"/>
      <c r="D838" s="62"/>
      <c r="E838" s="62"/>
      <c r="F838" s="62"/>
    </row>
    <row r="839" spans="2:6">
      <c r="B839" s="62"/>
      <c r="C839" s="62"/>
      <c r="D839" s="62"/>
      <c r="E839" s="62"/>
      <c r="F839" s="62"/>
    </row>
    <row r="840" spans="2:6">
      <c r="B840" s="62"/>
      <c r="C840" s="62"/>
      <c r="D840" s="62"/>
      <c r="E840" s="62"/>
      <c r="F840" s="62"/>
    </row>
    <row r="841" spans="2:6">
      <c r="B841" s="62"/>
      <c r="C841" s="62"/>
      <c r="D841" s="62"/>
      <c r="E841" s="62"/>
      <c r="F841" s="62"/>
    </row>
    <row r="842" spans="2:6">
      <c r="B842" s="62"/>
      <c r="C842" s="62"/>
      <c r="D842" s="62"/>
      <c r="E842" s="62"/>
      <c r="F842" s="62"/>
    </row>
    <row r="843" spans="2:6">
      <c r="B843" s="62"/>
      <c r="C843" s="62"/>
      <c r="D843" s="62"/>
      <c r="E843" s="62"/>
      <c r="F843" s="62"/>
    </row>
    <row r="844" spans="2:6">
      <c r="B844" s="62"/>
      <c r="C844" s="62"/>
      <c r="D844" s="62"/>
      <c r="E844" s="62"/>
      <c r="F844" s="62"/>
    </row>
    <row r="845" spans="2:6">
      <c r="B845" s="62"/>
      <c r="C845" s="62"/>
      <c r="D845" s="62"/>
      <c r="E845" s="62"/>
      <c r="F845" s="62"/>
    </row>
    <row r="846" spans="2:6">
      <c r="B846" s="62"/>
      <c r="C846" s="62"/>
      <c r="D846" s="62"/>
      <c r="E846" s="62"/>
      <c r="F846" s="62"/>
    </row>
    <row r="847" spans="2:6">
      <c r="B847" s="62"/>
      <c r="C847" s="62"/>
      <c r="D847" s="62"/>
      <c r="E847" s="62"/>
      <c r="F847" s="62"/>
    </row>
    <row r="848" spans="2:6">
      <c r="B848" s="62"/>
      <c r="C848" s="62"/>
      <c r="D848" s="62"/>
      <c r="E848" s="62"/>
      <c r="F848" s="62"/>
    </row>
    <row r="849" spans="2:6">
      <c r="B849" s="62"/>
      <c r="C849" s="62"/>
      <c r="D849" s="62"/>
      <c r="E849" s="62"/>
      <c r="F849" s="62"/>
    </row>
    <row r="850" spans="2:6">
      <c r="B850" s="62"/>
      <c r="C850" s="62"/>
      <c r="D850" s="62"/>
      <c r="E850" s="62"/>
      <c r="F850" s="62"/>
    </row>
    <row r="851" spans="2:6">
      <c r="B851" s="62"/>
      <c r="C851" s="62"/>
      <c r="D851" s="62"/>
      <c r="E851" s="62"/>
      <c r="F851" s="62"/>
    </row>
    <row r="852" spans="2:6">
      <c r="B852" s="62"/>
      <c r="C852" s="62"/>
      <c r="D852" s="62"/>
      <c r="E852" s="62"/>
      <c r="F852" s="62"/>
    </row>
    <row r="853" spans="2:6">
      <c r="B853" s="62"/>
      <c r="C853" s="62"/>
      <c r="D853" s="62"/>
      <c r="E853" s="62"/>
      <c r="F853" s="62"/>
    </row>
    <row r="854" spans="2:6">
      <c r="B854" s="62"/>
      <c r="C854" s="62"/>
      <c r="D854" s="62"/>
      <c r="E854" s="62"/>
      <c r="F854" s="62"/>
    </row>
    <row r="855" spans="2:6">
      <c r="B855" s="62"/>
      <c r="C855" s="62"/>
      <c r="D855" s="62"/>
      <c r="E855" s="62"/>
      <c r="F855" s="62"/>
    </row>
    <row r="856" spans="2:6">
      <c r="B856" s="62"/>
      <c r="C856" s="62"/>
      <c r="D856" s="62"/>
      <c r="E856" s="62"/>
      <c r="F856" s="62"/>
    </row>
    <row r="857" spans="2:6">
      <c r="B857" s="62"/>
      <c r="C857" s="62"/>
      <c r="D857" s="62"/>
      <c r="E857" s="62"/>
      <c r="F857" s="62"/>
    </row>
    <row r="858" spans="2:6">
      <c r="B858" s="62"/>
      <c r="C858" s="62"/>
      <c r="D858" s="62"/>
      <c r="E858" s="62"/>
      <c r="F858" s="62"/>
    </row>
    <row r="859" spans="2:6">
      <c r="B859" s="62"/>
      <c r="C859" s="62"/>
      <c r="D859" s="62"/>
      <c r="E859" s="62"/>
      <c r="F859" s="62"/>
    </row>
    <row r="860" spans="2:6">
      <c r="B860" s="62"/>
      <c r="C860" s="62"/>
      <c r="D860" s="62"/>
      <c r="E860" s="62"/>
      <c r="F860" s="62"/>
    </row>
    <row r="861" spans="2:6">
      <c r="B861" s="62"/>
      <c r="C861" s="62"/>
      <c r="D861" s="62"/>
      <c r="E861" s="62"/>
      <c r="F861" s="62"/>
    </row>
    <row r="862" spans="2:6">
      <c r="B862" s="62"/>
      <c r="C862" s="62"/>
      <c r="D862" s="62"/>
      <c r="E862" s="62"/>
      <c r="F862" s="62"/>
    </row>
    <row r="863" spans="2:6">
      <c r="B863" s="62"/>
      <c r="C863" s="62"/>
      <c r="D863" s="62"/>
      <c r="E863" s="62"/>
      <c r="F863" s="62"/>
    </row>
    <row r="864" spans="2:6">
      <c r="B864" s="62"/>
      <c r="C864" s="62"/>
      <c r="D864" s="62"/>
      <c r="E864" s="62"/>
      <c r="F864" s="62"/>
    </row>
    <row r="865" spans="2:6">
      <c r="B865" s="62"/>
      <c r="C865" s="62"/>
      <c r="D865" s="62"/>
      <c r="E865" s="62"/>
      <c r="F865" s="62"/>
    </row>
    <row r="866" spans="2:6">
      <c r="B866" s="62"/>
      <c r="C866" s="62"/>
      <c r="D866" s="62"/>
      <c r="E866" s="62"/>
      <c r="F866" s="62"/>
    </row>
    <row r="867" spans="2:6">
      <c r="B867" s="62"/>
      <c r="C867" s="62"/>
      <c r="D867" s="62"/>
      <c r="E867" s="62"/>
      <c r="F867" s="62"/>
    </row>
    <row r="868" spans="2:6">
      <c r="B868" s="62"/>
      <c r="C868" s="62"/>
      <c r="D868" s="62"/>
      <c r="E868" s="62"/>
      <c r="F868" s="62"/>
    </row>
    <row r="869" spans="2:6">
      <c r="B869" s="62"/>
      <c r="C869" s="62"/>
      <c r="D869" s="62"/>
      <c r="E869" s="62"/>
      <c r="F869" s="62"/>
    </row>
    <row r="870" spans="2:6">
      <c r="B870" s="62"/>
      <c r="C870" s="62"/>
      <c r="D870" s="62"/>
      <c r="E870" s="62"/>
      <c r="F870" s="62"/>
    </row>
    <row r="871" spans="2:6">
      <c r="B871" s="62"/>
      <c r="C871" s="62"/>
      <c r="D871" s="62"/>
      <c r="E871" s="62"/>
      <c r="F871" s="62"/>
    </row>
    <row r="872" spans="2:6">
      <c r="B872" s="62"/>
      <c r="C872" s="62"/>
      <c r="D872" s="62"/>
      <c r="E872" s="62"/>
      <c r="F872" s="62"/>
    </row>
    <row r="873" spans="2:6">
      <c r="B873" s="62"/>
      <c r="C873" s="62"/>
      <c r="D873" s="62"/>
      <c r="E873" s="62"/>
      <c r="F873" s="62"/>
    </row>
    <row r="874" spans="2:6">
      <c r="B874" s="62"/>
      <c r="C874" s="62"/>
      <c r="D874" s="62"/>
      <c r="E874" s="62"/>
      <c r="F874" s="62"/>
    </row>
    <row r="875" spans="2:6">
      <c r="B875" s="62"/>
      <c r="C875" s="62"/>
      <c r="D875" s="62"/>
      <c r="E875" s="62"/>
      <c r="F875" s="62"/>
    </row>
    <row r="876" spans="2:6">
      <c r="B876" s="62"/>
      <c r="C876" s="62"/>
      <c r="D876" s="62"/>
      <c r="E876" s="62"/>
      <c r="F876" s="62"/>
    </row>
    <row r="877" spans="2:6">
      <c r="B877" s="62"/>
      <c r="C877" s="62"/>
      <c r="D877" s="62"/>
      <c r="E877" s="62"/>
      <c r="F877" s="62"/>
    </row>
    <row r="878" spans="2:6">
      <c r="B878" s="62"/>
      <c r="C878" s="62"/>
      <c r="D878" s="62"/>
      <c r="E878" s="62"/>
      <c r="F878" s="62"/>
    </row>
    <row r="879" spans="2:6">
      <c r="B879" s="62"/>
      <c r="C879" s="62"/>
      <c r="D879" s="62"/>
      <c r="E879" s="62"/>
      <c r="F879" s="62"/>
    </row>
    <row r="880" spans="2:6">
      <c r="B880" s="62"/>
      <c r="C880" s="62"/>
      <c r="D880" s="62"/>
      <c r="E880" s="62"/>
      <c r="F880" s="62"/>
    </row>
    <row r="881" spans="2:6">
      <c r="B881" s="62"/>
      <c r="C881" s="62"/>
      <c r="D881" s="62"/>
      <c r="E881" s="62"/>
      <c r="F881" s="62"/>
    </row>
    <row r="882" spans="2:6">
      <c r="B882" s="62"/>
      <c r="C882" s="62"/>
      <c r="D882" s="62"/>
      <c r="E882" s="62"/>
      <c r="F882" s="62"/>
    </row>
    <row r="883" spans="2:6">
      <c r="B883" s="62"/>
      <c r="C883" s="62"/>
      <c r="D883" s="62"/>
      <c r="E883" s="62"/>
      <c r="F883" s="62"/>
    </row>
    <row r="884" spans="2:6">
      <c r="B884" s="62"/>
      <c r="C884" s="62"/>
      <c r="D884" s="62"/>
      <c r="E884" s="62"/>
      <c r="F884" s="62"/>
    </row>
    <row r="885" spans="2:6">
      <c r="B885" s="62"/>
      <c r="C885" s="62"/>
      <c r="D885" s="62"/>
      <c r="E885" s="62"/>
      <c r="F885" s="62"/>
    </row>
    <row r="886" spans="2:6">
      <c r="B886" s="62"/>
      <c r="C886" s="62"/>
      <c r="D886" s="62"/>
      <c r="E886" s="62"/>
      <c r="F886" s="62"/>
    </row>
    <row r="887" spans="2:6">
      <c r="B887" s="62"/>
      <c r="C887" s="62"/>
      <c r="D887" s="62"/>
      <c r="E887" s="62"/>
      <c r="F887" s="62"/>
    </row>
    <row r="888" spans="2:6">
      <c r="B888" s="62"/>
      <c r="C888" s="62"/>
      <c r="D888" s="62"/>
      <c r="E888" s="62"/>
      <c r="F888" s="62"/>
    </row>
    <row r="889" spans="2:6">
      <c r="B889" s="62"/>
      <c r="C889" s="62"/>
      <c r="D889" s="62"/>
      <c r="E889" s="62"/>
      <c r="F889" s="62"/>
    </row>
    <row r="890" spans="2:6">
      <c r="B890" s="62"/>
      <c r="C890" s="62"/>
      <c r="D890" s="62"/>
      <c r="E890" s="62"/>
      <c r="F890" s="62"/>
    </row>
    <row r="891" spans="2:6">
      <c r="B891" s="62"/>
      <c r="C891" s="62"/>
      <c r="D891" s="62"/>
      <c r="E891" s="62"/>
      <c r="F891" s="62"/>
    </row>
    <row r="892" spans="2:6">
      <c r="B892" s="62"/>
      <c r="C892" s="62"/>
      <c r="D892" s="62"/>
      <c r="E892" s="62"/>
      <c r="F892" s="62"/>
    </row>
    <row r="893" spans="2:6">
      <c r="B893" s="62"/>
      <c r="C893" s="62"/>
      <c r="D893" s="62"/>
      <c r="E893" s="62"/>
      <c r="F893" s="62"/>
    </row>
    <row r="894" spans="2:6">
      <c r="B894" s="62"/>
      <c r="C894" s="62"/>
      <c r="D894" s="62"/>
      <c r="E894" s="62"/>
      <c r="F894" s="62"/>
    </row>
    <row r="895" spans="2:6">
      <c r="B895" s="62"/>
      <c r="C895" s="62"/>
      <c r="D895" s="62"/>
      <c r="E895" s="62"/>
      <c r="F895" s="62"/>
    </row>
    <row r="896" spans="2:6">
      <c r="B896" s="62"/>
      <c r="C896" s="62"/>
      <c r="D896" s="62"/>
      <c r="E896" s="62"/>
      <c r="F896" s="62"/>
    </row>
    <row r="897" spans="2:6">
      <c r="B897" s="62"/>
      <c r="C897" s="62"/>
      <c r="D897" s="62"/>
      <c r="E897" s="62"/>
      <c r="F897" s="62"/>
    </row>
    <row r="898" spans="2:6">
      <c r="B898" s="62"/>
      <c r="C898" s="62"/>
      <c r="D898" s="62"/>
      <c r="E898" s="62"/>
      <c r="F898" s="62"/>
    </row>
    <row r="899" spans="2:6">
      <c r="B899" s="62"/>
      <c r="C899" s="62"/>
      <c r="D899" s="62"/>
      <c r="E899" s="62"/>
      <c r="F899" s="62"/>
    </row>
    <row r="900" spans="2:6">
      <c r="B900" s="62"/>
      <c r="C900" s="62"/>
      <c r="D900" s="62"/>
      <c r="E900" s="62"/>
      <c r="F900" s="62"/>
    </row>
    <row r="901" spans="2:6">
      <c r="B901" s="62"/>
      <c r="C901" s="62"/>
      <c r="D901" s="62"/>
      <c r="E901" s="62"/>
      <c r="F901" s="62"/>
    </row>
    <row r="902" spans="2:6">
      <c r="B902" s="62"/>
      <c r="C902" s="62"/>
      <c r="D902" s="62"/>
      <c r="E902" s="62"/>
      <c r="F902" s="62"/>
    </row>
    <row r="903" spans="2:6">
      <c r="B903" s="62"/>
      <c r="C903" s="62"/>
      <c r="D903" s="62"/>
      <c r="E903" s="62"/>
      <c r="F903" s="62"/>
    </row>
    <row r="904" spans="2:6">
      <c r="B904" s="62"/>
      <c r="C904" s="62"/>
      <c r="D904" s="62"/>
      <c r="E904" s="62"/>
      <c r="F904" s="62"/>
    </row>
    <row r="905" spans="2:6">
      <c r="B905" s="62"/>
      <c r="C905" s="62"/>
      <c r="D905" s="62"/>
      <c r="E905" s="62"/>
      <c r="F905" s="62"/>
    </row>
    <row r="906" spans="2:6">
      <c r="B906" s="62"/>
      <c r="C906" s="62"/>
      <c r="D906" s="62"/>
      <c r="E906" s="62"/>
      <c r="F906" s="62"/>
    </row>
    <row r="907" spans="2:6">
      <c r="B907" s="62"/>
      <c r="C907" s="62"/>
      <c r="D907" s="62"/>
      <c r="E907" s="62"/>
      <c r="F907" s="62"/>
    </row>
    <row r="908" spans="2:6">
      <c r="B908" s="62"/>
      <c r="C908" s="62"/>
      <c r="D908" s="62"/>
      <c r="E908" s="62"/>
      <c r="F908" s="62"/>
    </row>
    <row r="909" spans="2:6">
      <c r="B909" s="62"/>
      <c r="C909" s="62"/>
      <c r="D909" s="62"/>
      <c r="E909" s="62"/>
      <c r="F909" s="62"/>
    </row>
    <row r="910" spans="2:6">
      <c r="B910" s="62"/>
      <c r="C910" s="62"/>
      <c r="D910" s="62"/>
      <c r="E910" s="62"/>
      <c r="F910" s="62"/>
    </row>
    <row r="911" spans="2:6">
      <c r="B911" s="62"/>
      <c r="C911" s="62"/>
      <c r="D911" s="62"/>
      <c r="E911" s="62"/>
      <c r="F911" s="62"/>
    </row>
    <row r="912" spans="2:6">
      <c r="B912" s="62"/>
      <c r="C912" s="62"/>
      <c r="D912" s="62"/>
      <c r="E912" s="62"/>
      <c r="F912" s="62"/>
    </row>
    <row r="913" spans="2:6">
      <c r="B913" s="62"/>
      <c r="C913" s="62"/>
      <c r="D913" s="62"/>
      <c r="E913" s="62"/>
      <c r="F913" s="62"/>
    </row>
    <row r="914" spans="2:6">
      <c r="B914" s="62"/>
      <c r="C914" s="62"/>
      <c r="D914" s="62"/>
      <c r="E914" s="62"/>
      <c r="F914" s="62"/>
    </row>
    <row r="915" spans="2:6">
      <c r="B915" s="62"/>
      <c r="C915" s="62"/>
      <c r="D915" s="62"/>
      <c r="E915" s="62"/>
      <c r="F915" s="62"/>
    </row>
    <row r="916" spans="2:6">
      <c r="B916" s="62"/>
      <c r="C916" s="62"/>
      <c r="D916" s="62"/>
      <c r="E916" s="62"/>
      <c r="F916" s="62"/>
    </row>
    <row r="917" spans="2:6">
      <c r="B917" s="62"/>
      <c r="C917" s="62"/>
      <c r="D917" s="62"/>
      <c r="E917" s="62"/>
      <c r="F917" s="62"/>
    </row>
    <row r="918" spans="2:6">
      <c r="B918" s="62"/>
      <c r="C918" s="62"/>
      <c r="D918" s="62"/>
      <c r="E918" s="62"/>
      <c r="F918" s="62"/>
    </row>
    <row r="919" spans="2:6">
      <c r="B919" s="62"/>
      <c r="C919" s="62"/>
      <c r="D919" s="62"/>
      <c r="E919" s="62"/>
      <c r="F919" s="62"/>
    </row>
    <row r="920" spans="2:6">
      <c r="B920" s="62"/>
      <c r="C920" s="62"/>
      <c r="D920" s="62"/>
      <c r="E920" s="62"/>
      <c r="F920" s="62"/>
    </row>
    <row r="921" spans="2:6">
      <c r="B921" s="62"/>
      <c r="C921" s="62"/>
      <c r="D921" s="62"/>
      <c r="E921" s="62"/>
      <c r="F921" s="62"/>
    </row>
    <row r="922" spans="2:6">
      <c r="B922" s="62"/>
      <c r="C922" s="62"/>
      <c r="D922" s="62"/>
      <c r="E922" s="62"/>
      <c r="F922" s="62"/>
    </row>
    <row r="923" spans="2:6">
      <c r="B923" s="62"/>
      <c r="C923" s="62"/>
      <c r="D923" s="62"/>
      <c r="E923" s="62"/>
      <c r="F923" s="62"/>
    </row>
    <row r="924" spans="2:6">
      <c r="B924" s="62"/>
      <c r="C924" s="62"/>
      <c r="D924" s="62"/>
      <c r="E924" s="62"/>
      <c r="F924" s="62"/>
    </row>
    <row r="925" spans="2:6">
      <c r="B925" s="62"/>
      <c r="C925" s="62"/>
      <c r="D925" s="62"/>
      <c r="E925" s="62"/>
      <c r="F925" s="62"/>
    </row>
    <row r="926" spans="2:6">
      <c r="B926" s="62"/>
      <c r="C926" s="62"/>
      <c r="D926" s="62"/>
      <c r="E926" s="62"/>
      <c r="F926" s="62"/>
    </row>
    <row r="927" spans="2:6">
      <c r="B927" s="62"/>
      <c r="C927" s="62"/>
      <c r="D927" s="62"/>
      <c r="E927" s="62"/>
      <c r="F927" s="62"/>
    </row>
    <row r="928" spans="2:6">
      <c r="B928" s="62"/>
      <c r="C928" s="62"/>
      <c r="D928" s="62"/>
      <c r="E928" s="62"/>
      <c r="F928" s="62"/>
    </row>
    <row r="929" spans="2:6">
      <c r="B929" s="62"/>
      <c r="C929" s="62"/>
      <c r="D929" s="62"/>
      <c r="E929" s="62"/>
      <c r="F929" s="62"/>
    </row>
    <row r="930" spans="2:6">
      <c r="B930" s="62"/>
      <c r="C930" s="62"/>
      <c r="D930" s="62"/>
      <c r="E930" s="62"/>
      <c r="F930" s="62"/>
    </row>
    <row r="931" spans="2:6">
      <c r="B931" s="62"/>
      <c r="C931" s="62"/>
      <c r="D931" s="62"/>
      <c r="E931" s="62"/>
      <c r="F931" s="62"/>
    </row>
    <row r="932" spans="2:6">
      <c r="B932" s="62"/>
      <c r="C932" s="62"/>
      <c r="D932" s="62"/>
      <c r="E932" s="62"/>
      <c r="F932" s="62"/>
    </row>
    <row r="933" spans="2:6">
      <c r="B933" s="62"/>
      <c r="C933" s="62"/>
      <c r="D933" s="62"/>
      <c r="E933" s="62"/>
      <c r="F933" s="62"/>
    </row>
    <row r="934" spans="2:6">
      <c r="B934" s="62"/>
      <c r="C934" s="62"/>
      <c r="D934" s="62"/>
      <c r="E934" s="62"/>
      <c r="F934" s="62"/>
    </row>
    <row r="935" spans="2:6">
      <c r="B935" s="62"/>
      <c r="C935" s="62"/>
      <c r="D935" s="62"/>
      <c r="E935" s="62"/>
      <c r="F935" s="62"/>
    </row>
    <row r="936" spans="2:6">
      <c r="B936" s="62"/>
      <c r="C936" s="62"/>
      <c r="D936" s="62"/>
      <c r="E936" s="62"/>
      <c r="F936" s="62"/>
    </row>
    <row r="937" spans="2:6">
      <c r="B937" s="62"/>
      <c r="C937" s="62"/>
      <c r="D937" s="62"/>
      <c r="E937" s="62"/>
      <c r="F937" s="62"/>
    </row>
    <row r="938" spans="2:6">
      <c r="B938" s="62"/>
      <c r="C938" s="62"/>
      <c r="D938" s="62"/>
      <c r="E938" s="62"/>
      <c r="F938" s="62"/>
    </row>
    <row r="939" spans="2:6">
      <c r="B939" s="62"/>
      <c r="C939" s="62"/>
      <c r="D939" s="62"/>
      <c r="E939" s="62"/>
      <c r="F939" s="62"/>
    </row>
    <row r="940" spans="2:6">
      <c r="B940" s="62"/>
      <c r="C940" s="62"/>
      <c r="D940" s="62"/>
      <c r="E940" s="62"/>
      <c r="F940" s="62"/>
    </row>
    <row r="941" spans="2:6">
      <c r="B941" s="62"/>
      <c r="C941" s="62"/>
      <c r="D941" s="62"/>
      <c r="E941" s="62"/>
      <c r="F941" s="62"/>
    </row>
    <row r="942" spans="2:6">
      <c r="B942" s="62"/>
      <c r="C942" s="62"/>
      <c r="D942" s="62"/>
      <c r="E942" s="62"/>
      <c r="F942" s="62"/>
    </row>
    <row r="943" spans="2:6">
      <c r="B943" s="62"/>
      <c r="C943" s="62"/>
      <c r="D943" s="62"/>
      <c r="E943" s="62"/>
      <c r="F943" s="62"/>
    </row>
    <row r="944" spans="2:6">
      <c r="B944" s="62"/>
      <c r="C944" s="62"/>
      <c r="D944" s="62"/>
      <c r="E944" s="62"/>
      <c r="F944" s="62"/>
    </row>
    <row r="945" spans="2:6">
      <c r="B945" s="62"/>
      <c r="C945" s="62"/>
      <c r="D945" s="62"/>
      <c r="E945" s="62"/>
      <c r="F945" s="62"/>
    </row>
    <row r="946" spans="2:6">
      <c r="B946" s="62"/>
      <c r="C946" s="62"/>
      <c r="D946" s="62"/>
      <c r="E946" s="62"/>
      <c r="F946" s="62"/>
    </row>
    <row r="947" spans="2:6">
      <c r="B947" s="62"/>
      <c r="C947" s="62"/>
      <c r="D947" s="62"/>
      <c r="E947" s="62"/>
      <c r="F947" s="62"/>
    </row>
    <row r="948" spans="2:6">
      <c r="B948" s="62"/>
      <c r="C948" s="62"/>
      <c r="D948" s="62"/>
      <c r="E948" s="62"/>
      <c r="F948" s="62"/>
    </row>
    <row r="949" spans="2:6">
      <c r="B949" s="62"/>
      <c r="C949" s="62"/>
      <c r="D949" s="62"/>
      <c r="E949" s="62"/>
      <c r="F949" s="62"/>
    </row>
    <row r="950" spans="2:6">
      <c r="B950" s="62"/>
      <c r="C950" s="62"/>
      <c r="D950" s="62"/>
      <c r="E950" s="62"/>
      <c r="F950" s="62"/>
    </row>
    <row r="951" spans="2:6">
      <c r="B951" s="62"/>
      <c r="C951" s="62"/>
      <c r="D951" s="62"/>
      <c r="E951" s="62"/>
      <c r="F951" s="62"/>
    </row>
    <row r="952" spans="2:6">
      <c r="B952" s="62"/>
      <c r="C952" s="62"/>
      <c r="D952" s="62"/>
      <c r="E952" s="62"/>
      <c r="F952" s="62"/>
    </row>
    <row r="953" spans="2:6">
      <c r="B953" s="62"/>
      <c r="C953" s="62"/>
      <c r="D953" s="62"/>
      <c r="E953" s="62"/>
      <c r="F953" s="62"/>
    </row>
    <row r="954" spans="2:6">
      <c r="B954" s="62"/>
      <c r="C954" s="62"/>
      <c r="D954" s="62"/>
      <c r="E954" s="62"/>
      <c r="F954" s="62"/>
    </row>
    <row r="955" spans="2:6">
      <c r="B955" s="62"/>
      <c r="C955" s="62"/>
      <c r="D955" s="62"/>
      <c r="E955" s="62"/>
      <c r="F955" s="62"/>
    </row>
    <row r="956" spans="2:6">
      <c r="B956" s="62"/>
      <c r="C956" s="62"/>
      <c r="D956" s="62"/>
      <c r="E956" s="62"/>
      <c r="F956" s="62"/>
    </row>
    <row r="957" spans="2:6">
      <c r="B957" s="62"/>
      <c r="C957" s="62"/>
      <c r="D957" s="62"/>
      <c r="E957" s="62"/>
      <c r="F957" s="62"/>
    </row>
    <row r="958" spans="2:6">
      <c r="B958" s="62"/>
      <c r="C958" s="62"/>
      <c r="D958" s="62"/>
      <c r="E958" s="62"/>
      <c r="F958" s="62"/>
    </row>
    <row r="959" spans="2:6">
      <c r="B959" s="62"/>
      <c r="C959" s="62"/>
      <c r="D959" s="62"/>
      <c r="E959" s="62"/>
      <c r="F959" s="62"/>
    </row>
    <row r="960" spans="2:6">
      <c r="B960" s="62"/>
      <c r="C960" s="62"/>
      <c r="D960" s="62"/>
      <c r="E960" s="62"/>
      <c r="F960" s="62"/>
    </row>
    <row r="961" spans="2:6">
      <c r="B961" s="62"/>
      <c r="C961" s="62"/>
      <c r="D961" s="62"/>
      <c r="E961" s="62"/>
      <c r="F961" s="62"/>
    </row>
    <row r="962" spans="2:6">
      <c r="B962" s="62"/>
      <c r="C962" s="62"/>
      <c r="D962" s="62"/>
      <c r="E962" s="62"/>
      <c r="F962" s="62"/>
    </row>
    <row r="963" spans="2:6">
      <c r="B963" s="62"/>
      <c r="C963" s="62"/>
      <c r="D963" s="62"/>
      <c r="E963" s="62"/>
      <c r="F963" s="62"/>
    </row>
    <row r="964" spans="2:6">
      <c r="B964" s="62"/>
      <c r="C964" s="62"/>
      <c r="D964" s="62"/>
      <c r="E964" s="62"/>
      <c r="F964" s="62"/>
    </row>
    <row r="965" spans="2:6">
      <c r="B965" s="62"/>
      <c r="C965" s="62"/>
      <c r="D965" s="62"/>
      <c r="E965" s="62"/>
      <c r="F965" s="62"/>
    </row>
    <row r="966" spans="2:6">
      <c r="B966" s="62"/>
      <c r="C966" s="62"/>
      <c r="D966" s="62"/>
      <c r="E966" s="62"/>
      <c r="F966" s="62"/>
    </row>
    <row r="967" spans="2:6">
      <c r="B967" s="62"/>
      <c r="C967" s="62"/>
      <c r="D967" s="62"/>
      <c r="E967" s="62"/>
      <c r="F967" s="62"/>
    </row>
    <row r="968" spans="2:6">
      <c r="B968" s="62"/>
      <c r="C968" s="62"/>
      <c r="D968" s="62"/>
      <c r="E968" s="62"/>
      <c r="F968" s="62"/>
    </row>
    <row r="969" spans="2:6">
      <c r="B969" s="62"/>
      <c r="C969" s="62"/>
      <c r="D969" s="62"/>
      <c r="E969" s="62"/>
      <c r="F969" s="62"/>
    </row>
    <row r="970" spans="2:6">
      <c r="B970" s="62"/>
      <c r="C970" s="62"/>
      <c r="D970" s="62"/>
      <c r="E970" s="62"/>
      <c r="F970" s="62"/>
    </row>
    <row r="971" spans="2:6">
      <c r="B971" s="62"/>
      <c r="C971" s="62"/>
      <c r="D971" s="62"/>
      <c r="E971" s="62"/>
      <c r="F971" s="62"/>
    </row>
    <row r="972" spans="2:6">
      <c r="B972" s="62"/>
      <c r="C972" s="62"/>
      <c r="D972" s="62"/>
      <c r="E972" s="62"/>
      <c r="F972" s="62"/>
    </row>
    <row r="973" spans="2:6">
      <c r="B973" s="62"/>
      <c r="C973" s="62"/>
      <c r="D973" s="62"/>
      <c r="E973" s="62"/>
      <c r="F973" s="62"/>
    </row>
    <row r="974" spans="2:6">
      <c r="B974" s="62"/>
      <c r="C974" s="62"/>
      <c r="D974" s="62"/>
      <c r="E974" s="62"/>
      <c r="F974" s="62"/>
    </row>
    <row r="975" spans="2:6">
      <c r="B975" s="62"/>
      <c r="C975" s="62"/>
      <c r="D975" s="62"/>
      <c r="E975" s="62"/>
      <c r="F975" s="62"/>
    </row>
    <row r="976" spans="2:6">
      <c r="B976" s="62"/>
      <c r="C976" s="62"/>
      <c r="D976" s="62"/>
      <c r="E976" s="62"/>
      <c r="F976" s="62"/>
    </row>
    <row r="977" spans="2:6">
      <c r="B977" s="62"/>
      <c r="C977" s="62"/>
      <c r="D977" s="62"/>
      <c r="E977" s="62"/>
      <c r="F977" s="62"/>
    </row>
    <row r="978" spans="2:6">
      <c r="B978" s="62"/>
      <c r="C978" s="62"/>
      <c r="D978" s="62"/>
      <c r="E978" s="62"/>
      <c r="F978" s="62"/>
    </row>
    <row r="979" spans="2:6">
      <c r="B979" s="62"/>
      <c r="C979" s="62"/>
      <c r="D979" s="62"/>
      <c r="E979" s="62"/>
      <c r="F979" s="62"/>
    </row>
    <row r="980" spans="2:6">
      <c r="B980" s="62"/>
      <c r="C980" s="62"/>
      <c r="D980" s="62"/>
      <c r="E980" s="62"/>
      <c r="F980" s="62"/>
    </row>
    <row r="981" spans="2:6">
      <c r="B981" s="62"/>
      <c r="C981" s="62"/>
      <c r="D981" s="62"/>
      <c r="E981" s="62"/>
      <c r="F981" s="62"/>
    </row>
    <row r="982" spans="2:6">
      <c r="B982" s="62"/>
      <c r="C982" s="62"/>
      <c r="D982" s="62"/>
      <c r="E982" s="62"/>
      <c r="F982" s="62"/>
    </row>
    <row r="983" spans="2:6">
      <c r="B983" s="62"/>
      <c r="C983" s="62"/>
      <c r="D983" s="62"/>
      <c r="E983" s="62"/>
      <c r="F983" s="62"/>
    </row>
    <row r="984" spans="2:6">
      <c r="B984" s="62"/>
      <c r="C984" s="62"/>
      <c r="D984" s="62"/>
      <c r="E984" s="62"/>
      <c r="F984" s="62"/>
    </row>
    <row r="985" spans="2:6">
      <c r="B985" s="62"/>
      <c r="C985" s="62"/>
      <c r="D985" s="62"/>
      <c r="E985" s="62"/>
      <c r="F985" s="62"/>
    </row>
    <row r="986" spans="2:6">
      <c r="B986" s="62"/>
      <c r="C986" s="62"/>
      <c r="D986" s="62"/>
      <c r="E986" s="62"/>
      <c r="F986" s="62"/>
    </row>
    <row r="987" spans="2:6">
      <c r="B987" s="62"/>
      <c r="C987" s="62"/>
      <c r="D987" s="62"/>
      <c r="E987" s="62"/>
      <c r="F987" s="62"/>
    </row>
    <row r="988" spans="2:6">
      <c r="B988" s="62"/>
      <c r="C988" s="62"/>
      <c r="D988" s="62"/>
      <c r="E988" s="62"/>
      <c r="F988" s="62"/>
    </row>
    <row r="989" spans="2:6">
      <c r="B989" s="62"/>
      <c r="C989" s="62"/>
      <c r="D989" s="62"/>
      <c r="E989" s="62"/>
      <c r="F989" s="62"/>
    </row>
    <row r="990" spans="2:6">
      <c r="B990" s="62"/>
      <c r="C990" s="62"/>
      <c r="D990" s="62"/>
      <c r="E990" s="62"/>
      <c r="F990" s="62"/>
    </row>
    <row r="991" spans="2:6">
      <c r="B991" s="62"/>
      <c r="C991" s="62"/>
      <c r="D991" s="62"/>
      <c r="E991" s="62"/>
      <c r="F991" s="62"/>
    </row>
    <row r="992" spans="2:6">
      <c r="B992" s="62"/>
      <c r="C992" s="62"/>
      <c r="D992" s="62"/>
      <c r="E992" s="62"/>
      <c r="F992" s="62"/>
    </row>
    <row r="993" spans="2:6">
      <c r="B993" s="62"/>
      <c r="C993" s="62"/>
      <c r="D993" s="62"/>
      <c r="E993" s="62"/>
      <c r="F993" s="62"/>
    </row>
    <row r="994" spans="2:6">
      <c r="B994" s="62"/>
      <c r="C994" s="62"/>
      <c r="D994" s="62"/>
      <c r="E994" s="62"/>
      <c r="F994" s="62"/>
    </row>
    <row r="995" spans="2:6">
      <c r="B995" s="62"/>
      <c r="C995" s="62"/>
      <c r="D995" s="62"/>
      <c r="E995" s="62"/>
      <c r="F995" s="62"/>
    </row>
    <row r="996" spans="2:6">
      <c r="B996" s="62"/>
      <c r="C996" s="62"/>
      <c r="D996" s="62"/>
      <c r="E996" s="62"/>
      <c r="F996" s="62"/>
    </row>
    <row r="997" spans="2:6">
      <c r="B997" s="62"/>
      <c r="C997" s="62"/>
      <c r="D997" s="62"/>
      <c r="E997" s="62"/>
      <c r="F997" s="62"/>
    </row>
    <row r="998" spans="2:6">
      <c r="B998" s="62"/>
      <c r="C998" s="62"/>
      <c r="D998" s="62"/>
      <c r="E998" s="62"/>
      <c r="F998" s="62"/>
    </row>
    <row r="999" spans="2:6">
      <c r="B999" s="62"/>
      <c r="C999" s="62"/>
      <c r="D999" s="62"/>
      <c r="E999" s="62"/>
      <c r="F999" s="62"/>
    </row>
    <row r="1000" spans="2:6">
      <c r="B1000" s="62"/>
      <c r="C1000" s="62"/>
      <c r="D1000" s="62"/>
      <c r="E1000" s="62"/>
      <c r="F1000" s="62"/>
    </row>
    <row r="1001" spans="2:6">
      <c r="B1001" s="62"/>
      <c r="C1001" s="62"/>
      <c r="D1001" s="62"/>
      <c r="E1001" s="62"/>
      <c r="F1001" s="62"/>
    </row>
    <row r="1002" spans="2:6">
      <c r="B1002" s="62"/>
      <c r="C1002" s="62"/>
      <c r="D1002" s="62"/>
      <c r="E1002" s="62"/>
      <c r="F1002" s="62"/>
    </row>
    <row r="1003" spans="2:6">
      <c r="B1003" s="62"/>
      <c r="C1003" s="62"/>
      <c r="D1003" s="62"/>
      <c r="E1003" s="62"/>
      <c r="F1003" s="62"/>
    </row>
    <row r="1004" spans="2:6">
      <c r="B1004" s="62"/>
      <c r="C1004" s="62"/>
      <c r="D1004" s="62"/>
      <c r="E1004" s="62"/>
      <c r="F1004" s="62"/>
    </row>
    <row r="1005" spans="2:6">
      <c r="B1005" s="62"/>
      <c r="C1005" s="62"/>
      <c r="D1005" s="62"/>
      <c r="E1005" s="62"/>
      <c r="F1005" s="62"/>
    </row>
    <row r="1006" spans="2:6">
      <c r="B1006" s="62"/>
      <c r="C1006" s="62"/>
      <c r="D1006" s="62"/>
      <c r="E1006" s="62"/>
      <c r="F1006" s="62"/>
    </row>
    <row r="1007" spans="2:6">
      <c r="B1007" s="62"/>
      <c r="C1007" s="62"/>
      <c r="D1007" s="62"/>
      <c r="E1007" s="62"/>
      <c r="F1007" s="62"/>
    </row>
    <row r="1008" spans="2:6">
      <c r="B1008" s="62"/>
      <c r="C1008" s="62"/>
      <c r="D1008" s="62"/>
      <c r="E1008" s="62"/>
      <c r="F1008" s="62"/>
    </row>
    <row r="1009" spans="2:6">
      <c r="B1009" s="62"/>
      <c r="C1009" s="62"/>
      <c r="D1009" s="62"/>
      <c r="E1009" s="62"/>
      <c r="F1009" s="62"/>
    </row>
    <row r="1010" spans="2:6">
      <c r="B1010" s="62"/>
      <c r="C1010" s="62"/>
      <c r="D1010" s="62"/>
      <c r="E1010" s="62"/>
      <c r="F1010" s="62"/>
    </row>
    <row r="1011" spans="2:6">
      <c r="B1011" s="62"/>
      <c r="C1011" s="62"/>
      <c r="D1011" s="62"/>
      <c r="E1011" s="62"/>
      <c r="F1011" s="62"/>
    </row>
    <row r="1012" spans="2:6">
      <c r="B1012" s="62"/>
      <c r="C1012" s="62"/>
      <c r="D1012" s="62"/>
      <c r="E1012" s="62"/>
      <c r="F1012" s="62"/>
    </row>
    <row r="1013" spans="2:6">
      <c r="B1013" s="62"/>
      <c r="C1013" s="62"/>
      <c r="D1013" s="62"/>
      <c r="E1013" s="62"/>
      <c r="F1013" s="62"/>
    </row>
    <row r="1014" spans="2:6">
      <c r="B1014" s="62"/>
      <c r="C1014" s="62"/>
      <c r="D1014" s="62"/>
      <c r="E1014" s="62"/>
      <c r="F1014" s="62"/>
    </row>
    <row r="1015" spans="2:6">
      <c r="B1015" s="62"/>
      <c r="C1015" s="62"/>
      <c r="D1015" s="62"/>
      <c r="E1015" s="62"/>
      <c r="F1015" s="62"/>
    </row>
    <row r="1016" spans="2:6">
      <c r="B1016" s="62"/>
      <c r="C1016" s="62"/>
      <c r="D1016" s="62"/>
      <c r="E1016" s="62"/>
      <c r="F1016" s="62"/>
    </row>
    <row r="1017" spans="2:6">
      <c r="B1017" s="62"/>
      <c r="C1017" s="62"/>
      <c r="D1017" s="62"/>
      <c r="E1017" s="62"/>
      <c r="F1017" s="62"/>
    </row>
    <row r="1018" spans="2:6">
      <c r="B1018" s="62"/>
      <c r="C1018" s="62"/>
      <c r="D1018" s="62"/>
      <c r="E1018" s="62"/>
      <c r="F1018" s="62"/>
    </row>
    <row r="1019" spans="2:6">
      <c r="B1019" s="62"/>
      <c r="C1019" s="62"/>
      <c r="D1019" s="62"/>
      <c r="E1019" s="62"/>
      <c r="F1019" s="62"/>
    </row>
    <row r="1020" spans="2:6">
      <c r="B1020" s="62"/>
      <c r="C1020" s="62"/>
      <c r="D1020" s="62"/>
      <c r="E1020" s="62"/>
      <c r="F1020" s="62"/>
    </row>
    <row r="1021" spans="2:6">
      <c r="B1021" s="62"/>
      <c r="C1021" s="62"/>
      <c r="D1021" s="62"/>
      <c r="E1021" s="62"/>
      <c r="F1021" s="62"/>
    </row>
    <row r="1022" spans="2:6">
      <c r="B1022" s="62"/>
      <c r="C1022" s="62"/>
      <c r="D1022" s="62"/>
      <c r="E1022" s="62"/>
      <c r="F1022" s="62"/>
    </row>
    <row r="1023" spans="2:6">
      <c r="B1023" s="62"/>
      <c r="C1023" s="62"/>
      <c r="D1023" s="62"/>
      <c r="E1023" s="62"/>
      <c r="F1023" s="62"/>
    </row>
    <row r="1024" spans="2:6">
      <c r="B1024" s="62"/>
      <c r="C1024" s="62"/>
      <c r="D1024" s="62"/>
      <c r="E1024" s="62"/>
      <c r="F1024" s="62"/>
    </row>
    <row r="1025" spans="2:6">
      <c r="B1025" s="62"/>
      <c r="C1025" s="62"/>
      <c r="D1025" s="62"/>
      <c r="E1025" s="62"/>
      <c r="F1025" s="62"/>
    </row>
    <row r="1026" spans="2:6">
      <c r="B1026" s="62"/>
      <c r="C1026" s="62"/>
      <c r="D1026" s="62"/>
      <c r="E1026" s="62"/>
      <c r="F1026" s="62"/>
    </row>
    <row r="1027" spans="2:6">
      <c r="B1027" s="62"/>
      <c r="C1027" s="62"/>
      <c r="D1027" s="62"/>
      <c r="E1027" s="62"/>
      <c r="F1027" s="62"/>
    </row>
    <row r="1028" spans="2:6">
      <c r="B1028" s="62"/>
      <c r="C1028" s="62"/>
      <c r="D1028" s="62"/>
      <c r="E1028" s="62"/>
      <c r="F1028" s="62"/>
    </row>
    <row r="1029" spans="2:6">
      <c r="B1029" s="62"/>
      <c r="C1029" s="62"/>
      <c r="D1029" s="62"/>
      <c r="E1029" s="62"/>
      <c r="F1029" s="62"/>
    </row>
    <row r="1030" spans="2:6">
      <c r="B1030" s="62"/>
      <c r="C1030" s="62"/>
      <c r="D1030" s="62"/>
      <c r="E1030" s="62"/>
      <c r="F1030" s="62"/>
    </row>
    <row r="1031" spans="2:6">
      <c r="B1031" s="62"/>
      <c r="C1031" s="62"/>
      <c r="D1031" s="62"/>
      <c r="E1031" s="62"/>
      <c r="F1031" s="62"/>
    </row>
    <row r="1032" spans="2:6">
      <c r="B1032" s="62"/>
      <c r="C1032" s="62"/>
      <c r="D1032" s="62"/>
      <c r="E1032" s="62"/>
      <c r="F1032" s="62"/>
    </row>
    <row r="1033" spans="2:6">
      <c r="B1033" s="62"/>
      <c r="C1033" s="62"/>
      <c r="D1033" s="62"/>
      <c r="E1033" s="62"/>
      <c r="F1033" s="62"/>
    </row>
    <row r="1034" spans="2:6">
      <c r="B1034" s="62"/>
      <c r="C1034" s="62"/>
      <c r="D1034" s="62"/>
      <c r="E1034" s="62"/>
      <c r="F1034" s="62"/>
    </row>
    <row r="1035" spans="2:6">
      <c r="B1035" s="62"/>
      <c r="C1035" s="62"/>
      <c r="D1035" s="62"/>
      <c r="E1035" s="62"/>
      <c r="F1035" s="62"/>
    </row>
    <row r="1036" spans="2:6">
      <c r="B1036" s="62"/>
      <c r="C1036" s="62"/>
      <c r="D1036" s="62"/>
      <c r="E1036" s="62"/>
      <c r="F1036" s="62"/>
    </row>
    <row r="1037" spans="2:6">
      <c r="B1037" s="62"/>
      <c r="C1037" s="62"/>
      <c r="D1037" s="62"/>
      <c r="E1037" s="62"/>
      <c r="F1037" s="62"/>
    </row>
    <row r="1038" spans="2:6">
      <c r="B1038" s="62"/>
      <c r="C1038" s="62"/>
      <c r="D1038" s="62"/>
      <c r="E1038" s="62"/>
      <c r="F1038" s="62"/>
    </row>
    <row r="1039" spans="2:6">
      <c r="B1039" s="62"/>
      <c r="C1039" s="62"/>
      <c r="D1039" s="62"/>
      <c r="E1039" s="62"/>
      <c r="F1039" s="62"/>
    </row>
    <row r="1040" spans="2:6">
      <c r="B1040" s="62"/>
      <c r="C1040" s="62"/>
      <c r="D1040" s="62"/>
      <c r="E1040" s="62"/>
      <c r="F1040" s="62"/>
    </row>
    <row r="1041" spans="2:6">
      <c r="B1041" s="62"/>
      <c r="C1041" s="62"/>
      <c r="D1041" s="62"/>
      <c r="E1041" s="62"/>
      <c r="F1041" s="62"/>
    </row>
    <row r="1042" spans="2:6">
      <c r="B1042" s="62"/>
      <c r="C1042" s="62"/>
      <c r="D1042" s="62"/>
      <c r="E1042" s="62"/>
      <c r="F1042" s="62"/>
    </row>
    <row r="1043" spans="2:6">
      <c r="B1043" s="62"/>
      <c r="C1043" s="62"/>
      <c r="D1043" s="62"/>
      <c r="E1043" s="62"/>
      <c r="F1043" s="62"/>
    </row>
    <row r="1044" spans="2:6">
      <c r="B1044" s="62"/>
      <c r="C1044" s="62"/>
      <c r="D1044" s="62"/>
      <c r="E1044" s="62"/>
      <c r="F1044" s="62"/>
    </row>
    <row r="1045" spans="2:6">
      <c r="B1045" s="62"/>
      <c r="C1045" s="62"/>
      <c r="D1045" s="62"/>
      <c r="E1045" s="62"/>
      <c r="F1045" s="62"/>
    </row>
    <row r="1046" spans="2:6">
      <c r="B1046" s="62"/>
      <c r="C1046" s="62"/>
      <c r="D1046" s="62"/>
      <c r="E1046" s="62"/>
      <c r="F1046" s="62"/>
    </row>
    <row r="1047" spans="2:6">
      <c r="B1047" s="62"/>
      <c r="C1047" s="62"/>
      <c r="D1047" s="62"/>
      <c r="E1047" s="62"/>
      <c r="F1047" s="62"/>
    </row>
    <row r="1048" spans="2:6">
      <c r="B1048" s="62"/>
      <c r="C1048" s="62"/>
      <c r="D1048" s="62"/>
      <c r="E1048" s="62"/>
      <c r="F1048" s="62"/>
    </row>
    <row r="1049" spans="2:6">
      <c r="B1049" s="62"/>
      <c r="C1049" s="62"/>
      <c r="D1049" s="62"/>
      <c r="E1049" s="62"/>
      <c r="F1049" s="62"/>
    </row>
    <row r="1050" spans="2:6">
      <c r="B1050" s="62"/>
      <c r="C1050" s="62"/>
      <c r="D1050" s="62"/>
      <c r="E1050" s="62"/>
      <c r="F1050" s="62"/>
    </row>
    <row r="1051" spans="2:6">
      <c r="B1051" s="62"/>
      <c r="C1051" s="62"/>
      <c r="D1051" s="62"/>
      <c r="E1051" s="62"/>
      <c r="F1051" s="62"/>
    </row>
    <row r="1052" spans="2:6">
      <c r="B1052" s="62"/>
      <c r="C1052" s="62"/>
      <c r="D1052" s="62"/>
      <c r="E1052" s="62"/>
      <c r="F1052" s="62"/>
    </row>
    <row r="1053" spans="2:6">
      <c r="B1053" s="62"/>
      <c r="C1053" s="62"/>
      <c r="D1053" s="62"/>
      <c r="E1053" s="62"/>
      <c r="F1053" s="62"/>
    </row>
    <row r="1054" spans="2:6">
      <c r="B1054" s="62"/>
      <c r="C1054" s="62"/>
      <c r="D1054" s="62"/>
      <c r="E1054" s="62"/>
      <c r="F1054" s="62"/>
    </row>
    <row r="1055" spans="2:6">
      <c r="B1055" s="62"/>
      <c r="C1055" s="62"/>
      <c r="D1055" s="62"/>
      <c r="E1055" s="62"/>
      <c r="F1055" s="62"/>
    </row>
    <row r="1056" spans="2:6">
      <c r="B1056" s="62"/>
      <c r="C1056" s="62"/>
      <c r="D1056" s="62"/>
      <c r="E1056" s="62"/>
      <c r="F1056" s="62"/>
    </row>
    <row r="1057" spans="2:6">
      <c r="B1057" s="62"/>
      <c r="C1057" s="62"/>
      <c r="D1057" s="62"/>
      <c r="E1057" s="62"/>
      <c r="F1057" s="62"/>
    </row>
    <row r="1058" spans="2:6">
      <c r="B1058" s="62"/>
      <c r="C1058" s="62"/>
      <c r="D1058" s="62"/>
      <c r="E1058" s="62"/>
      <c r="F1058" s="62"/>
    </row>
    <row r="1059" spans="2:6">
      <c r="B1059" s="62"/>
      <c r="C1059" s="62"/>
      <c r="D1059" s="62"/>
      <c r="E1059" s="62"/>
      <c r="F1059" s="62"/>
    </row>
    <row r="1060" spans="2:6">
      <c r="B1060" s="62"/>
      <c r="C1060" s="62"/>
      <c r="D1060" s="62"/>
      <c r="E1060" s="62"/>
      <c r="F1060" s="62"/>
    </row>
    <row r="1061" spans="2:6">
      <c r="B1061" s="62"/>
      <c r="C1061" s="62"/>
      <c r="D1061" s="62"/>
      <c r="E1061" s="62"/>
      <c r="F1061" s="62"/>
    </row>
    <row r="1062" spans="2:6">
      <c r="B1062" s="62"/>
      <c r="C1062" s="62"/>
      <c r="D1062" s="62"/>
      <c r="E1062" s="62"/>
      <c r="F1062" s="62"/>
    </row>
    <row r="1063" spans="2:6">
      <c r="B1063" s="62"/>
      <c r="C1063" s="62"/>
      <c r="D1063" s="62"/>
      <c r="E1063" s="62"/>
      <c r="F1063" s="62"/>
    </row>
    <row r="1064" spans="2:6">
      <c r="B1064" s="62"/>
      <c r="C1064" s="62"/>
      <c r="D1064" s="62"/>
      <c r="E1064" s="62"/>
      <c r="F1064" s="62"/>
    </row>
    <row r="1065" spans="2:6">
      <c r="B1065" s="62"/>
      <c r="C1065" s="62"/>
      <c r="D1065" s="62"/>
      <c r="E1065" s="62"/>
      <c r="F1065" s="62"/>
    </row>
    <row r="1066" spans="2:6">
      <c r="B1066" s="62"/>
      <c r="C1066" s="62"/>
      <c r="D1066" s="62"/>
      <c r="E1066" s="62"/>
      <c r="F1066" s="62"/>
    </row>
    <row r="1067" spans="2:6">
      <c r="B1067" s="62"/>
      <c r="C1067" s="62"/>
      <c r="D1067" s="62"/>
      <c r="E1067" s="62"/>
      <c r="F1067" s="62"/>
    </row>
    <row r="1068" spans="2:6">
      <c r="B1068" s="62"/>
      <c r="C1068" s="62"/>
      <c r="D1068" s="62"/>
      <c r="E1068" s="62"/>
      <c r="F1068" s="62"/>
    </row>
    <row r="1069" spans="2:6">
      <c r="B1069" s="62"/>
      <c r="C1069" s="62"/>
      <c r="D1069" s="62"/>
      <c r="E1069" s="62"/>
      <c r="F1069" s="62"/>
    </row>
    <row r="1070" spans="2:6">
      <c r="B1070" s="62"/>
      <c r="C1070" s="62"/>
      <c r="D1070" s="62"/>
      <c r="E1070" s="62"/>
      <c r="F1070" s="62"/>
    </row>
    <row r="1071" spans="2:6">
      <c r="B1071" s="62"/>
      <c r="C1071" s="62"/>
      <c r="D1071" s="62"/>
      <c r="E1071" s="62"/>
      <c r="F1071" s="62"/>
    </row>
    <row r="1072" spans="2:6">
      <c r="B1072" s="62"/>
      <c r="C1072" s="62"/>
      <c r="D1072" s="62"/>
      <c r="E1072" s="62"/>
      <c r="F1072" s="62"/>
    </row>
    <row r="1073" spans="2:6">
      <c r="B1073" s="62"/>
      <c r="C1073" s="62"/>
      <c r="D1073" s="62"/>
      <c r="E1073" s="62"/>
      <c r="F1073" s="62"/>
    </row>
    <row r="1074" spans="2:6">
      <c r="B1074" s="62"/>
      <c r="C1074" s="62"/>
      <c r="D1074" s="62"/>
      <c r="E1074" s="62"/>
      <c r="F1074" s="62"/>
    </row>
    <row r="1075" spans="2:6">
      <c r="B1075" s="62"/>
      <c r="C1075" s="62"/>
      <c r="D1075" s="62"/>
      <c r="E1075" s="62"/>
      <c r="F1075" s="62"/>
    </row>
    <row r="1076" spans="2:6">
      <c r="B1076" s="62"/>
      <c r="C1076" s="62"/>
      <c r="D1076" s="62"/>
      <c r="E1076" s="62"/>
      <c r="F1076" s="62"/>
    </row>
    <row r="1077" spans="2:6">
      <c r="B1077" s="62"/>
      <c r="C1077" s="62"/>
      <c r="D1077" s="62"/>
      <c r="E1077" s="62"/>
      <c r="F1077" s="62"/>
    </row>
    <row r="1078" spans="2:6">
      <c r="B1078" s="62"/>
      <c r="C1078" s="62"/>
      <c r="D1078" s="62"/>
      <c r="E1078" s="62"/>
      <c r="F1078" s="62"/>
    </row>
    <row r="1079" spans="2:6">
      <c r="B1079" s="62"/>
      <c r="C1079" s="62"/>
      <c r="D1079" s="62"/>
      <c r="E1079" s="62"/>
      <c r="F1079" s="62"/>
    </row>
    <row r="1080" spans="2:6">
      <c r="B1080" s="62"/>
      <c r="C1080" s="62"/>
      <c r="D1080" s="62"/>
      <c r="E1080" s="62"/>
      <c r="F1080" s="62"/>
    </row>
    <row r="1081" spans="2:6">
      <c r="B1081" s="62"/>
      <c r="C1081" s="62"/>
      <c r="D1081" s="62"/>
      <c r="E1081" s="62"/>
      <c r="F1081" s="62"/>
    </row>
    <row r="1082" spans="2:6">
      <c r="B1082" s="62"/>
      <c r="C1082" s="62"/>
      <c r="D1082" s="62"/>
      <c r="E1082" s="62"/>
      <c r="F1082" s="62"/>
    </row>
    <row r="1083" spans="2:6">
      <c r="B1083" s="62"/>
      <c r="C1083" s="62"/>
      <c r="D1083" s="62"/>
      <c r="E1083" s="62"/>
      <c r="F1083" s="62"/>
    </row>
    <row r="1084" spans="2:6">
      <c r="B1084" s="62"/>
      <c r="C1084" s="62"/>
      <c r="D1084" s="62"/>
      <c r="E1084" s="62"/>
      <c r="F1084" s="62"/>
    </row>
    <row r="1085" spans="2:6">
      <c r="B1085" s="62"/>
      <c r="C1085" s="62"/>
      <c r="D1085" s="62"/>
      <c r="E1085" s="62"/>
      <c r="F1085" s="62"/>
    </row>
    <row r="1086" spans="2:6">
      <c r="B1086" s="62"/>
      <c r="C1086" s="62"/>
      <c r="D1086" s="62"/>
      <c r="E1086" s="62"/>
      <c r="F1086" s="62"/>
    </row>
    <row r="1087" spans="2:6">
      <c r="B1087" s="62"/>
      <c r="C1087" s="62"/>
      <c r="D1087" s="62"/>
      <c r="E1087" s="62"/>
      <c r="F1087" s="62"/>
    </row>
    <row r="1088" spans="2:6">
      <c r="B1088" s="62"/>
      <c r="C1088" s="62"/>
      <c r="D1088" s="62"/>
      <c r="E1088" s="62"/>
      <c r="F1088" s="62"/>
    </row>
    <row r="1089" spans="2:6">
      <c r="B1089" s="62"/>
      <c r="C1089" s="62"/>
      <c r="D1089" s="62"/>
      <c r="E1089" s="62"/>
      <c r="F1089" s="62"/>
    </row>
    <row r="1090" spans="2:6">
      <c r="B1090" s="62"/>
      <c r="C1090" s="62"/>
      <c r="D1090" s="62"/>
      <c r="E1090" s="62"/>
      <c r="F1090" s="62"/>
    </row>
    <row r="1091" spans="2:6">
      <c r="B1091" s="62"/>
      <c r="C1091" s="62"/>
      <c r="D1091" s="62"/>
      <c r="E1091" s="62"/>
      <c r="F1091" s="62"/>
    </row>
    <row r="1092" spans="2:6">
      <c r="B1092" s="62"/>
      <c r="C1092" s="62"/>
      <c r="D1092" s="62"/>
      <c r="E1092" s="62"/>
      <c r="F1092" s="62"/>
    </row>
    <row r="1093" spans="2:6">
      <c r="B1093" s="62"/>
      <c r="C1093" s="62"/>
      <c r="D1093" s="62"/>
      <c r="E1093" s="62"/>
      <c r="F1093" s="62"/>
    </row>
    <row r="1094" spans="2:6">
      <c r="B1094" s="62"/>
      <c r="C1094" s="62"/>
      <c r="D1094" s="62"/>
      <c r="E1094" s="62"/>
      <c r="F1094" s="62"/>
    </row>
    <row r="1095" spans="2:6">
      <c r="B1095" s="62"/>
      <c r="C1095" s="62"/>
      <c r="D1095" s="62"/>
      <c r="E1095" s="62"/>
      <c r="F1095" s="62"/>
    </row>
    <row r="1096" spans="2:6">
      <c r="B1096" s="62"/>
      <c r="C1096" s="62"/>
      <c r="D1096" s="62"/>
      <c r="E1096" s="62"/>
      <c r="F1096" s="62"/>
    </row>
    <row r="1097" spans="2:6">
      <c r="B1097" s="62"/>
      <c r="C1097" s="62"/>
      <c r="D1097" s="62"/>
      <c r="E1097" s="62"/>
      <c r="F1097" s="62"/>
    </row>
    <row r="1098" spans="2:6">
      <c r="B1098" s="62"/>
      <c r="C1098" s="62"/>
      <c r="D1098" s="62"/>
      <c r="E1098" s="62"/>
      <c r="F1098" s="62"/>
    </row>
    <row r="1099" spans="2:6">
      <c r="B1099" s="62"/>
      <c r="C1099" s="62"/>
      <c r="D1099" s="62"/>
      <c r="E1099" s="62"/>
      <c r="F1099" s="62"/>
    </row>
    <row r="1100" spans="2:6">
      <c r="B1100" s="62"/>
      <c r="C1100" s="62"/>
      <c r="D1100" s="62"/>
      <c r="E1100" s="62"/>
      <c r="F1100" s="62"/>
    </row>
    <row r="1101" spans="2:6">
      <c r="B1101" s="62"/>
      <c r="C1101" s="62"/>
      <c r="D1101" s="62"/>
      <c r="E1101" s="62"/>
      <c r="F1101" s="62"/>
    </row>
    <row r="1102" spans="2:6">
      <c r="B1102" s="62"/>
      <c r="C1102" s="62"/>
      <c r="D1102" s="62"/>
      <c r="E1102" s="62"/>
      <c r="F1102" s="62"/>
    </row>
    <row r="1103" spans="2:6">
      <c r="B1103" s="62"/>
      <c r="C1103" s="62"/>
      <c r="D1103" s="62"/>
      <c r="E1103" s="62"/>
      <c r="F1103" s="62"/>
    </row>
    <row r="1104" spans="2:6">
      <c r="B1104" s="62"/>
      <c r="C1104" s="62"/>
      <c r="D1104" s="62"/>
      <c r="E1104" s="62"/>
      <c r="F1104" s="62"/>
    </row>
    <row r="1105" spans="2:6">
      <c r="B1105" s="62"/>
      <c r="C1105" s="62"/>
      <c r="D1105" s="62"/>
      <c r="E1105" s="62"/>
      <c r="F1105" s="62"/>
    </row>
    <row r="1106" spans="2:6">
      <c r="B1106" s="62"/>
      <c r="C1106" s="62"/>
      <c r="D1106" s="62"/>
      <c r="E1106" s="62"/>
      <c r="F1106" s="62"/>
    </row>
    <row r="1107" spans="2:6">
      <c r="B1107" s="62"/>
      <c r="C1107" s="62"/>
      <c r="D1107" s="62"/>
      <c r="E1107" s="62"/>
      <c r="F1107" s="62"/>
    </row>
    <row r="1108" spans="2:6">
      <c r="B1108" s="62"/>
      <c r="C1108" s="62"/>
      <c r="D1108" s="62"/>
      <c r="E1108" s="62"/>
      <c r="F1108" s="62"/>
    </row>
    <row r="1109" spans="2:6">
      <c r="B1109" s="62"/>
      <c r="C1109" s="62"/>
      <c r="D1109" s="62"/>
      <c r="E1109" s="62"/>
      <c r="F1109" s="62"/>
    </row>
    <row r="1110" spans="2:6">
      <c r="B1110" s="62"/>
      <c r="C1110" s="62"/>
      <c r="D1110" s="62"/>
      <c r="E1110" s="62"/>
      <c r="F1110" s="62"/>
    </row>
    <row r="1111" spans="2:6">
      <c r="B1111" s="62"/>
      <c r="C1111" s="62"/>
      <c r="D1111" s="62"/>
      <c r="E1111" s="62"/>
      <c r="F1111" s="62"/>
    </row>
    <row r="1112" spans="2:6">
      <c r="B1112" s="62"/>
      <c r="C1112" s="62"/>
      <c r="D1112" s="62"/>
      <c r="E1112" s="62"/>
      <c r="F1112" s="62"/>
    </row>
    <row r="1113" spans="2:6">
      <c r="B1113" s="62"/>
      <c r="C1113" s="62"/>
      <c r="D1113" s="62"/>
      <c r="E1113" s="62"/>
      <c r="F1113" s="62"/>
    </row>
    <row r="1114" spans="2:6">
      <c r="B1114" s="62"/>
      <c r="C1114" s="62"/>
      <c r="D1114" s="62"/>
      <c r="E1114" s="62"/>
      <c r="F1114" s="62"/>
    </row>
    <row r="1115" spans="2:6">
      <c r="B1115" s="62"/>
      <c r="C1115" s="62"/>
      <c r="D1115" s="62"/>
      <c r="E1115" s="62"/>
      <c r="F1115" s="62"/>
    </row>
    <row r="1116" spans="2:6">
      <c r="B1116" s="62"/>
      <c r="C1116" s="62"/>
      <c r="D1116" s="62"/>
      <c r="E1116" s="62"/>
      <c r="F1116" s="62"/>
    </row>
    <row r="1117" spans="2:6">
      <c r="B1117" s="62"/>
      <c r="C1117" s="62"/>
      <c r="D1117" s="62"/>
      <c r="E1117" s="62"/>
      <c r="F1117" s="62"/>
    </row>
    <row r="1118" spans="2:6">
      <c r="B1118" s="62"/>
      <c r="C1118" s="62"/>
      <c r="D1118" s="62"/>
      <c r="E1118" s="62"/>
      <c r="F1118" s="62"/>
    </row>
    <row r="1119" spans="2:6">
      <c r="B1119" s="62"/>
      <c r="C1119" s="62"/>
      <c r="D1119" s="62"/>
      <c r="E1119" s="62"/>
      <c r="F1119" s="62"/>
    </row>
    <row r="1120" spans="2:6">
      <c r="B1120" s="62"/>
      <c r="C1120" s="62"/>
      <c r="D1120" s="62"/>
      <c r="E1120" s="62"/>
      <c r="F1120" s="62"/>
    </row>
    <row r="1121" spans="2:6">
      <c r="B1121" s="62"/>
      <c r="C1121" s="62"/>
      <c r="D1121" s="62"/>
      <c r="E1121" s="62"/>
      <c r="F1121" s="62"/>
    </row>
    <row r="1122" spans="2:6">
      <c r="B1122" s="62"/>
      <c r="C1122" s="62"/>
      <c r="D1122" s="62"/>
      <c r="E1122" s="62"/>
      <c r="F1122" s="62"/>
    </row>
    <row r="1123" spans="2:6">
      <c r="B1123" s="62"/>
      <c r="C1123" s="62"/>
      <c r="D1123" s="62"/>
      <c r="E1123" s="62"/>
      <c r="F1123" s="62"/>
    </row>
    <row r="1124" spans="2:6">
      <c r="B1124" s="62"/>
      <c r="C1124" s="62"/>
      <c r="D1124" s="62"/>
      <c r="E1124" s="62"/>
      <c r="F1124" s="62"/>
    </row>
    <row r="1125" spans="2:6">
      <c r="B1125" s="62"/>
      <c r="C1125" s="62"/>
      <c r="D1125" s="62"/>
      <c r="E1125" s="62"/>
      <c r="F1125" s="62"/>
    </row>
    <row r="1126" spans="2:6">
      <c r="B1126" s="62"/>
      <c r="C1126" s="62"/>
      <c r="D1126" s="62"/>
      <c r="E1126" s="62"/>
      <c r="F1126" s="62"/>
    </row>
    <row r="1127" spans="2:6">
      <c r="B1127" s="62"/>
      <c r="C1127" s="62"/>
      <c r="D1127" s="62"/>
      <c r="E1127" s="62"/>
      <c r="F1127" s="62"/>
    </row>
    <row r="1128" spans="2:6">
      <c r="B1128" s="62"/>
      <c r="C1128" s="62"/>
      <c r="D1128" s="62"/>
      <c r="E1128" s="62"/>
      <c r="F1128" s="62"/>
    </row>
    <row r="1129" spans="2:6">
      <c r="B1129" s="62"/>
      <c r="C1129" s="62"/>
      <c r="D1129" s="62"/>
      <c r="E1129" s="62"/>
      <c r="F1129" s="62"/>
    </row>
    <row r="1130" spans="2:6">
      <c r="B1130" s="62"/>
      <c r="C1130" s="62"/>
      <c r="D1130" s="62"/>
      <c r="E1130" s="62"/>
      <c r="F1130" s="62"/>
    </row>
    <row r="1131" spans="2:6">
      <c r="B1131" s="62"/>
      <c r="C1131" s="62"/>
      <c r="D1131" s="62"/>
      <c r="E1131" s="62"/>
      <c r="F1131" s="62"/>
    </row>
    <row r="1132" spans="2:6">
      <c r="B1132" s="62"/>
      <c r="C1132" s="62"/>
      <c r="D1132" s="62"/>
      <c r="E1132" s="62"/>
      <c r="F1132" s="62"/>
    </row>
    <row r="1133" spans="2:6">
      <c r="B1133" s="62"/>
      <c r="C1133" s="62"/>
      <c r="D1133" s="62"/>
      <c r="E1133" s="62"/>
      <c r="F1133" s="62"/>
    </row>
    <row r="1134" spans="2:6">
      <c r="B1134" s="62"/>
      <c r="C1134" s="62"/>
      <c r="D1134" s="62"/>
      <c r="E1134" s="62"/>
      <c r="F1134" s="62"/>
    </row>
    <row r="1135" spans="2:6">
      <c r="B1135" s="62"/>
      <c r="C1135" s="62"/>
      <c r="D1135" s="62"/>
      <c r="E1135" s="62"/>
      <c r="F1135" s="62"/>
    </row>
    <row r="1136" spans="2:6">
      <c r="B1136" s="62"/>
      <c r="C1136" s="62"/>
      <c r="D1136" s="62"/>
      <c r="E1136" s="62"/>
      <c r="F1136" s="62"/>
    </row>
    <row r="1137" spans="2:6">
      <c r="B1137" s="62"/>
      <c r="C1137" s="62"/>
      <c r="D1137" s="62"/>
      <c r="E1137" s="62"/>
      <c r="F1137" s="62"/>
    </row>
    <row r="1138" spans="2:6">
      <c r="B1138" s="62"/>
      <c r="C1138" s="62"/>
      <c r="D1138" s="62"/>
      <c r="E1138" s="62"/>
      <c r="F1138" s="62"/>
    </row>
    <row r="1139" spans="2:6">
      <c r="B1139" s="62"/>
      <c r="C1139" s="62"/>
      <c r="D1139" s="62"/>
      <c r="E1139" s="62"/>
      <c r="F1139" s="62"/>
    </row>
    <row r="1140" spans="2:6">
      <c r="B1140" s="62"/>
      <c r="C1140" s="62"/>
      <c r="D1140" s="62"/>
      <c r="E1140" s="62"/>
      <c r="F1140" s="62"/>
    </row>
    <row r="1141" spans="2:6">
      <c r="B1141" s="62"/>
      <c r="C1141" s="62"/>
      <c r="D1141" s="62"/>
      <c r="E1141" s="62"/>
      <c r="F1141" s="62"/>
    </row>
    <row r="1142" spans="2:6">
      <c r="B1142" s="62"/>
      <c r="C1142" s="62"/>
      <c r="D1142" s="62"/>
      <c r="E1142" s="62"/>
      <c r="F1142" s="62"/>
    </row>
    <row r="1143" spans="2:6">
      <c r="B1143" s="62"/>
      <c r="C1143" s="62"/>
      <c r="D1143" s="62"/>
      <c r="E1143" s="62"/>
      <c r="F1143" s="62"/>
    </row>
    <row r="1144" spans="2:6">
      <c r="B1144" s="62"/>
      <c r="C1144" s="62"/>
      <c r="D1144" s="62"/>
      <c r="E1144" s="62"/>
      <c r="F1144" s="62"/>
    </row>
    <row r="1145" spans="2:6">
      <c r="B1145" s="62"/>
      <c r="C1145" s="62"/>
      <c r="D1145" s="62"/>
      <c r="E1145" s="62"/>
      <c r="F1145" s="62"/>
    </row>
    <row r="1146" spans="2:6">
      <c r="B1146" s="62"/>
      <c r="C1146" s="62"/>
      <c r="D1146" s="62"/>
      <c r="E1146" s="62"/>
      <c r="F1146" s="62"/>
    </row>
    <row r="1147" spans="2:6">
      <c r="B1147" s="62"/>
      <c r="C1147" s="62"/>
      <c r="D1147" s="62"/>
      <c r="E1147" s="62"/>
      <c r="F1147" s="62"/>
    </row>
    <row r="1148" spans="2:6">
      <c r="B1148" s="62"/>
      <c r="C1148" s="62"/>
      <c r="D1148" s="62"/>
      <c r="E1148" s="62"/>
      <c r="F1148" s="62"/>
    </row>
    <row r="1149" spans="2:6">
      <c r="B1149" s="62"/>
      <c r="C1149" s="62"/>
      <c r="D1149" s="62"/>
      <c r="E1149" s="62"/>
      <c r="F1149" s="62"/>
    </row>
    <row r="1150" spans="2:6">
      <c r="B1150" s="62"/>
      <c r="C1150" s="62"/>
      <c r="D1150" s="62"/>
      <c r="E1150" s="62"/>
      <c r="F1150" s="62"/>
    </row>
    <row r="1151" spans="2:6">
      <c r="B1151" s="62"/>
      <c r="C1151" s="62"/>
      <c r="D1151" s="62"/>
      <c r="E1151" s="62"/>
      <c r="F1151" s="62"/>
    </row>
    <row r="1152" spans="2:6">
      <c r="B1152" s="62"/>
      <c r="C1152" s="62"/>
      <c r="D1152" s="62"/>
      <c r="E1152" s="62"/>
      <c r="F1152" s="62"/>
    </row>
    <row r="1153" spans="2:6">
      <c r="B1153" s="62"/>
      <c r="C1153" s="62"/>
      <c r="D1153" s="62"/>
      <c r="E1153" s="62"/>
      <c r="F1153" s="62"/>
    </row>
    <row r="1154" spans="2:6">
      <c r="B1154" s="62"/>
      <c r="C1154" s="62"/>
      <c r="D1154" s="62"/>
      <c r="E1154" s="62"/>
      <c r="F1154" s="62"/>
    </row>
    <row r="1155" spans="2:6">
      <c r="B1155" s="62"/>
      <c r="C1155" s="62"/>
      <c r="D1155" s="62"/>
      <c r="E1155" s="62"/>
      <c r="F1155" s="62"/>
    </row>
    <row r="1156" spans="2:6">
      <c r="B1156" s="62"/>
      <c r="C1156" s="62"/>
      <c r="D1156" s="62"/>
      <c r="E1156" s="62"/>
      <c r="F1156" s="62"/>
    </row>
    <row r="1157" spans="2:6">
      <c r="B1157" s="62"/>
      <c r="C1157" s="62"/>
      <c r="D1157" s="62"/>
      <c r="E1157" s="62"/>
      <c r="F1157" s="62"/>
    </row>
    <row r="1158" spans="2:6">
      <c r="B1158" s="62"/>
      <c r="C1158" s="62"/>
      <c r="D1158" s="62"/>
      <c r="E1158" s="62"/>
      <c r="F1158" s="62"/>
    </row>
    <row r="1159" spans="2:6">
      <c r="B1159" s="62"/>
      <c r="C1159" s="62"/>
      <c r="D1159" s="62"/>
      <c r="E1159" s="62"/>
      <c r="F1159" s="62"/>
    </row>
    <row r="1160" spans="2:6">
      <c r="B1160" s="62"/>
      <c r="C1160" s="62"/>
      <c r="D1160" s="62"/>
      <c r="E1160" s="62"/>
      <c r="F1160" s="62"/>
    </row>
    <row r="1161" spans="2:6">
      <c r="B1161" s="62"/>
      <c r="C1161" s="62"/>
      <c r="D1161" s="62"/>
      <c r="E1161" s="62"/>
      <c r="F1161" s="62"/>
    </row>
    <row r="1162" spans="2:6">
      <c r="B1162" s="62"/>
      <c r="C1162" s="62"/>
      <c r="D1162" s="62"/>
      <c r="E1162" s="62"/>
      <c r="F1162" s="62"/>
    </row>
    <row r="1163" spans="2:6">
      <c r="B1163" s="62"/>
      <c r="C1163" s="62"/>
      <c r="D1163" s="62"/>
      <c r="E1163" s="62"/>
      <c r="F1163" s="62"/>
    </row>
    <row r="1164" spans="2:6">
      <c r="B1164" s="62"/>
      <c r="C1164" s="62"/>
      <c r="D1164" s="62"/>
      <c r="E1164" s="62"/>
      <c r="F1164" s="62"/>
    </row>
    <row r="1165" spans="2:6">
      <c r="B1165" s="62"/>
      <c r="C1165" s="62"/>
      <c r="D1165" s="62"/>
      <c r="E1165" s="62"/>
      <c r="F1165" s="62"/>
    </row>
    <row r="1166" spans="2:6">
      <c r="B1166" s="62"/>
      <c r="C1166" s="62"/>
      <c r="D1166" s="62"/>
      <c r="E1166" s="62"/>
      <c r="F1166" s="62"/>
    </row>
    <row r="1167" spans="2:6">
      <c r="B1167" s="62"/>
      <c r="C1167" s="62"/>
      <c r="D1167" s="62"/>
      <c r="E1167" s="62"/>
      <c r="F1167" s="62"/>
    </row>
    <row r="1168" spans="2:6">
      <c r="B1168" s="62"/>
      <c r="C1168" s="62"/>
      <c r="D1168" s="62"/>
      <c r="E1168" s="62"/>
      <c r="F1168" s="62"/>
    </row>
    <row r="1169" spans="2:6">
      <c r="B1169" s="62"/>
      <c r="C1169" s="62"/>
      <c r="D1169" s="62"/>
      <c r="E1169" s="62"/>
      <c r="F1169" s="62"/>
    </row>
    <row r="1170" spans="2:6">
      <c r="B1170" s="62"/>
      <c r="C1170" s="62"/>
      <c r="D1170" s="62"/>
      <c r="E1170" s="62"/>
      <c r="F1170" s="62"/>
    </row>
    <row r="1171" spans="2:6">
      <c r="B1171" s="62"/>
      <c r="C1171" s="62"/>
      <c r="D1171" s="62"/>
      <c r="E1171" s="62"/>
      <c r="F1171" s="62"/>
    </row>
    <row r="1172" spans="2:6">
      <c r="B1172" s="62"/>
      <c r="C1172" s="62"/>
      <c r="D1172" s="62"/>
      <c r="E1172" s="62"/>
      <c r="F1172" s="62"/>
    </row>
    <row r="1173" spans="2:6">
      <c r="B1173" s="62"/>
      <c r="C1173" s="62"/>
      <c r="D1173" s="62"/>
      <c r="E1173" s="62"/>
      <c r="F1173" s="62"/>
    </row>
    <row r="1174" spans="2:6">
      <c r="B1174" s="62"/>
      <c r="C1174" s="62"/>
      <c r="D1174" s="62"/>
      <c r="E1174" s="62"/>
      <c r="F1174" s="62"/>
    </row>
    <row r="1175" spans="2:6">
      <c r="B1175" s="62"/>
      <c r="C1175" s="62"/>
      <c r="D1175" s="62"/>
      <c r="E1175" s="62"/>
      <c r="F1175" s="62"/>
    </row>
    <row r="1176" spans="2:6">
      <c r="B1176" s="62"/>
      <c r="C1176" s="62"/>
      <c r="D1176" s="62"/>
      <c r="E1176" s="62"/>
      <c r="F1176" s="62"/>
    </row>
    <row r="1177" spans="2:6">
      <c r="B1177" s="62"/>
      <c r="C1177" s="62"/>
      <c r="D1177" s="62"/>
      <c r="E1177" s="62"/>
      <c r="F1177" s="62"/>
    </row>
    <row r="1178" spans="2:6">
      <c r="B1178" s="62"/>
      <c r="C1178" s="62"/>
      <c r="D1178" s="62"/>
      <c r="E1178" s="62"/>
      <c r="F1178" s="62"/>
    </row>
    <row r="1179" spans="2:6">
      <c r="B1179" s="62"/>
      <c r="C1179" s="62"/>
      <c r="D1179" s="62"/>
      <c r="E1179" s="62"/>
      <c r="F1179" s="62"/>
    </row>
    <row r="1180" spans="2:6">
      <c r="B1180" s="62"/>
      <c r="C1180" s="62"/>
      <c r="D1180" s="62"/>
      <c r="E1180" s="62"/>
      <c r="F1180" s="62"/>
    </row>
    <row r="1181" spans="2:6">
      <c r="B1181" s="62"/>
      <c r="C1181" s="62"/>
      <c r="D1181" s="62"/>
      <c r="E1181" s="62"/>
      <c r="F1181" s="62"/>
    </row>
    <row r="1182" spans="2:6">
      <c r="B1182" s="62"/>
      <c r="C1182" s="62"/>
      <c r="D1182" s="62"/>
      <c r="E1182" s="62"/>
      <c r="F1182" s="62"/>
    </row>
    <row r="1183" spans="2:6">
      <c r="B1183" s="62"/>
      <c r="C1183" s="62"/>
      <c r="D1183" s="62"/>
      <c r="E1183" s="62"/>
      <c r="F1183" s="62"/>
    </row>
    <row r="1184" spans="2:6">
      <c r="B1184" s="62"/>
      <c r="C1184" s="62"/>
      <c r="D1184" s="62"/>
      <c r="E1184" s="62"/>
      <c r="F1184" s="62"/>
    </row>
    <row r="1185" spans="2:6">
      <c r="B1185" s="62"/>
      <c r="C1185" s="62"/>
      <c r="D1185" s="62"/>
      <c r="E1185" s="62"/>
      <c r="F1185" s="62"/>
    </row>
    <row r="1186" spans="2:6">
      <c r="B1186" s="62"/>
      <c r="C1186" s="62"/>
      <c r="D1186" s="62"/>
      <c r="E1186" s="62"/>
      <c r="F1186" s="62"/>
    </row>
    <row r="1187" spans="2:6">
      <c r="B1187" s="62"/>
      <c r="C1187" s="62"/>
      <c r="D1187" s="62"/>
      <c r="E1187" s="62"/>
      <c r="F1187" s="62"/>
    </row>
    <row r="1188" spans="2:6">
      <c r="B1188" s="62"/>
      <c r="C1188" s="62"/>
      <c r="D1188" s="62"/>
      <c r="E1188" s="62"/>
      <c r="F1188" s="62"/>
    </row>
    <row r="1189" spans="2:6">
      <c r="B1189" s="62"/>
      <c r="C1189" s="62"/>
      <c r="D1189" s="62"/>
      <c r="E1189" s="62"/>
      <c r="F1189" s="62"/>
    </row>
    <row r="1190" spans="2:6">
      <c r="B1190" s="62"/>
      <c r="C1190" s="62"/>
      <c r="D1190" s="62"/>
      <c r="E1190" s="62"/>
      <c r="F1190" s="62"/>
    </row>
    <row r="1191" spans="2:6">
      <c r="B1191" s="62"/>
      <c r="C1191" s="62"/>
      <c r="D1191" s="62"/>
      <c r="E1191" s="62"/>
      <c r="F1191" s="62"/>
    </row>
    <row r="1192" spans="2:6">
      <c r="B1192" s="62"/>
      <c r="C1192" s="62"/>
      <c r="D1192" s="62"/>
      <c r="E1192" s="62"/>
      <c r="F1192" s="62"/>
    </row>
    <row r="1193" spans="2:6">
      <c r="B1193" s="62"/>
      <c r="C1193" s="62"/>
      <c r="D1193" s="62"/>
      <c r="E1193" s="62"/>
      <c r="F1193" s="62"/>
    </row>
    <row r="1194" spans="2:6">
      <c r="B1194" s="62"/>
      <c r="C1194" s="62"/>
      <c r="D1194" s="62"/>
      <c r="E1194" s="62"/>
      <c r="F1194" s="62"/>
    </row>
    <row r="1195" spans="2:6">
      <c r="B1195" s="62"/>
      <c r="C1195" s="62"/>
      <c r="D1195" s="62"/>
      <c r="E1195" s="62"/>
      <c r="F1195" s="62"/>
    </row>
    <row r="1196" spans="2:6">
      <c r="B1196" s="62"/>
      <c r="C1196" s="62"/>
      <c r="D1196" s="62"/>
      <c r="E1196" s="62"/>
      <c r="F1196" s="62"/>
    </row>
    <row r="1197" spans="2:6">
      <c r="B1197" s="62"/>
      <c r="C1197" s="62"/>
      <c r="D1197" s="62"/>
      <c r="E1197" s="62"/>
      <c r="F1197" s="62"/>
    </row>
    <row r="1198" spans="2:6">
      <c r="B1198" s="62"/>
      <c r="C1198" s="62"/>
      <c r="D1198" s="62"/>
      <c r="E1198" s="62"/>
      <c r="F1198" s="62"/>
    </row>
    <row r="1199" spans="2:6">
      <c r="B1199" s="62"/>
      <c r="C1199" s="62"/>
      <c r="D1199" s="62"/>
      <c r="E1199" s="62"/>
      <c r="F1199" s="62"/>
    </row>
    <row r="1200" spans="2:6">
      <c r="B1200" s="62"/>
      <c r="C1200" s="62"/>
      <c r="D1200" s="62"/>
      <c r="E1200" s="62"/>
      <c r="F1200" s="62"/>
    </row>
    <row r="1201" spans="2:6">
      <c r="B1201" s="62"/>
      <c r="C1201" s="62"/>
      <c r="D1201" s="62"/>
      <c r="E1201" s="62"/>
      <c r="F1201" s="62"/>
    </row>
    <row r="1202" spans="2:6">
      <c r="B1202" s="62"/>
      <c r="C1202" s="62"/>
      <c r="D1202" s="62"/>
      <c r="E1202" s="62"/>
      <c r="F1202" s="62"/>
    </row>
    <row r="1203" spans="2:6">
      <c r="B1203" s="62"/>
      <c r="C1203" s="62"/>
      <c r="D1203" s="62"/>
      <c r="E1203" s="62"/>
      <c r="F1203" s="62"/>
    </row>
    <row r="1204" spans="2:6">
      <c r="B1204" s="62"/>
      <c r="C1204" s="62"/>
      <c r="D1204" s="62"/>
      <c r="E1204" s="62"/>
      <c r="F1204" s="62"/>
    </row>
    <row r="1205" spans="2:6">
      <c r="B1205" s="62"/>
      <c r="C1205" s="62"/>
      <c r="D1205" s="62"/>
      <c r="E1205" s="62"/>
      <c r="F1205" s="62"/>
    </row>
    <row r="1206" spans="2:6">
      <c r="B1206" s="62"/>
      <c r="C1206" s="62"/>
      <c r="D1206" s="62"/>
      <c r="E1206" s="62"/>
      <c r="F1206" s="62"/>
    </row>
    <row r="1207" spans="2:6">
      <c r="B1207" s="62"/>
      <c r="C1207" s="62"/>
      <c r="D1207" s="62"/>
      <c r="E1207" s="62"/>
      <c r="F1207" s="62"/>
    </row>
    <row r="1208" spans="2:6">
      <c r="B1208" s="62"/>
      <c r="C1208" s="62"/>
      <c r="D1208" s="62"/>
      <c r="E1208" s="62"/>
      <c r="F1208" s="62"/>
    </row>
    <row r="1209" spans="2:6">
      <c r="B1209" s="62"/>
      <c r="C1209" s="62"/>
      <c r="D1209" s="62"/>
      <c r="E1209" s="62"/>
      <c r="F1209" s="62"/>
    </row>
    <row r="1210" spans="2:6">
      <c r="B1210" s="62"/>
      <c r="C1210" s="62"/>
      <c r="D1210" s="62"/>
      <c r="E1210" s="62"/>
      <c r="F1210" s="62"/>
    </row>
    <row r="1211" spans="2:6">
      <c r="B1211" s="62"/>
      <c r="C1211" s="62"/>
      <c r="D1211" s="62"/>
      <c r="E1211" s="62"/>
      <c r="F1211" s="62"/>
    </row>
    <row r="1212" spans="2:6">
      <c r="B1212" s="62"/>
      <c r="C1212" s="62"/>
      <c r="D1212" s="62"/>
      <c r="E1212" s="62"/>
      <c r="F1212" s="62"/>
    </row>
    <row r="1213" spans="2:6">
      <c r="B1213" s="62"/>
      <c r="C1213" s="62"/>
      <c r="D1213" s="62"/>
      <c r="E1213" s="62"/>
      <c r="F1213" s="62"/>
    </row>
    <row r="1214" spans="2:6">
      <c r="B1214" s="62"/>
      <c r="C1214" s="62"/>
      <c r="D1214" s="62"/>
      <c r="E1214" s="62"/>
      <c r="F1214" s="62"/>
    </row>
    <row r="1215" spans="2:6">
      <c r="B1215" s="62"/>
      <c r="C1215" s="62"/>
      <c r="D1215" s="62"/>
      <c r="E1215" s="62"/>
      <c r="F1215" s="62"/>
    </row>
    <row r="1216" spans="2:6">
      <c r="B1216" s="62"/>
      <c r="C1216" s="62"/>
      <c r="D1216" s="62"/>
      <c r="E1216" s="62"/>
      <c r="F1216" s="62"/>
    </row>
    <row r="1217" spans="2:6">
      <c r="B1217" s="62"/>
      <c r="C1217" s="62"/>
      <c r="D1217" s="62"/>
      <c r="E1217" s="62"/>
      <c r="F1217" s="62"/>
    </row>
    <row r="1218" spans="2:6">
      <c r="B1218" s="62"/>
      <c r="C1218" s="62"/>
      <c r="D1218" s="62"/>
      <c r="E1218" s="62"/>
      <c r="F1218" s="62"/>
    </row>
    <row r="1219" spans="2:6">
      <c r="B1219" s="62"/>
      <c r="C1219" s="62"/>
      <c r="D1219" s="62"/>
      <c r="E1219" s="62"/>
      <c r="F1219" s="62"/>
    </row>
    <row r="1220" spans="2:6">
      <c r="B1220" s="62"/>
      <c r="C1220" s="62"/>
      <c r="D1220" s="62"/>
      <c r="E1220" s="62"/>
      <c r="F1220" s="62"/>
    </row>
    <row r="1221" spans="2:6">
      <c r="B1221" s="62"/>
      <c r="C1221" s="62"/>
      <c r="D1221" s="62"/>
      <c r="E1221" s="62"/>
      <c r="F1221" s="62"/>
    </row>
    <row r="1222" spans="2:6">
      <c r="B1222" s="62"/>
      <c r="C1222" s="62"/>
      <c r="D1222" s="62"/>
      <c r="E1222" s="62"/>
      <c r="F1222" s="62"/>
    </row>
    <row r="1223" spans="2:6">
      <c r="B1223" s="62"/>
      <c r="C1223" s="62"/>
      <c r="D1223" s="62"/>
      <c r="E1223" s="62"/>
      <c r="F1223" s="62"/>
    </row>
    <row r="1224" spans="2:6">
      <c r="B1224" s="62"/>
      <c r="C1224" s="62"/>
      <c r="D1224" s="62"/>
      <c r="E1224" s="62"/>
      <c r="F1224" s="62"/>
    </row>
    <row r="1225" spans="2:6">
      <c r="B1225" s="62"/>
      <c r="C1225" s="62"/>
      <c r="D1225" s="62"/>
      <c r="E1225" s="62"/>
      <c r="F1225" s="62"/>
    </row>
    <row r="1226" spans="2:6">
      <c r="B1226" s="62"/>
      <c r="C1226" s="62"/>
      <c r="D1226" s="62"/>
      <c r="E1226" s="62"/>
      <c r="F1226" s="62"/>
    </row>
    <row r="1227" spans="2:6">
      <c r="B1227" s="62"/>
      <c r="C1227" s="62"/>
      <c r="D1227" s="62"/>
      <c r="E1227" s="62"/>
      <c r="F1227" s="62"/>
    </row>
    <row r="1228" spans="2:6">
      <c r="B1228" s="62"/>
      <c r="C1228" s="62"/>
      <c r="D1228" s="62"/>
      <c r="E1228" s="62"/>
      <c r="F1228" s="62"/>
    </row>
    <row r="1229" spans="2:6">
      <c r="B1229" s="62"/>
      <c r="C1229" s="62"/>
      <c r="D1229" s="62"/>
      <c r="E1229" s="62"/>
      <c r="F1229" s="62"/>
    </row>
    <row r="1230" spans="2:6">
      <c r="B1230" s="62"/>
      <c r="C1230" s="62"/>
      <c r="D1230" s="62"/>
      <c r="E1230" s="62"/>
      <c r="F1230" s="62"/>
    </row>
    <row r="1231" spans="2:6">
      <c r="B1231" s="62"/>
      <c r="C1231" s="62"/>
      <c r="D1231" s="62"/>
      <c r="E1231" s="62"/>
      <c r="F1231" s="62"/>
    </row>
    <row r="1232" spans="2:6">
      <c r="B1232" s="62"/>
      <c r="C1232" s="62"/>
      <c r="D1232" s="62"/>
      <c r="E1232" s="62"/>
      <c r="F1232" s="62"/>
    </row>
    <row r="1233" spans="2:6">
      <c r="B1233" s="62"/>
      <c r="C1233" s="62"/>
      <c r="D1233" s="62"/>
      <c r="E1233" s="62"/>
      <c r="F1233" s="62"/>
    </row>
    <row r="1234" spans="2:6">
      <c r="B1234" s="62"/>
      <c r="C1234" s="62"/>
      <c r="D1234" s="62"/>
      <c r="E1234" s="62"/>
      <c r="F1234" s="62"/>
    </row>
    <row r="1235" spans="2:6">
      <c r="B1235" s="62"/>
      <c r="C1235" s="62"/>
      <c r="D1235" s="62"/>
      <c r="E1235" s="62"/>
      <c r="F1235" s="62"/>
    </row>
    <row r="1236" spans="2:6">
      <c r="B1236" s="62"/>
      <c r="C1236" s="62"/>
      <c r="D1236" s="62"/>
      <c r="E1236" s="62"/>
      <c r="F1236" s="62"/>
    </row>
    <row r="1237" spans="2:6">
      <c r="B1237" s="62"/>
      <c r="C1237" s="62"/>
      <c r="D1237" s="62"/>
      <c r="E1237" s="62"/>
      <c r="F1237" s="62"/>
    </row>
    <row r="1238" spans="2:6">
      <c r="B1238" s="62"/>
      <c r="C1238" s="62"/>
      <c r="D1238" s="62"/>
      <c r="E1238" s="62"/>
      <c r="F1238" s="62"/>
    </row>
    <row r="1239" spans="2:6">
      <c r="B1239" s="62"/>
      <c r="C1239" s="62"/>
      <c r="D1239" s="62"/>
      <c r="E1239" s="62"/>
      <c r="F1239" s="62"/>
    </row>
    <row r="1240" spans="2:6">
      <c r="B1240" s="62"/>
      <c r="C1240" s="62"/>
      <c r="D1240" s="62"/>
      <c r="E1240" s="62"/>
      <c r="F1240" s="62"/>
    </row>
    <row r="1241" spans="2:6">
      <c r="B1241" s="62"/>
      <c r="C1241" s="62"/>
      <c r="D1241" s="62"/>
      <c r="E1241" s="62"/>
      <c r="F1241" s="62"/>
    </row>
    <row r="1242" spans="2:6">
      <c r="B1242" s="62"/>
      <c r="C1242" s="62"/>
      <c r="D1242" s="62"/>
      <c r="E1242" s="62"/>
      <c r="F1242" s="62"/>
    </row>
    <row r="1243" spans="2:6">
      <c r="B1243" s="62"/>
      <c r="C1243" s="62"/>
      <c r="D1243" s="62"/>
      <c r="E1243" s="62"/>
      <c r="F1243" s="62"/>
    </row>
    <row r="1244" spans="2:6">
      <c r="B1244" s="62"/>
      <c r="C1244" s="62"/>
      <c r="D1244" s="62"/>
      <c r="E1244" s="62"/>
      <c r="F1244" s="62"/>
    </row>
    <row r="1245" spans="2:6">
      <c r="B1245" s="62"/>
      <c r="C1245" s="62"/>
      <c r="D1245" s="62"/>
      <c r="E1245" s="62"/>
      <c r="F1245" s="62"/>
    </row>
    <row r="1246" spans="2:6">
      <c r="B1246" s="62"/>
      <c r="C1246" s="62"/>
      <c r="D1246" s="62"/>
      <c r="E1246" s="62"/>
      <c r="F1246" s="62"/>
    </row>
    <row r="1247" spans="2:6">
      <c r="B1247" s="62"/>
      <c r="C1247" s="62"/>
      <c r="D1247" s="62"/>
      <c r="E1247" s="62"/>
      <c r="F1247" s="62"/>
    </row>
    <row r="1248" spans="2:6">
      <c r="B1248" s="62"/>
      <c r="C1248" s="62"/>
      <c r="D1248" s="62"/>
      <c r="E1248" s="62"/>
      <c r="F1248" s="62"/>
    </row>
    <row r="1249" spans="2:6">
      <c r="B1249" s="62"/>
      <c r="C1249" s="62"/>
      <c r="D1249" s="62"/>
      <c r="E1249" s="62"/>
      <c r="F1249" s="62"/>
    </row>
    <row r="1250" spans="2:6">
      <c r="B1250" s="62"/>
      <c r="C1250" s="62"/>
      <c r="D1250" s="62"/>
      <c r="E1250" s="62"/>
      <c r="F1250" s="62"/>
    </row>
    <row r="1251" spans="2:6">
      <c r="B1251" s="62"/>
      <c r="C1251" s="62"/>
      <c r="D1251" s="62"/>
      <c r="E1251" s="62"/>
      <c r="F1251" s="62"/>
    </row>
    <row r="1252" spans="2:6">
      <c r="B1252" s="62"/>
      <c r="C1252" s="62"/>
      <c r="D1252" s="62"/>
      <c r="E1252" s="62"/>
      <c r="F1252" s="62"/>
    </row>
    <row r="1253" spans="2:6">
      <c r="B1253" s="62"/>
      <c r="C1253" s="62"/>
      <c r="D1253" s="62"/>
      <c r="E1253" s="62"/>
      <c r="F1253" s="62"/>
    </row>
    <row r="1254" spans="2:6">
      <c r="B1254" s="62"/>
      <c r="C1254" s="62"/>
      <c r="D1254" s="62"/>
      <c r="E1254" s="62"/>
      <c r="F1254" s="62"/>
    </row>
    <row r="1255" spans="2:6">
      <c r="B1255" s="62"/>
      <c r="C1255" s="62"/>
      <c r="D1255" s="62"/>
      <c r="E1255" s="62"/>
      <c r="F1255" s="62"/>
    </row>
    <row r="1256" spans="2:6">
      <c r="B1256" s="62"/>
      <c r="C1256" s="62"/>
      <c r="D1256" s="62"/>
      <c r="E1256" s="62"/>
      <c r="F1256" s="62"/>
    </row>
    <row r="1257" spans="2:6">
      <c r="B1257" s="62"/>
      <c r="C1257" s="62"/>
      <c r="D1257" s="62"/>
      <c r="E1257" s="62"/>
      <c r="F1257" s="62"/>
    </row>
    <row r="1258" spans="2:6">
      <c r="B1258" s="62"/>
      <c r="C1258" s="62"/>
      <c r="D1258" s="62"/>
      <c r="E1258" s="62"/>
      <c r="F1258" s="62"/>
    </row>
    <row r="1259" spans="2:6">
      <c r="B1259" s="62"/>
      <c r="C1259" s="62"/>
      <c r="D1259" s="62"/>
      <c r="E1259" s="62"/>
      <c r="F1259" s="62"/>
    </row>
    <row r="1260" spans="2:6">
      <c r="B1260" s="62"/>
      <c r="C1260" s="62"/>
      <c r="D1260" s="62"/>
      <c r="E1260" s="62"/>
      <c r="F1260" s="62"/>
    </row>
    <row r="1261" spans="2:6">
      <c r="B1261" s="62"/>
      <c r="C1261" s="62"/>
      <c r="D1261" s="62"/>
      <c r="E1261" s="62"/>
      <c r="F1261" s="62"/>
    </row>
    <row r="1262" spans="2:6">
      <c r="B1262" s="62"/>
      <c r="C1262" s="62"/>
      <c r="D1262" s="62"/>
      <c r="E1262" s="62"/>
      <c r="F1262" s="62"/>
    </row>
    <row r="1263" spans="2:6">
      <c r="B1263" s="62"/>
      <c r="C1263" s="62"/>
      <c r="D1263" s="62"/>
      <c r="E1263" s="62"/>
      <c r="F1263" s="62"/>
    </row>
    <row r="1264" spans="2:6">
      <c r="B1264" s="62"/>
      <c r="C1264" s="62"/>
      <c r="D1264" s="62"/>
      <c r="E1264" s="62"/>
      <c r="F1264" s="62"/>
    </row>
    <row r="1265" spans="2:6">
      <c r="B1265" s="62"/>
      <c r="C1265" s="62"/>
      <c r="D1265" s="62"/>
      <c r="E1265" s="62"/>
      <c r="F1265" s="62"/>
    </row>
    <row r="1266" spans="2:6">
      <c r="B1266" s="62"/>
      <c r="C1266" s="62"/>
      <c r="D1266" s="62"/>
      <c r="E1266" s="62"/>
      <c r="F1266" s="62"/>
    </row>
    <row r="1267" spans="2:6">
      <c r="B1267" s="62"/>
      <c r="C1267" s="62"/>
      <c r="D1267" s="62"/>
      <c r="E1267" s="62"/>
      <c r="F1267" s="62"/>
    </row>
    <row r="1268" spans="2:6">
      <c r="B1268" s="62"/>
      <c r="C1268" s="62"/>
      <c r="D1268" s="62"/>
      <c r="E1268" s="62"/>
      <c r="F1268" s="62"/>
    </row>
    <row r="1269" spans="2:6">
      <c r="B1269" s="62"/>
      <c r="C1269" s="62"/>
      <c r="D1269" s="62"/>
      <c r="E1269" s="62"/>
      <c r="F1269" s="62"/>
    </row>
    <row r="1270" spans="2:6">
      <c r="B1270" s="62"/>
      <c r="C1270" s="62"/>
      <c r="D1270" s="62"/>
      <c r="E1270" s="62"/>
      <c r="F1270" s="62"/>
    </row>
    <row r="1271" spans="2:6">
      <c r="B1271" s="62"/>
      <c r="C1271" s="62"/>
      <c r="D1271" s="62"/>
      <c r="E1271" s="62"/>
      <c r="F1271" s="62"/>
    </row>
    <row r="1272" spans="2:6">
      <c r="B1272" s="62"/>
      <c r="C1272" s="62"/>
      <c r="D1272" s="62"/>
      <c r="E1272" s="62"/>
      <c r="F1272" s="62"/>
    </row>
    <row r="1273" spans="2:6">
      <c r="B1273" s="62"/>
      <c r="C1273" s="62"/>
      <c r="D1273" s="62"/>
      <c r="E1273" s="62"/>
      <c r="F1273" s="62"/>
    </row>
    <row r="1274" spans="2:6">
      <c r="B1274" s="62"/>
      <c r="C1274" s="62"/>
      <c r="D1274" s="62"/>
      <c r="E1274" s="62"/>
      <c r="F1274" s="62"/>
    </row>
    <row r="1275" spans="2:6">
      <c r="B1275" s="62"/>
      <c r="C1275" s="62"/>
      <c r="D1275" s="62"/>
      <c r="E1275" s="62"/>
      <c r="F1275" s="62"/>
    </row>
    <row r="1276" spans="2:6">
      <c r="B1276" s="62"/>
      <c r="C1276" s="62"/>
      <c r="D1276" s="62"/>
      <c r="E1276" s="62"/>
      <c r="F1276" s="62"/>
    </row>
    <row r="1277" spans="2:6">
      <c r="B1277" s="62"/>
      <c r="C1277" s="62"/>
      <c r="D1277" s="62"/>
      <c r="E1277" s="62"/>
      <c r="F1277" s="62"/>
    </row>
    <row r="1278" spans="2:6">
      <c r="B1278" s="62"/>
      <c r="C1278" s="62"/>
      <c r="D1278" s="62"/>
      <c r="E1278" s="62"/>
      <c r="F1278" s="62"/>
    </row>
    <row r="1279" spans="2:6">
      <c r="B1279" s="62"/>
      <c r="C1279" s="62"/>
      <c r="D1279" s="62"/>
      <c r="E1279" s="62"/>
      <c r="F1279" s="62"/>
    </row>
    <row r="1280" spans="2:6">
      <c r="B1280" s="62"/>
      <c r="C1280" s="62"/>
      <c r="D1280" s="62"/>
      <c r="E1280" s="62"/>
      <c r="F1280" s="62"/>
    </row>
    <row r="1281" spans="2:6">
      <c r="B1281" s="62"/>
      <c r="C1281" s="62"/>
      <c r="D1281" s="62"/>
      <c r="E1281" s="62"/>
      <c r="F1281" s="62"/>
    </row>
    <row r="1282" spans="2:6">
      <c r="B1282" s="62"/>
      <c r="C1282" s="62"/>
      <c r="D1282" s="62"/>
      <c r="E1282" s="62"/>
      <c r="F1282" s="62"/>
    </row>
    <row r="1283" spans="2:6">
      <c r="B1283" s="62"/>
      <c r="C1283" s="62"/>
      <c r="D1283" s="62"/>
      <c r="E1283" s="62"/>
      <c r="F1283" s="62"/>
    </row>
    <row r="1284" spans="2:6">
      <c r="B1284" s="62"/>
      <c r="C1284" s="62"/>
      <c r="D1284" s="62"/>
      <c r="E1284" s="62"/>
      <c r="F1284" s="62"/>
    </row>
    <row r="1285" spans="2:6">
      <c r="B1285" s="62"/>
      <c r="C1285" s="62"/>
      <c r="D1285" s="62"/>
      <c r="E1285" s="62"/>
      <c r="F1285" s="62"/>
    </row>
    <row r="1286" spans="2:6">
      <c r="B1286" s="62"/>
      <c r="C1286" s="62"/>
      <c r="D1286" s="62"/>
      <c r="E1286" s="62"/>
      <c r="F1286" s="62"/>
    </row>
    <row r="1287" spans="2:6">
      <c r="B1287" s="62"/>
      <c r="C1287" s="62"/>
      <c r="D1287" s="62"/>
      <c r="E1287" s="62"/>
      <c r="F1287" s="62"/>
    </row>
    <row r="1288" spans="2:6">
      <c r="B1288" s="62"/>
      <c r="C1288" s="62"/>
      <c r="D1288" s="62"/>
      <c r="E1288" s="62"/>
      <c r="F1288" s="62"/>
    </row>
    <row r="1289" spans="2:6">
      <c r="B1289" s="62"/>
      <c r="C1289" s="62"/>
      <c r="D1289" s="62"/>
      <c r="E1289" s="62"/>
      <c r="F1289" s="62"/>
    </row>
    <row r="1290" spans="2:6">
      <c r="B1290" s="62"/>
      <c r="C1290" s="62"/>
      <c r="D1290" s="62"/>
      <c r="E1290" s="62"/>
      <c r="F1290" s="62"/>
    </row>
    <row r="1291" spans="2:6">
      <c r="B1291" s="62"/>
      <c r="C1291" s="62"/>
      <c r="D1291" s="62"/>
      <c r="E1291" s="62"/>
      <c r="F1291" s="62"/>
    </row>
    <row r="1292" spans="2:6">
      <c r="B1292" s="62"/>
      <c r="C1292" s="62"/>
      <c r="D1292" s="62"/>
      <c r="E1292" s="62"/>
      <c r="F1292" s="62"/>
    </row>
    <row r="1293" spans="2:6">
      <c r="B1293" s="62"/>
      <c r="C1293" s="62"/>
      <c r="D1293" s="62"/>
      <c r="E1293" s="62"/>
      <c r="F1293" s="62"/>
    </row>
    <row r="1294" spans="2:6">
      <c r="B1294" s="62"/>
      <c r="C1294" s="62"/>
      <c r="D1294" s="62"/>
      <c r="E1294" s="62"/>
      <c r="F1294" s="62"/>
    </row>
    <row r="1295" spans="2:6">
      <c r="B1295" s="62"/>
      <c r="C1295" s="62"/>
      <c r="D1295" s="62"/>
      <c r="E1295" s="62"/>
      <c r="F1295" s="62"/>
    </row>
    <row r="1296" spans="2:6">
      <c r="B1296" s="62"/>
      <c r="C1296" s="62"/>
      <c r="D1296" s="62"/>
      <c r="E1296" s="62"/>
      <c r="F1296" s="62"/>
    </row>
    <row r="1297" spans="2:6">
      <c r="B1297" s="62"/>
      <c r="C1297" s="62"/>
      <c r="D1297" s="62"/>
      <c r="E1297" s="62"/>
      <c r="F1297" s="62"/>
    </row>
    <row r="1298" spans="2:6">
      <c r="B1298" s="62"/>
      <c r="C1298" s="62"/>
      <c r="D1298" s="62"/>
      <c r="E1298" s="62"/>
      <c r="F1298" s="62"/>
    </row>
    <row r="1299" spans="2:6">
      <c r="B1299" s="62"/>
      <c r="C1299" s="62"/>
      <c r="D1299" s="62"/>
      <c r="E1299" s="62"/>
      <c r="F1299" s="62"/>
    </row>
    <row r="1300" spans="2:6">
      <c r="B1300" s="62"/>
      <c r="C1300" s="62"/>
      <c r="D1300" s="62"/>
      <c r="E1300" s="62"/>
      <c r="F1300" s="62"/>
    </row>
    <row r="1301" spans="2:6">
      <c r="B1301" s="62"/>
      <c r="C1301" s="62"/>
      <c r="D1301" s="62"/>
      <c r="E1301" s="62"/>
      <c r="F1301" s="62"/>
    </row>
    <row r="1302" spans="2:6">
      <c r="B1302" s="62"/>
      <c r="C1302" s="62"/>
      <c r="D1302" s="62"/>
      <c r="E1302" s="62"/>
      <c r="F1302" s="62"/>
    </row>
    <row r="1303" spans="2:6">
      <c r="B1303" s="62"/>
      <c r="C1303" s="62"/>
      <c r="D1303" s="62"/>
      <c r="E1303" s="62"/>
      <c r="F1303" s="62"/>
    </row>
    <row r="1304" spans="2:6">
      <c r="B1304" s="62"/>
      <c r="C1304" s="62"/>
      <c r="D1304" s="62"/>
      <c r="E1304" s="62"/>
      <c r="F1304" s="62"/>
    </row>
    <row r="1305" spans="2:6">
      <c r="B1305" s="62"/>
      <c r="C1305" s="62"/>
      <c r="D1305" s="62"/>
      <c r="E1305" s="62"/>
      <c r="F1305" s="62"/>
    </row>
    <row r="1306" spans="2:6">
      <c r="B1306" s="62"/>
      <c r="C1306" s="62"/>
      <c r="D1306" s="62"/>
      <c r="E1306" s="62"/>
      <c r="F1306" s="62"/>
    </row>
    <row r="1307" spans="2:6">
      <c r="B1307" s="62"/>
      <c r="C1307" s="62"/>
      <c r="D1307" s="62"/>
      <c r="E1307" s="62"/>
      <c r="F1307" s="62"/>
    </row>
    <row r="1308" spans="2:6">
      <c r="B1308" s="62"/>
      <c r="C1308" s="62"/>
      <c r="D1308" s="62"/>
      <c r="E1308" s="62"/>
      <c r="F1308" s="62"/>
    </row>
    <row r="1309" spans="2:6">
      <c r="B1309" s="62"/>
      <c r="C1309" s="62"/>
      <c r="D1309" s="62"/>
      <c r="E1309" s="62"/>
      <c r="F1309" s="62"/>
    </row>
    <row r="1310" spans="2:6">
      <c r="B1310" s="62"/>
      <c r="C1310" s="62"/>
      <c r="D1310" s="62"/>
      <c r="E1310" s="62"/>
      <c r="F1310" s="62"/>
    </row>
    <row r="1311" spans="2:6">
      <c r="B1311" s="62"/>
      <c r="C1311" s="62"/>
      <c r="D1311" s="62"/>
      <c r="E1311" s="62"/>
      <c r="F1311" s="62"/>
    </row>
    <row r="1312" spans="2:6">
      <c r="B1312" s="62"/>
      <c r="C1312" s="62"/>
      <c r="D1312" s="62"/>
      <c r="E1312" s="62"/>
      <c r="F1312" s="62"/>
    </row>
    <row r="1313" spans="2:6">
      <c r="B1313" s="62"/>
      <c r="C1313" s="62"/>
      <c r="D1313" s="62"/>
      <c r="E1313" s="62"/>
      <c r="F1313" s="62"/>
    </row>
    <row r="1314" spans="2:6">
      <c r="B1314" s="62"/>
      <c r="C1314" s="62"/>
      <c r="D1314" s="62"/>
      <c r="E1314" s="62"/>
      <c r="F1314" s="62"/>
    </row>
    <row r="1315" spans="2:6">
      <c r="B1315" s="62"/>
      <c r="C1315" s="62"/>
      <c r="D1315" s="62"/>
      <c r="E1315" s="62"/>
      <c r="F1315" s="62"/>
    </row>
    <row r="1316" spans="2:6">
      <c r="B1316" s="62"/>
      <c r="C1316" s="62"/>
      <c r="D1316" s="62"/>
      <c r="E1316" s="62"/>
      <c r="F1316" s="62"/>
    </row>
    <row r="1317" spans="2:6">
      <c r="B1317" s="62"/>
      <c r="C1317" s="62"/>
      <c r="D1317" s="62"/>
      <c r="E1317" s="62"/>
      <c r="F1317" s="62"/>
    </row>
    <row r="1318" spans="2:6">
      <c r="B1318" s="62"/>
      <c r="C1318" s="62"/>
      <c r="D1318" s="62"/>
      <c r="E1318" s="62"/>
      <c r="F1318" s="62"/>
    </row>
    <row r="1319" spans="2:6">
      <c r="B1319" s="62"/>
      <c r="C1319" s="62"/>
      <c r="D1319" s="62"/>
      <c r="E1319" s="62"/>
      <c r="F1319" s="62"/>
    </row>
    <row r="1320" spans="2:6">
      <c r="B1320" s="62"/>
      <c r="C1320" s="62"/>
      <c r="D1320" s="62"/>
      <c r="E1320" s="62"/>
      <c r="F1320" s="62"/>
    </row>
    <row r="1321" spans="2:6">
      <c r="B1321" s="62"/>
      <c r="C1321" s="62"/>
      <c r="D1321" s="62"/>
      <c r="E1321" s="62"/>
      <c r="F1321" s="62"/>
    </row>
    <row r="1322" spans="2:6">
      <c r="B1322" s="62"/>
      <c r="C1322" s="62"/>
      <c r="D1322" s="62"/>
      <c r="E1322" s="62"/>
      <c r="F1322" s="62"/>
    </row>
    <row r="1323" spans="2:6">
      <c r="B1323" s="62"/>
      <c r="C1323" s="62"/>
      <c r="D1323" s="62"/>
      <c r="E1323" s="62"/>
      <c r="F1323" s="62"/>
    </row>
    <row r="1324" spans="2:6">
      <c r="B1324" s="62"/>
      <c r="C1324" s="62"/>
      <c r="D1324" s="62"/>
      <c r="E1324" s="62"/>
      <c r="F1324" s="62"/>
    </row>
    <row r="1325" spans="2:6">
      <c r="B1325" s="62"/>
      <c r="C1325" s="62"/>
      <c r="D1325" s="62"/>
      <c r="E1325" s="62"/>
      <c r="F1325" s="62"/>
    </row>
    <row r="1326" spans="2:6">
      <c r="B1326" s="62"/>
      <c r="C1326" s="62"/>
      <c r="D1326" s="62"/>
      <c r="E1326" s="62"/>
      <c r="F1326" s="62"/>
    </row>
    <row r="1327" spans="2:6">
      <c r="B1327" s="62"/>
      <c r="C1327" s="62"/>
      <c r="D1327" s="62"/>
      <c r="E1327" s="62"/>
      <c r="F1327" s="62"/>
    </row>
    <row r="1328" spans="2:6">
      <c r="B1328" s="62"/>
      <c r="C1328" s="62"/>
      <c r="D1328" s="62"/>
      <c r="E1328" s="62"/>
      <c r="F1328" s="62"/>
    </row>
    <row r="1329" spans="2:6">
      <c r="B1329" s="62"/>
      <c r="C1329" s="62"/>
      <c r="D1329" s="62"/>
      <c r="E1329" s="62"/>
      <c r="F1329" s="62"/>
    </row>
    <row r="1330" spans="2:6">
      <c r="B1330" s="62"/>
      <c r="C1330" s="62"/>
      <c r="D1330" s="62"/>
      <c r="E1330" s="62"/>
      <c r="F1330" s="62"/>
    </row>
    <row r="1331" spans="2:6">
      <c r="B1331" s="62"/>
      <c r="C1331" s="62"/>
      <c r="D1331" s="62"/>
      <c r="E1331" s="62"/>
      <c r="F1331" s="62"/>
    </row>
    <row r="1332" spans="2:6">
      <c r="B1332" s="62"/>
      <c r="C1332" s="62"/>
      <c r="D1332" s="62"/>
      <c r="E1332" s="62"/>
      <c r="F1332" s="62"/>
    </row>
    <row r="1333" spans="2:6">
      <c r="B1333" s="62"/>
      <c r="C1333" s="62"/>
      <c r="D1333" s="62"/>
      <c r="E1333" s="62"/>
      <c r="F1333" s="62"/>
    </row>
    <row r="1334" spans="2:6">
      <c r="B1334" s="62"/>
      <c r="C1334" s="62"/>
      <c r="D1334" s="62"/>
      <c r="E1334" s="62"/>
      <c r="F1334" s="62"/>
    </row>
    <row r="1335" spans="2:6">
      <c r="B1335" s="62"/>
      <c r="C1335" s="62"/>
      <c r="D1335" s="62"/>
      <c r="E1335" s="62"/>
      <c r="F1335" s="62"/>
    </row>
    <row r="1336" spans="2:6">
      <c r="B1336" s="62"/>
      <c r="C1336" s="62"/>
      <c r="D1336" s="62"/>
      <c r="E1336" s="62"/>
      <c r="F1336" s="62"/>
    </row>
    <row r="1337" spans="2:6">
      <c r="B1337" s="62"/>
      <c r="C1337" s="62"/>
      <c r="D1337" s="62"/>
      <c r="E1337" s="62"/>
      <c r="F1337" s="62"/>
    </row>
    <row r="1338" spans="2:6">
      <c r="B1338" s="62"/>
      <c r="C1338" s="62"/>
      <c r="D1338" s="62"/>
      <c r="E1338" s="62"/>
      <c r="F1338" s="62"/>
    </row>
    <row r="1339" spans="2:6">
      <c r="B1339" s="62"/>
      <c r="C1339" s="62"/>
      <c r="D1339" s="62"/>
      <c r="E1339" s="62"/>
      <c r="F1339" s="62"/>
    </row>
    <row r="1340" spans="2:6">
      <c r="B1340" s="62"/>
      <c r="C1340" s="62"/>
      <c r="D1340" s="62"/>
      <c r="E1340" s="62"/>
      <c r="F1340" s="62"/>
    </row>
    <row r="1341" spans="2:6">
      <c r="B1341" s="62"/>
      <c r="C1341" s="62"/>
      <c r="D1341" s="62"/>
      <c r="E1341" s="62"/>
      <c r="F1341" s="62"/>
    </row>
    <row r="1342" spans="2:6">
      <c r="B1342" s="62"/>
      <c r="C1342" s="62"/>
      <c r="D1342" s="62"/>
      <c r="E1342" s="62"/>
      <c r="F1342" s="62"/>
    </row>
    <row r="1343" spans="2:6">
      <c r="B1343" s="62"/>
      <c r="C1343" s="62"/>
      <c r="D1343" s="62"/>
      <c r="E1343" s="62"/>
      <c r="F1343" s="62"/>
    </row>
    <row r="1344" spans="2:6">
      <c r="B1344" s="62"/>
      <c r="C1344" s="62"/>
      <c r="D1344" s="62"/>
      <c r="E1344" s="62"/>
      <c r="F1344" s="62"/>
    </row>
    <row r="1345" spans="2:6">
      <c r="B1345" s="62"/>
      <c r="C1345" s="62"/>
      <c r="D1345" s="62"/>
      <c r="E1345" s="62"/>
      <c r="F1345" s="62"/>
    </row>
    <row r="1346" spans="2:6">
      <c r="B1346" s="62"/>
      <c r="C1346" s="62"/>
      <c r="D1346" s="62"/>
      <c r="E1346" s="62"/>
      <c r="F1346" s="62"/>
    </row>
    <row r="1347" spans="2:6">
      <c r="B1347" s="62"/>
      <c r="C1347" s="62"/>
      <c r="D1347" s="62"/>
      <c r="E1347" s="62"/>
      <c r="F1347" s="62"/>
    </row>
    <row r="1348" spans="2:6">
      <c r="B1348" s="62"/>
      <c r="C1348" s="62"/>
      <c r="D1348" s="62"/>
      <c r="E1348" s="62"/>
      <c r="F1348" s="62"/>
    </row>
    <row r="1349" spans="2:6">
      <c r="B1349" s="62"/>
      <c r="C1349" s="62"/>
      <c r="D1349" s="62"/>
      <c r="E1349" s="62"/>
      <c r="F1349" s="62"/>
    </row>
    <row r="1350" spans="2:6">
      <c r="B1350" s="62"/>
      <c r="C1350" s="62"/>
      <c r="D1350" s="62"/>
      <c r="E1350" s="62"/>
      <c r="F1350" s="62"/>
    </row>
    <row r="1351" spans="2:6">
      <c r="B1351" s="62"/>
      <c r="C1351" s="62"/>
      <c r="D1351" s="62"/>
      <c r="E1351" s="62"/>
      <c r="F1351" s="62"/>
    </row>
    <row r="1352" spans="2:6">
      <c r="B1352" s="62"/>
      <c r="C1352" s="62"/>
      <c r="D1352" s="62"/>
      <c r="E1352" s="62"/>
      <c r="F1352" s="62"/>
    </row>
    <row r="1353" spans="2:6">
      <c r="B1353" s="62"/>
      <c r="C1353" s="62"/>
      <c r="D1353" s="62"/>
      <c r="E1353" s="62"/>
      <c r="F1353" s="62"/>
    </row>
    <row r="1354" spans="2:6">
      <c r="B1354" s="62"/>
      <c r="C1354" s="62"/>
      <c r="D1354" s="62"/>
      <c r="E1354" s="62"/>
      <c r="F1354" s="62"/>
    </row>
    <row r="1355" spans="2:6">
      <c r="B1355" s="62"/>
      <c r="C1355" s="62"/>
      <c r="D1355" s="62"/>
      <c r="E1355" s="62"/>
      <c r="F1355" s="62"/>
    </row>
    <row r="1356" spans="2:6">
      <c r="B1356" s="62"/>
      <c r="C1356" s="62"/>
      <c r="D1356" s="62"/>
      <c r="E1356" s="62"/>
      <c r="F1356" s="62"/>
    </row>
    <row r="1357" spans="2:6">
      <c r="B1357" s="62"/>
      <c r="C1357" s="62"/>
      <c r="D1357" s="62"/>
      <c r="E1357" s="62"/>
      <c r="F1357" s="62"/>
    </row>
    <row r="1358" spans="2:6">
      <c r="B1358" s="62"/>
      <c r="C1358" s="62"/>
      <c r="D1358" s="62"/>
      <c r="E1358" s="62"/>
      <c r="F1358" s="62"/>
    </row>
    <row r="1359" spans="2:6">
      <c r="B1359" s="62"/>
      <c r="C1359" s="62"/>
      <c r="D1359" s="62"/>
      <c r="E1359" s="62"/>
      <c r="F1359" s="62"/>
    </row>
    <row r="1360" spans="2:6">
      <c r="B1360" s="62"/>
      <c r="C1360" s="62"/>
      <c r="D1360" s="62"/>
      <c r="E1360" s="62"/>
      <c r="F1360" s="62"/>
    </row>
    <row r="1361" spans="2:6">
      <c r="B1361" s="62"/>
      <c r="C1361" s="62"/>
      <c r="D1361" s="62"/>
      <c r="E1361" s="62"/>
      <c r="F1361" s="62"/>
    </row>
    <row r="1362" spans="2:6">
      <c r="B1362" s="62"/>
      <c r="C1362" s="62"/>
      <c r="D1362" s="62"/>
      <c r="E1362" s="62"/>
      <c r="F1362" s="62"/>
    </row>
    <row r="1363" spans="2:6">
      <c r="B1363" s="62"/>
      <c r="C1363" s="62"/>
      <c r="D1363" s="62"/>
      <c r="E1363" s="62"/>
      <c r="F1363" s="62"/>
    </row>
    <row r="1364" spans="2:6">
      <c r="B1364" s="62"/>
      <c r="C1364" s="62"/>
      <c r="D1364" s="62"/>
      <c r="E1364" s="62"/>
      <c r="F1364" s="62"/>
    </row>
    <row r="1365" spans="2:6">
      <c r="B1365" s="62"/>
      <c r="C1365" s="62"/>
      <c r="D1365" s="62"/>
      <c r="E1365" s="62"/>
      <c r="F1365" s="62"/>
    </row>
    <row r="1366" spans="2:6">
      <c r="B1366" s="62"/>
      <c r="C1366" s="62"/>
      <c r="D1366" s="62"/>
      <c r="E1366" s="62"/>
      <c r="F1366" s="62"/>
    </row>
    <row r="1367" spans="2:6">
      <c r="B1367" s="62"/>
      <c r="C1367" s="62"/>
      <c r="D1367" s="62"/>
      <c r="E1367" s="62"/>
      <c r="F1367" s="62"/>
    </row>
    <row r="1368" spans="2:6">
      <c r="B1368" s="62"/>
      <c r="C1368" s="62"/>
      <c r="D1368" s="62"/>
      <c r="E1368" s="62"/>
      <c r="F1368" s="62"/>
    </row>
    <row r="1369" spans="2:6">
      <c r="B1369" s="62"/>
      <c r="C1369" s="62"/>
      <c r="D1369" s="62"/>
      <c r="E1369" s="62"/>
      <c r="F1369" s="62"/>
    </row>
    <row r="1370" spans="2:6">
      <c r="B1370" s="62"/>
      <c r="C1370" s="62"/>
      <c r="D1370" s="62"/>
      <c r="E1370" s="62"/>
      <c r="F1370" s="62"/>
    </row>
    <row r="1371" spans="2:6">
      <c r="B1371" s="62"/>
      <c r="C1371" s="62"/>
      <c r="D1371" s="62"/>
      <c r="E1371" s="62"/>
      <c r="F1371" s="62"/>
    </row>
    <row r="1372" spans="2:6">
      <c r="B1372" s="62"/>
      <c r="C1372" s="62"/>
      <c r="D1372" s="62"/>
      <c r="E1372" s="62"/>
      <c r="F1372" s="62"/>
    </row>
    <row r="1373" spans="2:6">
      <c r="B1373" s="62"/>
      <c r="C1373" s="62"/>
      <c r="D1373" s="62"/>
      <c r="E1373" s="62"/>
      <c r="F1373" s="62"/>
    </row>
    <row r="1374" spans="2:6">
      <c r="B1374" s="62"/>
      <c r="C1374" s="62"/>
      <c r="D1374" s="62"/>
      <c r="E1374" s="62"/>
      <c r="F1374" s="62"/>
    </row>
    <row r="1375" spans="2:6">
      <c r="B1375" s="62"/>
      <c r="C1375" s="62"/>
      <c r="D1375" s="62"/>
      <c r="E1375" s="62"/>
      <c r="F1375" s="62"/>
    </row>
    <row r="1376" spans="2:6">
      <c r="B1376" s="62"/>
      <c r="C1376" s="62"/>
      <c r="D1376" s="62"/>
      <c r="E1376" s="62"/>
      <c r="F1376" s="62"/>
    </row>
    <row r="1377" spans="2:6">
      <c r="B1377" s="62"/>
      <c r="C1377" s="62"/>
      <c r="D1377" s="62"/>
      <c r="E1377" s="62"/>
      <c r="F1377" s="62"/>
    </row>
    <row r="1378" spans="2:6">
      <c r="B1378" s="62"/>
      <c r="C1378" s="62"/>
      <c r="D1378" s="62"/>
      <c r="E1378" s="62"/>
      <c r="F1378" s="62"/>
    </row>
    <row r="1379" spans="2:6">
      <c r="B1379" s="62"/>
      <c r="C1379" s="62"/>
      <c r="D1379" s="62"/>
      <c r="E1379" s="62"/>
      <c r="F1379" s="62"/>
    </row>
    <row r="1380" spans="2:6">
      <c r="B1380" s="62"/>
      <c r="C1380" s="62"/>
      <c r="D1380" s="62"/>
      <c r="E1380" s="62"/>
      <c r="F1380" s="62"/>
    </row>
    <row r="1381" spans="2:6">
      <c r="B1381" s="62"/>
      <c r="C1381" s="62"/>
      <c r="D1381" s="62"/>
      <c r="E1381" s="62"/>
      <c r="F1381" s="62"/>
    </row>
    <row r="1382" spans="2:6">
      <c r="B1382" s="62"/>
      <c r="C1382" s="62"/>
      <c r="D1382" s="62"/>
      <c r="E1382" s="62"/>
      <c r="F1382" s="62"/>
    </row>
    <row r="1383" spans="2:6">
      <c r="B1383" s="62"/>
      <c r="C1383" s="62"/>
      <c r="D1383" s="62"/>
      <c r="E1383" s="62"/>
      <c r="F1383" s="62"/>
    </row>
    <row r="1384" spans="2:6">
      <c r="B1384" s="62"/>
      <c r="C1384" s="62"/>
      <c r="D1384" s="62"/>
      <c r="E1384" s="62"/>
      <c r="F1384" s="62"/>
    </row>
    <row r="1385" spans="2:6">
      <c r="B1385" s="62"/>
      <c r="C1385" s="62"/>
      <c r="D1385" s="62"/>
      <c r="E1385" s="62"/>
      <c r="F1385" s="62"/>
    </row>
    <row r="1386" spans="2:6">
      <c r="B1386" s="62"/>
      <c r="C1386" s="62"/>
      <c r="D1386" s="62"/>
      <c r="E1386" s="62"/>
      <c r="F1386" s="62"/>
    </row>
    <row r="1387" spans="2:6">
      <c r="B1387" s="62"/>
      <c r="C1387" s="62"/>
      <c r="D1387" s="62"/>
      <c r="E1387" s="62"/>
      <c r="F1387" s="62"/>
    </row>
    <row r="1388" spans="2:6">
      <c r="B1388" s="62"/>
      <c r="C1388" s="62"/>
      <c r="D1388" s="62"/>
      <c r="E1388" s="62"/>
      <c r="F1388" s="62"/>
    </row>
    <row r="1389" spans="2:6">
      <c r="B1389" s="62"/>
      <c r="C1389" s="62"/>
      <c r="D1389" s="62"/>
      <c r="E1389" s="62"/>
      <c r="F1389" s="62"/>
    </row>
    <row r="1390" spans="2:6">
      <c r="B1390" s="62"/>
      <c r="C1390" s="62"/>
      <c r="D1390" s="62"/>
      <c r="E1390" s="62"/>
      <c r="F1390" s="62"/>
    </row>
    <row r="1391" spans="2:6">
      <c r="B1391" s="62"/>
      <c r="C1391" s="62"/>
      <c r="D1391" s="62"/>
      <c r="E1391" s="62"/>
      <c r="F1391" s="62"/>
    </row>
    <row r="1392" spans="2:6">
      <c r="B1392" s="62"/>
      <c r="C1392" s="62"/>
      <c r="D1392" s="62"/>
      <c r="E1392" s="62"/>
      <c r="F1392" s="62"/>
    </row>
    <row r="1393" spans="2:6">
      <c r="B1393" s="62"/>
      <c r="C1393" s="62"/>
      <c r="D1393" s="62"/>
      <c r="E1393" s="62"/>
      <c r="F1393" s="62"/>
    </row>
    <row r="1394" spans="2:6">
      <c r="B1394" s="62"/>
      <c r="C1394" s="62"/>
      <c r="D1394" s="62"/>
      <c r="E1394" s="62"/>
      <c r="F1394" s="62"/>
    </row>
    <row r="1395" spans="2:6">
      <c r="B1395" s="62"/>
      <c r="C1395" s="62"/>
      <c r="D1395" s="62"/>
      <c r="E1395" s="62"/>
      <c r="F1395" s="62"/>
    </row>
    <row r="1396" spans="2:6">
      <c r="B1396" s="62"/>
      <c r="C1396" s="62"/>
      <c r="D1396" s="62"/>
      <c r="E1396" s="62"/>
      <c r="F1396" s="62"/>
    </row>
    <row r="1397" spans="2:6">
      <c r="B1397" s="62"/>
      <c r="C1397" s="62"/>
      <c r="D1397" s="62"/>
      <c r="E1397" s="62"/>
      <c r="F1397" s="62"/>
    </row>
    <row r="1398" spans="2:6">
      <c r="B1398" s="62"/>
      <c r="C1398" s="62"/>
      <c r="D1398" s="62"/>
      <c r="E1398" s="62"/>
      <c r="F1398" s="62"/>
    </row>
    <row r="1399" spans="2:6">
      <c r="B1399" s="62"/>
      <c r="C1399" s="62"/>
      <c r="D1399" s="62"/>
      <c r="E1399" s="62"/>
      <c r="F1399" s="62"/>
    </row>
    <row r="1400" spans="2:6">
      <c r="B1400" s="62"/>
      <c r="C1400" s="62"/>
      <c r="D1400" s="62"/>
      <c r="E1400" s="62"/>
      <c r="F1400" s="62"/>
    </row>
    <row r="1401" spans="2:6">
      <c r="B1401" s="62"/>
      <c r="C1401" s="62"/>
      <c r="D1401" s="62"/>
      <c r="E1401" s="62"/>
      <c r="F1401" s="62"/>
    </row>
    <row r="1402" spans="2:6">
      <c r="B1402" s="62"/>
      <c r="C1402" s="62"/>
      <c r="D1402" s="62"/>
      <c r="E1402" s="62"/>
      <c r="F1402" s="62"/>
    </row>
    <row r="1403" spans="2:6">
      <c r="B1403" s="62"/>
      <c r="C1403" s="62"/>
      <c r="D1403" s="62"/>
      <c r="E1403" s="62"/>
      <c r="F1403" s="62"/>
    </row>
    <row r="1404" spans="2:6">
      <c r="B1404" s="62"/>
      <c r="C1404" s="62"/>
      <c r="D1404" s="62"/>
      <c r="E1404" s="62"/>
      <c r="F1404" s="62"/>
    </row>
    <row r="1405" spans="2:6">
      <c r="B1405" s="62"/>
      <c r="C1405" s="62"/>
      <c r="D1405" s="62"/>
      <c r="E1405" s="62"/>
      <c r="F1405" s="62"/>
    </row>
    <row r="1406" spans="2:6">
      <c r="B1406" s="62"/>
      <c r="C1406" s="62"/>
      <c r="D1406" s="62"/>
      <c r="E1406" s="62"/>
      <c r="F1406" s="62"/>
    </row>
    <row r="1407" spans="2:6">
      <c r="B1407" s="62"/>
      <c r="C1407" s="62"/>
      <c r="D1407" s="62"/>
      <c r="E1407" s="62"/>
      <c r="F1407" s="62"/>
    </row>
    <row r="1408" spans="2:6">
      <c r="B1408" s="62"/>
      <c r="C1408" s="62"/>
      <c r="D1408" s="62"/>
      <c r="E1408" s="62"/>
      <c r="F1408" s="62"/>
    </row>
    <row r="1409" spans="2:6">
      <c r="B1409" s="62"/>
      <c r="C1409" s="62"/>
      <c r="D1409" s="62"/>
      <c r="E1409" s="62"/>
      <c r="F1409" s="62"/>
    </row>
    <row r="1410" spans="2:6">
      <c r="B1410" s="62"/>
      <c r="C1410" s="62"/>
      <c r="D1410" s="62"/>
      <c r="E1410" s="62"/>
      <c r="F1410" s="62"/>
    </row>
    <row r="1411" spans="2:6">
      <c r="B1411" s="62"/>
      <c r="C1411" s="62"/>
      <c r="D1411" s="62"/>
      <c r="E1411" s="62"/>
      <c r="F1411" s="62"/>
    </row>
    <row r="1412" spans="2:6">
      <c r="B1412" s="62"/>
      <c r="C1412" s="62"/>
      <c r="D1412" s="62"/>
      <c r="E1412" s="62"/>
      <c r="F1412" s="62"/>
    </row>
    <row r="1413" spans="2:6">
      <c r="B1413" s="62"/>
      <c r="C1413" s="62"/>
      <c r="D1413" s="62"/>
      <c r="E1413" s="62"/>
      <c r="F1413" s="62"/>
    </row>
    <row r="1414" spans="2:6">
      <c r="B1414" s="62"/>
      <c r="C1414" s="62"/>
      <c r="D1414" s="62"/>
      <c r="E1414" s="62"/>
      <c r="F1414" s="62"/>
    </row>
    <row r="1415" spans="2:6">
      <c r="B1415" s="62"/>
      <c r="C1415" s="62"/>
      <c r="D1415" s="62"/>
      <c r="E1415" s="62"/>
      <c r="F1415" s="62"/>
    </row>
    <row r="1416" spans="2:6">
      <c r="B1416" s="62"/>
      <c r="C1416" s="62"/>
      <c r="D1416" s="62"/>
      <c r="E1416" s="62"/>
      <c r="F1416" s="62"/>
    </row>
    <row r="1417" spans="2:6">
      <c r="B1417" s="62"/>
      <c r="C1417" s="62"/>
      <c r="D1417" s="62"/>
      <c r="E1417" s="62"/>
      <c r="F1417" s="62"/>
    </row>
    <row r="1418" spans="2:6">
      <c r="B1418" s="62"/>
      <c r="C1418" s="62"/>
      <c r="D1418" s="62"/>
      <c r="E1418" s="62"/>
      <c r="F1418" s="62"/>
    </row>
    <row r="1419" spans="2:6">
      <c r="B1419" s="62"/>
      <c r="C1419" s="62"/>
      <c r="D1419" s="62"/>
      <c r="E1419" s="62"/>
      <c r="F1419" s="62"/>
    </row>
    <row r="1420" spans="2:6">
      <c r="B1420" s="62"/>
      <c r="C1420" s="62"/>
      <c r="D1420" s="62"/>
      <c r="E1420" s="62"/>
      <c r="F1420" s="62"/>
    </row>
    <row r="1421" spans="2:6">
      <c r="B1421" s="62"/>
      <c r="C1421" s="62"/>
      <c r="D1421" s="62"/>
      <c r="E1421" s="62"/>
      <c r="F1421" s="62"/>
    </row>
    <row r="1422" spans="2:6">
      <c r="B1422" s="62"/>
      <c r="C1422" s="62"/>
      <c r="D1422" s="62"/>
      <c r="E1422" s="62"/>
      <c r="F1422" s="62"/>
    </row>
    <row r="1423" spans="2:6">
      <c r="B1423" s="62"/>
      <c r="C1423" s="62"/>
      <c r="D1423" s="62"/>
      <c r="E1423" s="62"/>
      <c r="F1423" s="62"/>
    </row>
    <row r="1424" spans="2:6">
      <c r="B1424" s="62"/>
      <c r="C1424" s="62"/>
      <c r="D1424" s="62"/>
      <c r="E1424" s="62"/>
      <c r="F1424" s="62"/>
    </row>
    <row r="1425" spans="2:6">
      <c r="B1425" s="62"/>
      <c r="C1425" s="62"/>
      <c r="D1425" s="62"/>
      <c r="E1425" s="62"/>
      <c r="F1425" s="62"/>
    </row>
    <row r="1426" spans="2:6">
      <c r="B1426" s="62"/>
      <c r="C1426" s="62"/>
      <c r="D1426" s="62"/>
      <c r="E1426" s="62"/>
      <c r="F1426" s="62"/>
    </row>
    <row r="1427" spans="2:6">
      <c r="B1427" s="62"/>
      <c r="C1427" s="62"/>
      <c r="D1427" s="62"/>
      <c r="E1427" s="62"/>
      <c r="F1427" s="62"/>
    </row>
    <row r="1428" spans="2:6">
      <c r="B1428" s="62"/>
      <c r="C1428" s="62"/>
      <c r="D1428" s="62"/>
      <c r="E1428" s="62"/>
      <c r="F1428" s="62"/>
    </row>
    <row r="1429" spans="2:6">
      <c r="B1429" s="62"/>
      <c r="C1429" s="62"/>
      <c r="D1429" s="62"/>
      <c r="E1429" s="62"/>
      <c r="F1429" s="62"/>
    </row>
    <row r="1430" spans="2:6">
      <c r="B1430" s="62"/>
      <c r="C1430" s="62"/>
      <c r="D1430" s="62"/>
      <c r="E1430" s="62"/>
      <c r="F1430" s="62"/>
    </row>
    <row r="1431" spans="2:6">
      <c r="B1431" s="62"/>
      <c r="C1431" s="62"/>
      <c r="D1431" s="62"/>
      <c r="E1431" s="62"/>
      <c r="F1431" s="62"/>
    </row>
    <row r="1432" spans="2:6">
      <c r="B1432" s="62"/>
      <c r="C1432" s="62"/>
      <c r="D1432" s="62"/>
      <c r="E1432" s="62"/>
      <c r="F1432" s="62"/>
    </row>
    <row r="1433" spans="2:6">
      <c r="B1433" s="62"/>
      <c r="C1433" s="62"/>
      <c r="D1433" s="62"/>
      <c r="E1433" s="62"/>
      <c r="F1433" s="62"/>
    </row>
    <row r="1434" spans="2:6">
      <c r="B1434" s="62"/>
      <c r="C1434" s="62"/>
      <c r="D1434" s="62"/>
      <c r="E1434" s="62"/>
      <c r="F1434" s="62"/>
    </row>
    <row r="1435" spans="2:6">
      <c r="B1435" s="62"/>
      <c r="C1435" s="62"/>
      <c r="D1435" s="62"/>
      <c r="E1435" s="62"/>
      <c r="F1435" s="62"/>
    </row>
    <row r="1436" spans="2:6">
      <c r="B1436" s="62"/>
      <c r="C1436" s="62"/>
      <c r="D1436" s="62"/>
      <c r="E1436" s="62"/>
      <c r="F1436" s="62"/>
    </row>
    <row r="1437" spans="2:6">
      <c r="B1437" s="62"/>
      <c r="C1437" s="62"/>
      <c r="D1437" s="62"/>
      <c r="E1437" s="62"/>
      <c r="F1437" s="62"/>
    </row>
    <row r="1438" spans="2:6">
      <c r="B1438" s="62"/>
      <c r="C1438" s="62"/>
      <c r="D1438" s="62"/>
      <c r="E1438" s="62"/>
      <c r="F1438" s="62"/>
    </row>
    <row r="1439" spans="2:6">
      <c r="B1439" s="62"/>
      <c r="C1439" s="62"/>
      <c r="D1439" s="62"/>
      <c r="E1439" s="62"/>
      <c r="F1439" s="62"/>
    </row>
    <row r="1440" spans="2:6">
      <c r="B1440" s="62"/>
      <c r="C1440" s="62"/>
      <c r="D1440" s="62"/>
      <c r="E1440" s="62"/>
      <c r="F1440" s="62"/>
    </row>
    <row r="1441" spans="2:6">
      <c r="B1441" s="62"/>
      <c r="C1441" s="62"/>
      <c r="D1441" s="62"/>
      <c r="E1441" s="62"/>
      <c r="F1441" s="62"/>
    </row>
    <row r="1442" spans="2:6">
      <c r="B1442" s="62"/>
      <c r="C1442" s="62"/>
      <c r="D1442" s="62"/>
      <c r="E1442" s="62"/>
      <c r="F1442" s="62"/>
    </row>
    <row r="1443" spans="2:6">
      <c r="B1443" s="62"/>
      <c r="C1443" s="62"/>
      <c r="D1443" s="62"/>
      <c r="E1443" s="62"/>
      <c r="F1443" s="62"/>
    </row>
    <row r="1444" spans="2:6">
      <c r="B1444" s="62"/>
      <c r="C1444" s="62"/>
      <c r="D1444" s="62"/>
      <c r="E1444" s="62"/>
      <c r="F1444" s="62"/>
    </row>
    <row r="1445" spans="2:6">
      <c r="B1445" s="62"/>
      <c r="C1445" s="62"/>
      <c r="D1445" s="62"/>
      <c r="E1445" s="62"/>
      <c r="F1445" s="62"/>
    </row>
    <row r="1446" spans="2:6">
      <c r="B1446" s="62"/>
      <c r="C1446" s="62"/>
      <c r="D1446" s="62"/>
      <c r="E1446" s="62"/>
      <c r="F1446" s="62"/>
    </row>
    <row r="1447" spans="2:6">
      <c r="B1447" s="62"/>
      <c r="C1447" s="62"/>
      <c r="D1447" s="62"/>
      <c r="E1447" s="62"/>
      <c r="F1447" s="62"/>
    </row>
    <row r="1448" spans="2:6">
      <c r="B1448" s="62"/>
      <c r="C1448" s="62"/>
      <c r="D1448" s="62"/>
      <c r="E1448" s="62"/>
      <c r="F1448" s="62"/>
    </row>
    <row r="1449" spans="2:6">
      <c r="B1449" s="62"/>
      <c r="C1449" s="62"/>
      <c r="D1449" s="62"/>
      <c r="E1449" s="62"/>
      <c r="F1449" s="62"/>
    </row>
    <row r="1450" spans="2:6">
      <c r="B1450" s="62"/>
      <c r="C1450" s="62"/>
      <c r="D1450" s="62"/>
      <c r="E1450" s="62"/>
      <c r="F1450" s="62"/>
    </row>
    <row r="1451" spans="2:6">
      <c r="B1451" s="62"/>
      <c r="C1451" s="62"/>
      <c r="D1451" s="62"/>
      <c r="E1451" s="62"/>
      <c r="F1451" s="62"/>
    </row>
    <row r="1452" spans="2:6">
      <c r="B1452" s="62"/>
      <c r="C1452" s="62"/>
      <c r="D1452" s="62"/>
      <c r="E1452" s="62"/>
      <c r="F1452" s="62"/>
    </row>
    <row r="1453" spans="2:6">
      <c r="B1453" s="62"/>
      <c r="C1453" s="62"/>
      <c r="D1453" s="62"/>
      <c r="E1453" s="62"/>
      <c r="F1453" s="62"/>
    </row>
    <row r="1454" spans="2:6">
      <c r="B1454" s="62"/>
      <c r="C1454" s="62"/>
      <c r="D1454" s="62"/>
      <c r="E1454" s="62"/>
      <c r="F1454" s="62"/>
    </row>
    <row r="1455" spans="2:6">
      <c r="B1455" s="62"/>
      <c r="C1455" s="62"/>
      <c r="D1455" s="62"/>
      <c r="E1455" s="62"/>
      <c r="F1455" s="62"/>
    </row>
    <row r="1456" spans="2:6">
      <c r="B1456" s="62"/>
      <c r="C1456" s="62"/>
      <c r="D1456" s="62"/>
      <c r="E1456" s="62"/>
      <c r="F1456" s="62"/>
    </row>
    <row r="1457" spans="2:6">
      <c r="B1457" s="62"/>
      <c r="C1457" s="62"/>
      <c r="D1457" s="62"/>
      <c r="E1457" s="62"/>
      <c r="F1457" s="62"/>
    </row>
    <row r="1458" spans="2:6">
      <c r="B1458" s="62"/>
      <c r="C1458" s="62"/>
      <c r="D1458" s="62"/>
      <c r="E1458" s="62"/>
      <c r="F1458" s="62"/>
    </row>
    <row r="1459" spans="2:6">
      <c r="B1459" s="62"/>
      <c r="C1459" s="62"/>
      <c r="D1459" s="62"/>
      <c r="E1459" s="62"/>
      <c r="F1459" s="62"/>
    </row>
    <row r="1460" spans="2:6">
      <c r="B1460" s="62"/>
      <c r="C1460" s="62"/>
      <c r="D1460" s="62"/>
      <c r="E1460" s="62"/>
      <c r="F1460" s="62"/>
    </row>
    <row r="1461" spans="2:6">
      <c r="B1461" s="62"/>
      <c r="C1461" s="62"/>
      <c r="D1461" s="62"/>
      <c r="E1461" s="62"/>
      <c r="F1461" s="62"/>
    </row>
    <row r="1462" spans="2:6">
      <c r="B1462" s="62"/>
      <c r="C1462" s="62"/>
      <c r="D1462" s="62"/>
      <c r="E1462" s="62"/>
      <c r="F1462" s="62"/>
    </row>
    <row r="1463" spans="2:6">
      <c r="B1463" s="62"/>
      <c r="C1463" s="62"/>
      <c r="D1463" s="62"/>
      <c r="E1463" s="62"/>
      <c r="F1463" s="62"/>
    </row>
    <row r="1464" spans="2:6">
      <c r="B1464" s="62"/>
      <c r="C1464" s="62"/>
      <c r="D1464" s="62"/>
      <c r="E1464" s="62"/>
      <c r="F1464" s="62"/>
    </row>
    <row r="1465" spans="2:6">
      <c r="B1465" s="62"/>
      <c r="C1465" s="62"/>
      <c r="D1465" s="62"/>
      <c r="E1465" s="62"/>
      <c r="F1465" s="62"/>
    </row>
    <row r="1466" spans="2:6">
      <c r="B1466" s="62"/>
      <c r="C1466" s="62"/>
      <c r="D1466" s="62"/>
      <c r="E1466" s="62"/>
      <c r="F1466" s="62"/>
    </row>
    <row r="1467" spans="2:6">
      <c r="B1467" s="62"/>
      <c r="C1467" s="62"/>
      <c r="D1467" s="62"/>
      <c r="E1467" s="62"/>
      <c r="F1467" s="62"/>
    </row>
    <row r="1468" spans="2:6">
      <c r="B1468" s="62"/>
      <c r="C1468" s="62"/>
      <c r="D1468" s="62"/>
      <c r="E1468" s="62"/>
      <c r="F1468" s="62"/>
    </row>
    <row r="1469" spans="2:6">
      <c r="B1469" s="62"/>
      <c r="C1469" s="62"/>
      <c r="D1469" s="62"/>
      <c r="E1469" s="62"/>
      <c r="F1469" s="62"/>
    </row>
    <row r="1470" spans="2:6">
      <c r="B1470" s="62"/>
      <c r="C1470" s="62"/>
      <c r="D1470" s="62"/>
      <c r="E1470" s="62"/>
      <c r="F1470" s="62"/>
    </row>
    <row r="1471" spans="2:6">
      <c r="B1471" s="62"/>
      <c r="C1471" s="62"/>
      <c r="D1471" s="62"/>
      <c r="E1471" s="62"/>
      <c r="F1471" s="62"/>
    </row>
    <row r="1472" spans="2:6">
      <c r="B1472" s="62"/>
      <c r="C1472" s="62"/>
      <c r="D1472" s="62"/>
      <c r="E1472" s="62"/>
      <c r="F1472" s="62"/>
    </row>
    <row r="1473" spans="2:6">
      <c r="B1473" s="62"/>
      <c r="C1473" s="62"/>
      <c r="D1473" s="62"/>
      <c r="E1473" s="62"/>
      <c r="F1473" s="62"/>
    </row>
    <row r="1474" spans="2:6">
      <c r="B1474" s="62"/>
      <c r="C1474" s="62"/>
      <c r="D1474" s="62"/>
      <c r="E1474" s="62"/>
      <c r="F1474" s="62"/>
    </row>
    <row r="1475" spans="2:6">
      <c r="B1475" s="62"/>
      <c r="C1475" s="62"/>
      <c r="D1475" s="62"/>
      <c r="E1475" s="62"/>
      <c r="F1475" s="62"/>
    </row>
    <row r="1476" spans="2:6">
      <c r="B1476" s="62"/>
      <c r="C1476" s="62"/>
      <c r="D1476" s="62"/>
      <c r="E1476" s="62"/>
      <c r="F1476" s="62"/>
    </row>
    <row r="1477" spans="2:6">
      <c r="B1477" s="62"/>
      <c r="C1477" s="62"/>
      <c r="D1477" s="62"/>
      <c r="E1477" s="62"/>
      <c r="F1477" s="62"/>
    </row>
    <row r="1478" spans="2:6">
      <c r="B1478" s="62"/>
      <c r="C1478" s="62"/>
      <c r="D1478" s="62"/>
      <c r="E1478" s="62"/>
      <c r="F1478" s="62"/>
    </row>
    <row r="1479" spans="2:6">
      <c r="B1479" s="62"/>
      <c r="C1479" s="62"/>
      <c r="D1479" s="62"/>
      <c r="E1479" s="62"/>
      <c r="F1479" s="62"/>
    </row>
    <row r="1480" spans="2:6">
      <c r="B1480" s="62"/>
      <c r="C1480" s="62"/>
      <c r="D1480" s="62"/>
      <c r="E1480" s="62"/>
      <c r="F1480" s="62"/>
    </row>
    <row r="1481" spans="2:6">
      <c r="B1481" s="62"/>
      <c r="C1481" s="62"/>
      <c r="D1481" s="62"/>
      <c r="E1481" s="62"/>
      <c r="F1481" s="62"/>
    </row>
    <row r="1482" spans="2:6">
      <c r="B1482" s="62"/>
      <c r="C1482" s="62"/>
      <c r="D1482" s="62"/>
      <c r="E1482" s="62"/>
      <c r="F1482" s="62"/>
    </row>
    <row r="1483" spans="2:6">
      <c r="B1483" s="62"/>
      <c r="C1483" s="62"/>
      <c r="D1483" s="62"/>
      <c r="E1483" s="62"/>
      <c r="F1483" s="62"/>
    </row>
    <row r="1484" spans="2:6">
      <c r="B1484" s="62"/>
      <c r="C1484" s="62"/>
      <c r="D1484" s="62"/>
      <c r="E1484" s="62"/>
      <c r="F1484" s="62"/>
    </row>
    <row r="1485" spans="2:6">
      <c r="B1485" s="62"/>
      <c r="C1485" s="62"/>
      <c r="D1485" s="62"/>
      <c r="E1485" s="62"/>
      <c r="F1485" s="62"/>
    </row>
    <row r="1486" spans="2:6">
      <c r="B1486" s="62"/>
      <c r="C1486" s="62"/>
      <c r="D1486" s="62"/>
      <c r="E1486" s="62"/>
      <c r="F1486" s="62"/>
    </row>
    <row r="1487" spans="2:6">
      <c r="B1487" s="62"/>
      <c r="C1487" s="62"/>
      <c r="D1487" s="62"/>
      <c r="E1487" s="62"/>
      <c r="F1487" s="62"/>
    </row>
    <row r="1488" spans="2:6">
      <c r="B1488" s="62"/>
      <c r="C1488" s="62"/>
      <c r="D1488" s="62"/>
      <c r="E1488" s="62"/>
      <c r="F1488" s="62"/>
    </row>
    <row r="1489" spans="2:6">
      <c r="B1489" s="62"/>
      <c r="C1489" s="62"/>
      <c r="D1489" s="62"/>
      <c r="E1489" s="62"/>
      <c r="F1489" s="62"/>
    </row>
    <row r="1490" spans="2:6">
      <c r="B1490" s="62"/>
      <c r="C1490" s="62"/>
      <c r="D1490" s="62"/>
      <c r="E1490" s="62"/>
      <c r="F1490" s="62"/>
    </row>
    <row r="1491" spans="2:6">
      <c r="B1491" s="62"/>
      <c r="C1491" s="62"/>
      <c r="D1491" s="62"/>
      <c r="E1491" s="62"/>
      <c r="F1491" s="62"/>
    </row>
    <row r="1492" spans="2:6">
      <c r="B1492" s="62"/>
      <c r="C1492" s="62"/>
      <c r="D1492" s="62"/>
      <c r="E1492" s="62"/>
      <c r="F1492" s="62"/>
    </row>
    <row r="1493" spans="2:6">
      <c r="B1493" s="62"/>
      <c r="C1493" s="62"/>
      <c r="D1493" s="62"/>
      <c r="E1493" s="62"/>
      <c r="F1493" s="62"/>
    </row>
    <row r="1494" spans="2:6">
      <c r="B1494" s="62"/>
      <c r="C1494" s="62"/>
      <c r="D1494" s="62"/>
      <c r="E1494" s="62"/>
      <c r="F1494" s="62"/>
    </row>
    <row r="1495" spans="2:6">
      <c r="B1495" s="62"/>
      <c r="C1495" s="62"/>
      <c r="D1495" s="62"/>
      <c r="E1495" s="62"/>
      <c r="F1495" s="62"/>
    </row>
    <row r="1496" spans="2:6">
      <c r="B1496" s="62"/>
      <c r="C1496" s="62"/>
      <c r="D1496" s="62"/>
      <c r="E1496" s="62"/>
      <c r="F1496" s="62"/>
    </row>
    <row r="1497" spans="2:6">
      <c r="B1497" s="62"/>
      <c r="C1497" s="62"/>
      <c r="D1497" s="62"/>
      <c r="E1497" s="62"/>
      <c r="F1497" s="62"/>
    </row>
    <row r="1498" spans="2:6">
      <c r="B1498" s="62"/>
      <c r="C1498" s="62"/>
      <c r="D1498" s="62"/>
      <c r="E1498" s="62"/>
      <c r="F1498" s="62"/>
    </row>
    <row r="1499" spans="2:6">
      <c r="B1499" s="62"/>
      <c r="C1499" s="62"/>
      <c r="D1499" s="62"/>
      <c r="E1499" s="62"/>
      <c r="F1499" s="62"/>
    </row>
    <row r="1500" spans="2:6">
      <c r="B1500" s="62"/>
      <c r="C1500" s="62"/>
      <c r="D1500" s="62"/>
      <c r="E1500" s="62"/>
      <c r="F1500" s="62"/>
    </row>
    <row r="1501" spans="2:6">
      <c r="B1501" s="62"/>
      <c r="C1501" s="62"/>
      <c r="D1501" s="62"/>
      <c r="E1501" s="62"/>
      <c r="F1501" s="62"/>
    </row>
    <row r="1502" spans="2:6">
      <c r="B1502" s="62"/>
      <c r="C1502" s="62"/>
      <c r="D1502" s="62"/>
      <c r="E1502" s="62"/>
      <c r="F1502" s="62"/>
    </row>
    <row r="1503" spans="2:6">
      <c r="B1503" s="62"/>
      <c r="C1503" s="62"/>
      <c r="D1503" s="62"/>
      <c r="E1503" s="62"/>
      <c r="F1503" s="62"/>
    </row>
    <row r="1504" spans="2:6">
      <c r="B1504" s="62"/>
      <c r="C1504" s="62"/>
      <c r="D1504" s="62"/>
      <c r="E1504" s="62"/>
      <c r="F1504" s="62"/>
    </row>
    <row r="1505" spans="2:6">
      <c r="B1505" s="62"/>
      <c r="C1505" s="62"/>
      <c r="D1505" s="62"/>
      <c r="E1505" s="62"/>
      <c r="F1505" s="62"/>
    </row>
    <row r="1506" spans="2:6">
      <c r="B1506" s="62"/>
      <c r="C1506" s="62"/>
      <c r="D1506" s="62"/>
      <c r="E1506" s="62"/>
      <c r="F1506" s="62"/>
    </row>
    <row r="1507" spans="2:6">
      <c r="B1507" s="62"/>
      <c r="C1507" s="62"/>
      <c r="D1507" s="62"/>
      <c r="E1507" s="62"/>
      <c r="F1507" s="62"/>
    </row>
    <row r="1508" spans="2:6">
      <c r="B1508" s="62"/>
      <c r="C1508" s="62"/>
      <c r="D1508" s="62"/>
      <c r="E1508" s="62"/>
      <c r="F1508" s="62"/>
    </row>
    <row r="1509" spans="2:6">
      <c r="B1509" s="62"/>
      <c r="C1509" s="62"/>
      <c r="D1509" s="62"/>
      <c r="E1509" s="62"/>
      <c r="F1509" s="62"/>
    </row>
    <row r="1510" spans="2:6">
      <c r="B1510" s="62"/>
      <c r="C1510" s="62"/>
      <c r="D1510" s="62"/>
      <c r="E1510" s="62"/>
      <c r="F1510" s="62"/>
    </row>
    <row r="1511" spans="2:6">
      <c r="B1511" s="62"/>
      <c r="C1511" s="62"/>
      <c r="D1511" s="62"/>
      <c r="E1511" s="62"/>
      <c r="F1511" s="62"/>
    </row>
    <row r="1512" spans="2:6">
      <c r="B1512" s="62"/>
      <c r="C1512" s="62"/>
      <c r="D1512" s="62"/>
      <c r="E1512" s="62"/>
      <c r="F1512" s="62"/>
    </row>
    <row r="1513" spans="2:6">
      <c r="B1513" s="62"/>
      <c r="C1513" s="62"/>
      <c r="D1513" s="62"/>
      <c r="E1513" s="62"/>
      <c r="F1513" s="62"/>
    </row>
    <row r="1514" spans="2:6">
      <c r="B1514" s="62"/>
      <c r="C1514" s="62"/>
      <c r="D1514" s="62"/>
      <c r="E1514" s="62"/>
      <c r="F1514" s="62"/>
    </row>
    <row r="1515" spans="2:6">
      <c r="B1515" s="62"/>
      <c r="C1515" s="62"/>
      <c r="D1515" s="62"/>
      <c r="E1515" s="62"/>
      <c r="F1515" s="62"/>
    </row>
    <row r="1516" spans="2:6">
      <c r="B1516" s="62"/>
      <c r="C1516" s="62"/>
      <c r="D1516" s="62"/>
      <c r="E1516" s="62"/>
      <c r="F1516" s="62"/>
    </row>
    <row r="1517" spans="2:6">
      <c r="B1517" s="62"/>
      <c r="C1517" s="62"/>
      <c r="D1517" s="62"/>
      <c r="E1517" s="62"/>
      <c r="F1517" s="62"/>
    </row>
    <row r="1518" spans="2:6">
      <c r="B1518" s="62"/>
      <c r="C1518" s="62"/>
      <c r="D1518" s="62"/>
      <c r="E1518" s="62"/>
      <c r="F1518" s="62"/>
    </row>
    <row r="1519" spans="2:6">
      <c r="B1519" s="62"/>
      <c r="C1519" s="62"/>
      <c r="D1519" s="62"/>
      <c r="E1519" s="62"/>
      <c r="F1519" s="62"/>
    </row>
    <row r="1520" spans="2:6">
      <c r="B1520" s="62"/>
      <c r="C1520" s="62"/>
      <c r="D1520" s="62"/>
      <c r="E1520" s="62"/>
      <c r="F1520" s="62"/>
    </row>
    <row r="1521" spans="2:6">
      <c r="B1521" s="62"/>
      <c r="C1521" s="62"/>
      <c r="D1521" s="62"/>
      <c r="E1521" s="62"/>
      <c r="F1521" s="62"/>
    </row>
    <row r="1522" spans="2:6">
      <c r="B1522" s="62"/>
      <c r="C1522" s="62"/>
      <c r="D1522" s="62"/>
      <c r="E1522" s="62"/>
      <c r="F1522" s="62"/>
    </row>
    <row r="1523" spans="2:6">
      <c r="B1523" s="62"/>
      <c r="C1523" s="62"/>
      <c r="D1523" s="62"/>
      <c r="E1523" s="62"/>
      <c r="F1523" s="62"/>
    </row>
    <row r="1524" spans="2:6">
      <c r="B1524" s="62"/>
      <c r="C1524" s="62"/>
      <c r="D1524" s="62"/>
      <c r="E1524" s="62"/>
      <c r="F1524" s="62"/>
    </row>
    <row r="1525" spans="2:6">
      <c r="B1525" s="62"/>
      <c r="C1525" s="62"/>
      <c r="D1525" s="62"/>
      <c r="E1525" s="62"/>
      <c r="F1525" s="62"/>
    </row>
    <row r="1526" spans="2:6">
      <c r="B1526" s="62"/>
      <c r="C1526" s="62"/>
      <c r="D1526" s="62"/>
      <c r="E1526" s="62"/>
      <c r="F1526" s="62"/>
    </row>
    <row r="1527" spans="2:6">
      <c r="B1527" s="62"/>
      <c r="C1527" s="62"/>
      <c r="D1527" s="62"/>
      <c r="E1527" s="62"/>
      <c r="F1527" s="62"/>
    </row>
    <row r="1528" spans="2:6">
      <c r="B1528" s="62"/>
      <c r="C1528" s="62"/>
      <c r="D1528" s="62"/>
      <c r="E1528" s="62"/>
      <c r="F1528" s="62"/>
    </row>
    <row r="1529" spans="2:6">
      <c r="B1529" s="62"/>
      <c r="C1529" s="62"/>
      <c r="D1529" s="62"/>
      <c r="E1529" s="62"/>
      <c r="F1529" s="62"/>
    </row>
    <row r="1530" spans="2:6">
      <c r="B1530" s="62"/>
      <c r="C1530" s="62"/>
      <c r="D1530" s="62"/>
      <c r="E1530" s="62"/>
      <c r="F1530" s="62"/>
    </row>
    <row r="1531" spans="2:6">
      <c r="B1531" s="62"/>
      <c r="C1531" s="62"/>
      <c r="D1531" s="62"/>
      <c r="E1531" s="62"/>
      <c r="F1531" s="62"/>
    </row>
    <row r="1532" spans="2:6">
      <c r="B1532" s="62"/>
      <c r="C1532" s="62"/>
      <c r="D1532" s="62"/>
      <c r="E1532" s="62"/>
      <c r="F1532" s="62"/>
    </row>
    <row r="1533" spans="2:6">
      <c r="B1533" s="62"/>
      <c r="C1533" s="62"/>
      <c r="D1533" s="62"/>
      <c r="E1533" s="62"/>
      <c r="F1533" s="62"/>
    </row>
    <row r="1534" spans="2:6">
      <c r="B1534" s="62"/>
      <c r="C1534" s="62"/>
      <c r="D1534" s="62"/>
      <c r="E1534" s="62"/>
      <c r="F1534" s="62"/>
    </row>
    <row r="1535" spans="2:6">
      <c r="B1535" s="62"/>
      <c r="C1535" s="62"/>
      <c r="D1535" s="62"/>
      <c r="E1535" s="62"/>
      <c r="F1535" s="62"/>
    </row>
    <row r="1536" spans="2:6">
      <c r="B1536" s="62"/>
      <c r="C1536" s="62"/>
      <c r="D1536" s="62"/>
      <c r="E1536" s="62"/>
      <c r="F1536" s="62"/>
    </row>
    <row r="1537" spans="2:6">
      <c r="B1537" s="62"/>
      <c r="C1537" s="62"/>
      <c r="D1537" s="62"/>
      <c r="E1537" s="62"/>
      <c r="F1537" s="62"/>
    </row>
    <row r="1538" spans="2:6">
      <c r="B1538" s="62"/>
      <c r="C1538" s="62"/>
      <c r="D1538" s="62"/>
      <c r="E1538" s="62"/>
      <c r="F1538" s="62"/>
    </row>
    <row r="1539" spans="2:6">
      <c r="B1539" s="62"/>
      <c r="C1539" s="62"/>
      <c r="D1539" s="62"/>
      <c r="E1539" s="62"/>
      <c r="F1539" s="62"/>
    </row>
    <row r="1540" spans="2:6">
      <c r="B1540" s="62"/>
      <c r="C1540" s="62"/>
      <c r="D1540" s="62"/>
      <c r="E1540" s="62"/>
      <c r="F1540" s="62"/>
    </row>
    <row r="1541" spans="2:6">
      <c r="B1541" s="62"/>
      <c r="C1541" s="62"/>
      <c r="D1541" s="62"/>
      <c r="E1541" s="62"/>
      <c r="F1541" s="62"/>
    </row>
    <row r="1542" spans="2:6">
      <c r="B1542" s="62"/>
      <c r="C1542" s="62"/>
      <c r="D1542" s="62"/>
      <c r="E1542" s="62"/>
      <c r="F1542" s="62"/>
    </row>
    <row r="1543" spans="2:6">
      <c r="B1543" s="62"/>
      <c r="C1543" s="62"/>
      <c r="D1543" s="62"/>
      <c r="E1543" s="62"/>
      <c r="F1543" s="62"/>
    </row>
    <row r="1544" spans="2:6">
      <c r="B1544" s="62"/>
      <c r="C1544" s="62"/>
      <c r="D1544" s="62"/>
      <c r="E1544" s="62"/>
      <c r="F1544" s="62"/>
    </row>
    <row r="1545" spans="2:6">
      <c r="B1545" s="62"/>
      <c r="C1545" s="62"/>
      <c r="D1545" s="62"/>
      <c r="E1545" s="62"/>
      <c r="F1545" s="62"/>
    </row>
    <row r="1546" spans="2:6">
      <c r="B1546" s="62"/>
      <c r="C1546" s="62"/>
      <c r="D1546" s="62"/>
      <c r="E1546" s="62"/>
      <c r="F1546" s="62"/>
    </row>
    <row r="1547" spans="2:6">
      <c r="B1547" s="62"/>
      <c r="C1547" s="62"/>
      <c r="D1547" s="62"/>
      <c r="E1547" s="62"/>
      <c r="F1547" s="62"/>
    </row>
    <row r="1548" spans="2:6">
      <c r="B1548" s="62"/>
      <c r="C1548" s="62"/>
      <c r="D1548" s="62"/>
      <c r="E1548" s="62"/>
      <c r="F1548" s="62"/>
    </row>
    <row r="1549" spans="2:6">
      <c r="B1549" s="62"/>
      <c r="C1549" s="62"/>
      <c r="D1549" s="62"/>
      <c r="E1549" s="62"/>
      <c r="F1549" s="62"/>
    </row>
    <row r="1550" spans="2:6">
      <c r="B1550" s="62"/>
      <c r="C1550" s="62"/>
      <c r="D1550" s="62"/>
      <c r="E1550" s="62"/>
      <c r="F1550" s="62"/>
    </row>
    <row r="1551" spans="2:6">
      <c r="B1551" s="62"/>
      <c r="C1551" s="62"/>
      <c r="D1551" s="62"/>
      <c r="E1551" s="62"/>
      <c r="F1551" s="62"/>
    </row>
    <row r="1552" spans="2:6">
      <c r="B1552" s="62"/>
      <c r="C1552" s="62"/>
      <c r="D1552" s="62"/>
      <c r="E1552" s="62"/>
      <c r="F1552" s="62"/>
    </row>
    <row r="1553" spans="2:6">
      <c r="B1553" s="62"/>
      <c r="C1553" s="62"/>
      <c r="D1553" s="62"/>
      <c r="E1553" s="62"/>
      <c r="F1553" s="62"/>
    </row>
    <row r="1554" spans="2:6">
      <c r="B1554" s="62"/>
      <c r="C1554" s="62"/>
      <c r="D1554" s="62"/>
      <c r="E1554" s="62"/>
      <c r="F1554" s="62"/>
    </row>
    <row r="1555" spans="2:6">
      <c r="B1555" s="62"/>
      <c r="C1555" s="62"/>
      <c r="D1555" s="62"/>
      <c r="E1555" s="62"/>
      <c r="F1555" s="62"/>
    </row>
    <row r="1556" spans="2:6">
      <c r="B1556" s="62"/>
      <c r="C1556" s="62"/>
      <c r="D1556" s="62"/>
      <c r="E1556" s="62"/>
      <c r="F1556" s="62"/>
    </row>
    <row r="1557" spans="2:6">
      <c r="B1557" s="62"/>
      <c r="C1557" s="62"/>
      <c r="D1557" s="62"/>
      <c r="E1557" s="62"/>
      <c r="F1557" s="62"/>
    </row>
    <row r="1558" spans="2:6">
      <c r="B1558" s="62"/>
      <c r="C1558" s="62"/>
      <c r="D1558" s="62"/>
      <c r="E1558" s="62"/>
      <c r="F1558" s="62"/>
    </row>
    <row r="1559" spans="2:6">
      <c r="B1559" s="62"/>
      <c r="C1559" s="62"/>
      <c r="D1559" s="62"/>
      <c r="E1559" s="62"/>
      <c r="F1559" s="62"/>
    </row>
    <row r="1560" spans="2:6">
      <c r="B1560" s="62"/>
      <c r="C1560" s="62"/>
      <c r="D1560" s="62"/>
      <c r="E1560" s="62"/>
      <c r="F1560" s="62"/>
    </row>
    <row r="1561" spans="2:6">
      <c r="B1561" s="62"/>
      <c r="C1561" s="62"/>
      <c r="D1561" s="62"/>
      <c r="E1561" s="62"/>
      <c r="F1561" s="62"/>
    </row>
    <row r="1562" spans="2:6">
      <c r="B1562" s="62"/>
      <c r="C1562" s="62"/>
      <c r="D1562" s="62"/>
      <c r="E1562" s="62"/>
      <c r="F1562" s="62"/>
    </row>
    <row r="1563" spans="2:6">
      <c r="B1563" s="62"/>
      <c r="C1563" s="62"/>
      <c r="D1563" s="62"/>
      <c r="E1563" s="62"/>
      <c r="F1563" s="62"/>
    </row>
    <row r="1564" spans="2:6">
      <c r="B1564" s="62"/>
      <c r="C1564" s="62"/>
      <c r="D1564" s="62"/>
      <c r="E1564" s="62"/>
      <c r="F1564" s="62"/>
    </row>
    <row r="1565" spans="2:6">
      <c r="B1565" s="62"/>
      <c r="C1565" s="62"/>
      <c r="D1565" s="62"/>
      <c r="E1565" s="62"/>
      <c r="F1565" s="62"/>
    </row>
    <row r="1566" spans="2:6">
      <c r="B1566" s="62"/>
      <c r="C1566" s="62"/>
      <c r="D1566" s="62"/>
      <c r="E1566" s="62"/>
      <c r="F1566" s="62"/>
    </row>
    <row r="1567" spans="2:6">
      <c r="B1567" s="62"/>
      <c r="C1567" s="62"/>
      <c r="D1567" s="62"/>
      <c r="E1567" s="62"/>
      <c r="F1567" s="62"/>
    </row>
    <row r="1568" spans="2:6">
      <c r="B1568" s="62"/>
      <c r="C1568" s="62"/>
      <c r="D1568" s="62"/>
      <c r="E1568" s="62"/>
      <c r="F1568" s="62"/>
    </row>
    <row r="1569" spans="2:6">
      <c r="B1569" s="62"/>
      <c r="C1569" s="62"/>
      <c r="D1569" s="62"/>
      <c r="E1569" s="62"/>
      <c r="F1569" s="62"/>
    </row>
    <row r="1570" spans="2:6">
      <c r="B1570" s="62"/>
      <c r="C1570" s="62"/>
      <c r="D1570" s="62"/>
      <c r="E1570" s="62"/>
      <c r="F1570" s="62"/>
    </row>
    <row r="1571" spans="2:6">
      <c r="B1571" s="62"/>
      <c r="C1571" s="62"/>
      <c r="D1571" s="62"/>
      <c r="E1571" s="62"/>
      <c r="F1571" s="62"/>
    </row>
    <row r="1572" spans="2:6">
      <c r="B1572" s="62"/>
      <c r="C1572" s="62"/>
      <c r="D1572" s="62"/>
      <c r="E1572" s="62"/>
      <c r="F1572" s="62"/>
    </row>
    <row r="1573" spans="2:6">
      <c r="B1573" s="62"/>
      <c r="C1573" s="62"/>
      <c r="D1573" s="62"/>
      <c r="E1573" s="62"/>
      <c r="F1573" s="62"/>
    </row>
    <row r="1574" spans="2:6">
      <c r="B1574" s="62"/>
      <c r="C1574" s="62"/>
      <c r="D1574" s="62"/>
      <c r="E1574" s="62"/>
      <c r="F1574" s="62"/>
    </row>
    <row r="1575" spans="2:6">
      <c r="B1575" s="62"/>
      <c r="C1575" s="62"/>
      <c r="D1575" s="62"/>
      <c r="E1575" s="62"/>
      <c r="F1575" s="62"/>
    </row>
    <row r="1576" spans="2:6">
      <c r="B1576" s="62"/>
      <c r="C1576" s="62"/>
      <c r="D1576" s="62"/>
      <c r="E1576" s="62"/>
      <c r="F1576" s="62"/>
    </row>
    <row r="1577" spans="2:6">
      <c r="B1577" s="62"/>
      <c r="C1577" s="62"/>
      <c r="D1577" s="62"/>
      <c r="E1577" s="62"/>
      <c r="F1577" s="62"/>
    </row>
    <row r="1578" spans="2:6">
      <c r="B1578" s="62"/>
      <c r="C1578" s="62"/>
      <c r="D1578" s="62"/>
      <c r="E1578" s="62"/>
      <c r="F1578" s="62"/>
    </row>
    <row r="1579" spans="2:6">
      <c r="B1579" s="62"/>
      <c r="C1579" s="62"/>
      <c r="D1579" s="62"/>
      <c r="E1579" s="62"/>
      <c r="F1579" s="62"/>
    </row>
    <row r="1580" spans="2:6">
      <c r="B1580" s="62"/>
      <c r="C1580" s="62"/>
      <c r="D1580" s="62"/>
      <c r="E1580" s="62"/>
      <c r="F1580" s="62"/>
    </row>
    <row r="1581" spans="2:6">
      <c r="B1581" s="62"/>
      <c r="C1581" s="62"/>
      <c r="D1581" s="62"/>
      <c r="E1581" s="62"/>
      <c r="F1581" s="62"/>
    </row>
    <row r="1582" spans="2:6">
      <c r="B1582" s="62"/>
      <c r="C1582" s="62"/>
      <c r="D1582" s="62"/>
      <c r="E1582" s="62"/>
      <c r="F1582" s="62"/>
    </row>
    <row r="1583" spans="2:6">
      <c r="B1583" s="62"/>
      <c r="C1583" s="62"/>
      <c r="D1583" s="62"/>
      <c r="E1583" s="62"/>
      <c r="F1583" s="62"/>
    </row>
    <row r="1584" spans="2:6">
      <c r="B1584" s="62"/>
      <c r="C1584" s="62"/>
      <c r="D1584" s="62"/>
      <c r="E1584" s="62"/>
      <c r="F1584" s="62"/>
    </row>
    <row r="1585" spans="2:6">
      <c r="B1585" s="62"/>
      <c r="C1585" s="62"/>
      <c r="D1585" s="62"/>
      <c r="E1585" s="62"/>
      <c r="F1585" s="62"/>
    </row>
    <row r="1586" spans="2:6">
      <c r="B1586" s="62"/>
      <c r="C1586" s="62"/>
      <c r="D1586" s="62"/>
      <c r="E1586" s="62"/>
      <c r="F1586" s="62"/>
    </row>
    <row r="1587" spans="2:6">
      <c r="B1587" s="62"/>
      <c r="C1587" s="62"/>
      <c r="D1587" s="62"/>
      <c r="E1587" s="62"/>
      <c r="F1587" s="62"/>
    </row>
    <row r="1588" spans="2:6">
      <c r="B1588" s="62"/>
      <c r="C1588" s="62"/>
      <c r="D1588" s="62"/>
      <c r="E1588" s="62"/>
      <c r="F1588" s="62"/>
    </row>
    <row r="1589" spans="2:6">
      <c r="B1589" s="62"/>
      <c r="C1589" s="62"/>
      <c r="D1589" s="62"/>
      <c r="E1589" s="62"/>
      <c r="F1589" s="62"/>
    </row>
    <row r="1590" spans="2:6">
      <c r="B1590" s="62"/>
      <c r="C1590" s="62"/>
      <c r="D1590" s="62"/>
      <c r="E1590" s="62"/>
      <c r="F1590" s="62"/>
    </row>
    <row r="1591" spans="2:6">
      <c r="B1591" s="62"/>
      <c r="C1591" s="62"/>
      <c r="D1591" s="62"/>
      <c r="E1591" s="62"/>
      <c r="F1591" s="62"/>
    </row>
    <row r="1592" spans="2:6">
      <c r="B1592" s="62"/>
      <c r="C1592" s="62"/>
      <c r="D1592" s="62"/>
      <c r="E1592" s="62"/>
      <c r="F1592" s="62"/>
    </row>
    <row r="1593" spans="2:6">
      <c r="B1593" s="62"/>
      <c r="C1593" s="62"/>
      <c r="D1593" s="62"/>
      <c r="E1593" s="62"/>
      <c r="F1593" s="62"/>
    </row>
    <row r="1594" spans="2:6">
      <c r="B1594" s="62"/>
      <c r="C1594" s="62"/>
      <c r="D1594" s="62"/>
      <c r="E1594" s="62"/>
      <c r="F1594" s="62"/>
    </row>
    <row r="1595" spans="2:6">
      <c r="B1595" s="62"/>
      <c r="C1595" s="62"/>
      <c r="D1595" s="62"/>
      <c r="E1595" s="62"/>
      <c r="F1595" s="62"/>
    </row>
    <row r="1596" spans="2:6">
      <c r="B1596" s="62"/>
      <c r="C1596" s="62"/>
      <c r="D1596" s="62"/>
      <c r="E1596" s="62"/>
      <c r="F1596" s="62"/>
    </row>
    <row r="1597" spans="2:6">
      <c r="B1597" s="62"/>
      <c r="C1597" s="62"/>
      <c r="D1597" s="62"/>
      <c r="E1597" s="62"/>
      <c r="F1597" s="62"/>
    </row>
    <row r="1598" spans="2:6">
      <c r="B1598" s="62"/>
      <c r="C1598" s="62"/>
      <c r="D1598" s="62"/>
      <c r="E1598" s="62"/>
      <c r="F1598" s="62"/>
    </row>
    <row r="1599" spans="2:6">
      <c r="B1599" s="62"/>
      <c r="C1599" s="62"/>
      <c r="D1599" s="62"/>
      <c r="E1599" s="62"/>
      <c r="F1599" s="62"/>
    </row>
    <row r="1600" spans="2:6">
      <c r="B1600" s="62"/>
      <c r="C1600" s="62"/>
      <c r="D1600" s="62"/>
      <c r="E1600" s="62"/>
      <c r="F1600" s="62"/>
    </row>
    <row r="1601" spans="2:6">
      <c r="B1601" s="62"/>
      <c r="C1601" s="62"/>
      <c r="D1601" s="62"/>
      <c r="E1601" s="62"/>
      <c r="F1601" s="62"/>
    </row>
    <row r="1602" spans="2:6">
      <c r="B1602" s="62"/>
      <c r="C1602" s="62"/>
      <c r="D1602" s="62"/>
      <c r="E1602" s="62"/>
      <c r="F1602" s="62"/>
    </row>
    <row r="1603" spans="2:6">
      <c r="B1603" s="62"/>
      <c r="C1603" s="62"/>
      <c r="D1603" s="62"/>
      <c r="E1603" s="62"/>
      <c r="F1603" s="62"/>
    </row>
    <row r="1604" spans="2:6">
      <c r="B1604" s="62"/>
      <c r="C1604" s="62"/>
      <c r="D1604" s="62"/>
      <c r="E1604" s="62"/>
      <c r="F1604" s="62"/>
    </row>
    <row r="1605" spans="2:6">
      <c r="B1605" s="62"/>
      <c r="C1605" s="62"/>
      <c r="D1605" s="62"/>
      <c r="E1605" s="62"/>
      <c r="F1605" s="62"/>
    </row>
    <row r="1606" spans="2:6">
      <c r="B1606" s="62"/>
      <c r="C1606" s="62"/>
      <c r="D1606" s="62"/>
      <c r="E1606" s="62"/>
      <c r="F1606" s="62"/>
    </row>
    <row r="1607" spans="2:6">
      <c r="B1607" s="62"/>
      <c r="C1607" s="62"/>
      <c r="D1607" s="62"/>
      <c r="E1607" s="62"/>
      <c r="F1607" s="62"/>
    </row>
    <row r="1608" spans="2:6">
      <c r="B1608" s="62"/>
      <c r="C1608" s="62"/>
      <c r="D1608" s="62"/>
      <c r="E1608" s="62"/>
      <c r="F1608" s="62"/>
    </row>
    <row r="1609" spans="2:6">
      <c r="B1609" s="62"/>
      <c r="C1609" s="62"/>
      <c r="D1609" s="62"/>
      <c r="E1609" s="62"/>
      <c r="F1609" s="62"/>
    </row>
    <row r="1610" spans="2:6">
      <c r="B1610" s="62"/>
      <c r="C1610" s="62"/>
      <c r="D1610" s="62"/>
      <c r="E1610" s="62"/>
      <c r="F1610" s="62"/>
    </row>
    <row r="1611" spans="2:6">
      <c r="B1611" s="62"/>
      <c r="C1611" s="62"/>
      <c r="D1611" s="62"/>
      <c r="E1611" s="62"/>
      <c r="F1611" s="62"/>
    </row>
    <row r="1612" spans="2:6">
      <c r="B1612" s="62"/>
      <c r="C1612" s="62"/>
      <c r="D1612" s="62"/>
      <c r="E1612" s="62"/>
      <c r="F1612" s="62"/>
    </row>
    <row r="1613" spans="2:6">
      <c r="B1613" s="62"/>
      <c r="C1613" s="62"/>
      <c r="D1613" s="62"/>
      <c r="E1613" s="62"/>
      <c r="F1613" s="62"/>
    </row>
    <row r="1614" spans="2:6">
      <c r="B1614" s="62"/>
      <c r="C1614" s="62"/>
      <c r="D1614" s="62"/>
      <c r="E1614" s="62"/>
      <c r="F1614" s="62"/>
    </row>
    <row r="1615" spans="2:6">
      <c r="B1615" s="62"/>
      <c r="C1615" s="62"/>
      <c r="D1615" s="62"/>
      <c r="E1615" s="62"/>
      <c r="F1615" s="62"/>
    </row>
    <row r="1616" spans="2:6">
      <c r="B1616" s="62"/>
      <c r="C1616" s="62"/>
      <c r="D1616" s="62"/>
      <c r="E1616" s="62"/>
      <c r="F1616" s="62"/>
    </row>
    <row r="1617" spans="2:6">
      <c r="B1617" s="62"/>
      <c r="C1617" s="62"/>
      <c r="D1617" s="62"/>
      <c r="E1617" s="62"/>
      <c r="F1617" s="62"/>
    </row>
    <row r="1618" spans="2:6">
      <c r="B1618" s="62"/>
      <c r="C1618" s="62"/>
      <c r="D1618" s="62"/>
      <c r="E1618" s="62"/>
      <c r="F1618" s="62"/>
    </row>
    <row r="1619" spans="2:6">
      <c r="B1619" s="62"/>
      <c r="C1619" s="62"/>
      <c r="D1619" s="62"/>
      <c r="E1619" s="62"/>
      <c r="F1619" s="62"/>
    </row>
    <row r="1620" spans="2:6">
      <c r="B1620" s="62"/>
      <c r="C1620" s="62"/>
      <c r="D1620" s="62"/>
      <c r="E1620" s="62"/>
      <c r="F1620" s="62"/>
    </row>
    <row r="1621" spans="2:6">
      <c r="B1621" s="62"/>
      <c r="C1621" s="62"/>
      <c r="D1621" s="62"/>
      <c r="E1621" s="62"/>
      <c r="F1621" s="62"/>
    </row>
    <row r="1622" spans="2:6">
      <c r="B1622" s="62"/>
      <c r="C1622" s="62"/>
      <c r="D1622" s="62"/>
      <c r="E1622" s="62"/>
      <c r="F1622" s="62"/>
    </row>
    <row r="1623" spans="2:6">
      <c r="B1623" s="62"/>
      <c r="C1623" s="62"/>
      <c r="D1623" s="62"/>
      <c r="E1623" s="62"/>
      <c r="F1623" s="62"/>
    </row>
    <row r="1624" spans="2:6">
      <c r="B1624" s="62"/>
      <c r="C1624" s="62"/>
      <c r="D1624" s="62"/>
      <c r="E1624" s="62"/>
      <c r="F1624" s="62"/>
    </row>
    <row r="1625" spans="2:6">
      <c r="B1625" s="62"/>
      <c r="C1625" s="62"/>
      <c r="D1625" s="62"/>
      <c r="E1625" s="62"/>
      <c r="F1625" s="62"/>
    </row>
    <row r="1626" spans="2:6">
      <c r="B1626" s="62"/>
      <c r="C1626" s="62"/>
      <c r="D1626" s="62"/>
      <c r="E1626" s="62"/>
      <c r="F1626" s="62"/>
    </row>
    <row r="1627" spans="2:6">
      <c r="B1627" s="62"/>
      <c r="C1627" s="62"/>
      <c r="D1627" s="62"/>
      <c r="E1627" s="62"/>
      <c r="F1627" s="62"/>
    </row>
    <row r="1628" spans="2:6">
      <c r="B1628" s="62"/>
      <c r="C1628" s="62"/>
      <c r="D1628" s="62"/>
      <c r="E1628" s="62"/>
      <c r="F1628" s="62"/>
    </row>
    <row r="1629" spans="2:6">
      <c r="B1629" s="62"/>
      <c r="C1629" s="62"/>
      <c r="D1629" s="62"/>
      <c r="E1629" s="62"/>
      <c r="F1629" s="62"/>
    </row>
    <row r="1630" spans="2:6">
      <c r="B1630" s="62"/>
      <c r="C1630" s="62"/>
      <c r="D1630" s="62"/>
      <c r="E1630" s="62"/>
      <c r="F1630" s="62"/>
    </row>
    <row r="1631" spans="2:6">
      <c r="B1631" s="62"/>
      <c r="C1631" s="62"/>
      <c r="D1631" s="62"/>
      <c r="E1631" s="62"/>
      <c r="F1631" s="62"/>
    </row>
    <row r="1632" spans="2:6">
      <c r="B1632" s="62"/>
      <c r="C1632" s="62"/>
      <c r="D1632" s="62"/>
      <c r="E1632" s="62"/>
      <c r="F1632" s="62"/>
    </row>
    <row r="1633" spans="2:6">
      <c r="B1633" s="62"/>
      <c r="C1633" s="62"/>
      <c r="D1633" s="62"/>
      <c r="E1633" s="62"/>
      <c r="F1633" s="62"/>
    </row>
    <row r="1634" spans="2:6">
      <c r="B1634" s="62"/>
      <c r="C1634" s="62"/>
      <c r="D1634" s="62"/>
      <c r="E1634" s="62"/>
      <c r="F1634" s="62"/>
    </row>
    <row r="1635" spans="2:6">
      <c r="B1635" s="62"/>
      <c r="C1635" s="62"/>
      <c r="D1635" s="62"/>
      <c r="E1635" s="62"/>
      <c r="F1635" s="62"/>
    </row>
    <row r="1636" spans="2:6">
      <c r="B1636" s="62"/>
      <c r="C1636" s="62"/>
      <c r="D1636" s="62"/>
      <c r="E1636" s="62"/>
      <c r="F1636" s="62"/>
    </row>
    <row r="1637" spans="2:6">
      <c r="B1637" s="62"/>
      <c r="C1637" s="62"/>
      <c r="D1637" s="62"/>
      <c r="E1637" s="62"/>
      <c r="F1637" s="62"/>
    </row>
    <row r="1638" spans="2:6">
      <c r="B1638" s="62"/>
      <c r="C1638" s="62"/>
      <c r="D1638" s="62"/>
      <c r="E1638" s="62"/>
      <c r="F1638" s="62"/>
    </row>
    <row r="1639" spans="2:6">
      <c r="B1639" s="62"/>
      <c r="C1639" s="62"/>
      <c r="D1639" s="62"/>
      <c r="E1639" s="62"/>
      <c r="F1639" s="62"/>
    </row>
    <row r="1640" spans="2:6">
      <c r="B1640" s="62"/>
      <c r="C1640" s="62"/>
      <c r="D1640" s="62"/>
      <c r="E1640" s="62"/>
      <c r="F1640" s="62"/>
    </row>
    <row r="1641" spans="2:6">
      <c r="B1641" s="62"/>
      <c r="C1641" s="62"/>
      <c r="D1641" s="62"/>
      <c r="E1641" s="62"/>
      <c r="F1641" s="62"/>
    </row>
    <row r="1642" spans="2:6">
      <c r="B1642" s="62"/>
      <c r="C1642" s="62"/>
      <c r="D1642" s="62"/>
      <c r="E1642" s="62"/>
      <c r="F1642" s="62"/>
    </row>
    <row r="1643" spans="2:6">
      <c r="B1643" s="62"/>
      <c r="C1643" s="62"/>
      <c r="D1643" s="62"/>
      <c r="E1643" s="62"/>
      <c r="F1643" s="62"/>
    </row>
    <row r="1644" spans="2:6">
      <c r="B1644" s="62"/>
      <c r="C1644" s="62"/>
      <c r="D1644" s="62"/>
      <c r="E1644" s="62"/>
      <c r="F1644" s="62"/>
    </row>
    <row r="1645" spans="2:6">
      <c r="B1645" s="62"/>
      <c r="C1645" s="62"/>
      <c r="D1645" s="62"/>
      <c r="E1645" s="62"/>
      <c r="F1645" s="62"/>
    </row>
    <row r="1646" spans="2:6">
      <c r="B1646" s="62"/>
      <c r="C1646" s="62"/>
      <c r="D1646" s="62"/>
      <c r="E1646" s="62"/>
      <c r="F1646" s="62"/>
    </row>
    <row r="1647" spans="2:6">
      <c r="B1647" s="62"/>
      <c r="C1647" s="62"/>
      <c r="D1647" s="62"/>
      <c r="E1647" s="62"/>
      <c r="F1647" s="62"/>
    </row>
    <row r="1648" spans="2:6">
      <c r="B1648" s="62"/>
      <c r="C1648" s="62"/>
      <c r="D1648" s="62"/>
      <c r="E1648" s="62"/>
      <c r="F1648" s="62"/>
    </row>
    <row r="1649" spans="2:6">
      <c r="B1649" s="62"/>
      <c r="C1649" s="62"/>
      <c r="D1649" s="62"/>
      <c r="E1649" s="62"/>
      <c r="F1649" s="62"/>
    </row>
    <row r="1650" spans="2:6">
      <c r="B1650" s="62"/>
      <c r="C1650" s="62"/>
      <c r="D1650" s="62"/>
      <c r="E1650" s="62"/>
      <c r="F1650" s="62"/>
    </row>
    <row r="1651" spans="2:6">
      <c r="B1651" s="62"/>
      <c r="C1651" s="62"/>
      <c r="D1651" s="62"/>
      <c r="E1651" s="62"/>
      <c r="F1651" s="62"/>
    </row>
    <row r="1652" spans="2:6">
      <c r="B1652" s="62"/>
      <c r="C1652" s="62"/>
      <c r="D1652" s="62"/>
      <c r="E1652" s="62"/>
      <c r="F1652" s="62"/>
    </row>
    <row r="1653" spans="2:6">
      <c r="B1653" s="62"/>
      <c r="C1653" s="62"/>
      <c r="D1653" s="62"/>
      <c r="E1653" s="62"/>
      <c r="F1653" s="62"/>
    </row>
    <row r="1654" spans="2:6">
      <c r="B1654" s="62"/>
      <c r="C1654" s="62"/>
      <c r="D1654" s="62"/>
      <c r="E1654" s="62"/>
      <c r="F1654" s="62"/>
    </row>
    <row r="1655" spans="2:6">
      <c r="B1655" s="62"/>
      <c r="C1655" s="62"/>
      <c r="D1655" s="62"/>
      <c r="E1655" s="62"/>
      <c r="F1655" s="62"/>
    </row>
    <row r="1656" spans="2:6">
      <c r="B1656" s="62"/>
      <c r="C1656" s="62"/>
      <c r="D1656" s="62"/>
      <c r="E1656" s="62"/>
      <c r="F1656" s="62"/>
    </row>
    <row r="1657" spans="2:6">
      <c r="B1657" s="62"/>
      <c r="C1657" s="62"/>
      <c r="D1657" s="62"/>
      <c r="E1657" s="62"/>
      <c r="F1657" s="62"/>
    </row>
    <row r="1658" spans="2:6">
      <c r="B1658" s="62"/>
      <c r="C1658" s="62"/>
      <c r="D1658" s="62"/>
      <c r="E1658" s="62"/>
      <c r="F1658" s="62"/>
    </row>
    <row r="1659" spans="2:6">
      <c r="B1659" s="62"/>
      <c r="C1659" s="62"/>
      <c r="D1659" s="62"/>
      <c r="E1659" s="62"/>
      <c r="F1659" s="62"/>
    </row>
    <row r="1660" spans="2:6">
      <c r="B1660" s="62"/>
      <c r="C1660" s="62"/>
      <c r="D1660" s="62"/>
      <c r="E1660" s="62"/>
      <c r="F1660" s="62"/>
    </row>
    <row r="1661" spans="2:6">
      <c r="B1661" s="62"/>
      <c r="C1661" s="62"/>
      <c r="D1661" s="62"/>
      <c r="E1661" s="62"/>
      <c r="F1661" s="62"/>
    </row>
    <row r="1662" spans="2:6">
      <c r="B1662" s="62"/>
      <c r="C1662" s="62"/>
      <c r="D1662" s="62"/>
      <c r="E1662" s="62"/>
      <c r="F1662" s="62"/>
    </row>
    <row r="1663" spans="2:6">
      <c r="B1663" s="62"/>
      <c r="C1663" s="62"/>
      <c r="D1663" s="62"/>
      <c r="E1663" s="62"/>
      <c r="F1663" s="62"/>
    </row>
    <row r="1664" spans="2:6">
      <c r="B1664" s="62"/>
      <c r="C1664" s="62"/>
      <c r="D1664" s="62"/>
      <c r="E1664" s="62"/>
      <c r="F1664" s="62"/>
    </row>
    <row r="1665" spans="2:6">
      <c r="B1665" s="62"/>
      <c r="C1665" s="62"/>
      <c r="D1665" s="62"/>
      <c r="E1665" s="62"/>
      <c r="F1665" s="62"/>
    </row>
    <row r="1666" spans="2:6">
      <c r="B1666" s="62"/>
      <c r="C1666" s="62"/>
      <c r="D1666" s="62"/>
      <c r="E1666" s="62"/>
      <c r="F1666" s="62"/>
    </row>
    <row r="1667" spans="2:6">
      <c r="B1667" s="62"/>
      <c r="C1667" s="62"/>
      <c r="D1667" s="62"/>
      <c r="E1667" s="62"/>
      <c r="F1667" s="62"/>
    </row>
    <row r="1668" spans="2:6">
      <c r="B1668" s="62"/>
      <c r="C1668" s="62"/>
      <c r="D1668" s="62"/>
      <c r="E1668" s="62"/>
      <c r="F1668" s="62"/>
    </row>
    <row r="1669" spans="2:6">
      <c r="B1669" s="62"/>
      <c r="C1669" s="62"/>
      <c r="D1669" s="62"/>
      <c r="E1669" s="62"/>
      <c r="F1669" s="62"/>
    </row>
    <row r="1670" spans="2:6">
      <c r="B1670" s="62"/>
      <c r="C1670" s="62"/>
      <c r="D1670" s="62"/>
      <c r="E1670" s="62"/>
      <c r="F1670" s="62"/>
    </row>
    <row r="1671" spans="2:6">
      <c r="B1671" s="62"/>
      <c r="C1671" s="62"/>
      <c r="D1671" s="62"/>
      <c r="E1671" s="62"/>
      <c r="F1671" s="62"/>
    </row>
    <row r="1672" spans="2:6">
      <c r="B1672" s="62"/>
      <c r="C1672" s="62"/>
      <c r="D1672" s="62"/>
      <c r="E1672" s="62"/>
      <c r="F1672" s="62"/>
    </row>
    <row r="1673" spans="2:6">
      <c r="B1673" s="62"/>
      <c r="C1673" s="62"/>
      <c r="D1673" s="62"/>
      <c r="E1673" s="62"/>
      <c r="F1673" s="62"/>
    </row>
    <row r="1674" spans="2:6">
      <c r="B1674" s="62"/>
      <c r="C1674" s="62"/>
      <c r="D1674" s="62"/>
      <c r="E1674" s="62"/>
      <c r="F1674" s="62"/>
    </row>
    <row r="1675" spans="2:6">
      <c r="B1675" s="62"/>
      <c r="C1675" s="62"/>
      <c r="D1675" s="62"/>
      <c r="E1675" s="62"/>
      <c r="F1675" s="62"/>
    </row>
    <row r="1676" spans="2:6">
      <c r="B1676" s="62"/>
      <c r="C1676" s="62"/>
      <c r="D1676" s="62"/>
      <c r="E1676" s="62"/>
      <c r="F1676" s="62"/>
    </row>
    <row r="1677" spans="2:6">
      <c r="B1677" s="62"/>
      <c r="C1677" s="62"/>
      <c r="D1677" s="62"/>
      <c r="E1677" s="62"/>
      <c r="F1677" s="62"/>
    </row>
    <row r="1678" spans="2:6">
      <c r="B1678" s="62"/>
      <c r="C1678" s="62"/>
      <c r="D1678" s="62"/>
      <c r="E1678" s="62"/>
      <c r="F1678" s="62"/>
    </row>
    <row r="1679" spans="2:6">
      <c r="B1679" s="62"/>
      <c r="C1679" s="62"/>
      <c r="D1679" s="62"/>
      <c r="E1679" s="62"/>
      <c r="F1679" s="62"/>
    </row>
    <row r="1680" spans="2:6">
      <c r="B1680" s="62"/>
      <c r="C1680" s="62"/>
      <c r="D1680" s="62"/>
      <c r="E1680" s="62"/>
      <c r="F1680" s="62"/>
    </row>
    <row r="1681" spans="2:6">
      <c r="B1681" s="62"/>
      <c r="C1681" s="62"/>
      <c r="D1681" s="62"/>
      <c r="E1681" s="62"/>
      <c r="F1681" s="62"/>
    </row>
    <row r="1682" spans="2:6">
      <c r="B1682" s="62"/>
      <c r="C1682" s="62"/>
      <c r="D1682" s="62"/>
      <c r="E1682" s="62"/>
      <c r="F1682" s="62"/>
    </row>
    <row r="1683" spans="2:6">
      <c r="B1683" s="62"/>
      <c r="C1683" s="62"/>
      <c r="D1683" s="62"/>
      <c r="E1683" s="62"/>
      <c r="F1683" s="62"/>
    </row>
    <row r="1684" spans="2:6">
      <c r="B1684" s="62"/>
      <c r="C1684" s="62"/>
      <c r="D1684" s="62"/>
      <c r="E1684" s="62"/>
      <c r="F1684" s="62"/>
    </row>
    <row r="1685" spans="2:6">
      <c r="B1685" s="62"/>
      <c r="C1685" s="62"/>
      <c r="D1685" s="62"/>
      <c r="E1685" s="62"/>
      <c r="F1685" s="62"/>
    </row>
    <row r="1686" spans="2:6">
      <c r="B1686" s="62"/>
      <c r="C1686" s="62"/>
      <c r="D1686" s="62"/>
      <c r="E1686" s="62"/>
      <c r="F1686" s="62"/>
    </row>
    <row r="1687" spans="2:6">
      <c r="B1687" s="62"/>
      <c r="C1687" s="62"/>
      <c r="D1687" s="62"/>
      <c r="E1687" s="62"/>
      <c r="F1687" s="62"/>
    </row>
    <row r="1688" spans="2:6">
      <c r="B1688" s="62"/>
      <c r="C1688" s="62"/>
      <c r="D1688" s="62"/>
      <c r="E1688" s="62"/>
      <c r="F1688" s="62"/>
    </row>
    <row r="1689" spans="2:6">
      <c r="B1689" s="62"/>
      <c r="C1689" s="62"/>
      <c r="D1689" s="62"/>
      <c r="E1689" s="62"/>
      <c r="F1689" s="62"/>
    </row>
    <row r="1690" spans="2:6">
      <c r="B1690" s="62"/>
      <c r="C1690" s="62"/>
      <c r="D1690" s="62"/>
      <c r="E1690" s="62"/>
      <c r="F1690" s="62"/>
    </row>
    <row r="1691" spans="2:6">
      <c r="B1691" s="62"/>
      <c r="C1691" s="62"/>
      <c r="D1691" s="62"/>
      <c r="E1691" s="62"/>
      <c r="F1691" s="62"/>
    </row>
    <row r="1692" spans="2:6">
      <c r="B1692" s="62"/>
      <c r="C1692" s="62"/>
      <c r="D1692" s="62"/>
      <c r="E1692" s="62"/>
      <c r="F1692" s="62"/>
    </row>
    <row r="1693" spans="2:6">
      <c r="B1693" s="62"/>
      <c r="C1693" s="62"/>
      <c r="D1693" s="62"/>
      <c r="E1693" s="62"/>
      <c r="F1693" s="62"/>
    </row>
    <row r="1694" spans="2:6">
      <c r="B1694" s="62"/>
      <c r="C1694" s="62"/>
      <c r="D1694" s="62"/>
      <c r="E1694" s="62"/>
      <c r="F1694" s="62"/>
    </row>
    <row r="1695" spans="2:6">
      <c r="B1695" s="62"/>
      <c r="C1695" s="62"/>
      <c r="D1695" s="62"/>
      <c r="E1695" s="62"/>
      <c r="F1695" s="62"/>
    </row>
    <row r="1696" spans="2:6">
      <c r="B1696" s="62"/>
      <c r="C1696" s="62"/>
      <c r="D1696" s="62"/>
      <c r="E1696" s="62"/>
      <c r="F1696" s="62"/>
    </row>
    <row r="1697" spans="2:6">
      <c r="B1697" s="62"/>
      <c r="C1697" s="62"/>
      <c r="D1697" s="62"/>
      <c r="E1697" s="62"/>
      <c r="F1697" s="62"/>
    </row>
    <row r="1698" spans="2:6">
      <c r="B1698" s="62"/>
      <c r="C1698" s="62"/>
      <c r="D1698" s="62"/>
      <c r="E1698" s="62"/>
      <c r="F1698" s="62"/>
    </row>
    <row r="1699" spans="2:6">
      <c r="B1699" s="62"/>
      <c r="C1699" s="62"/>
      <c r="D1699" s="62"/>
      <c r="E1699" s="62"/>
      <c r="F1699" s="62"/>
    </row>
    <row r="1700" spans="2:6">
      <c r="B1700" s="62"/>
      <c r="C1700" s="62"/>
      <c r="D1700" s="62"/>
      <c r="E1700" s="62"/>
      <c r="F1700" s="62"/>
    </row>
    <row r="1701" spans="2:6">
      <c r="B1701" s="62"/>
      <c r="C1701" s="62"/>
      <c r="D1701" s="62"/>
      <c r="E1701" s="62"/>
      <c r="F1701" s="62"/>
    </row>
    <row r="1702" spans="2:6">
      <c r="B1702" s="62"/>
      <c r="C1702" s="62"/>
      <c r="D1702" s="62"/>
      <c r="E1702" s="62"/>
      <c r="F1702" s="62"/>
    </row>
    <row r="1703" spans="2:6">
      <c r="B1703" s="62"/>
      <c r="C1703" s="62"/>
      <c r="D1703" s="62"/>
      <c r="E1703" s="62"/>
      <c r="F1703" s="62"/>
    </row>
    <row r="1704" spans="2:6">
      <c r="B1704" s="62"/>
      <c r="C1704" s="62"/>
      <c r="D1704" s="62"/>
      <c r="E1704" s="62"/>
      <c r="F1704" s="62"/>
    </row>
    <row r="1705" spans="2:6">
      <c r="B1705" s="62"/>
      <c r="C1705" s="62"/>
      <c r="D1705" s="62"/>
      <c r="E1705" s="62"/>
      <c r="F1705" s="62"/>
    </row>
    <row r="1706" spans="2:6">
      <c r="B1706" s="62"/>
      <c r="C1706" s="62"/>
      <c r="D1706" s="62"/>
      <c r="E1706" s="62"/>
      <c r="F1706" s="62"/>
    </row>
    <row r="1707" spans="2:6">
      <c r="B1707" s="62"/>
      <c r="C1707" s="62"/>
      <c r="D1707" s="62"/>
      <c r="E1707" s="62"/>
      <c r="F1707" s="62"/>
    </row>
    <row r="1708" spans="2:6">
      <c r="B1708" s="62"/>
      <c r="C1708" s="62"/>
      <c r="D1708" s="62"/>
      <c r="E1708" s="62"/>
      <c r="F1708" s="62"/>
    </row>
    <row r="1709" spans="2:6">
      <c r="B1709" s="62"/>
      <c r="C1709" s="62"/>
      <c r="D1709" s="62"/>
      <c r="E1709" s="62"/>
      <c r="F1709" s="62"/>
    </row>
    <row r="1710" spans="2:6">
      <c r="B1710" s="62"/>
      <c r="C1710" s="62"/>
      <c r="D1710" s="62"/>
      <c r="E1710" s="62"/>
      <c r="F1710" s="62"/>
    </row>
    <row r="1711" spans="2:6">
      <c r="B1711" s="62"/>
      <c r="C1711" s="62"/>
      <c r="D1711" s="62"/>
      <c r="E1711" s="62"/>
      <c r="F1711" s="62"/>
    </row>
    <row r="1712" spans="2:6">
      <c r="B1712" s="62"/>
      <c r="C1712" s="62"/>
      <c r="D1712" s="62"/>
      <c r="E1712" s="62"/>
      <c r="F1712" s="62"/>
    </row>
    <row r="1713" spans="2:6">
      <c r="B1713" s="62"/>
      <c r="C1713" s="62"/>
      <c r="D1713" s="62"/>
      <c r="E1713" s="62"/>
      <c r="F1713" s="62"/>
    </row>
    <row r="1714" spans="2:6">
      <c r="B1714" s="62"/>
      <c r="C1714" s="62"/>
      <c r="D1714" s="62"/>
      <c r="E1714" s="62"/>
      <c r="F1714" s="62"/>
    </row>
    <row r="1715" spans="2:6">
      <c r="B1715" s="62"/>
      <c r="C1715" s="62"/>
      <c r="D1715" s="62"/>
      <c r="E1715" s="62"/>
      <c r="F1715" s="62"/>
    </row>
    <row r="1716" spans="2:6">
      <c r="B1716" s="62"/>
      <c r="C1716" s="62"/>
      <c r="D1716" s="62"/>
      <c r="E1716" s="62"/>
      <c r="F1716" s="62"/>
    </row>
    <row r="1717" spans="2:6">
      <c r="B1717" s="62"/>
      <c r="C1717" s="62"/>
      <c r="D1717" s="62"/>
      <c r="E1717" s="62"/>
      <c r="F1717" s="62"/>
    </row>
    <row r="1718" spans="2:6">
      <c r="B1718" s="62"/>
      <c r="C1718" s="62"/>
      <c r="D1718" s="62"/>
      <c r="E1718" s="62"/>
      <c r="F1718" s="62"/>
    </row>
    <row r="1719" spans="2:6">
      <c r="B1719" s="62"/>
      <c r="C1719" s="62"/>
      <c r="D1719" s="62"/>
      <c r="E1719" s="62"/>
      <c r="F1719" s="62"/>
    </row>
    <row r="1720" spans="2:6">
      <c r="B1720" s="62"/>
      <c r="C1720" s="62"/>
      <c r="D1720" s="62"/>
      <c r="E1720" s="62"/>
      <c r="F1720" s="62"/>
    </row>
    <row r="1721" spans="2:6">
      <c r="B1721" s="62"/>
      <c r="C1721" s="62"/>
      <c r="D1721" s="62"/>
      <c r="E1721" s="62"/>
      <c r="F1721" s="62"/>
    </row>
    <row r="1722" spans="2:6">
      <c r="B1722" s="62"/>
      <c r="C1722" s="62"/>
      <c r="D1722" s="62"/>
      <c r="E1722" s="62"/>
      <c r="F1722" s="62"/>
    </row>
    <row r="1723" spans="2:6">
      <c r="B1723" s="62"/>
      <c r="C1723" s="62"/>
      <c r="D1723" s="62"/>
      <c r="E1723" s="62"/>
      <c r="F1723" s="62"/>
    </row>
    <row r="1724" spans="2:6">
      <c r="B1724" s="62"/>
      <c r="C1724" s="62"/>
      <c r="D1724" s="62"/>
      <c r="E1724" s="62"/>
      <c r="F1724" s="62"/>
    </row>
    <row r="1725" spans="2:6">
      <c r="B1725" s="62"/>
      <c r="C1725" s="62"/>
      <c r="D1725" s="62"/>
      <c r="E1725" s="62"/>
      <c r="F1725" s="62"/>
    </row>
    <row r="1726" spans="2:6">
      <c r="B1726" s="62"/>
      <c r="C1726" s="62"/>
      <c r="D1726" s="62"/>
      <c r="E1726" s="62"/>
      <c r="F1726" s="62"/>
    </row>
    <row r="1727" spans="2:6">
      <c r="B1727" s="62"/>
      <c r="C1727" s="62"/>
      <c r="D1727" s="62"/>
      <c r="E1727" s="62"/>
      <c r="F1727" s="62"/>
    </row>
    <row r="1728" spans="2:6">
      <c r="B1728" s="62"/>
      <c r="C1728" s="62"/>
      <c r="D1728" s="62"/>
      <c r="E1728" s="62"/>
      <c r="F1728" s="62"/>
    </row>
    <row r="1729" spans="2:6">
      <c r="B1729" s="62"/>
      <c r="C1729" s="62"/>
      <c r="D1729" s="62"/>
      <c r="E1729" s="62"/>
      <c r="F1729" s="62"/>
    </row>
    <row r="1730" spans="2:6">
      <c r="B1730" s="62"/>
      <c r="C1730" s="62"/>
      <c r="D1730" s="62"/>
      <c r="E1730" s="62"/>
      <c r="F1730" s="62"/>
    </row>
    <row r="1731" spans="2:6">
      <c r="B1731" s="62"/>
      <c r="C1731" s="62"/>
      <c r="D1731" s="62"/>
      <c r="E1731" s="62"/>
      <c r="F1731" s="62"/>
    </row>
    <row r="1732" spans="2:6">
      <c r="B1732" s="62"/>
      <c r="C1732" s="62"/>
      <c r="D1732" s="62"/>
      <c r="E1732" s="62"/>
      <c r="F1732" s="62"/>
    </row>
    <row r="1733" spans="2:6">
      <c r="B1733" s="62"/>
      <c r="C1733" s="62"/>
      <c r="D1733" s="62"/>
      <c r="E1733" s="62"/>
      <c r="F1733" s="62"/>
    </row>
    <row r="1734" spans="2:6">
      <c r="B1734" s="62"/>
      <c r="C1734" s="62"/>
      <c r="D1734" s="62"/>
      <c r="E1734" s="62"/>
      <c r="F1734" s="62"/>
    </row>
    <row r="1735" spans="2:6">
      <c r="B1735" s="62"/>
      <c r="C1735" s="62"/>
      <c r="D1735" s="62"/>
      <c r="E1735" s="62"/>
      <c r="F1735" s="62"/>
    </row>
    <row r="1736" spans="2:6">
      <c r="B1736" s="62"/>
      <c r="C1736" s="62"/>
      <c r="D1736" s="62"/>
      <c r="E1736" s="62"/>
      <c r="F1736" s="62"/>
    </row>
    <row r="1737" spans="2:6">
      <c r="B1737" s="62"/>
      <c r="C1737" s="62"/>
      <c r="D1737" s="62"/>
      <c r="E1737" s="62"/>
      <c r="F1737" s="62"/>
    </row>
    <row r="1738" spans="2:6">
      <c r="B1738" s="62"/>
      <c r="C1738" s="62"/>
      <c r="D1738" s="62"/>
      <c r="E1738" s="62"/>
      <c r="F1738" s="62"/>
    </row>
    <row r="1739" spans="2:6">
      <c r="B1739" s="62"/>
      <c r="C1739" s="62"/>
      <c r="D1739" s="62"/>
      <c r="E1739" s="62"/>
      <c r="F1739" s="62"/>
    </row>
    <row r="1740" spans="2:6">
      <c r="B1740" s="62"/>
      <c r="C1740" s="62"/>
      <c r="D1740" s="62"/>
      <c r="E1740" s="62"/>
      <c r="F1740" s="62"/>
    </row>
    <row r="1741" spans="2:6">
      <c r="B1741" s="62"/>
      <c r="C1741" s="62"/>
      <c r="D1741" s="62"/>
      <c r="E1741" s="62"/>
      <c r="F1741" s="62"/>
    </row>
    <row r="1742" spans="2:6">
      <c r="B1742" s="62"/>
      <c r="C1742" s="62"/>
      <c r="D1742" s="62"/>
      <c r="E1742" s="62"/>
      <c r="F1742" s="62"/>
    </row>
    <row r="1743" spans="2:6">
      <c r="B1743" s="62"/>
      <c r="C1743" s="62"/>
      <c r="D1743" s="62"/>
      <c r="E1743" s="62"/>
      <c r="F1743" s="62"/>
    </row>
    <row r="1744" spans="2:6">
      <c r="B1744" s="62"/>
      <c r="C1744" s="62"/>
      <c r="D1744" s="62"/>
      <c r="E1744" s="62"/>
      <c r="F1744" s="62"/>
    </row>
    <row r="1745" spans="2:6">
      <c r="B1745" s="62"/>
      <c r="C1745" s="62"/>
      <c r="D1745" s="62"/>
      <c r="E1745" s="62"/>
      <c r="F1745" s="62"/>
    </row>
    <row r="1746" spans="2:6">
      <c r="B1746" s="62"/>
      <c r="C1746" s="62"/>
      <c r="D1746" s="62"/>
      <c r="E1746" s="62"/>
      <c r="F1746" s="62"/>
    </row>
    <row r="1747" spans="2:6">
      <c r="B1747" s="62"/>
      <c r="C1747" s="62"/>
      <c r="D1747" s="62"/>
      <c r="E1747" s="62"/>
      <c r="F1747" s="62"/>
    </row>
    <row r="1748" spans="2:6">
      <c r="B1748" s="62"/>
      <c r="C1748" s="62"/>
      <c r="D1748" s="62"/>
      <c r="E1748" s="62"/>
      <c r="F1748" s="62"/>
    </row>
    <row r="1749" spans="2:6">
      <c r="B1749" s="62"/>
      <c r="C1749" s="62"/>
      <c r="D1749" s="62"/>
      <c r="E1749" s="62"/>
      <c r="F1749" s="62"/>
    </row>
    <row r="1750" spans="2:6">
      <c r="B1750" s="62"/>
      <c r="C1750" s="62"/>
      <c r="D1750" s="62"/>
      <c r="E1750" s="62"/>
      <c r="F1750" s="62"/>
    </row>
    <row r="1751" spans="2:6">
      <c r="B1751" s="62"/>
      <c r="C1751" s="62"/>
      <c r="D1751" s="62"/>
      <c r="E1751" s="62"/>
      <c r="F1751" s="62"/>
    </row>
    <row r="1752" spans="2:6">
      <c r="B1752" s="62"/>
      <c r="C1752" s="62"/>
      <c r="D1752" s="62"/>
      <c r="E1752" s="62"/>
      <c r="F1752" s="62"/>
    </row>
    <row r="1753" spans="2:6">
      <c r="B1753" s="62"/>
      <c r="C1753" s="62"/>
      <c r="D1753" s="62"/>
      <c r="E1753" s="62"/>
      <c r="F1753" s="62"/>
    </row>
    <row r="1754" spans="2:6">
      <c r="B1754" s="62"/>
      <c r="C1754" s="62"/>
      <c r="D1754" s="62"/>
      <c r="E1754" s="62"/>
      <c r="F1754" s="62"/>
    </row>
    <row r="1755" spans="2:6">
      <c r="B1755" s="62"/>
      <c r="C1755" s="62"/>
      <c r="D1755" s="62"/>
      <c r="E1755" s="62"/>
      <c r="F1755" s="62"/>
    </row>
    <row r="1756" spans="2:6">
      <c r="B1756" s="62"/>
      <c r="C1756" s="62"/>
      <c r="D1756" s="62"/>
      <c r="E1756" s="62"/>
      <c r="F1756" s="62"/>
    </row>
    <row r="1757" spans="2:6">
      <c r="B1757" s="62"/>
      <c r="C1757" s="62"/>
      <c r="D1757" s="62"/>
      <c r="E1757" s="62"/>
      <c r="F1757" s="62"/>
    </row>
    <row r="1758" spans="2:6">
      <c r="B1758" s="62"/>
      <c r="C1758" s="62"/>
      <c r="D1758" s="62"/>
      <c r="E1758" s="62"/>
      <c r="F1758" s="62"/>
    </row>
    <row r="1759" spans="2:6">
      <c r="B1759" s="62"/>
      <c r="C1759" s="62"/>
      <c r="D1759" s="62"/>
      <c r="E1759" s="62"/>
      <c r="F1759" s="62"/>
    </row>
    <row r="1760" spans="2:6">
      <c r="B1760" s="62"/>
      <c r="C1760" s="62"/>
      <c r="D1760" s="62"/>
      <c r="E1760" s="62"/>
      <c r="F1760" s="62"/>
    </row>
    <row r="1761" spans="2:6">
      <c r="B1761" s="62"/>
      <c r="C1761" s="62"/>
      <c r="D1761" s="62"/>
      <c r="E1761" s="62"/>
      <c r="F1761" s="62"/>
    </row>
    <row r="1762" spans="2:6">
      <c r="B1762" s="62"/>
      <c r="C1762" s="62"/>
      <c r="D1762" s="62"/>
      <c r="E1762" s="62"/>
      <c r="F1762" s="62"/>
    </row>
    <row r="1763" spans="2:6">
      <c r="B1763" s="62"/>
      <c r="C1763" s="62"/>
      <c r="D1763" s="62"/>
      <c r="E1763" s="62"/>
      <c r="F1763" s="62"/>
    </row>
    <row r="1764" spans="2:6">
      <c r="B1764" s="62"/>
      <c r="C1764" s="62"/>
      <c r="D1764" s="62"/>
      <c r="E1764" s="62"/>
      <c r="F1764" s="62"/>
    </row>
    <row r="1765" spans="2:6">
      <c r="B1765" s="62"/>
      <c r="C1765" s="62"/>
      <c r="D1765" s="62"/>
      <c r="E1765" s="62"/>
      <c r="F1765" s="62"/>
    </row>
    <row r="1766" spans="2:6">
      <c r="B1766" s="62"/>
      <c r="C1766" s="62"/>
      <c r="D1766" s="62"/>
      <c r="E1766" s="62"/>
      <c r="F1766" s="62"/>
    </row>
    <row r="1767" spans="2:6">
      <c r="B1767" s="62"/>
      <c r="C1767" s="62"/>
      <c r="D1767" s="62"/>
      <c r="E1767" s="62"/>
      <c r="F1767" s="62"/>
    </row>
    <row r="1768" spans="2:6">
      <c r="B1768" s="62"/>
      <c r="C1768" s="62"/>
      <c r="D1768" s="62"/>
      <c r="E1768" s="62"/>
      <c r="F1768" s="62"/>
    </row>
    <row r="1769" spans="2:6">
      <c r="B1769" s="62"/>
      <c r="C1769" s="62"/>
      <c r="D1769" s="62"/>
      <c r="E1769" s="62"/>
      <c r="F1769" s="62"/>
    </row>
    <row r="1770" spans="2:6">
      <c r="B1770" s="62"/>
      <c r="C1770" s="62"/>
      <c r="D1770" s="62"/>
      <c r="E1770" s="62"/>
      <c r="F1770" s="62"/>
    </row>
    <row r="1771" spans="2:6">
      <c r="B1771" s="62"/>
      <c r="C1771" s="62"/>
      <c r="D1771" s="62"/>
      <c r="E1771" s="62"/>
      <c r="F1771" s="62"/>
    </row>
    <row r="1772" spans="2:6">
      <c r="B1772" s="62"/>
      <c r="C1772" s="62"/>
      <c r="D1772" s="62"/>
      <c r="E1772" s="62"/>
      <c r="F1772" s="62"/>
    </row>
    <row r="1773" spans="2:6">
      <c r="B1773" s="62"/>
      <c r="C1773" s="62"/>
      <c r="D1773" s="62"/>
      <c r="E1773" s="62"/>
      <c r="F1773" s="62"/>
    </row>
    <row r="1774" spans="2:6">
      <c r="B1774" s="62"/>
      <c r="C1774" s="62"/>
      <c r="D1774" s="62"/>
      <c r="E1774" s="62"/>
      <c r="F1774" s="62"/>
    </row>
    <row r="1775" spans="2:6">
      <c r="B1775" s="62"/>
      <c r="C1775" s="62"/>
      <c r="D1775" s="62"/>
      <c r="E1775" s="62"/>
      <c r="F1775" s="62"/>
    </row>
    <row r="1776" spans="2:6">
      <c r="B1776" s="62"/>
      <c r="C1776" s="62"/>
      <c r="D1776" s="62"/>
      <c r="E1776" s="62"/>
      <c r="F1776" s="62"/>
    </row>
    <row r="1777" spans="2:6">
      <c r="B1777" s="62"/>
      <c r="C1777" s="62"/>
      <c r="D1777" s="62"/>
      <c r="E1777" s="62"/>
      <c r="F1777" s="62"/>
    </row>
    <row r="1778" spans="2:6">
      <c r="B1778" s="62"/>
      <c r="C1778" s="62"/>
      <c r="D1778" s="62"/>
      <c r="E1778" s="62"/>
      <c r="F1778" s="62"/>
    </row>
    <row r="1779" spans="2:6">
      <c r="B1779" s="62"/>
      <c r="C1779" s="62"/>
      <c r="D1779" s="62"/>
      <c r="E1779" s="62"/>
      <c r="F1779" s="62"/>
    </row>
    <row r="1780" spans="2:6">
      <c r="B1780" s="62"/>
      <c r="C1780" s="62"/>
      <c r="D1780" s="62"/>
      <c r="E1780" s="62"/>
      <c r="F1780" s="62"/>
    </row>
    <row r="1781" spans="2:6">
      <c r="B1781" s="62"/>
      <c r="C1781" s="62"/>
      <c r="D1781" s="62"/>
      <c r="E1781" s="62"/>
      <c r="F1781" s="62"/>
    </row>
    <row r="1782" spans="2:6">
      <c r="B1782" s="62"/>
      <c r="C1782" s="62"/>
      <c r="D1782" s="62"/>
      <c r="E1782" s="62"/>
      <c r="F1782" s="62"/>
    </row>
    <row r="1783" spans="2:6">
      <c r="B1783" s="62"/>
      <c r="C1783" s="62"/>
      <c r="D1783" s="62"/>
      <c r="E1783" s="62"/>
      <c r="F1783" s="62"/>
    </row>
    <row r="1784" spans="2:6">
      <c r="B1784" s="62"/>
      <c r="C1784" s="62"/>
      <c r="D1784" s="62"/>
      <c r="E1784" s="62"/>
      <c r="F1784" s="62"/>
    </row>
    <row r="1785" spans="2:6">
      <c r="B1785" s="62"/>
      <c r="C1785" s="62"/>
      <c r="D1785" s="62"/>
      <c r="E1785" s="62"/>
      <c r="F1785" s="62"/>
    </row>
    <row r="1786" spans="2:6">
      <c r="B1786" s="62"/>
      <c r="C1786" s="62"/>
      <c r="D1786" s="62"/>
      <c r="E1786" s="62"/>
      <c r="F1786" s="62"/>
    </row>
    <row r="1787" spans="2:6">
      <c r="B1787" s="62"/>
      <c r="C1787" s="62"/>
      <c r="D1787" s="62"/>
      <c r="E1787" s="62"/>
      <c r="F1787" s="62"/>
    </row>
    <row r="1788" spans="2:6">
      <c r="B1788" s="62"/>
      <c r="C1788" s="62"/>
      <c r="D1788" s="62"/>
      <c r="E1788" s="62"/>
      <c r="F1788" s="62"/>
    </row>
    <row r="1789" spans="2:6">
      <c r="B1789" s="62"/>
      <c r="C1789" s="62"/>
      <c r="D1789" s="62"/>
      <c r="E1789" s="62"/>
      <c r="F1789" s="62"/>
    </row>
    <row r="1790" spans="2:6">
      <c r="B1790" s="62"/>
      <c r="C1790" s="62"/>
      <c r="D1790" s="62"/>
      <c r="E1790" s="62"/>
      <c r="F1790" s="62"/>
    </row>
    <row r="1791" spans="2:6">
      <c r="B1791" s="62"/>
      <c r="C1791" s="62"/>
      <c r="D1791" s="62"/>
      <c r="E1791" s="62"/>
      <c r="F1791" s="62"/>
    </row>
    <row r="1792" spans="2:6">
      <c r="B1792" s="62"/>
      <c r="C1792" s="62"/>
      <c r="D1792" s="62"/>
      <c r="E1792" s="62"/>
      <c r="F1792" s="62"/>
    </row>
    <row r="1793" spans="2:6">
      <c r="B1793" s="62"/>
      <c r="C1793" s="62"/>
      <c r="D1793" s="62"/>
      <c r="E1793" s="62"/>
      <c r="F1793" s="62"/>
    </row>
    <row r="1794" spans="2:6">
      <c r="B1794" s="62"/>
      <c r="C1794" s="62"/>
      <c r="D1794" s="62"/>
      <c r="E1794" s="62"/>
      <c r="F1794" s="62"/>
    </row>
    <row r="1795" spans="2:6">
      <c r="B1795" s="62"/>
      <c r="C1795" s="62"/>
      <c r="D1795" s="62"/>
      <c r="E1795" s="62"/>
      <c r="F1795" s="62"/>
    </row>
    <row r="1796" spans="2:6">
      <c r="B1796" s="62"/>
      <c r="C1796" s="62"/>
      <c r="D1796" s="62"/>
      <c r="E1796" s="62"/>
      <c r="F1796" s="62"/>
    </row>
    <row r="1797" spans="2:6">
      <c r="B1797" s="62"/>
      <c r="C1797" s="62"/>
      <c r="D1797" s="62"/>
      <c r="E1797" s="62"/>
      <c r="F1797" s="62"/>
    </row>
    <row r="1798" spans="2:6">
      <c r="B1798" s="62"/>
      <c r="C1798" s="62"/>
      <c r="D1798" s="62"/>
      <c r="E1798" s="62"/>
      <c r="F1798" s="62"/>
    </row>
    <row r="1799" spans="2:6">
      <c r="B1799" s="62"/>
      <c r="C1799" s="62"/>
      <c r="D1799" s="62"/>
      <c r="E1799" s="62"/>
      <c r="F1799" s="62"/>
    </row>
    <row r="1800" spans="2:6">
      <c r="B1800" s="62"/>
      <c r="C1800" s="62"/>
      <c r="D1800" s="62"/>
      <c r="E1800" s="62"/>
      <c r="F1800" s="62"/>
    </row>
    <row r="1801" spans="2:6">
      <c r="B1801" s="62"/>
      <c r="C1801" s="62"/>
      <c r="D1801" s="62"/>
      <c r="E1801" s="62"/>
      <c r="F1801" s="62"/>
    </row>
    <row r="1802" spans="2:6">
      <c r="B1802" s="62"/>
      <c r="C1802" s="62"/>
      <c r="D1802" s="62"/>
      <c r="E1802" s="62"/>
      <c r="F1802" s="62"/>
    </row>
    <row r="1803" spans="2:6">
      <c r="B1803" s="62"/>
      <c r="C1803" s="62"/>
      <c r="D1803" s="62"/>
      <c r="E1803" s="62"/>
      <c r="F1803" s="62"/>
    </row>
    <row r="1804" spans="2:6">
      <c r="B1804" s="62"/>
      <c r="C1804" s="62"/>
      <c r="D1804" s="62"/>
      <c r="E1804" s="62"/>
      <c r="F1804" s="62"/>
    </row>
    <row r="1805" spans="2:6">
      <c r="B1805" s="62"/>
      <c r="C1805" s="62"/>
      <c r="D1805" s="62"/>
      <c r="E1805" s="62"/>
      <c r="F1805" s="62"/>
    </row>
    <row r="1806" spans="2:6">
      <c r="B1806" s="62"/>
      <c r="C1806" s="62"/>
      <c r="D1806" s="62"/>
      <c r="E1806" s="62"/>
      <c r="F1806" s="62"/>
    </row>
    <row r="1807" spans="2:6">
      <c r="B1807" s="62"/>
      <c r="C1807" s="62"/>
      <c r="D1807" s="62"/>
      <c r="E1807" s="62"/>
      <c r="F1807" s="62"/>
    </row>
    <row r="1808" spans="2:6">
      <c r="B1808" s="62"/>
      <c r="C1808" s="62"/>
      <c r="D1808" s="62"/>
      <c r="E1808" s="62"/>
      <c r="F1808" s="62"/>
    </row>
    <row r="1809" spans="2:6">
      <c r="B1809" s="62"/>
      <c r="C1809" s="62"/>
      <c r="D1809" s="62"/>
      <c r="E1809" s="62"/>
      <c r="F1809" s="62"/>
    </row>
    <row r="1810" spans="2:6">
      <c r="B1810" s="62"/>
      <c r="C1810" s="62"/>
      <c r="D1810" s="62"/>
      <c r="E1810" s="62"/>
      <c r="F1810" s="62"/>
    </row>
    <row r="1811" spans="2:6">
      <c r="B1811" s="62"/>
      <c r="C1811" s="62"/>
      <c r="D1811" s="62"/>
      <c r="E1811" s="62"/>
      <c r="F1811" s="62"/>
    </row>
    <row r="1812" spans="2:6">
      <c r="B1812" s="62"/>
      <c r="C1812" s="62"/>
      <c r="D1812" s="62"/>
      <c r="E1812" s="62"/>
      <c r="F1812" s="62"/>
    </row>
    <row r="1813" spans="2:6">
      <c r="B1813" s="62"/>
      <c r="C1813" s="62"/>
      <c r="D1813" s="62"/>
      <c r="E1813" s="62"/>
      <c r="F1813" s="62"/>
    </row>
    <row r="1814" spans="2:6">
      <c r="B1814" s="62"/>
      <c r="C1814" s="62"/>
      <c r="D1814" s="62"/>
      <c r="E1814" s="62"/>
      <c r="F1814" s="62"/>
    </row>
    <row r="1815" spans="2:6">
      <c r="B1815" s="62"/>
      <c r="C1815" s="62"/>
      <c r="D1815" s="62"/>
      <c r="E1815" s="62"/>
      <c r="F1815" s="62"/>
    </row>
    <row r="1816" spans="2:6">
      <c r="B1816" s="62"/>
      <c r="C1816" s="62"/>
      <c r="D1816" s="62"/>
      <c r="E1816" s="62"/>
      <c r="F1816" s="62"/>
    </row>
    <row r="1817" spans="2:6">
      <c r="B1817" s="62"/>
      <c r="C1817" s="62"/>
      <c r="D1817" s="62"/>
      <c r="E1817" s="62"/>
      <c r="F1817" s="62"/>
    </row>
    <row r="1818" spans="2:6">
      <c r="B1818" s="62"/>
      <c r="C1818" s="62"/>
      <c r="D1818" s="62"/>
      <c r="E1818" s="62"/>
      <c r="F1818" s="62"/>
    </row>
    <row r="1819" spans="2:6">
      <c r="B1819" s="62"/>
      <c r="C1819" s="62"/>
      <c r="D1819" s="62"/>
      <c r="E1819" s="62"/>
      <c r="F1819" s="62"/>
    </row>
    <row r="1820" spans="2:6">
      <c r="B1820" s="62"/>
      <c r="C1820" s="62"/>
      <c r="D1820" s="62"/>
      <c r="E1820" s="62"/>
      <c r="F1820" s="62"/>
    </row>
    <row r="1821" spans="2:6">
      <c r="B1821" s="62"/>
      <c r="C1821" s="62"/>
      <c r="D1821" s="62"/>
      <c r="E1821" s="62"/>
      <c r="F1821" s="62"/>
    </row>
    <row r="1822" spans="2:6">
      <c r="B1822" s="62"/>
      <c r="C1822" s="62"/>
      <c r="D1822" s="62"/>
      <c r="E1822" s="62"/>
      <c r="F1822" s="62"/>
    </row>
    <row r="1823" spans="2:6">
      <c r="B1823" s="62"/>
      <c r="C1823" s="62"/>
      <c r="D1823" s="62"/>
      <c r="E1823" s="62"/>
      <c r="F1823" s="62"/>
    </row>
    <row r="1824" spans="2:6">
      <c r="B1824" s="62"/>
      <c r="C1824" s="62"/>
      <c r="D1824" s="62"/>
      <c r="E1824" s="62"/>
      <c r="F1824" s="62"/>
    </row>
    <row r="1825" spans="2:6">
      <c r="B1825" s="62"/>
      <c r="C1825" s="62"/>
      <c r="D1825" s="62"/>
      <c r="E1825" s="62"/>
      <c r="F1825" s="62"/>
    </row>
    <row r="1826" spans="2:6">
      <c r="B1826" s="62"/>
      <c r="C1826" s="62"/>
      <c r="D1826" s="62"/>
      <c r="E1826" s="62"/>
      <c r="F1826" s="62"/>
    </row>
    <row r="1827" spans="2:6">
      <c r="B1827" s="62"/>
      <c r="C1827" s="62"/>
      <c r="D1827" s="62"/>
      <c r="E1827" s="62"/>
      <c r="F1827" s="62"/>
    </row>
    <row r="1828" spans="2:6">
      <c r="B1828" s="62"/>
      <c r="C1828" s="62"/>
      <c r="D1828" s="62"/>
      <c r="E1828" s="62"/>
      <c r="F1828" s="62"/>
    </row>
    <row r="1829" spans="2:6">
      <c r="B1829" s="62"/>
      <c r="C1829" s="62"/>
      <c r="D1829" s="62"/>
      <c r="E1829" s="62"/>
      <c r="F1829" s="62"/>
    </row>
    <row r="1830" spans="2:6">
      <c r="B1830" s="62"/>
      <c r="C1830" s="62"/>
      <c r="D1830" s="62"/>
      <c r="E1830" s="62"/>
      <c r="F1830" s="62"/>
    </row>
    <row r="1831" spans="2:6">
      <c r="B1831" s="62"/>
      <c r="C1831" s="62"/>
      <c r="D1831" s="62"/>
      <c r="E1831" s="62"/>
      <c r="F1831" s="62"/>
    </row>
    <row r="1832" spans="2:6">
      <c r="B1832" s="62"/>
      <c r="C1832" s="62"/>
      <c r="D1832" s="62"/>
      <c r="E1832" s="62"/>
      <c r="F1832" s="62"/>
    </row>
    <row r="1833" spans="2:6">
      <c r="B1833" s="62"/>
      <c r="C1833" s="62"/>
      <c r="D1833" s="62"/>
      <c r="E1833" s="62"/>
      <c r="F1833" s="62"/>
    </row>
    <row r="1834" spans="2:6">
      <c r="B1834" s="62"/>
      <c r="C1834" s="62"/>
      <c r="D1834" s="62"/>
      <c r="E1834" s="62"/>
      <c r="F1834" s="62"/>
    </row>
    <row r="1835" spans="2:6">
      <c r="B1835" s="62"/>
      <c r="C1835" s="62"/>
      <c r="D1835" s="62"/>
      <c r="E1835" s="62"/>
      <c r="F1835" s="62"/>
    </row>
    <row r="1836" spans="2:6">
      <c r="B1836" s="62"/>
      <c r="C1836" s="62"/>
      <c r="D1836" s="62"/>
      <c r="E1836" s="62"/>
      <c r="F1836" s="62"/>
    </row>
    <row r="1837" spans="2:6">
      <c r="B1837" s="62"/>
      <c r="C1837" s="62"/>
      <c r="D1837" s="62"/>
      <c r="E1837" s="62"/>
      <c r="F1837" s="62"/>
    </row>
    <row r="1838" spans="2:6">
      <c r="B1838" s="62"/>
      <c r="C1838" s="62"/>
      <c r="D1838" s="62"/>
      <c r="E1838" s="62"/>
      <c r="F1838" s="62"/>
    </row>
    <row r="1839" spans="2:6">
      <c r="B1839" s="62"/>
      <c r="C1839" s="62"/>
      <c r="D1839" s="62"/>
      <c r="E1839" s="62"/>
      <c r="F1839" s="62"/>
    </row>
    <row r="1840" spans="2:6">
      <c r="B1840" s="62"/>
      <c r="C1840" s="62"/>
      <c r="D1840" s="62"/>
      <c r="E1840" s="62"/>
      <c r="F1840" s="62"/>
    </row>
    <row r="1841" spans="2:6">
      <c r="B1841" s="62"/>
      <c r="C1841" s="62"/>
      <c r="D1841" s="62"/>
      <c r="E1841" s="62"/>
      <c r="F1841" s="62"/>
    </row>
    <row r="1842" spans="2:6">
      <c r="B1842" s="62"/>
      <c r="C1842" s="62"/>
      <c r="D1842" s="62"/>
      <c r="E1842" s="62"/>
      <c r="F1842" s="62"/>
    </row>
    <row r="1843" spans="2:6">
      <c r="B1843" s="62"/>
      <c r="C1843" s="62"/>
      <c r="D1843" s="62"/>
      <c r="E1843" s="62"/>
      <c r="F1843" s="62"/>
    </row>
    <row r="1844" spans="2:6">
      <c r="B1844" s="62"/>
      <c r="C1844" s="62"/>
      <c r="D1844" s="62"/>
      <c r="E1844" s="62"/>
      <c r="F1844" s="62"/>
    </row>
    <row r="1845" spans="2:6">
      <c r="B1845" s="62"/>
      <c r="C1845" s="62"/>
      <c r="D1845" s="62"/>
      <c r="E1845" s="62"/>
      <c r="F1845" s="62"/>
    </row>
    <row r="1846" spans="2:6">
      <c r="B1846" s="62"/>
      <c r="C1846" s="62"/>
      <c r="D1846" s="62"/>
      <c r="E1846" s="62"/>
      <c r="F1846" s="62"/>
    </row>
    <row r="1847" spans="2:6">
      <c r="B1847" s="62"/>
      <c r="C1847" s="62"/>
      <c r="D1847" s="62"/>
      <c r="E1847" s="62"/>
      <c r="F1847" s="62"/>
    </row>
    <row r="1848" spans="2:6">
      <c r="B1848" s="62"/>
      <c r="C1848" s="62"/>
      <c r="D1848" s="62"/>
      <c r="E1848" s="62"/>
      <c r="F1848" s="62"/>
    </row>
    <row r="1849" spans="2:6">
      <c r="B1849" s="62"/>
      <c r="C1849" s="62"/>
      <c r="D1849" s="62"/>
      <c r="E1849" s="62"/>
      <c r="F1849" s="62"/>
    </row>
    <row r="1850" spans="2:6">
      <c r="B1850" s="62"/>
      <c r="C1850" s="62"/>
      <c r="D1850" s="62"/>
      <c r="E1850" s="62"/>
      <c r="F1850" s="62"/>
    </row>
    <row r="1851" spans="2:6">
      <c r="B1851" s="62"/>
      <c r="C1851" s="62"/>
      <c r="D1851" s="62"/>
      <c r="E1851" s="62"/>
      <c r="F1851" s="62"/>
    </row>
    <row r="1852" spans="2:6">
      <c r="B1852" s="62"/>
      <c r="C1852" s="62"/>
      <c r="D1852" s="62"/>
      <c r="E1852" s="62"/>
      <c r="F1852" s="62"/>
    </row>
    <row r="1853" spans="2:6">
      <c r="B1853" s="62"/>
      <c r="C1853" s="62"/>
      <c r="D1853" s="62"/>
      <c r="E1853" s="62"/>
      <c r="F1853" s="62"/>
    </row>
    <row r="1854" spans="2:6">
      <c r="B1854" s="62"/>
      <c r="C1854" s="62"/>
      <c r="D1854" s="62"/>
      <c r="E1854" s="62"/>
      <c r="F1854" s="62"/>
    </row>
    <row r="1855" spans="2:6">
      <c r="B1855" s="62"/>
      <c r="C1855" s="62"/>
      <c r="D1855" s="62"/>
      <c r="E1855" s="62"/>
      <c r="F1855" s="62"/>
    </row>
    <row r="1856" spans="2:6">
      <c r="B1856" s="62"/>
      <c r="C1856" s="62"/>
      <c r="D1856" s="62"/>
      <c r="E1856" s="62"/>
      <c r="F1856" s="62"/>
    </row>
    <row r="1857" spans="2:6">
      <c r="B1857" s="62"/>
      <c r="C1857" s="62"/>
      <c r="D1857" s="62"/>
      <c r="E1857" s="62"/>
      <c r="F1857" s="62"/>
    </row>
    <row r="1858" spans="2:6">
      <c r="B1858" s="62"/>
      <c r="C1858" s="62"/>
      <c r="D1858" s="62"/>
      <c r="E1858" s="62"/>
      <c r="F1858" s="62"/>
    </row>
    <row r="1859" spans="2:6">
      <c r="B1859" s="62"/>
      <c r="C1859" s="62"/>
      <c r="D1859" s="62"/>
      <c r="E1859" s="62"/>
      <c r="F1859" s="62"/>
    </row>
    <row r="1860" spans="2:6">
      <c r="B1860" s="62"/>
      <c r="C1860" s="62"/>
      <c r="D1860" s="62"/>
      <c r="E1860" s="62"/>
      <c r="F1860" s="62"/>
    </row>
    <row r="1861" spans="2:6">
      <c r="B1861" s="62"/>
      <c r="C1861" s="62"/>
      <c r="D1861" s="62"/>
      <c r="E1861" s="62"/>
      <c r="F1861" s="62"/>
    </row>
    <row r="1862" spans="2:6">
      <c r="B1862" s="62"/>
      <c r="C1862" s="62"/>
      <c r="D1862" s="62"/>
      <c r="E1862" s="62"/>
      <c r="F1862" s="62"/>
    </row>
    <row r="1863" spans="2:6">
      <c r="B1863" s="62"/>
      <c r="C1863" s="62"/>
      <c r="D1863" s="62"/>
      <c r="E1863" s="62"/>
      <c r="F1863" s="62"/>
    </row>
    <row r="1864" spans="2:6">
      <c r="B1864" s="62"/>
      <c r="C1864" s="62"/>
      <c r="D1864" s="62"/>
      <c r="E1864" s="62"/>
      <c r="F1864" s="62"/>
    </row>
    <row r="1865" spans="2:6">
      <c r="B1865" s="62"/>
      <c r="C1865" s="62"/>
      <c r="D1865" s="62"/>
      <c r="E1865" s="62"/>
      <c r="F1865" s="62"/>
    </row>
    <row r="1866" spans="2:6">
      <c r="B1866" s="62"/>
      <c r="C1866" s="62"/>
      <c r="D1866" s="62"/>
      <c r="E1866" s="62"/>
      <c r="F1866" s="62"/>
    </row>
    <row r="1867" spans="2:6">
      <c r="B1867" s="62"/>
      <c r="C1867" s="62"/>
      <c r="D1867" s="62"/>
      <c r="E1867" s="62"/>
      <c r="F1867" s="62"/>
    </row>
    <row r="1868" spans="2:6">
      <c r="B1868" s="62"/>
      <c r="C1868" s="62"/>
      <c r="D1868" s="62"/>
      <c r="E1868" s="62"/>
      <c r="F1868" s="62"/>
    </row>
    <row r="1869" spans="2:6">
      <c r="B1869" s="62"/>
      <c r="C1869" s="62"/>
      <c r="D1869" s="62"/>
      <c r="E1869" s="62"/>
      <c r="F1869" s="62"/>
    </row>
    <row r="1870" spans="2:6">
      <c r="B1870" s="62"/>
      <c r="C1870" s="62"/>
      <c r="D1870" s="62"/>
      <c r="E1870" s="62"/>
      <c r="F1870" s="62"/>
    </row>
    <row r="1871" spans="2:6">
      <c r="B1871" s="62"/>
      <c r="C1871" s="62"/>
      <c r="D1871" s="62"/>
      <c r="E1871" s="62"/>
      <c r="F1871" s="62"/>
    </row>
    <row r="1872" spans="2:6">
      <c r="B1872" s="62"/>
      <c r="C1872" s="62"/>
      <c r="D1872" s="62"/>
      <c r="E1872" s="62"/>
      <c r="F1872" s="62"/>
    </row>
    <row r="1873" spans="2:6">
      <c r="B1873" s="62"/>
      <c r="C1873" s="62"/>
      <c r="D1873" s="62"/>
      <c r="E1873" s="62"/>
      <c r="F1873" s="62"/>
    </row>
    <row r="1874" spans="2:6">
      <c r="B1874" s="62"/>
      <c r="C1874" s="62"/>
      <c r="D1874" s="62"/>
      <c r="E1874" s="62"/>
      <c r="F1874" s="62"/>
    </row>
    <row r="1875" spans="2:6">
      <c r="B1875" s="62"/>
      <c r="C1875" s="62"/>
      <c r="D1875" s="62"/>
      <c r="E1875" s="62"/>
      <c r="F1875" s="62"/>
    </row>
    <row r="1876" spans="2:6">
      <c r="B1876" s="62"/>
      <c r="C1876" s="62"/>
      <c r="D1876" s="62"/>
      <c r="E1876" s="62"/>
      <c r="F1876" s="62"/>
    </row>
    <row r="1877" spans="2:6">
      <c r="B1877" s="62"/>
      <c r="C1877" s="62"/>
      <c r="D1877" s="62"/>
      <c r="E1877" s="62"/>
      <c r="F1877" s="62"/>
    </row>
    <row r="1878" spans="2:6">
      <c r="B1878" s="62"/>
      <c r="C1878" s="62"/>
      <c r="D1878" s="62"/>
      <c r="E1878" s="62"/>
      <c r="F1878" s="62"/>
    </row>
    <row r="1879" spans="2:6">
      <c r="B1879" s="62"/>
      <c r="C1879" s="62"/>
      <c r="D1879" s="62"/>
      <c r="E1879" s="62"/>
      <c r="F1879" s="62"/>
    </row>
    <row r="1880" spans="2:6">
      <c r="B1880" s="62"/>
      <c r="C1880" s="62"/>
      <c r="D1880" s="62"/>
      <c r="E1880" s="62"/>
      <c r="F1880" s="62"/>
    </row>
    <row r="1881" spans="2:6">
      <c r="B1881" s="62"/>
      <c r="C1881" s="62"/>
      <c r="D1881" s="62"/>
      <c r="E1881" s="62"/>
      <c r="F1881" s="62"/>
    </row>
    <row r="1882" spans="2:6">
      <c r="B1882" s="62"/>
      <c r="C1882" s="62"/>
      <c r="D1882" s="62"/>
      <c r="E1882" s="62"/>
      <c r="F1882" s="62"/>
    </row>
    <row r="1883" spans="2:6">
      <c r="B1883" s="62"/>
      <c r="C1883" s="62"/>
      <c r="D1883" s="62"/>
      <c r="E1883" s="62"/>
      <c r="F1883" s="62"/>
    </row>
    <row r="1884" spans="2:6">
      <c r="B1884" s="62"/>
      <c r="C1884" s="62"/>
      <c r="D1884" s="62"/>
      <c r="E1884" s="62"/>
      <c r="F1884" s="62"/>
    </row>
    <row r="1885" spans="2:6">
      <c r="B1885" s="62"/>
      <c r="C1885" s="62"/>
      <c r="D1885" s="62"/>
      <c r="E1885" s="62"/>
      <c r="F1885" s="62"/>
    </row>
    <row r="1886" spans="2:6">
      <c r="B1886" s="62"/>
      <c r="C1886" s="62"/>
      <c r="D1886" s="62"/>
      <c r="E1886" s="62"/>
      <c r="F1886" s="62"/>
    </row>
    <row r="1887" spans="2:6">
      <c r="B1887" s="62"/>
      <c r="C1887" s="62"/>
      <c r="D1887" s="62"/>
      <c r="E1887" s="62"/>
      <c r="F1887" s="62"/>
    </row>
    <row r="1888" spans="2:6">
      <c r="B1888" s="62"/>
      <c r="C1888" s="62"/>
      <c r="D1888" s="62"/>
      <c r="E1888" s="62"/>
      <c r="F1888" s="62"/>
    </row>
    <row r="1889" spans="2:6">
      <c r="B1889" s="62"/>
      <c r="C1889" s="62"/>
      <c r="D1889" s="62"/>
      <c r="E1889" s="62"/>
      <c r="F1889" s="62"/>
    </row>
    <row r="1890" spans="2:6">
      <c r="B1890" s="62"/>
      <c r="C1890" s="62"/>
      <c r="D1890" s="62"/>
      <c r="E1890" s="62"/>
      <c r="F1890" s="62"/>
    </row>
    <row r="1891" spans="2:6">
      <c r="B1891" s="62"/>
      <c r="C1891" s="62"/>
      <c r="D1891" s="62"/>
      <c r="E1891" s="62"/>
      <c r="F1891" s="62"/>
    </row>
    <row r="1892" spans="2:6">
      <c r="B1892" s="62"/>
      <c r="C1892" s="62"/>
      <c r="D1892" s="62"/>
      <c r="E1892" s="62"/>
      <c r="F1892" s="62"/>
    </row>
    <row r="1893" spans="2:6">
      <c r="B1893" s="62"/>
      <c r="C1893" s="62"/>
      <c r="D1893" s="62"/>
      <c r="E1893" s="62"/>
      <c r="F1893" s="62"/>
    </row>
    <row r="1894" spans="2:6">
      <c r="B1894" s="62"/>
      <c r="C1894" s="62"/>
      <c r="D1894" s="62"/>
      <c r="E1894" s="62"/>
      <c r="F1894" s="62"/>
    </row>
    <row r="1895" spans="2:6">
      <c r="B1895" s="62"/>
      <c r="C1895" s="62"/>
      <c r="D1895" s="62"/>
      <c r="E1895" s="62"/>
      <c r="F1895" s="62"/>
    </row>
    <row r="1896" spans="2:6">
      <c r="B1896" s="62"/>
      <c r="C1896" s="62"/>
      <c r="D1896" s="62"/>
      <c r="E1896" s="62"/>
      <c r="F1896" s="62"/>
    </row>
    <row r="1897" spans="2:6">
      <c r="B1897" s="62"/>
      <c r="C1897" s="62"/>
      <c r="D1897" s="62"/>
      <c r="E1897" s="62"/>
      <c r="F1897" s="62"/>
    </row>
    <row r="1898" spans="2:6">
      <c r="B1898" s="62"/>
      <c r="C1898" s="62"/>
      <c r="D1898" s="62"/>
      <c r="E1898" s="62"/>
      <c r="F1898" s="62"/>
    </row>
    <row r="1899" spans="2:6">
      <c r="B1899" s="62"/>
      <c r="C1899" s="62"/>
      <c r="D1899" s="62"/>
      <c r="E1899" s="62"/>
      <c r="F1899" s="62"/>
    </row>
    <row r="1900" spans="2:6">
      <c r="B1900" s="62"/>
      <c r="C1900" s="62"/>
      <c r="D1900" s="62"/>
      <c r="E1900" s="62"/>
      <c r="F1900" s="62"/>
    </row>
    <row r="1901" spans="2:6">
      <c r="B1901" s="62"/>
      <c r="C1901" s="62"/>
      <c r="D1901" s="62"/>
      <c r="E1901" s="62"/>
      <c r="F1901" s="62"/>
    </row>
    <row r="1902" spans="2:6">
      <c r="B1902" s="62"/>
      <c r="C1902" s="62"/>
      <c r="D1902" s="62"/>
      <c r="E1902" s="62"/>
      <c r="F1902" s="62"/>
    </row>
    <row r="1903" spans="2:6">
      <c r="B1903" s="62"/>
      <c r="C1903" s="62"/>
      <c r="D1903" s="62"/>
      <c r="E1903" s="62"/>
      <c r="F1903" s="62"/>
    </row>
    <row r="1904" spans="2:6">
      <c r="B1904" s="62"/>
      <c r="C1904" s="62"/>
      <c r="D1904" s="62"/>
      <c r="E1904" s="62"/>
      <c r="F1904" s="62"/>
    </row>
    <row r="1905" spans="2:6">
      <c r="B1905" s="62"/>
      <c r="C1905" s="62"/>
      <c r="D1905" s="62"/>
      <c r="E1905" s="62"/>
      <c r="F1905" s="62"/>
    </row>
    <row r="1906" spans="2:6">
      <c r="B1906" s="62"/>
      <c r="C1906" s="62"/>
      <c r="D1906" s="62"/>
      <c r="E1906" s="62"/>
      <c r="F1906" s="62"/>
    </row>
    <row r="1907" spans="2:6">
      <c r="B1907" s="62"/>
      <c r="C1907" s="62"/>
      <c r="D1907" s="62"/>
      <c r="E1907" s="62"/>
      <c r="F1907" s="62"/>
    </row>
    <row r="1908" spans="2:6">
      <c r="B1908" s="62"/>
      <c r="C1908" s="62"/>
      <c r="D1908" s="62"/>
      <c r="E1908" s="62"/>
      <c r="F1908" s="62"/>
    </row>
    <row r="1909" spans="2:6">
      <c r="B1909" s="62"/>
      <c r="C1909" s="62"/>
      <c r="D1909" s="62"/>
      <c r="E1909" s="62"/>
      <c r="F1909" s="62"/>
    </row>
    <row r="1910" spans="2:6">
      <c r="B1910" s="62"/>
      <c r="C1910" s="62"/>
      <c r="D1910" s="62"/>
      <c r="E1910" s="62"/>
      <c r="F1910" s="62"/>
    </row>
    <row r="1911" spans="2:6">
      <c r="B1911" s="62"/>
      <c r="C1911" s="62"/>
      <c r="D1911" s="62"/>
      <c r="E1911" s="62"/>
      <c r="F1911" s="62"/>
    </row>
    <row r="1912" spans="2:6">
      <c r="B1912" s="62"/>
      <c r="C1912" s="62"/>
      <c r="D1912" s="62"/>
      <c r="E1912" s="62"/>
      <c r="F1912" s="62"/>
    </row>
    <row r="1913" spans="2:6">
      <c r="B1913" s="62"/>
      <c r="C1913" s="62"/>
      <c r="D1913" s="62"/>
      <c r="E1913" s="62"/>
      <c r="F1913" s="62"/>
    </row>
    <row r="1914" spans="2:6">
      <c r="B1914" s="62"/>
      <c r="C1914" s="62"/>
      <c r="D1914" s="62"/>
      <c r="E1914" s="62"/>
      <c r="F1914" s="62"/>
    </row>
  </sheetData>
  <mergeCells count="4">
    <mergeCell ref="A2:F2"/>
    <mergeCell ref="A3:F3"/>
    <mergeCell ref="A4:F4"/>
    <mergeCell ref="A5:F5"/>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9"/>
  <sheetViews>
    <sheetView showGridLines="0" topLeftCell="A2" zoomScaleNormal="100" workbookViewId="0">
      <selection activeCell="K19" sqref="K19"/>
    </sheetView>
  </sheetViews>
  <sheetFormatPr baseColWidth="10" defaultColWidth="9.140625" defaultRowHeight="15"/>
  <cols>
    <col min="1" max="1" width="83" style="63" bestFit="1" customWidth="1"/>
    <col min="2" max="3" width="12.85546875" style="870" bestFit="1" customWidth="1"/>
    <col min="4" max="4" width="11.42578125" style="870" bestFit="1" customWidth="1"/>
    <col min="5" max="5" width="11.42578125" style="697" bestFit="1" customWidth="1"/>
    <col min="6" max="7" width="11.42578125" style="870" bestFit="1" customWidth="1"/>
    <col min="8" max="8" width="14" style="870" bestFit="1" customWidth="1"/>
    <col min="9" max="15" width="9.140625" style="870" customWidth="1"/>
    <col min="16" max="19" width="9.85546875" style="870" bestFit="1" customWidth="1"/>
    <col min="20" max="22" width="9.28515625" style="870" bestFit="1" customWidth="1"/>
    <col min="23" max="256" width="9.140625" style="870"/>
    <col min="257" max="257" width="83" style="870" bestFit="1" customWidth="1"/>
    <col min="258" max="259" width="12.85546875" style="870" bestFit="1" customWidth="1"/>
    <col min="260" max="263" width="11.42578125" style="870" bestFit="1" customWidth="1"/>
    <col min="264" max="264" width="14" style="870" bestFit="1" customWidth="1"/>
    <col min="265" max="271" width="9.140625" style="870" customWidth="1"/>
    <col min="272" max="275" width="9.85546875" style="870" bestFit="1" customWidth="1"/>
    <col min="276" max="278" width="9.28515625" style="870" bestFit="1" customWidth="1"/>
    <col min="279" max="512" width="9.140625" style="870"/>
    <col min="513" max="513" width="83" style="870" bestFit="1" customWidth="1"/>
    <col min="514" max="515" width="12.85546875" style="870" bestFit="1" customWidth="1"/>
    <col min="516" max="519" width="11.42578125" style="870" bestFit="1" customWidth="1"/>
    <col min="520" max="520" width="14" style="870" bestFit="1" customWidth="1"/>
    <col min="521" max="527" width="9.140625" style="870" customWidth="1"/>
    <col min="528" max="531" width="9.85546875" style="870" bestFit="1" customWidth="1"/>
    <col min="532" max="534" width="9.28515625" style="870" bestFit="1" customWidth="1"/>
    <col min="535" max="768" width="9.140625" style="870"/>
    <col min="769" max="769" width="83" style="870" bestFit="1" customWidth="1"/>
    <col min="770" max="771" width="12.85546875" style="870" bestFit="1" customWidth="1"/>
    <col min="772" max="775" width="11.42578125" style="870" bestFit="1" customWidth="1"/>
    <col min="776" max="776" width="14" style="870" bestFit="1" customWidth="1"/>
    <col min="777" max="783" width="9.140625" style="870" customWidth="1"/>
    <col min="784" max="787" width="9.85546875" style="870" bestFit="1" customWidth="1"/>
    <col min="788" max="790" width="9.28515625" style="870" bestFit="1" customWidth="1"/>
    <col min="791" max="1024" width="9.140625" style="870"/>
    <col min="1025" max="1025" width="83" style="870" bestFit="1" customWidth="1"/>
    <col min="1026" max="1027" width="12.85546875" style="870" bestFit="1" customWidth="1"/>
    <col min="1028" max="1031" width="11.42578125" style="870" bestFit="1" customWidth="1"/>
    <col min="1032" max="1032" width="14" style="870" bestFit="1" customWidth="1"/>
    <col min="1033" max="1039" width="9.140625" style="870" customWidth="1"/>
    <col min="1040" max="1043" width="9.85546875" style="870" bestFit="1" customWidth="1"/>
    <col min="1044" max="1046" width="9.28515625" style="870" bestFit="1" customWidth="1"/>
    <col min="1047" max="1280" width="9.140625" style="870"/>
    <col min="1281" max="1281" width="83" style="870" bestFit="1" customWidth="1"/>
    <col min="1282" max="1283" width="12.85546875" style="870" bestFit="1" customWidth="1"/>
    <col min="1284" max="1287" width="11.42578125" style="870" bestFit="1" customWidth="1"/>
    <col min="1288" max="1288" width="14" style="870" bestFit="1" customWidth="1"/>
    <col min="1289" max="1295" width="9.140625" style="870" customWidth="1"/>
    <col min="1296" max="1299" width="9.85546875" style="870" bestFit="1" customWidth="1"/>
    <col min="1300" max="1302" width="9.28515625" style="870" bestFit="1" customWidth="1"/>
    <col min="1303" max="1536" width="9.140625" style="870"/>
    <col min="1537" max="1537" width="83" style="870" bestFit="1" customWidth="1"/>
    <col min="1538" max="1539" width="12.85546875" style="870" bestFit="1" customWidth="1"/>
    <col min="1540" max="1543" width="11.42578125" style="870" bestFit="1" customWidth="1"/>
    <col min="1544" max="1544" width="14" style="870" bestFit="1" customWidth="1"/>
    <col min="1545" max="1551" width="9.140625" style="870" customWidth="1"/>
    <col min="1552" max="1555" width="9.85546875" style="870" bestFit="1" customWidth="1"/>
    <col min="1556" max="1558" width="9.28515625" style="870" bestFit="1" customWidth="1"/>
    <col min="1559" max="1792" width="9.140625" style="870"/>
    <col min="1793" max="1793" width="83" style="870" bestFit="1" customWidth="1"/>
    <col min="1794" max="1795" width="12.85546875" style="870" bestFit="1" customWidth="1"/>
    <col min="1796" max="1799" width="11.42578125" style="870" bestFit="1" customWidth="1"/>
    <col min="1800" max="1800" width="14" style="870" bestFit="1" customWidth="1"/>
    <col min="1801" max="1807" width="9.140625" style="870" customWidth="1"/>
    <col min="1808" max="1811" width="9.85546875" style="870" bestFit="1" customWidth="1"/>
    <col min="1812" max="1814" width="9.28515625" style="870" bestFit="1" customWidth="1"/>
    <col min="1815" max="2048" width="9.140625" style="870"/>
    <col min="2049" max="2049" width="83" style="870" bestFit="1" customWidth="1"/>
    <col min="2050" max="2051" width="12.85546875" style="870" bestFit="1" customWidth="1"/>
    <col min="2052" max="2055" width="11.42578125" style="870" bestFit="1" customWidth="1"/>
    <col min="2056" max="2056" width="14" style="870" bestFit="1" customWidth="1"/>
    <col min="2057" max="2063" width="9.140625" style="870" customWidth="1"/>
    <col min="2064" max="2067" width="9.85546875" style="870" bestFit="1" customWidth="1"/>
    <col min="2068" max="2070" width="9.28515625" style="870" bestFit="1" customWidth="1"/>
    <col min="2071" max="2304" width="9.140625" style="870"/>
    <col min="2305" max="2305" width="83" style="870" bestFit="1" customWidth="1"/>
    <col min="2306" max="2307" width="12.85546875" style="870" bestFit="1" customWidth="1"/>
    <col min="2308" max="2311" width="11.42578125" style="870" bestFit="1" customWidth="1"/>
    <col min="2312" max="2312" width="14" style="870" bestFit="1" customWidth="1"/>
    <col min="2313" max="2319" width="9.140625" style="870" customWidth="1"/>
    <col min="2320" max="2323" width="9.85546875" style="870" bestFit="1" customWidth="1"/>
    <col min="2324" max="2326" width="9.28515625" style="870" bestFit="1" customWidth="1"/>
    <col min="2327" max="2560" width="9.140625" style="870"/>
    <col min="2561" max="2561" width="83" style="870" bestFit="1" customWidth="1"/>
    <col min="2562" max="2563" width="12.85546875" style="870" bestFit="1" customWidth="1"/>
    <col min="2564" max="2567" width="11.42578125" style="870" bestFit="1" customWidth="1"/>
    <col min="2568" max="2568" width="14" style="870" bestFit="1" customWidth="1"/>
    <col min="2569" max="2575" width="9.140625" style="870" customWidth="1"/>
    <col min="2576" max="2579" width="9.85546875" style="870" bestFit="1" customWidth="1"/>
    <col min="2580" max="2582" width="9.28515625" style="870" bestFit="1" customWidth="1"/>
    <col min="2583" max="2816" width="9.140625" style="870"/>
    <col min="2817" max="2817" width="83" style="870" bestFit="1" customWidth="1"/>
    <col min="2818" max="2819" width="12.85546875" style="870" bestFit="1" customWidth="1"/>
    <col min="2820" max="2823" width="11.42578125" style="870" bestFit="1" customWidth="1"/>
    <col min="2824" max="2824" width="14" style="870" bestFit="1" customWidth="1"/>
    <col min="2825" max="2831" width="9.140625" style="870" customWidth="1"/>
    <col min="2832" max="2835" width="9.85546875" style="870" bestFit="1" customWidth="1"/>
    <col min="2836" max="2838" width="9.28515625" style="870" bestFit="1" customWidth="1"/>
    <col min="2839" max="3072" width="9.140625" style="870"/>
    <col min="3073" max="3073" width="83" style="870" bestFit="1" customWidth="1"/>
    <col min="3074" max="3075" width="12.85546875" style="870" bestFit="1" customWidth="1"/>
    <col min="3076" max="3079" width="11.42578125" style="870" bestFit="1" customWidth="1"/>
    <col min="3080" max="3080" width="14" style="870" bestFit="1" customWidth="1"/>
    <col min="3081" max="3087" width="9.140625" style="870" customWidth="1"/>
    <col min="3088" max="3091" width="9.85546875" style="870" bestFit="1" customWidth="1"/>
    <col min="3092" max="3094" width="9.28515625" style="870" bestFit="1" customWidth="1"/>
    <col min="3095" max="3328" width="9.140625" style="870"/>
    <col min="3329" max="3329" width="83" style="870" bestFit="1" customWidth="1"/>
    <col min="3330" max="3331" width="12.85546875" style="870" bestFit="1" customWidth="1"/>
    <col min="3332" max="3335" width="11.42578125" style="870" bestFit="1" customWidth="1"/>
    <col min="3336" max="3336" width="14" style="870" bestFit="1" customWidth="1"/>
    <col min="3337" max="3343" width="9.140625" style="870" customWidth="1"/>
    <col min="3344" max="3347" width="9.85546875" style="870" bestFit="1" customWidth="1"/>
    <col min="3348" max="3350" width="9.28515625" style="870" bestFit="1" customWidth="1"/>
    <col min="3351" max="3584" width="9.140625" style="870"/>
    <col min="3585" max="3585" width="83" style="870" bestFit="1" customWidth="1"/>
    <col min="3586" max="3587" width="12.85546875" style="870" bestFit="1" customWidth="1"/>
    <col min="3588" max="3591" width="11.42578125" style="870" bestFit="1" customWidth="1"/>
    <col min="3592" max="3592" width="14" style="870" bestFit="1" customWidth="1"/>
    <col min="3593" max="3599" width="9.140625" style="870" customWidth="1"/>
    <col min="3600" max="3603" width="9.85546875" style="870" bestFit="1" customWidth="1"/>
    <col min="3604" max="3606" width="9.28515625" style="870" bestFit="1" customWidth="1"/>
    <col min="3607" max="3840" width="9.140625" style="870"/>
    <col min="3841" max="3841" width="83" style="870" bestFit="1" customWidth="1"/>
    <col min="3842" max="3843" width="12.85546875" style="870" bestFit="1" customWidth="1"/>
    <col min="3844" max="3847" width="11.42578125" style="870" bestFit="1" customWidth="1"/>
    <col min="3848" max="3848" width="14" style="870" bestFit="1" customWidth="1"/>
    <col min="3849" max="3855" width="9.140625" style="870" customWidth="1"/>
    <col min="3856" max="3859" width="9.85546875" style="870" bestFit="1" customWidth="1"/>
    <col min="3860" max="3862" width="9.28515625" style="870" bestFit="1" customWidth="1"/>
    <col min="3863" max="4096" width="9.140625" style="870"/>
    <col min="4097" max="4097" width="83" style="870" bestFit="1" customWidth="1"/>
    <col min="4098" max="4099" width="12.85546875" style="870" bestFit="1" customWidth="1"/>
    <col min="4100" max="4103" width="11.42578125" style="870" bestFit="1" customWidth="1"/>
    <col min="4104" max="4104" width="14" style="870" bestFit="1" customWidth="1"/>
    <col min="4105" max="4111" width="9.140625" style="870" customWidth="1"/>
    <col min="4112" max="4115" width="9.85546875" style="870" bestFit="1" customWidth="1"/>
    <col min="4116" max="4118" width="9.28515625" style="870" bestFit="1" customWidth="1"/>
    <col min="4119" max="4352" width="9.140625" style="870"/>
    <col min="4353" max="4353" width="83" style="870" bestFit="1" customWidth="1"/>
    <col min="4354" max="4355" width="12.85546875" style="870" bestFit="1" customWidth="1"/>
    <col min="4356" max="4359" width="11.42578125" style="870" bestFit="1" customWidth="1"/>
    <col min="4360" max="4360" width="14" style="870" bestFit="1" customWidth="1"/>
    <col min="4361" max="4367" width="9.140625" style="870" customWidth="1"/>
    <col min="4368" max="4371" width="9.85546875" style="870" bestFit="1" customWidth="1"/>
    <col min="4372" max="4374" width="9.28515625" style="870" bestFit="1" customWidth="1"/>
    <col min="4375" max="4608" width="9.140625" style="870"/>
    <col min="4609" max="4609" width="83" style="870" bestFit="1" customWidth="1"/>
    <col min="4610" max="4611" width="12.85546875" style="870" bestFit="1" customWidth="1"/>
    <col min="4612" max="4615" width="11.42578125" style="870" bestFit="1" customWidth="1"/>
    <col min="4616" max="4616" width="14" style="870" bestFit="1" customWidth="1"/>
    <col min="4617" max="4623" width="9.140625" style="870" customWidth="1"/>
    <col min="4624" max="4627" width="9.85546875" style="870" bestFit="1" customWidth="1"/>
    <col min="4628" max="4630" width="9.28515625" style="870" bestFit="1" customWidth="1"/>
    <col min="4631" max="4864" width="9.140625" style="870"/>
    <col min="4865" max="4865" width="83" style="870" bestFit="1" customWidth="1"/>
    <col min="4866" max="4867" width="12.85546875" style="870" bestFit="1" customWidth="1"/>
    <col min="4868" max="4871" width="11.42578125" style="870" bestFit="1" customWidth="1"/>
    <col min="4872" max="4872" width="14" style="870" bestFit="1" customWidth="1"/>
    <col min="4873" max="4879" width="9.140625" style="870" customWidth="1"/>
    <col min="4880" max="4883" width="9.85546875" style="870" bestFit="1" customWidth="1"/>
    <col min="4884" max="4886" width="9.28515625" style="870" bestFit="1" customWidth="1"/>
    <col min="4887" max="5120" width="9.140625" style="870"/>
    <col min="5121" max="5121" width="83" style="870" bestFit="1" customWidth="1"/>
    <col min="5122" max="5123" width="12.85546875" style="870" bestFit="1" customWidth="1"/>
    <col min="5124" max="5127" width="11.42578125" style="870" bestFit="1" customWidth="1"/>
    <col min="5128" max="5128" width="14" style="870" bestFit="1" customWidth="1"/>
    <col min="5129" max="5135" width="9.140625" style="870" customWidth="1"/>
    <col min="5136" max="5139" width="9.85546875" style="870" bestFit="1" customWidth="1"/>
    <col min="5140" max="5142" width="9.28515625" style="870" bestFit="1" customWidth="1"/>
    <col min="5143" max="5376" width="9.140625" style="870"/>
    <col min="5377" max="5377" width="83" style="870" bestFit="1" customWidth="1"/>
    <col min="5378" max="5379" width="12.85546875" style="870" bestFit="1" customWidth="1"/>
    <col min="5380" max="5383" width="11.42578125" style="870" bestFit="1" customWidth="1"/>
    <col min="5384" max="5384" width="14" style="870" bestFit="1" customWidth="1"/>
    <col min="5385" max="5391" width="9.140625" style="870" customWidth="1"/>
    <col min="5392" max="5395" width="9.85546875" style="870" bestFit="1" customWidth="1"/>
    <col min="5396" max="5398" width="9.28515625" style="870" bestFit="1" customWidth="1"/>
    <col min="5399" max="5632" width="9.140625" style="870"/>
    <col min="5633" max="5633" width="83" style="870" bestFit="1" customWidth="1"/>
    <col min="5634" max="5635" width="12.85546875" style="870" bestFit="1" customWidth="1"/>
    <col min="5636" max="5639" width="11.42578125" style="870" bestFit="1" customWidth="1"/>
    <col min="5640" max="5640" width="14" style="870" bestFit="1" customWidth="1"/>
    <col min="5641" max="5647" width="9.140625" style="870" customWidth="1"/>
    <col min="5648" max="5651" width="9.85546875" style="870" bestFit="1" customWidth="1"/>
    <col min="5652" max="5654" width="9.28515625" style="870" bestFit="1" customWidth="1"/>
    <col min="5655" max="5888" width="9.140625" style="870"/>
    <col min="5889" max="5889" width="83" style="870" bestFit="1" customWidth="1"/>
    <col min="5890" max="5891" width="12.85546875" style="870" bestFit="1" customWidth="1"/>
    <col min="5892" max="5895" width="11.42578125" style="870" bestFit="1" customWidth="1"/>
    <col min="5896" max="5896" width="14" style="870" bestFit="1" customWidth="1"/>
    <col min="5897" max="5903" width="9.140625" style="870" customWidth="1"/>
    <col min="5904" max="5907" width="9.85546875" style="870" bestFit="1" customWidth="1"/>
    <col min="5908" max="5910" width="9.28515625" style="870" bestFit="1" customWidth="1"/>
    <col min="5911" max="6144" width="9.140625" style="870"/>
    <col min="6145" max="6145" width="83" style="870" bestFit="1" customWidth="1"/>
    <col min="6146" max="6147" width="12.85546875" style="870" bestFit="1" customWidth="1"/>
    <col min="6148" max="6151" width="11.42578125" style="870" bestFit="1" customWidth="1"/>
    <col min="6152" max="6152" width="14" style="870" bestFit="1" customWidth="1"/>
    <col min="6153" max="6159" width="9.140625" style="870" customWidth="1"/>
    <col min="6160" max="6163" width="9.85546875" style="870" bestFit="1" customWidth="1"/>
    <col min="6164" max="6166" width="9.28515625" style="870" bestFit="1" customWidth="1"/>
    <col min="6167" max="6400" width="9.140625" style="870"/>
    <col min="6401" max="6401" width="83" style="870" bestFit="1" customWidth="1"/>
    <col min="6402" max="6403" width="12.85546875" style="870" bestFit="1" customWidth="1"/>
    <col min="6404" max="6407" width="11.42578125" style="870" bestFit="1" customWidth="1"/>
    <col min="6408" max="6408" width="14" style="870" bestFit="1" customWidth="1"/>
    <col min="6409" max="6415" width="9.140625" style="870" customWidth="1"/>
    <col min="6416" max="6419" width="9.85546875" style="870" bestFit="1" customWidth="1"/>
    <col min="6420" max="6422" width="9.28515625" style="870" bestFit="1" customWidth="1"/>
    <col min="6423" max="6656" width="9.140625" style="870"/>
    <col min="6657" max="6657" width="83" style="870" bestFit="1" customWidth="1"/>
    <col min="6658" max="6659" width="12.85546875" style="870" bestFit="1" customWidth="1"/>
    <col min="6660" max="6663" width="11.42578125" style="870" bestFit="1" customWidth="1"/>
    <col min="6664" max="6664" width="14" style="870" bestFit="1" customWidth="1"/>
    <col min="6665" max="6671" width="9.140625" style="870" customWidth="1"/>
    <col min="6672" max="6675" width="9.85546875" style="870" bestFit="1" customWidth="1"/>
    <col min="6676" max="6678" width="9.28515625" style="870" bestFit="1" customWidth="1"/>
    <col min="6679" max="6912" width="9.140625" style="870"/>
    <col min="6913" max="6913" width="83" style="870" bestFit="1" customWidth="1"/>
    <col min="6914" max="6915" width="12.85546875" style="870" bestFit="1" customWidth="1"/>
    <col min="6916" max="6919" width="11.42578125" style="870" bestFit="1" customWidth="1"/>
    <col min="6920" max="6920" width="14" style="870" bestFit="1" customWidth="1"/>
    <col min="6921" max="6927" width="9.140625" style="870" customWidth="1"/>
    <col min="6928" max="6931" width="9.85546875" style="870" bestFit="1" customWidth="1"/>
    <col min="6932" max="6934" width="9.28515625" style="870" bestFit="1" customWidth="1"/>
    <col min="6935" max="7168" width="9.140625" style="870"/>
    <col min="7169" max="7169" width="83" style="870" bestFit="1" customWidth="1"/>
    <col min="7170" max="7171" width="12.85546875" style="870" bestFit="1" customWidth="1"/>
    <col min="7172" max="7175" width="11.42578125" style="870" bestFit="1" customWidth="1"/>
    <col min="7176" max="7176" width="14" style="870" bestFit="1" customWidth="1"/>
    <col min="7177" max="7183" width="9.140625" style="870" customWidth="1"/>
    <col min="7184" max="7187" width="9.85546875" style="870" bestFit="1" customWidth="1"/>
    <col min="7188" max="7190" width="9.28515625" style="870" bestFit="1" customWidth="1"/>
    <col min="7191" max="7424" width="9.140625" style="870"/>
    <col min="7425" max="7425" width="83" style="870" bestFit="1" customWidth="1"/>
    <col min="7426" max="7427" width="12.85546875" style="870" bestFit="1" customWidth="1"/>
    <col min="7428" max="7431" width="11.42578125" style="870" bestFit="1" customWidth="1"/>
    <col min="7432" max="7432" width="14" style="870" bestFit="1" customWidth="1"/>
    <col min="7433" max="7439" width="9.140625" style="870" customWidth="1"/>
    <col min="7440" max="7443" width="9.85546875" style="870" bestFit="1" customWidth="1"/>
    <col min="7444" max="7446" width="9.28515625" style="870" bestFit="1" customWidth="1"/>
    <col min="7447" max="7680" width="9.140625" style="870"/>
    <col min="7681" max="7681" width="83" style="870" bestFit="1" customWidth="1"/>
    <col min="7682" max="7683" width="12.85546875" style="870" bestFit="1" customWidth="1"/>
    <col min="7684" max="7687" width="11.42578125" style="870" bestFit="1" customWidth="1"/>
    <col min="7688" max="7688" width="14" style="870" bestFit="1" customWidth="1"/>
    <col min="7689" max="7695" width="9.140625" style="870" customWidth="1"/>
    <col min="7696" max="7699" width="9.85546875" style="870" bestFit="1" customWidth="1"/>
    <col min="7700" max="7702" width="9.28515625" style="870" bestFit="1" customWidth="1"/>
    <col min="7703" max="7936" width="9.140625" style="870"/>
    <col min="7937" max="7937" width="83" style="870" bestFit="1" customWidth="1"/>
    <col min="7938" max="7939" width="12.85546875" style="870" bestFit="1" customWidth="1"/>
    <col min="7940" max="7943" width="11.42578125" style="870" bestFit="1" customWidth="1"/>
    <col min="7944" max="7944" width="14" style="870" bestFit="1" customWidth="1"/>
    <col min="7945" max="7951" width="9.140625" style="870" customWidth="1"/>
    <col min="7952" max="7955" width="9.85546875" style="870" bestFit="1" customWidth="1"/>
    <col min="7956" max="7958" width="9.28515625" style="870" bestFit="1" customWidth="1"/>
    <col min="7959" max="8192" width="9.140625" style="870"/>
    <col min="8193" max="8193" width="83" style="870" bestFit="1" customWidth="1"/>
    <col min="8194" max="8195" width="12.85546875" style="870" bestFit="1" customWidth="1"/>
    <col min="8196" max="8199" width="11.42578125" style="870" bestFit="1" customWidth="1"/>
    <col min="8200" max="8200" width="14" style="870" bestFit="1" customWidth="1"/>
    <col min="8201" max="8207" width="9.140625" style="870" customWidth="1"/>
    <col min="8208" max="8211" width="9.85546875" style="870" bestFit="1" customWidth="1"/>
    <col min="8212" max="8214" width="9.28515625" style="870" bestFit="1" customWidth="1"/>
    <col min="8215" max="8448" width="9.140625" style="870"/>
    <col min="8449" max="8449" width="83" style="870" bestFit="1" customWidth="1"/>
    <col min="8450" max="8451" width="12.85546875" style="870" bestFit="1" customWidth="1"/>
    <col min="8452" max="8455" width="11.42578125" style="870" bestFit="1" customWidth="1"/>
    <col min="8456" max="8456" width="14" style="870" bestFit="1" customWidth="1"/>
    <col min="8457" max="8463" width="9.140625" style="870" customWidth="1"/>
    <col min="8464" max="8467" width="9.85546875" style="870" bestFit="1" customWidth="1"/>
    <col min="8468" max="8470" width="9.28515625" style="870" bestFit="1" customWidth="1"/>
    <col min="8471" max="8704" width="9.140625" style="870"/>
    <col min="8705" max="8705" width="83" style="870" bestFit="1" customWidth="1"/>
    <col min="8706" max="8707" width="12.85546875" style="870" bestFit="1" customWidth="1"/>
    <col min="8708" max="8711" width="11.42578125" style="870" bestFit="1" customWidth="1"/>
    <col min="8712" max="8712" width="14" style="870" bestFit="1" customWidth="1"/>
    <col min="8713" max="8719" width="9.140625" style="870" customWidth="1"/>
    <col min="8720" max="8723" width="9.85546875" style="870" bestFit="1" customWidth="1"/>
    <col min="8724" max="8726" width="9.28515625" style="870" bestFit="1" customWidth="1"/>
    <col min="8727" max="8960" width="9.140625" style="870"/>
    <col min="8961" max="8961" width="83" style="870" bestFit="1" customWidth="1"/>
    <col min="8962" max="8963" width="12.85546875" style="870" bestFit="1" customWidth="1"/>
    <col min="8964" max="8967" width="11.42578125" style="870" bestFit="1" customWidth="1"/>
    <col min="8968" max="8968" width="14" style="870" bestFit="1" customWidth="1"/>
    <col min="8969" max="8975" width="9.140625" style="870" customWidth="1"/>
    <col min="8976" max="8979" width="9.85546875" style="870" bestFit="1" customWidth="1"/>
    <col min="8980" max="8982" width="9.28515625" style="870" bestFit="1" customWidth="1"/>
    <col min="8983" max="9216" width="9.140625" style="870"/>
    <col min="9217" max="9217" width="83" style="870" bestFit="1" customWidth="1"/>
    <col min="9218" max="9219" width="12.85546875" style="870" bestFit="1" customWidth="1"/>
    <col min="9220" max="9223" width="11.42578125" style="870" bestFit="1" customWidth="1"/>
    <col min="9224" max="9224" width="14" style="870" bestFit="1" customWidth="1"/>
    <col min="9225" max="9231" width="9.140625" style="870" customWidth="1"/>
    <col min="9232" max="9235" width="9.85546875" style="870" bestFit="1" customWidth="1"/>
    <col min="9236" max="9238" width="9.28515625" style="870" bestFit="1" customWidth="1"/>
    <col min="9239" max="9472" width="9.140625" style="870"/>
    <col min="9473" max="9473" width="83" style="870" bestFit="1" customWidth="1"/>
    <col min="9474" max="9475" width="12.85546875" style="870" bestFit="1" customWidth="1"/>
    <col min="9476" max="9479" width="11.42578125" style="870" bestFit="1" customWidth="1"/>
    <col min="9480" max="9480" width="14" style="870" bestFit="1" customWidth="1"/>
    <col min="9481" max="9487" width="9.140625" style="870" customWidth="1"/>
    <col min="9488" max="9491" width="9.85546875" style="870" bestFit="1" customWidth="1"/>
    <col min="9492" max="9494" width="9.28515625" style="870" bestFit="1" customWidth="1"/>
    <col min="9495" max="9728" width="9.140625" style="870"/>
    <col min="9729" max="9729" width="83" style="870" bestFit="1" customWidth="1"/>
    <col min="9730" max="9731" width="12.85546875" style="870" bestFit="1" customWidth="1"/>
    <col min="9732" max="9735" width="11.42578125" style="870" bestFit="1" customWidth="1"/>
    <col min="9736" max="9736" width="14" style="870" bestFit="1" customWidth="1"/>
    <col min="9737" max="9743" width="9.140625" style="870" customWidth="1"/>
    <col min="9744" max="9747" width="9.85546875" style="870" bestFit="1" customWidth="1"/>
    <col min="9748" max="9750" width="9.28515625" style="870" bestFit="1" customWidth="1"/>
    <col min="9751" max="9984" width="9.140625" style="870"/>
    <col min="9985" max="9985" width="83" style="870" bestFit="1" customWidth="1"/>
    <col min="9986" max="9987" width="12.85546875" style="870" bestFit="1" customWidth="1"/>
    <col min="9988" max="9991" width="11.42578125" style="870" bestFit="1" customWidth="1"/>
    <col min="9992" max="9992" width="14" style="870" bestFit="1" customWidth="1"/>
    <col min="9993" max="9999" width="9.140625" style="870" customWidth="1"/>
    <col min="10000" max="10003" width="9.85546875" style="870" bestFit="1" customWidth="1"/>
    <col min="10004" max="10006" width="9.28515625" style="870" bestFit="1" customWidth="1"/>
    <col min="10007" max="10240" width="9.140625" style="870"/>
    <col min="10241" max="10241" width="83" style="870" bestFit="1" customWidth="1"/>
    <col min="10242" max="10243" width="12.85546875" style="870" bestFit="1" customWidth="1"/>
    <col min="10244" max="10247" width="11.42578125" style="870" bestFit="1" customWidth="1"/>
    <col min="10248" max="10248" width="14" style="870" bestFit="1" customWidth="1"/>
    <col min="10249" max="10255" width="9.140625" style="870" customWidth="1"/>
    <col min="10256" max="10259" width="9.85546875" style="870" bestFit="1" customWidth="1"/>
    <col min="10260" max="10262" width="9.28515625" style="870" bestFit="1" customWidth="1"/>
    <col min="10263" max="10496" width="9.140625" style="870"/>
    <col min="10497" max="10497" width="83" style="870" bestFit="1" customWidth="1"/>
    <col min="10498" max="10499" width="12.85546875" style="870" bestFit="1" customWidth="1"/>
    <col min="10500" max="10503" width="11.42578125" style="870" bestFit="1" customWidth="1"/>
    <col min="10504" max="10504" width="14" style="870" bestFit="1" customWidth="1"/>
    <col min="10505" max="10511" width="9.140625" style="870" customWidth="1"/>
    <col min="10512" max="10515" width="9.85546875" style="870" bestFit="1" customWidth="1"/>
    <col min="10516" max="10518" width="9.28515625" style="870" bestFit="1" customWidth="1"/>
    <col min="10519" max="10752" width="9.140625" style="870"/>
    <col min="10753" max="10753" width="83" style="870" bestFit="1" customWidth="1"/>
    <col min="10754" max="10755" width="12.85546875" style="870" bestFit="1" customWidth="1"/>
    <col min="10756" max="10759" width="11.42578125" style="870" bestFit="1" customWidth="1"/>
    <col min="10760" max="10760" width="14" style="870" bestFit="1" customWidth="1"/>
    <col min="10761" max="10767" width="9.140625" style="870" customWidth="1"/>
    <col min="10768" max="10771" width="9.85546875" style="870" bestFit="1" customWidth="1"/>
    <col min="10772" max="10774" width="9.28515625" style="870" bestFit="1" customWidth="1"/>
    <col min="10775" max="11008" width="9.140625" style="870"/>
    <col min="11009" max="11009" width="83" style="870" bestFit="1" customWidth="1"/>
    <col min="11010" max="11011" width="12.85546875" style="870" bestFit="1" customWidth="1"/>
    <col min="11012" max="11015" width="11.42578125" style="870" bestFit="1" customWidth="1"/>
    <col min="11016" max="11016" width="14" style="870" bestFit="1" customWidth="1"/>
    <col min="11017" max="11023" width="9.140625" style="870" customWidth="1"/>
    <col min="11024" max="11027" width="9.85546875" style="870" bestFit="1" customWidth="1"/>
    <col min="11028" max="11030" width="9.28515625" style="870" bestFit="1" customWidth="1"/>
    <col min="11031" max="11264" width="9.140625" style="870"/>
    <col min="11265" max="11265" width="83" style="870" bestFit="1" customWidth="1"/>
    <col min="11266" max="11267" width="12.85546875" style="870" bestFit="1" customWidth="1"/>
    <col min="11268" max="11271" width="11.42578125" style="870" bestFit="1" customWidth="1"/>
    <col min="11272" max="11272" width="14" style="870" bestFit="1" customWidth="1"/>
    <col min="11273" max="11279" width="9.140625" style="870" customWidth="1"/>
    <col min="11280" max="11283" width="9.85546875" style="870" bestFit="1" customWidth="1"/>
    <col min="11284" max="11286" width="9.28515625" style="870" bestFit="1" customWidth="1"/>
    <col min="11287" max="11520" width="9.140625" style="870"/>
    <col min="11521" max="11521" width="83" style="870" bestFit="1" customWidth="1"/>
    <col min="11522" max="11523" width="12.85546875" style="870" bestFit="1" customWidth="1"/>
    <col min="11524" max="11527" width="11.42578125" style="870" bestFit="1" customWidth="1"/>
    <col min="11528" max="11528" width="14" style="870" bestFit="1" customWidth="1"/>
    <col min="11529" max="11535" width="9.140625" style="870" customWidth="1"/>
    <col min="11536" max="11539" width="9.85546875" style="870" bestFit="1" customWidth="1"/>
    <col min="11540" max="11542" width="9.28515625" style="870" bestFit="1" customWidth="1"/>
    <col min="11543" max="11776" width="9.140625" style="870"/>
    <col min="11777" max="11777" width="83" style="870" bestFit="1" customWidth="1"/>
    <col min="11778" max="11779" width="12.85546875" style="870" bestFit="1" customWidth="1"/>
    <col min="11780" max="11783" width="11.42578125" style="870" bestFit="1" customWidth="1"/>
    <col min="11784" max="11784" width="14" style="870" bestFit="1" customWidth="1"/>
    <col min="11785" max="11791" width="9.140625" style="870" customWidth="1"/>
    <col min="11792" max="11795" width="9.85546875" style="870" bestFit="1" customWidth="1"/>
    <col min="11796" max="11798" width="9.28515625" style="870" bestFit="1" customWidth="1"/>
    <col min="11799" max="12032" width="9.140625" style="870"/>
    <col min="12033" max="12033" width="83" style="870" bestFit="1" customWidth="1"/>
    <col min="12034" max="12035" width="12.85546875" style="870" bestFit="1" customWidth="1"/>
    <col min="12036" max="12039" width="11.42578125" style="870" bestFit="1" customWidth="1"/>
    <col min="12040" max="12040" width="14" style="870" bestFit="1" customWidth="1"/>
    <col min="12041" max="12047" width="9.140625" style="870" customWidth="1"/>
    <col min="12048" max="12051" width="9.85546875" style="870" bestFit="1" customWidth="1"/>
    <col min="12052" max="12054" width="9.28515625" style="870" bestFit="1" customWidth="1"/>
    <col min="12055" max="12288" width="9.140625" style="870"/>
    <col min="12289" max="12289" width="83" style="870" bestFit="1" customWidth="1"/>
    <col min="12290" max="12291" width="12.85546875" style="870" bestFit="1" customWidth="1"/>
    <col min="12292" max="12295" width="11.42578125" style="870" bestFit="1" customWidth="1"/>
    <col min="12296" max="12296" width="14" style="870" bestFit="1" customWidth="1"/>
    <col min="12297" max="12303" width="9.140625" style="870" customWidth="1"/>
    <col min="12304" max="12307" width="9.85546875" style="870" bestFit="1" customWidth="1"/>
    <col min="12308" max="12310" width="9.28515625" style="870" bestFit="1" customWidth="1"/>
    <col min="12311" max="12544" width="9.140625" style="870"/>
    <col min="12545" max="12545" width="83" style="870" bestFit="1" customWidth="1"/>
    <col min="12546" max="12547" width="12.85546875" style="870" bestFit="1" customWidth="1"/>
    <col min="12548" max="12551" width="11.42578125" style="870" bestFit="1" customWidth="1"/>
    <col min="12552" max="12552" width="14" style="870" bestFit="1" customWidth="1"/>
    <col min="12553" max="12559" width="9.140625" style="870" customWidth="1"/>
    <col min="12560" max="12563" width="9.85546875" style="870" bestFit="1" customWidth="1"/>
    <col min="12564" max="12566" width="9.28515625" style="870" bestFit="1" customWidth="1"/>
    <col min="12567" max="12800" width="9.140625" style="870"/>
    <col min="12801" max="12801" width="83" style="870" bestFit="1" customWidth="1"/>
    <col min="12802" max="12803" width="12.85546875" style="870" bestFit="1" customWidth="1"/>
    <col min="12804" max="12807" width="11.42578125" style="870" bestFit="1" customWidth="1"/>
    <col min="12808" max="12808" width="14" style="870" bestFit="1" customWidth="1"/>
    <col min="12809" max="12815" width="9.140625" style="870" customWidth="1"/>
    <col min="12816" max="12819" width="9.85546875" style="870" bestFit="1" customWidth="1"/>
    <col min="12820" max="12822" width="9.28515625" style="870" bestFit="1" customWidth="1"/>
    <col min="12823" max="13056" width="9.140625" style="870"/>
    <col min="13057" max="13057" width="83" style="870" bestFit="1" customWidth="1"/>
    <col min="13058" max="13059" width="12.85546875" style="870" bestFit="1" customWidth="1"/>
    <col min="13060" max="13063" width="11.42578125" style="870" bestFit="1" customWidth="1"/>
    <col min="13064" max="13064" width="14" style="870" bestFit="1" customWidth="1"/>
    <col min="13065" max="13071" width="9.140625" style="870" customWidth="1"/>
    <col min="13072" max="13075" width="9.85546875" style="870" bestFit="1" customWidth="1"/>
    <col min="13076" max="13078" width="9.28515625" style="870" bestFit="1" customWidth="1"/>
    <col min="13079" max="13312" width="9.140625" style="870"/>
    <col min="13313" max="13313" width="83" style="870" bestFit="1" customWidth="1"/>
    <col min="13314" max="13315" width="12.85546875" style="870" bestFit="1" customWidth="1"/>
    <col min="13316" max="13319" width="11.42578125" style="870" bestFit="1" customWidth="1"/>
    <col min="13320" max="13320" width="14" style="870" bestFit="1" customWidth="1"/>
    <col min="13321" max="13327" width="9.140625" style="870" customWidth="1"/>
    <col min="13328" max="13331" width="9.85546875" style="870" bestFit="1" customWidth="1"/>
    <col min="13332" max="13334" width="9.28515625" style="870" bestFit="1" customWidth="1"/>
    <col min="13335" max="13568" width="9.140625" style="870"/>
    <col min="13569" max="13569" width="83" style="870" bestFit="1" customWidth="1"/>
    <col min="13570" max="13571" width="12.85546875" style="870" bestFit="1" customWidth="1"/>
    <col min="13572" max="13575" width="11.42578125" style="870" bestFit="1" customWidth="1"/>
    <col min="13576" max="13576" width="14" style="870" bestFit="1" customWidth="1"/>
    <col min="13577" max="13583" width="9.140625" style="870" customWidth="1"/>
    <col min="13584" max="13587" width="9.85546875" style="870" bestFit="1" customWidth="1"/>
    <col min="13588" max="13590" width="9.28515625" style="870" bestFit="1" customWidth="1"/>
    <col min="13591" max="13824" width="9.140625" style="870"/>
    <col min="13825" max="13825" width="83" style="870" bestFit="1" customWidth="1"/>
    <col min="13826" max="13827" width="12.85546875" style="870" bestFit="1" customWidth="1"/>
    <col min="13828" max="13831" width="11.42578125" style="870" bestFit="1" customWidth="1"/>
    <col min="13832" max="13832" width="14" style="870" bestFit="1" customWidth="1"/>
    <col min="13833" max="13839" width="9.140625" style="870" customWidth="1"/>
    <col min="13840" max="13843" width="9.85546875" style="870" bestFit="1" customWidth="1"/>
    <col min="13844" max="13846" width="9.28515625" style="870" bestFit="1" customWidth="1"/>
    <col min="13847" max="14080" width="9.140625" style="870"/>
    <col min="14081" max="14081" width="83" style="870" bestFit="1" customWidth="1"/>
    <col min="14082" max="14083" width="12.85546875" style="870" bestFit="1" customWidth="1"/>
    <col min="14084" max="14087" width="11.42578125" style="870" bestFit="1" customWidth="1"/>
    <col min="14088" max="14088" width="14" style="870" bestFit="1" customWidth="1"/>
    <col min="14089" max="14095" width="9.140625" style="870" customWidth="1"/>
    <col min="14096" max="14099" width="9.85546875" style="870" bestFit="1" customWidth="1"/>
    <col min="14100" max="14102" width="9.28515625" style="870" bestFit="1" customWidth="1"/>
    <col min="14103" max="14336" width="9.140625" style="870"/>
    <col min="14337" max="14337" width="83" style="870" bestFit="1" customWidth="1"/>
    <col min="14338" max="14339" width="12.85546875" style="870" bestFit="1" customWidth="1"/>
    <col min="14340" max="14343" width="11.42578125" style="870" bestFit="1" customWidth="1"/>
    <col min="14344" max="14344" width="14" style="870" bestFit="1" customWidth="1"/>
    <col min="14345" max="14351" width="9.140625" style="870" customWidth="1"/>
    <col min="14352" max="14355" width="9.85546875" style="870" bestFit="1" customWidth="1"/>
    <col min="14356" max="14358" width="9.28515625" style="870" bestFit="1" customWidth="1"/>
    <col min="14359" max="14592" width="9.140625" style="870"/>
    <col min="14593" max="14593" width="83" style="870" bestFit="1" customWidth="1"/>
    <col min="14594" max="14595" width="12.85546875" style="870" bestFit="1" customWidth="1"/>
    <col min="14596" max="14599" width="11.42578125" style="870" bestFit="1" customWidth="1"/>
    <col min="14600" max="14600" width="14" style="870" bestFit="1" customWidth="1"/>
    <col min="14601" max="14607" width="9.140625" style="870" customWidth="1"/>
    <col min="14608" max="14611" width="9.85546875" style="870" bestFit="1" customWidth="1"/>
    <col min="14612" max="14614" width="9.28515625" style="870" bestFit="1" customWidth="1"/>
    <col min="14615" max="14848" width="9.140625" style="870"/>
    <col min="14849" max="14849" width="83" style="870" bestFit="1" customWidth="1"/>
    <col min="14850" max="14851" width="12.85546875" style="870" bestFit="1" customWidth="1"/>
    <col min="14852" max="14855" width="11.42578125" style="870" bestFit="1" customWidth="1"/>
    <col min="14856" max="14856" width="14" style="870" bestFit="1" customWidth="1"/>
    <col min="14857" max="14863" width="9.140625" style="870" customWidth="1"/>
    <col min="14864" max="14867" width="9.85546875" style="870" bestFit="1" customWidth="1"/>
    <col min="14868" max="14870" width="9.28515625" style="870" bestFit="1" customWidth="1"/>
    <col min="14871" max="15104" width="9.140625" style="870"/>
    <col min="15105" max="15105" width="83" style="870" bestFit="1" customWidth="1"/>
    <col min="15106" max="15107" width="12.85546875" style="870" bestFit="1" customWidth="1"/>
    <col min="15108" max="15111" width="11.42578125" style="870" bestFit="1" customWidth="1"/>
    <col min="15112" max="15112" width="14" style="870" bestFit="1" customWidth="1"/>
    <col min="15113" max="15119" width="9.140625" style="870" customWidth="1"/>
    <col min="15120" max="15123" width="9.85546875" style="870" bestFit="1" customWidth="1"/>
    <col min="15124" max="15126" width="9.28515625" style="870" bestFit="1" customWidth="1"/>
    <col min="15127" max="15360" width="9.140625" style="870"/>
    <col min="15361" max="15361" width="83" style="870" bestFit="1" customWidth="1"/>
    <col min="15362" max="15363" width="12.85546875" style="870" bestFit="1" customWidth="1"/>
    <col min="15364" max="15367" width="11.42578125" style="870" bestFit="1" customWidth="1"/>
    <col min="15368" max="15368" width="14" style="870" bestFit="1" customWidth="1"/>
    <col min="15369" max="15375" width="9.140625" style="870" customWidth="1"/>
    <col min="15376" max="15379" width="9.85546875" style="870" bestFit="1" customWidth="1"/>
    <col min="15380" max="15382" width="9.28515625" style="870" bestFit="1" customWidth="1"/>
    <col min="15383" max="15616" width="9.140625" style="870"/>
    <col min="15617" max="15617" width="83" style="870" bestFit="1" customWidth="1"/>
    <col min="15618" max="15619" width="12.85546875" style="870" bestFit="1" customWidth="1"/>
    <col min="15620" max="15623" width="11.42578125" style="870" bestFit="1" customWidth="1"/>
    <col min="15624" max="15624" width="14" style="870" bestFit="1" customWidth="1"/>
    <col min="15625" max="15631" width="9.140625" style="870" customWidth="1"/>
    <col min="15632" max="15635" width="9.85546875" style="870" bestFit="1" customWidth="1"/>
    <col min="15636" max="15638" width="9.28515625" style="870" bestFit="1" customWidth="1"/>
    <col min="15639" max="15872" width="9.140625" style="870"/>
    <col min="15873" max="15873" width="83" style="870" bestFit="1" customWidth="1"/>
    <col min="15874" max="15875" width="12.85546875" style="870" bestFit="1" customWidth="1"/>
    <col min="15876" max="15879" width="11.42578125" style="870" bestFit="1" customWidth="1"/>
    <col min="15880" max="15880" width="14" style="870" bestFit="1" customWidth="1"/>
    <col min="15881" max="15887" width="9.140625" style="870" customWidth="1"/>
    <col min="15888" max="15891" width="9.85546875" style="870" bestFit="1" customWidth="1"/>
    <col min="15892" max="15894" width="9.28515625" style="870" bestFit="1" customWidth="1"/>
    <col min="15895" max="16128" width="9.140625" style="870"/>
    <col min="16129" max="16129" width="83" style="870" bestFit="1" customWidth="1"/>
    <col min="16130" max="16131" width="12.85546875" style="870" bestFit="1" customWidth="1"/>
    <col min="16132" max="16135" width="11.42578125" style="870" bestFit="1" customWidth="1"/>
    <col min="16136" max="16136" width="14" style="870" bestFit="1" customWidth="1"/>
    <col min="16137" max="16143" width="9.140625" style="870" customWidth="1"/>
    <col min="16144" max="16147" width="9.85546875" style="870" bestFit="1" customWidth="1"/>
    <col min="16148" max="16150" width="9.28515625" style="870" bestFit="1" customWidth="1"/>
    <col min="16151" max="16384" width="9.140625" style="870"/>
  </cols>
  <sheetData>
    <row r="1" spans="1:8" s="66" customFormat="1" ht="3.75" hidden="1" customHeight="1">
      <c r="A1" s="64"/>
      <c r="B1" s="65"/>
      <c r="C1" s="65"/>
      <c r="D1" s="65"/>
    </row>
    <row r="2" spans="1:8" s="56" customFormat="1" ht="39" customHeight="1">
      <c r="A2" s="1117" t="s">
        <v>1289</v>
      </c>
      <c r="B2" s="1117"/>
      <c r="C2" s="1117"/>
      <c r="D2" s="1117"/>
      <c r="E2" s="1117"/>
      <c r="F2" s="1117"/>
      <c r="G2" s="1117"/>
      <c r="H2" s="1117"/>
    </row>
    <row r="3" spans="1:8" s="56" customFormat="1" ht="20.25" customHeight="1">
      <c r="A3" s="1117" t="s">
        <v>296</v>
      </c>
      <c r="B3" s="1117"/>
      <c r="C3" s="1117"/>
      <c r="D3" s="1117"/>
      <c r="E3" s="1117"/>
      <c r="F3" s="1117"/>
      <c r="G3" s="1117"/>
      <c r="H3" s="1117"/>
    </row>
    <row r="4" spans="1:8" s="56" customFormat="1" ht="20.25" customHeight="1">
      <c r="A4" s="1117" t="s">
        <v>1467</v>
      </c>
      <c r="B4" s="1117"/>
      <c r="C4" s="1117"/>
      <c r="D4" s="1117"/>
      <c r="E4" s="1117"/>
      <c r="F4" s="1117"/>
      <c r="G4" s="1117"/>
      <c r="H4" s="1117"/>
    </row>
    <row r="5" spans="1:8" s="57" customFormat="1" ht="39" customHeight="1">
      <c r="A5" s="1118" t="s">
        <v>1218</v>
      </c>
      <c r="B5" s="1118"/>
      <c r="C5" s="1118"/>
      <c r="D5" s="1118"/>
      <c r="E5" s="1118"/>
      <c r="F5" s="1118"/>
      <c r="G5" s="1118"/>
      <c r="H5" s="1118"/>
    </row>
    <row r="6" spans="1:8" ht="6" hidden="1" customHeight="1" thickTop="1">
      <c r="E6" s="870"/>
    </row>
    <row r="7" spans="1:8" ht="2.25" customHeight="1" thickBot="1">
      <c r="B7" s="697"/>
      <c r="C7" s="697"/>
      <c r="D7" s="697"/>
      <c r="E7" s="870"/>
    </row>
    <row r="8" spans="1:8" ht="21.75" customHeight="1" thickTop="1" thickBot="1">
      <c r="A8" s="406"/>
      <c r="B8" s="771" t="s">
        <v>1290</v>
      </c>
      <c r="C8" s="771" t="s">
        <v>1294</v>
      </c>
      <c r="D8" s="771" t="s">
        <v>1293</v>
      </c>
      <c r="E8" s="771" t="s">
        <v>1295</v>
      </c>
      <c r="F8" s="771" t="s">
        <v>1292</v>
      </c>
      <c r="G8" s="771" t="s">
        <v>1296</v>
      </c>
      <c r="H8" s="771" t="s">
        <v>309</v>
      </c>
    </row>
    <row r="9" spans="1:8" ht="16.5" customHeight="1" thickTop="1" thickBot="1">
      <c r="A9" s="51" t="s">
        <v>7</v>
      </c>
      <c r="B9" s="55">
        <v>2497299004.2199998</v>
      </c>
      <c r="C9" s="55">
        <v>799255572.09000003</v>
      </c>
      <c r="D9" s="55">
        <v>347064860.19999999</v>
      </c>
      <c r="E9" s="55">
        <v>83203354.769999996</v>
      </c>
      <c r="F9" s="55">
        <v>51024108.640000001</v>
      </c>
      <c r="G9" s="55">
        <v>57791440.789999999</v>
      </c>
      <c r="H9" s="55">
        <v>3835638340.71</v>
      </c>
    </row>
    <row r="10" spans="1:8" ht="21.75" customHeight="1" thickTop="1" thickBot="1">
      <c r="A10" s="405" t="s">
        <v>8</v>
      </c>
      <c r="B10" s="52">
        <v>206467941.38</v>
      </c>
      <c r="C10" s="52">
        <v>41891305.210000001</v>
      </c>
      <c r="D10" s="52">
        <v>30954077.890000001</v>
      </c>
      <c r="E10" s="52">
        <v>6489894.3200000003</v>
      </c>
      <c r="F10" s="52">
        <v>2821241.87</v>
      </c>
      <c r="G10" s="52">
        <v>4551918.68</v>
      </c>
      <c r="H10" s="52">
        <v>293176379.35000002</v>
      </c>
    </row>
    <row r="11" spans="1:8" s="96" customFormat="1" ht="9" customHeight="1" thickTop="1">
      <c r="A11" s="583" t="s">
        <v>9</v>
      </c>
      <c r="B11" s="470">
        <v>43270230.439999998</v>
      </c>
      <c r="C11" s="470">
        <v>19953323.489999998</v>
      </c>
      <c r="D11" s="470">
        <v>3620276.22</v>
      </c>
      <c r="E11" s="470">
        <v>3759534.54</v>
      </c>
      <c r="F11" s="470">
        <v>1030945.08</v>
      </c>
      <c r="G11" s="470">
        <v>912726.42</v>
      </c>
      <c r="H11" s="470">
        <v>72547036.189999998</v>
      </c>
    </row>
    <row r="12" spans="1:8" s="96" customFormat="1" ht="9" customHeight="1">
      <c r="A12" s="583" t="s">
        <v>10</v>
      </c>
      <c r="B12" s="470">
        <v>157141669.63</v>
      </c>
      <c r="C12" s="470">
        <v>19748622.489999998</v>
      </c>
      <c r="D12" s="470">
        <v>27327547.170000002</v>
      </c>
      <c r="E12" s="470">
        <v>2619837.35</v>
      </c>
      <c r="F12" s="470">
        <v>1762773.81</v>
      </c>
      <c r="G12" s="470">
        <v>2398400.52</v>
      </c>
      <c r="H12" s="470">
        <v>210998850.97</v>
      </c>
    </row>
    <row r="13" spans="1:8" s="96" customFormat="1" ht="9" customHeight="1">
      <c r="A13" s="583" t="s">
        <v>11</v>
      </c>
      <c r="B13" s="470">
        <v>6056041.3099999996</v>
      </c>
      <c r="C13" s="470">
        <v>2189359.23</v>
      </c>
      <c r="D13" s="470">
        <v>6254.5</v>
      </c>
      <c r="E13" s="470">
        <v>110522.43</v>
      </c>
      <c r="F13" s="470">
        <v>27522.98</v>
      </c>
      <c r="G13" s="470">
        <v>1240791.74</v>
      </c>
      <c r="H13" s="470">
        <v>9630492.1899999995</v>
      </c>
    </row>
    <row r="14" spans="1:8" s="96" customFormat="1" ht="9" customHeight="1">
      <c r="A14" s="583" t="s">
        <v>12</v>
      </c>
      <c r="B14" s="470">
        <v>0</v>
      </c>
      <c r="C14" s="470">
        <v>0</v>
      </c>
      <c r="D14" s="470">
        <v>0</v>
      </c>
      <c r="E14" s="470">
        <v>0</v>
      </c>
      <c r="F14" s="470">
        <v>0</v>
      </c>
      <c r="G14" s="470">
        <v>0</v>
      </c>
      <c r="H14" s="470">
        <v>0</v>
      </c>
    </row>
    <row r="15" spans="1:8" s="96" customFormat="1" ht="9" customHeight="1">
      <c r="A15" s="583" t="s">
        <v>13</v>
      </c>
      <c r="B15" s="470">
        <v>0</v>
      </c>
      <c r="C15" s="470">
        <v>0</v>
      </c>
      <c r="D15" s="470">
        <v>0</v>
      </c>
      <c r="E15" s="470">
        <v>0</v>
      </c>
      <c r="F15" s="470">
        <v>0</v>
      </c>
      <c r="G15" s="470">
        <v>0</v>
      </c>
      <c r="H15" s="470">
        <v>0</v>
      </c>
    </row>
    <row r="16" spans="1:8" s="96" customFormat="1" ht="9" customHeight="1">
      <c r="A16" s="583" t="s">
        <v>14</v>
      </c>
      <c r="B16" s="470">
        <v>0</v>
      </c>
      <c r="C16" s="470">
        <v>0</v>
      </c>
      <c r="D16" s="470">
        <v>0</v>
      </c>
      <c r="E16" s="470">
        <v>0</v>
      </c>
      <c r="F16" s="470">
        <v>0</v>
      </c>
      <c r="G16" s="470">
        <v>0</v>
      </c>
      <c r="H16" s="470">
        <v>0</v>
      </c>
    </row>
    <row r="17" spans="1:8" s="96" customFormat="1" ht="9" customHeight="1">
      <c r="A17" s="583" t="s">
        <v>15</v>
      </c>
      <c r="B17" s="470">
        <v>0</v>
      </c>
      <c r="C17" s="470">
        <v>0</v>
      </c>
      <c r="D17" s="470">
        <v>0</v>
      </c>
      <c r="E17" s="470">
        <v>0</v>
      </c>
      <c r="F17" s="470">
        <v>0</v>
      </c>
      <c r="G17" s="470">
        <v>0</v>
      </c>
      <c r="H17" s="470">
        <v>0</v>
      </c>
    </row>
    <row r="18" spans="1:8" s="96" customFormat="1" ht="9" customHeight="1" thickBot="1">
      <c r="A18" s="583" t="s">
        <v>16</v>
      </c>
      <c r="B18" s="470">
        <v>0</v>
      </c>
      <c r="C18" s="470">
        <v>0</v>
      </c>
      <c r="D18" s="470">
        <v>0</v>
      </c>
      <c r="E18" s="470">
        <v>0</v>
      </c>
      <c r="F18" s="470">
        <v>0</v>
      </c>
      <c r="G18" s="470">
        <v>0</v>
      </c>
      <c r="H18" s="470">
        <v>0</v>
      </c>
    </row>
    <row r="19" spans="1:8" s="96" customFormat="1" ht="12" customHeight="1" thickTop="1" thickBot="1">
      <c r="A19" s="584" t="s">
        <v>17</v>
      </c>
      <c r="B19" s="471">
        <v>518955974.93000001</v>
      </c>
      <c r="C19" s="471">
        <v>124481295.12</v>
      </c>
      <c r="D19" s="471">
        <v>62447368.359999999</v>
      </c>
      <c r="E19" s="471">
        <v>9693634.25</v>
      </c>
      <c r="F19" s="471">
        <v>2752547.31</v>
      </c>
      <c r="G19" s="471">
        <v>5740653.5</v>
      </c>
      <c r="H19" s="471">
        <v>724071473.47000003</v>
      </c>
    </row>
    <row r="20" spans="1:8" s="96" customFormat="1" ht="9" customHeight="1" thickTop="1">
      <c r="A20" s="583" t="s">
        <v>18</v>
      </c>
      <c r="B20" s="470">
        <v>0</v>
      </c>
      <c r="C20" s="470">
        <v>0</v>
      </c>
      <c r="D20" s="470">
        <v>0</v>
      </c>
      <c r="E20" s="470">
        <v>0</v>
      </c>
      <c r="F20" s="470">
        <v>0</v>
      </c>
      <c r="G20" s="470">
        <v>0</v>
      </c>
      <c r="H20" s="470">
        <v>0</v>
      </c>
    </row>
    <row r="21" spans="1:8" s="96" customFormat="1" ht="9" customHeight="1">
      <c r="A21" s="583" t="s">
        <v>19</v>
      </c>
      <c r="B21" s="470">
        <v>8111171.2000000002</v>
      </c>
      <c r="C21" s="470">
        <v>33918204.619999997</v>
      </c>
      <c r="D21" s="470">
        <v>37606022.759999998</v>
      </c>
      <c r="E21" s="470">
        <v>3644633.28</v>
      </c>
      <c r="F21" s="470">
        <v>412617.26</v>
      </c>
      <c r="G21" s="470">
        <v>7948.32</v>
      </c>
      <c r="H21" s="470">
        <v>83700597.439999998</v>
      </c>
    </row>
    <row r="22" spans="1:8" s="96" customFormat="1" ht="9" customHeight="1">
      <c r="A22" s="583" t="s">
        <v>20</v>
      </c>
      <c r="B22" s="470">
        <v>0</v>
      </c>
      <c r="C22" s="470">
        <v>0</v>
      </c>
      <c r="D22" s="470">
        <v>0</v>
      </c>
      <c r="E22" s="470">
        <v>0</v>
      </c>
      <c r="F22" s="470">
        <v>0</v>
      </c>
      <c r="G22" s="470">
        <v>0</v>
      </c>
      <c r="H22" s="470">
        <v>0</v>
      </c>
    </row>
    <row r="23" spans="1:8" s="96" customFormat="1" ht="9" customHeight="1">
      <c r="A23" s="583" t="s">
        <v>21</v>
      </c>
      <c r="B23" s="470">
        <v>0</v>
      </c>
      <c r="C23" s="470">
        <v>0</v>
      </c>
      <c r="D23" s="470">
        <v>0</v>
      </c>
      <c r="E23" s="470">
        <v>0</v>
      </c>
      <c r="F23" s="470">
        <v>0</v>
      </c>
      <c r="G23" s="470">
        <v>0</v>
      </c>
      <c r="H23" s="470">
        <v>0</v>
      </c>
    </row>
    <row r="24" spans="1:8" s="96" customFormat="1" ht="9" customHeight="1">
      <c r="A24" s="583" t="s">
        <v>22</v>
      </c>
      <c r="B24" s="470">
        <v>247883898.78999999</v>
      </c>
      <c r="C24" s="470">
        <v>6578185.1600000001</v>
      </c>
      <c r="D24" s="470">
        <v>0</v>
      </c>
      <c r="E24" s="470">
        <v>2030302.74</v>
      </c>
      <c r="F24" s="470">
        <v>0</v>
      </c>
      <c r="G24" s="470">
        <v>0</v>
      </c>
      <c r="H24" s="470">
        <v>256492386.69</v>
      </c>
    </row>
    <row r="25" spans="1:8" s="96" customFormat="1" ht="9" customHeight="1">
      <c r="A25" s="583" t="s">
        <v>23</v>
      </c>
      <c r="B25" s="470">
        <v>262960904.31999996</v>
      </c>
      <c r="C25" s="470">
        <v>83983241.299999997</v>
      </c>
      <c r="D25" s="470">
        <v>24785512.260000002</v>
      </c>
      <c r="E25" s="470">
        <v>4018698.23</v>
      </c>
      <c r="F25" s="470">
        <v>2339930.0499999998</v>
      </c>
      <c r="G25" s="470">
        <v>5732705.1799999997</v>
      </c>
      <c r="H25" s="470">
        <v>383820991.33999997</v>
      </c>
    </row>
    <row r="26" spans="1:8" s="96" customFormat="1" ht="9" customHeight="1">
      <c r="A26" s="583" t="s">
        <v>24</v>
      </c>
      <c r="B26" s="470">
        <v>0.62</v>
      </c>
      <c r="C26" s="470">
        <v>1664.04</v>
      </c>
      <c r="D26" s="470">
        <v>55833.34</v>
      </c>
      <c r="E26" s="470">
        <v>0</v>
      </c>
      <c r="F26" s="470">
        <v>0</v>
      </c>
      <c r="G26" s="470">
        <v>0</v>
      </c>
      <c r="H26" s="470">
        <v>57498</v>
      </c>
    </row>
    <row r="27" spans="1:8" s="96" customFormat="1" ht="9" customHeight="1" thickBot="1">
      <c r="A27" s="583" t="s">
        <v>25</v>
      </c>
      <c r="B27" s="470">
        <v>0</v>
      </c>
      <c r="C27" s="470">
        <v>0</v>
      </c>
      <c r="D27" s="470">
        <v>0</v>
      </c>
      <c r="E27" s="470">
        <v>0</v>
      </c>
      <c r="F27" s="470">
        <v>0</v>
      </c>
      <c r="G27" s="470">
        <v>0</v>
      </c>
      <c r="H27" s="470">
        <v>0</v>
      </c>
    </row>
    <row r="28" spans="1:8" s="96" customFormat="1" ht="12" customHeight="1" thickTop="1" thickBot="1">
      <c r="A28" s="584" t="s">
        <v>26</v>
      </c>
      <c r="B28" s="471">
        <v>1696428450.49</v>
      </c>
      <c r="C28" s="471">
        <v>593978603.79999995</v>
      </c>
      <c r="D28" s="471">
        <v>178281395.31</v>
      </c>
      <c r="E28" s="471">
        <v>64751200.399999999</v>
      </c>
      <c r="F28" s="471">
        <v>43316119.850000001</v>
      </c>
      <c r="G28" s="471">
        <v>45504174.729999997</v>
      </c>
      <c r="H28" s="471">
        <v>2622259944.5799999</v>
      </c>
    </row>
    <row r="29" spans="1:8" s="96" customFormat="1" ht="9" customHeight="1" thickTop="1">
      <c r="A29" s="585" t="s">
        <v>27</v>
      </c>
      <c r="B29" s="470">
        <v>1724206507.47</v>
      </c>
      <c r="C29" s="470">
        <v>598363894.16999996</v>
      </c>
      <c r="D29" s="470">
        <v>187129215.53</v>
      </c>
      <c r="E29" s="470">
        <v>67159777.700000003</v>
      </c>
      <c r="F29" s="470">
        <v>44911735.380000003</v>
      </c>
      <c r="G29" s="470">
        <v>46390585.009999998</v>
      </c>
      <c r="H29" s="470">
        <v>2668161715.2600002</v>
      </c>
    </row>
    <row r="30" spans="1:8" s="96" customFormat="1" ht="9" customHeight="1">
      <c r="A30" s="583" t="s">
        <v>28</v>
      </c>
      <c r="B30" s="470">
        <v>1716572674.3199999</v>
      </c>
      <c r="C30" s="470">
        <v>591397109.21000004</v>
      </c>
      <c r="D30" s="470">
        <v>182937826.25</v>
      </c>
      <c r="E30" s="470">
        <v>66923579.289999992</v>
      </c>
      <c r="F30" s="470">
        <v>43883676.689999998</v>
      </c>
      <c r="G30" s="470">
        <v>45367185.270000003</v>
      </c>
      <c r="H30" s="470">
        <v>2647082051.0300002</v>
      </c>
    </row>
    <row r="31" spans="1:8" s="96" customFormat="1" ht="9" customHeight="1">
      <c r="A31" s="583" t="s">
        <v>29</v>
      </c>
      <c r="B31" s="470">
        <v>7633833.1500000004</v>
      </c>
      <c r="C31" s="470">
        <v>6966784.96</v>
      </c>
      <c r="D31" s="470">
        <v>4191389.2799999993</v>
      </c>
      <c r="E31" s="470">
        <v>236198.41</v>
      </c>
      <c r="F31" s="470">
        <v>1028058.6899999998</v>
      </c>
      <c r="G31" s="470">
        <v>961904.97</v>
      </c>
      <c r="H31" s="470">
        <v>21018169.460000001</v>
      </c>
    </row>
    <row r="32" spans="1:8" s="96" customFormat="1" ht="9" customHeight="1">
      <c r="A32" s="583" t="s">
        <v>30</v>
      </c>
      <c r="B32" s="470">
        <v>0</v>
      </c>
      <c r="C32" s="470">
        <v>0</v>
      </c>
      <c r="D32" s="470">
        <v>0</v>
      </c>
      <c r="E32" s="470">
        <v>0</v>
      </c>
      <c r="F32" s="470">
        <v>0</v>
      </c>
      <c r="G32" s="470">
        <v>61494.77</v>
      </c>
      <c r="H32" s="470">
        <v>61494.77</v>
      </c>
    </row>
    <row r="33" spans="1:8" s="96" customFormat="1" ht="9" customHeight="1">
      <c r="A33" s="585" t="s">
        <v>31</v>
      </c>
      <c r="B33" s="470">
        <v>18553212.940000001</v>
      </c>
      <c r="C33" s="470">
        <v>2321448.7000000002</v>
      </c>
      <c r="D33" s="470">
        <v>5241352.5</v>
      </c>
      <c r="E33" s="470">
        <v>102252.02</v>
      </c>
      <c r="F33" s="470">
        <v>883410.76</v>
      </c>
      <c r="G33" s="470">
        <v>14081.1</v>
      </c>
      <c r="H33" s="470">
        <v>27115758.02</v>
      </c>
    </row>
    <row r="34" spans="1:8" s="96" customFormat="1" ht="9" customHeight="1">
      <c r="A34" s="583" t="s">
        <v>32</v>
      </c>
      <c r="B34" s="470">
        <v>17299227.75</v>
      </c>
      <c r="C34" s="470">
        <v>2321448.7000000002</v>
      </c>
      <c r="D34" s="470">
        <v>5241352.5</v>
      </c>
      <c r="E34" s="470">
        <v>102252.02</v>
      </c>
      <c r="F34" s="470">
        <v>883410.76</v>
      </c>
      <c r="G34" s="470">
        <v>14081.1</v>
      </c>
      <c r="H34" s="470">
        <v>25861772.829999998</v>
      </c>
    </row>
    <row r="35" spans="1:8" s="96" customFormat="1" ht="9" customHeight="1">
      <c r="A35" s="583" t="s">
        <v>33</v>
      </c>
      <c r="B35" s="470">
        <v>1253985.19</v>
      </c>
      <c r="C35" s="470">
        <v>0</v>
      </c>
      <c r="D35" s="470">
        <v>0</v>
      </c>
      <c r="E35" s="470">
        <v>0</v>
      </c>
      <c r="F35" s="470">
        <v>0</v>
      </c>
      <c r="G35" s="470">
        <v>0</v>
      </c>
      <c r="H35" s="470">
        <v>1253985.19</v>
      </c>
    </row>
    <row r="36" spans="1:8" s="96" customFormat="1" ht="9" customHeight="1">
      <c r="A36" s="583" t="s">
        <v>34</v>
      </c>
      <c r="B36" s="470">
        <v>0</v>
      </c>
      <c r="C36" s="470">
        <v>0</v>
      </c>
      <c r="D36" s="470">
        <v>0</v>
      </c>
      <c r="E36" s="470">
        <v>0</v>
      </c>
      <c r="F36" s="470">
        <v>0</v>
      </c>
      <c r="G36" s="470">
        <v>0</v>
      </c>
      <c r="H36" s="470">
        <v>0</v>
      </c>
    </row>
    <row r="37" spans="1:8" s="96" customFormat="1" ht="9" customHeight="1">
      <c r="A37" s="585" t="s">
        <v>35</v>
      </c>
      <c r="B37" s="470">
        <v>18179303.52</v>
      </c>
      <c r="C37" s="470">
        <v>12006334.890000001</v>
      </c>
      <c r="D37" s="470">
        <v>11585007.689999999</v>
      </c>
      <c r="E37" s="470">
        <v>361286.63</v>
      </c>
      <c r="F37" s="470">
        <v>1130288.8400000001</v>
      </c>
      <c r="G37" s="470">
        <v>415117.56</v>
      </c>
      <c r="H37" s="470">
        <v>43677339.130000003</v>
      </c>
    </row>
    <row r="38" spans="1:8" s="96" customFormat="1" ht="9" customHeight="1">
      <c r="A38" s="583" t="s">
        <v>36</v>
      </c>
      <c r="B38" s="470">
        <v>18175889.300000001</v>
      </c>
      <c r="C38" s="470">
        <v>12006334.890000001</v>
      </c>
      <c r="D38" s="470">
        <v>11584006.5</v>
      </c>
      <c r="E38" s="470">
        <v>361286.63</v>
      </c>
      <c r="F38" s="470">
        <v>1104932.57</v>
      </c>
      <c r="G38" s="470">
        <v>404530.77</v>
      </c>
      <c r="H38" s="470">
        <v>43636980.659999996</v>
      </c>
    </row>
    <row r="39" spans="1:8" s="96" customFormat="1" ht="9" customHeight="1">
      <c r="A39" s="583" t="s">
        <v>37</v>
      </c>
      <c r="B39" s="470">
        <v>3414.22</v>
      </c>
      <c r="C39" s="470">
        <v>0</v>
      </c>
      <c r="D39" s="470">
        <v>1001.19</v>
      </c>
      <c r="E39" s="470">
        <v>0</v>
      </c>
      <c r="F39" s="470">
        <v>25356.27</v>
      </c>
      <c r="G39" s="470">
        <v>10586.79</v>
      </c>
      <c r="H39" s="470">
        <v>40358.47</v>
      </c>
    </row>
    <row r="40" spans="1:8" s="96" customFormat="1" ht="9" customHeight="1">
      <c r="A40" s="583" t="s">
        <v>38</v>
      </c>
      <c r="B40" s="470">
        <v>0</v>
      </c>
      <c r="C40" s="470">
        <v>0</v>
      </c>
      <c r="D40" s="470">
        <v>0</v>
      </c>
      <c r="E40" s="470">
        <v>0</v>
      </c>
      <c r="F40" s="470">
        <v>0</v>
      </c>
      <c r="G40" s="470">
        <v>0</v>
      </c>
      <c r="H40" s="470">
        <v>0</v>
      </c>
    </row>
    <row r="41" spans="1:8" s="96" customFormat="1" ht="12" customHeight="1">
      <c r="A41" s="585" t="s">
        <v>39</v>
      </c>
      <c r="B41" s="470">
        <v>6234028.2199999997</v>
      </c>
      <c r="C41" s="470">
        <v>2520640.8199999998</v>
      </c>
      <c r="D41" s="470">
        <v>775812.17</v>
      </c>
      <c r="E41" s="470">
        <v>219842.56</v>
      </c>
      <c r="F41" s="470">
        <v>152732.99</v>
      </c>
      <c r="G41" s="470">
        <v>237462.14</v>
      </c>
      <c r="H41" s="470">
        <v>10140518.9</v>
      </c>
    </row>
    <row r="42" spans="1:8" s="96" customFormat="1" ht="9" customHeight="1">
      <c r="A42" s="583" t="s">
        <v>40</v>
      </c>
      <c r="B42" s="470">
        <v>6009871.4199999999</v>
      </c>
      <c r="C42" s="470">
        <v>2162433.63</v>
      </c>
      <c r="D42" s="470">
        <v>756201.64</v>
      </c>
      <c r="E42" s="470">
        <v>219842.56</v>
      </c>
      <c r="F42" s="470">
        <v>147368.22</v>
      </c>
      <c r="G42" s="470">
        <v>228366.52</v>
      </c>
      <c r="H42" s="470">
        <v>9524083.9900000002</v>
      </c>
    </row>
    <row r="43" spans="1:8" s="96" customFormat="1" ht="9" customHeight="1">
      <c r="A43" s="583" t="s">
        <v>41</v>
      </c>
      <c r="B43" s="470">
        <v>69488.77</v>
      </c>
      <c r="C43" s="470">
        <v>321705.84999999998</v>
      </c>
      <c r="D43" s="470">
        <v>19610.53</v>
      </c>
      <c r="E43" s="470">
        <v>0</v>
      </c>
      <c r="F43" s="470">
        <v>5364.77</v>
      </c>
      <c r="G43" s="470">
        <v>8826.57</v>
      </c>
      <c r="H43" s="470">
        <v>424996.49</v>
      </c>
    </row>
    <row r="44" spans="1:8" s="96" customFormat="1" ht="9" customHeight="1">
      <c r="A44" s="583" t="s">
        <v>42</v>
      </c>
      <c r="B44" s="470">
        <v>135142.69</v>
      </c>
      <c r="C44" s="470">
        <v>36501.339999999997</v>
      </c>
      <c r="D44" s="470">
        <v>0</v>
      </c>
      <c r="E44" s="470">
        <v>0</v>
      </c>
      <c r="F44" s="470">
        <v>0</v>
      </c>
      <c r="G44" s="470">
        <v>269.05</v>
      </c>
      <c r="H44" s="470">
        <v>171913.08</v>
      </c>
    </row>
    <row r="45" spans="1:8" s="96" customFormat="1" ht="9" customHeight="1">
      <c r="A45" s="583" t="s">
        <v>43</v>
      </c>
      <c r="B45" s="470">
        <v>19525.34</v>
      </c>
      <c r="C45" s="470">
        <v>0</v>
      </c>
      <c r="D45" s="470">
        <v>0</v>
      </c>
      <c r="E45" s="470">
        <v>0</v>
      </c>
      <c r="F45" s="470">
        <v>0</v>
      </c>
      <c r="G45" s="470">
        <v>0</v>
      </c>
      <c r="H45" s="470">
        <v>19525.34</v>
      </c>
    </row>
    <row r="46" spans="1:8" s="96" customFormat="1" ht="9" customHeight="1">
      <c r="A46" s="583" t="s">
        <v>44</v>
      </c>
      <c r="B46" s="470">
        <v>0</v>
      </c>
      <c r="C46" s="470">
        <v>0</v>
      </c>
      <c r="D46" s="470">
        <v>0</v>
      </c>
      <c r="E46" s="470">
        <v>0</v>
      </c>
      <c r="F46" s="470">
        <v>0</v>
      </c>
      <c r="G46" s="470">
        <v>0</v>
      </c>
      <c r="H46" s="470">
        <v>0</v>
      </c>
    </row>
    <row r="47" spans="1:8" s="96" customFormat="1" ht="9" customHeight="1">
      <c r="A47" s="583" t="s">
        <v>45</v>
      </c>
      <c r="B47" s="470">
        <v>0</v>
      </c>
      <c r="C47" s="470">
        <v>0</v>
      </c>
      <c r="D47" s="470">
        <v>0</v>
      </c>
      <c r="E47" s="470">
        <v>0</v>
      </c>
      <c r="F47" s="470">
        <v>0</v>
      </c>
      <c r="G47" s="470">
        <v>0</v>
      </c>
      <c r="H47" s="470">
        <v>0</v>
      </c>
    </row>
    <row r="48" spans="1:8" s="96" customFormat="1" ht="12" customHeight="1">
      <c r="A48" s="585" t="s">
        <v>46</v>
      </c>
      <c r="B48" s="470">
        <v>-70744601.659999996</v>
      </c>
      <c r="C48" s="470">
        <v>-21233714.780000001</v>
      </c>
      <c r="D48" s="470">
        <v>-26449992.579999998</v>
      </c>
      <c r="E48" s="470">
        <v>-3091958.51</v>
      </c>
      <c r="F48" s="470">
        <v>-3762048.12</v>
      </c>
      <c r="G48" s="470">
        <v>-1553071.08</v>
      </c>
      <c r="H48" s="470">
        <v>-126835386.73</v>
      </c>
    </row>
    <row r="49" spans="1:8" s="96" customFormat="1" ht="9" customHeight="1">
      <c r="A49" s="472" t="s">
        <v>47</v>
      </c>
      <c r="B49" s="470">
        <v>-7608054.2999999998</v>
      </c>
      <c r="C49" s="470">
        <v>-2727035.4</v>
      </c>
      <c r="D49" s="470">
        <v>-1539004.89</v>
      </c>
      <c r="E49" s="470">
        <v>-248252.78</v>
      </c>
      <c r="F49" s="470">
        <v>-202478.33</v>
      </c>
      <c r="G49" s="470">
        <v>-182113.11</v>
      </c>
      <c r="H49" s="470">
        <v>-12506938.810000001</v>
      </c>
    </row>
    <row r="50" spans="1:8" s="96" customFormat="1" ht="9" customHeight="1">
      <c r="A50" s="583" t="s">
        <v>48</v>
      </c>
      <c r="B50" s="470">
        <v>-4691.09</v>
      </c>
      <c r="C50" s="470">
        <v>-56440.12</v>
      </c>
      <c r="D50" s="470">
        <v>-522714.20999999996</v>
      </c>
      <c r="E50" s="470">
        <v>-5904.96</v>
      </c>
      <c r="F50" s="470">
        <v>-9349.9500000000007</v>
      </c>
      <c r="G50" s="470">
        <v>-8181.5300000000007</v>
      </c>
      <c r="H50" s="470">
        <v>-607281.86</v>
      </c>
    </row>
    <row r="51" spans="1:8" s="96" customFormat="1" ht="9" customHeight="1">
      <c r="A51" s="583" t="s">
        <v>49</v>
      </c>
      <c r="B51" s="470">
        <v>-1920047.4</v>
      </c>
      <c r="C51" s="470">
        <v>-238201.49</v>
      </c>
      <c r="D51" s="470">
        <v>-577054.9</v>
      </c>
      <c r="E51" s="470">
        <v>-12185.86</v>
      </c>
      <c r="F51" s="470">
        <v>-54352.56</v>
      </c>
      <c r="G51" s="470">
        <v>-1408.08</v>
      </c>
      <c r="H51" s="470">
        <v>-2803250.29</v>
      </c>
    </row>
    <row r="52" spans="1:8" s="96" customFormat="1" ht="9" customHeight="1">
      <c r="A52" s="583" t="s">
        <v>50</v>
      </c>
      <c r="B52" s="470">
        <v>-2032.2800000000002</v>
      </c>
      <c r="C52" s="470">
        <v>0</v>
      </c>
      <c r="D52" s="470">
        <v>0.02</v>
      </c>
      <c r="E52" s="470">
        <v>0</v>
      </c>
      <c r="F52" s="470">
        <v>0</v>
      </c>
      <c r="G52" s="470">
        <v>0</v>
      </c>
      <c r="H52" s="470">
        <v>-2032.26</v>
      </c>
    </row>
    <row r="53" spans="1:8" s="96" customFormat="1" ht="9" customHeight="1">
      <c r="A53" s="583" t="s">
        <v>53</v>
      </c>
      <c r="B53" s="470">
        <v>-53660664.079999998</v>
      </c>
      <c r="C53" s="470">
        <v>-11688127.199999999</v>
      </c>
      <c r="D53" s="470">
        <v>-14619745.310000001</v>
      </c>
      <c r="E53" s="470">
        <v>-2493904.9700000002</v>
      </c>
      <c r="F53" s="470">
        <v>-2917190.78</v>
      </c>
      <c r="G53" s="470">
        <v>-990513.74</v>
      </c>
      <c r="H53" s="470">
        <v>-86370146.079999998</v>
      </c>
    </row>
    <row r="54" spans="1:8" s="96" customFormat="1" ht="9" customHeight="1">
      <c r="A54" s="583" t="s">
        <v>51</v>
      </c>
      <c r="B54" s="470">
        <v>-7378120.8799999999</v>
      </c>
      <c r="C54" s="470">
        <v>-5464799.5499999998</v>
      </c>
      <c r="D54" s="470">
        <v>-9190472.0800000001</v>
      </c>
      <c r="E54" s="470">
        <v>-331709.94</v>
      </c>
      <c r="F54" s="470">
        <v>-553320.23</v>
      </c>
      <c r="G54" s="470">
        <v>-360267.83</v>
      </c>
      <c r="H54" s="470">
        <v>-23278690.510000002</v>
      </c>
    </row>
    <row r="55" spans="1:8" s="96" customFormat="1" ht="9" customHeight="1">
      <c r="A55" s="472" t="s">
        <v>54</v>
      </c>
      <c r="B55" s="470">
        <v>-169284.52</v>
      </c>
      <c r="C55" s="470">
        <v>-1059111.02</v>
      </c>
      <c r="D55" s="470">
        <v>0</v>
      </c>
      <c r="E55" s="470">
        <v>0</v>
      </c>
      <c r="F55" s="470">
        <v>0</v>
      </c>
      <c r="G55" s="470">
        <v>0</v>
      </c>
      <c r="H55" s="470">
        <v>-1228395.54</v>
      </c>
    </row>
    <row r="56" spans="1:8" s="96" customFormat="1" ht="9" customHeight="1">
      <c r="A56" s="583" t="s">
        <v>55</v>
      </c>
      <c r="B56" s="470">
        <v>0</v>
      </c>
      <c r="C56" s="470">
        <v>0</v>
      </c>
      <c r="D56" s="470">
        <v>0</v>
      </c>
      <c r="E56" s="470">
        <v>0</v>
      </c>
      <c r="F56" s="470">
        <v>0</v>
      </c>
      <c r="G56" s="470">
        <v>0</v>
      </c>
      <c r="H56" s="470">
        <v>0</v>
      </c>
    </row>
    <row r="57" spans="1:8" s="96" customFormat="1" ht="9" customHeight="1">
      <c r="A57" s="583" t="s">
        <v>52</v>
      </c>
      <c r="B57" s="470">
        <v>-1707.11</v>
      </c>
      <c r="C57" s="470">
        <v>0</v>
      </c>
      <c r="D57" s="470">
        <v>-1001.2099999999999</v>
      </c>
      <c r="E57" s="470">
        <v>0</v>
      </c>
      <c r="F57" s="470">
        <v>-25356.27</v>
      </c>
      <c r="G57" s="470">
        <v>-10586.79</v>
      </c>
      <c r="H57" s="470">
        <v>-38651.379999999997</v>
      </c>
    </row>
    <row r="58" spans="1:8" s="96" customFormat="1" ht="9" customHeight="1" thickBot="1">
      <c r="A58" s="583" t="s">
        <v>56</v>
      </c>
      <c r="B58" s="470">
        <v>0</v>
      </c>
      <c r="C58" s="470">
        <v>0</v>
      </c>
      <c r="D58" s="470">
        <v>0</v>
      </c>
      <c r="E58" s="470">
        <v>0</v>
      </c>
      <c r="F58" s="470">
        <v>0</v>
      </c>
      <c r="G58" s="470">
        <v>0</v>
      </c>
      <c r="H58" s="470">
        <v>0</v>
      </c>
    </row>
    <row r="59" spans="1:8" s="96" customFormat="1" ht="12" customHeight="1" thickTop="1" thickBot="1">
      <c r="A59" s="584" t="s">
        <v>57</v>
      </c>
      <c r="B59" s="471">
        <v>791160.53</v>
      </c>
      <c r="C59" s="471">
        <v>2142601.34</v>
      </c>
      <c r="D59" s="471">
        <v>1118158.6499999999</v>
      </c>
      <c r="E59" s="471">
        <v>343789.41</v>
      </c>
      <c r="F59" s="471">
        <v>354348.91</v>
      </c>
      <c r="G59" s="471">
        <v>903787.57</v>
      </c>
      <c r="H59" s="471">
        <v>5653846.4100000001</v>
      </c>
    </row>
    <row r="60" spans="1:8" s="96" customFormat="1" ht="9" customHeight="1" thickTop="1">
      <c r="A60" s="583" t="s">
        <v>58</v>
      </c>
      <c r="B60" s="470">
        <v>0</v>
      </c>
      <c r="C60" s="470">
        <v>0</v>
      </c>
      <c r="D60" s="470">
        <v>0</v>
      </c>
      <c r="E60" s="470">
        <v>0</v>
      </c>
      <c r="F60" s="470">
        <v>0</v>
      </c>
      <c r="G60" s="470">
        <v>0</v>
      </c>
      <c r="H60" s="470">
        <v>0</v>
      </c>
    </row>
    <row r="61" spans="1:8" s="96" customFormat="1" ht="9" customHeight="1">
      <c r="A61" s="472" t="s">
        <v>59</v>
      </c>
      <c r="B61" s="470">
        <v>320469.36</v>
      </c>
      <c r="C61" s="470">
        <v>897211.84</v>
      </c>
      <c r="D61" s="470">
        <v>619831.43999999994</v>
      </c>
      <c r="E61" s="470">
        <v>223342.78</v>
      </c>
      <c r="F61" s="470">
        <v>123550.57</v>
      </c>
      <c r="G61" s="470">
        <v>156698.88</v>
      </c>
      <c r="H61" s="470">
        <v>2341104.87</v>
      </c>
    </row>
    <row r="62" spans="1:8" s="96" customFormat="1" ht="9" customHeight="1">
      <c r="A62" s="583" t="s">
        <v>60</v>
      </c>
      <c r="B62" s="470">
        <v>524022.46</v>
      </c>
      <c r="C62" s="470">
        <v>1326824.9099999999</v>
      </c>
      <c r="D62" s="470">
        <v>498327.21</v>
      </c>
      <c r="E62" s="470">
        <v>121340.57</v>
      </c>
      <c r="F62" s="470">
        <v>264513.15000000002</v>
      </c>
      <c r="G62" s="470">
        <v>897700.64</v>
      </c>
      <c r="H62" s="470">
        <v>3632728.94</v>
      </c>
    </row>
    <row r="63" spans="1:8" s="96" customFormat="1" ht="9" customHeight="1">
      <c r="A63" s="583" t="s">
        <v>61</v>
      </c>
      <c r="B63" s="470">
        <v>0</v>
      </c>
      <c r="C63" s="470">
        <v>0</v>
      </c>
      <c r="D63" s="470">
        <v>0</v>
      </c>
      <c r="E63" s="470">
        <v>0</v>
      </c>
      <c r="F63" s="470">
        <v>0</v>
      </c>
      <c r="G63" s="470">
        <v>0</v>
      </c>
      <c r="H63" s="470">
        <v>0</v>
      </c>
    </row>
    <row r="64" spans="1:8" s="96" customFormat="1" ht="9" customHeight="1" thickBot="1">
      <c r="A64" s="583" t="s">
        <v>62</v>
      </c>
      <c r="B64" s="470">
        <v>-53331.29</v>
      </c>
      <c r="C64" s="470">
        <v>-81435.41</v>
      </c>
      <c r="D64" s="470">
        <v>0</v>
      </c>
      <c r="E64" s="470">
        <v>-893.94</v>
      </c>
      <c r="F64" s="470">
        <v>-33714.81</v>
      </c>
      <c r="G64" s="470">
        <v>-150611.95000000001</v>
      </c>
      <c r="H64" s="470">
        <v>-319987.40000000002</v>
      </c>
    </row>
    <row r="65" spans="1:8" s="96" customFormat="1" ht="12" customHeight="1" thickTop="1" thickBot="1">
      <c r="A65" s="584" t="s">
        <v>63</v>
      </c>
      <c r="B65" s="471">
        <v>276075.28999999998</v>
      </c>
      <c r="C65" s="471">
        <v>27171.96</v>
      </c>
      <c r="D65" s="471">
        <v>31</v>
      </c>
      <c r="E65" s="471">
        <v>163840.09</v>
      </c>
      <c r="F65" s="471">
        <v>0</v>
      </c>
      <c r="G65" s="471">
        <v>350189.33</v>
      </c>
      <c r="H65" s="471">
        <v>817307.67</v>
      </c>
    </row>
    <row r="66" spans="1:8" s="96" customFormat="1" ht="9" customHeight="1" thickTop="1">
      <c r="A66" s="583" t="s">
        <v>64</v>
      </c>
      <c r="B66" s="470">
        <v>3469240.93</v>
      </c>
      <c r="C66" s="470">
        <v>279712.82</v>
      </c>
      <c r="D66" s="470">
        <v>342642.41</v>
      </c>
      <c r="E66" s="470">
        <v>0</v>
      </c>
      <c r="F66" s="470">
        <v>0</v>
      </c>
      <c r="G66" s="470">
        <v>3957.35</v>
      </c>
      <c r="H66" s="470">
        <v>4095553.51</v>
      </c>
    </row>
    <row r="67" spans="1:8" s="96" customFormat="1" ht="9" customHeight="1">
      <c r="A67" s="583" t="s">
        <v>65</v>
      </c>
      <c r="B67" s="470">
        <v>7460954.2199999997</v>
      </c>
      <c r="C67" s="470">
        <v>102212.78</v>
      </c>
      <c r="D67" s="470">
        <v>1511.75</v>
      </c>
      <c r="E67" s="470">
        <v>38922.57</v>
      </c>
      <c r="F67" s="470">
        <v>153388.79999999999</v>
      </c>
      <c r="G67" s="470">
        <v>563450.04</v>
      </c>
      <c r="H67" s="470">
        <v>8320440.1600000001</v>
      </c>
    </row>
    <row r="68" spans="1:8" s="96" customFormat="1" ht="9" customHeight="1">
      <c r="A68" s="583" t="s">
        <v>66</v>
      </c>
      <c r="B68" s="470">
        <v>0</v>
      </c>
      <c r="C68" s="470">
        <v>115202.39</v>
      </c>
      <c r="D68" s="470">
        <v>1008605.55</v>
      </c>
      <c r="E68" s="470">
        <v>164098.03</v>
      </c>
      <c r="F68" s="470">
        <v>0</v>
      </c>
      <c r="G68" s="470">
        <v>0</v>
      </c>
      <c r="H68" s="470">
        <v>1287905.97</v>
      </c>
    </row>
    <row r="69" spans="1:8" s="96" customFormat="1" ht="9" customHeight="1">
      <c r="A69" s="583" t="s">
        <v>67</v>
      </c>
      <c r="B69" s="470">
        <v>0</v>
      </c>
      <c r="C69" s="470">
        <v>0</v>
      </c>
      <c r="D69" s="470">
        <v>5702.5</v>
      </c>
      <c r="E69" s="470">
        <v>163556.67000000001</v>
      </c>
      <c r="F69" s="470">
        <v>0</v>
      </c>
      <c r="G69" s="470">
        <v>7237.5</v>
      </c>
      <c r="H69" s="470">
        <v>176496.67</v>
      </c>
    </row>
    <row r="70" spans="1:8" s="96" customFormat="1" ht="9" customHeight="1" thickBot="1">
      <c r="A70" s="583" t="s">
        <v>68</v>
      </c>
      <c r="B70" s="470">
        <v>-10654119.859999999</v>
      </c>
      <c r="C70" s="470">
        <v>-469956.03</v>
      </c>
      <c r="D70" s="470">
        <v>-1358431.21</v>
      </c>
      <c r="E70" s="470">
        <v>-202737.18</v>
      </c>
      <c r="F70" s="470">
        <v>-153388.79999999999</v>
      </c>
      <c r="G70" s="470">
        <v>-224455.56</v>
      </c>
      <c r="H70" s="470">
        <v>-13063088.640000001</v>
      </c>
    </row>
    <row r="71" spans="1:8" s="96" customFormat="1" ht="12" customHeight="1" thickTop="1" thickBot="1">
      <c r="A71" s="584" t="s">
        <v>69</v>
      </c>
      <c r="B71" s="471">
        <v>40215613.93</v>
      </c>
      <c r="C71" s="471">
        <v>27425026.25</v>
      </c>
      <c r="D71" s="471">
        <v>72550003.549999997</v>
      </c>
      <c r="E71" s="471">
        <v>21849.1</v>
      </c>
      <c r="F71" s="471">
        <v>34300</v>
      </c>
      <c r="G71" s="471">
        <v>32613.999999999996</v>
      </c>
      <c r="H71" s="471">
        <v>140279406.83000001</v>
      </c>
    </row>
    <row r="72" spans="1:8" s="96" customFormat="1" ht="9" customHeight="1" thickTop="1">
      <c r="A72" s="583" t="s">
        <v>18</v>
      </c>
      <c r="B72" s="470">
        <v>0</v>
      </c>
      <c r="C72" s="470">
        <v>0</v>
      </c>
      <c r="D72" s="470">
        <v>0</v>
      </c>
      <c r="E72" s="470">
        <v>0</v>
      </c>
      <c r="F72" s="470">
        <v>0</v>
      </c>
      <c r="G72" s="470">
        <v>0</v>
      </c>
      <c r="H72" s="470">
        <v>0</v>
      </c>
    </row>
    <row r="73" spans="1:8" s="96" customFormat="1" ht="9" customHeight="1">
      <c r="A73" s="583" t="s">
        <v>19</v>
      </c>
      <c r="B73" s="470">
        <v>40000000</v>
      </c>
      <c r="C73" s="470">
        <v>25825101.739999998</v>
      </c>
      <c r="D73" s="470">
        <v>71529520</v>
      </c>
      <c r="E73" s="470">
        <v>0</v>
      </c>
      <c r="F73" s="470">
        <v>0</v>
      </c>
      <c r="G73" s="470">
        <v>0</v>
      </c>
      <c r="H73" s="470">
        <v>137354621.74000001</v>
      </c>
    </row>
    <row r="74" spans="1:8" s="96" customFormat="1" ht="9" customHeight="1">
      <c r="A74" s="583" t="s">
        <v>20</v>
      </c>
      <c r="B74" s="470">
        <v>0</v>
      </c>
      <c r="C74" s="470">
        <v>6515.98</v>
      </c>
      <c r="D74" s="470">
        <v>0</v>
      </c>
      <c r="E74" s="470">
        <v>0</v>
      </c>
      <c r="F74" s="470">
        <v>0</v>
      </c>
      <c r="G74" s="470">
        <v>0</v>
      </c>
      <c r="H74" s="470">
        <v>6515.98</v>
      </c>
    </row>
    <row r="75" spans="1:8" s="96" customFormat="1" ht="9" customHeight="1">
      <c r="A75" s="583" t="s">
        <v>21</v>
      </c>
      <c r="B75" s="470">
        <v>0</v>
      </c>
      <c r="C75" s="470">
        <v>0</v>
      </c>
      <c r="D75" s="470">
        <v>0</v>
      </c>
      <c r="E75" s="470">
        <v>0</v>
      </c>
      <c r="F75" s="470">
        <v>0</v>
      </c>
      <c r="G75" s="470">
        <v>0</v>
      </c>
      <c r="H75" s="470">
        <v>0</v>
      </c>
    </row>
    <row r="76" spans="1:8" s="96" customFormat="1" ht="9" customHeight="1">
      <c r="A76" s="583" t="s">
        <v>70</v>
      </c>
      <c r="B76" s="470">
        <v>246960.07</v>
      </c>
      <c r="C76" s="470">
        <v>0</v>
      </c>
      <c r="D76" s="470">
        <v>0</v>
      </c>
      <c r="E76" s="470">
        <v>0</v>
      </c>
      <c r="F76" s="470">
        <v>0</v>
      </c>
      <c r="G76" s="470">
        <v>0</v>
      </c>
      <c r="H76" s="470">
        <v>246960.07</v>
      </c>
    </row>
    <row r="77" spans="1:8" s="96" customFormat="1" ht="9" customHeight="1">
      <c r="A77" s="583" t="s">
        <v>71</v>
      </c>
      <c r="B77" s="470">
        <v>223190.51</v>
      </c>
      <c r="C77" s="470">
        <v>105571.56</v>
      </c>
      <c r="D77" s="470">
        <v>18522.07</v>
      </c>
      <c r="E77" s="470">
        <v>43698.2</v>
      </c>
      <c r="F77" s="470">
        <v>48020</v>
      </c>
      <c r="G77" s="470">
        <v>67943</v>
      </c>
      <c r="H77" s="470">
        <v>506945.34</v>
      </c>
    </row>
    <row r="78" spans="1:8" s="96" customFormat="1" ht="9" customHeight="1">
      <c r="A78" s="583" t="s">
        <v>23</v>
      </c>
      <c r="B78" s="470">
        <v>0</v>
      </c>
      <c r="C78" s="470">
        <v>34300</v>
      </c>
      <c r="D78" s="470">
        <v>0</v>
      </c>
      <c r="E78" s="470">
        <v>0</v>
      </c>
      <c r="F78" s="470">
        <v>0</v>
      </c>
      <c r="G78" s="470">
        <v>0</v>
      </c>
      <c r="H78" s="470">
        <v>34300</v>
      </c>
    </row>
    <row r="79" spans="1:8" s="96" customFormat="1" ht="9" customHeight="1">
      <c r="A79" s="583" t="s">
        <v>72</v>
      </c>
      <c r="B79" s="779">
        <v>16433.349999999999</v>
      </c>
      <c r="C79" s="779">
        <v>1497024.51</v>
      </c>
      <c r="D79" s="779">
        <v>1001961.48</v>
      </c>
      <c r="E79" s="779">
        <v>0</v>
      </c>
      <c r="F79" s="779">
        <v>0</v>
      </c>
      <c r="G79" s="779">
        <v>0</v>
      </c>
      <c r="H79" s="779">
        <v>2515419.34</v>
      </c>
    </row>
    <row r="80" spans="1:8" s="96" customFormat="1" ht="9" customHeight="1" thickBot="1">
      <c r="A80" s="583" t="s">
        <v>73</v>
      </c>
      <c r="B80" s="779">
        <v>-270970</v>
      </c>
      <c r="C80" s="779">
        <v>-43487.54</v>
      </c>
      <c r="D80" s="779">
        <v>0</v>
      </c>
      <c r="E80" s="779">
        <v>-21849.1</v>
      </c>
      <c r="F80" s="779">
        <v>-13720</v>
      </c>
      <c r="G80" s="779">
        <v>-35329</v>
      </c>
      <c r="H80" s="779">
        <v>-385355.64</v>
      </c>
    </row>
    <row r="81" spans="1:8" s="96" customFormat="1" ht="12" customHeight="1" thickTop="1" thickBot="1">
      <c r="A81" s="584" t="s">
        <v>74</v>
      </c>
      <c r="B81" s="586">
        <v>32353650.789999999</v>
      </c>
      <c r="C81" s="586">
        <v>8570567.7300000004</v>
      </c>
      <c r="D81" s="586">
        <v>1636046.12</v>
      </c>
      <c r="E81" s="586">
        <v>1402365.04</v>
      </c>
      <c r="F81" s="586">
        <v>1730823.65</v>
      </c>
      <c r="G81" s="586">
        <v>676313.54</v>
      </c>
      <c r="H81" s="586">
        <v>46369766.869999997</v>
      </c>
    </row>
    <row r="82" spans="1:8" s="96" customFormat="1" ht="9" customHeight="1" thickTop="1">
      <c r="A82" s="583" t="s">
        <v>75</v>
      </c>
      <c r="B82" s="779">
        <v>9230717.2100000009</v>
      </c>
      <c r="C82" s="779">
        <v>409148.88</v>
      </c>
      <c r="D82" s="779">
        <v>98908.26</v>
      </c>
      <c r="E82" s="779">
        <v>242408.88</v>
      </c>
      <c r="F82" s="779">
        <v>171068.29</v>
      </c>
      <c r="G82" s="779">
        <v>346776.55</v>
      </c>
      <c r="H82" s="779">
        <v>10499028.07</v>
      </c>
    </row>
    <row r="83" spans="1:8" s="96" customFormat="1" ht="9" customHeight="1">
      <c r="A83" s="583" t="s">
        <v>76</v>
      </c>
      <c r="B83" s="779">
        <v>17799660.640000001</v>
      </c>
      <c r="C83" s="779">
        <v>5731476.5499999998</v>
      </c>
      <c r="D83" s="779">
        <v>1333916.8999999999</v>
      </c>
      <c r="E83" s="779">
        <v>495620.22</v>
      </c>
      <c r="F83" s="779">
        <v>1377665.65</v>
      </c>
      <c r="G83" s="779">
        <v>51395.59</v>
      </c>
      <c r="H83" s="779">
        <v>26789735.550000001</v>
      </c>
    </row>
    <row r="84" spans="1:8" s="96" customFormat="1" ht="9" customHeight="1">
      <c r="A84" s="583" t="s">
        <v>77</v>
      </c>
      <c r="B84" s="779">
        <v>2078572.46</v>
      </c>
      <c r="C84" s="779">
        <v>946659.78</v>
      </c>
      <c r="D84" s="779">
        <v>32363.7</v>
      </c>
      <c r="E84" s="779">
        <v>163686.69</v>
      </c>
      <c r="F84" s="779">
        <v>83888.21</v>
      </c>
      <c r="G84" s="779">
        <v>60147.67</v>
      </c>
      <c r="H84" s="779">
        <v>3365318.51</v>
      </c>
    </row>
    <row r="85" spans="1:8" s="96" customFormat="1" ht="9" customHeight="1">
      <c r="A85" s="583" t="s">
        <v>78</v>
      </c>
      <c r="B85" s="779">
        <v>1253518.73</v>
      </c>
      <c r="C85" s="779">
        <v>250513.52</v>
      </c>
      <c r="D85" s="779">
        <v>42744.43</v>
      </c>
      <c r="E85" s="779">
        <v>371630.38</v>
      </c>
      <c r="F85" s="779">
        <v>46590.42</v>
      </c>
      <c r="G85" s="779">
        <v>169788.44</v>
      </c>
      <c r="H85" s="779">
        <v>2134785.92</v>
      </c>
    </row>
    <row r="86" spans="1:8" s="96" customFormat="1" ht="9" customHeight="1">
      <c r="A86" s="583" t="s">
        <v>79</v>
      </c>
      <c r="B86" s="779">
        <v>1323657.07</v>
      </c>
      <c r="C86" s="779">
        <v>1034506.9699999999</v>
      </c>
      <c r="D86" s="779">
        <v>128112.83</v>
      </c>
      <c r="E86" s="779">
        <v>123257.08</v>
      </c>
      <c r="F86" s="779">
        <v>41111.08</v>
      </c>
      <c r="G86" s="779">
        <v>46652.39</v>
      </c>
      <c r="H86" s="779">
        <v>2697297.42</v>
      </c>
    </row>
    <row r="87" spans="1:8" s="96" customFormat="1" ht="9" customHeight="1">
      <c r="A87" s="583" t="s">
        <v>80</v>
      </c>
      <c r="B87" s="779">
        <v>1</v>
      </c>
      <c r="C87" s="779">
        <v>116014.62</v>
      </c>
      <c r="D87" s="779">
        <v>0</v>
      </c>
      <c r="E87" s="779">
        <v>2</v>
      </c>
      <c r="F87" s="779">
        <v>0</v>
      </c>
      <c r="G87" s="779">
        <v>1552.9</v>
      </c>
      <c r="H87" s="779">
        <v>117570.52</v>
      </c>
    </row>
    <row r="88" spans="1:8" s="96" customFormat="1" ht="9" customHeight="1">
      <c r="A88" s="583" t="s">
        <v>81</v>
      </c>
      <c r="B88" s="779">
        <v>667523.68000000005</v>
      </c>
      <c r="C88" s="779">
        <v>82247.41</v>
      </c>
      <c r="D88" s="779">
        <v>0</v>
      </c>
      <c r="E88" s="779">
        <v>5759.79</v>
      </c>
      <c r="F88" s="779">
        <v>10500</v>
      </c>
      <c r="G88" s="779">
        <v>0</v>
      </c>
      <c r="H88" s="779">
        <v>766030.88</v>
      </c>
    </row>
    <row r="89" spans="1:8" s="96" customFormat="1" ht="9" customHeight="1">
      <c r="A89" s="583" t="s">
        <v>82</v>
      </c>
      <c r="B89" s="779">
        <v>0</v>
      </c>
      <c r="C89" s="779">
        <v>0</v>
      </c>
      <c r="D89" s="779">
        <v>0</v>
      </c>
      <c r="E89" s="779">
        <v>0</v>
      </c>
      <c r="F89" s="779">
        <v>0</v>
      </c>
      <c r="G89" s="779">
        <v>0</v>
      </c>
      <c r="H89" s="779">
        <v>0</v>
      </c>
    </row>
    <row r="90" spans="1:8" s="96" customFormat="1" ht="9" customHeight="1" thickBot="1">
      <c r="A90" s="583" t="s">
        <v>83</v>
      </c>
      <c r="B90" s="779">
        <v>0</v>
      </c>
      <c r="C90" s="779">
        <v>0</v>
      </c>
      <c r="D90" s="779">
        <v>0</v>
      </c>
      <c r="E90" s="779">
        <v>0</v>
      </c>
      <c r="F90" s="779">
        <v>0</v>
      </c>
      <c r="G90" s="779">
        <v>0</v>
      </c>
      <c r="H90" s="779">
        <v>0</v>
      </c>
    </row>
    <row r="91" spans="1:8" s="96" customFormat="1" ht="12" customHeight="1" thickTop="1" thickBot="1">
      <c r="A91" s="584" t="s">
        <v>84</v>
      </c>
      <c r="B91" s="586">
        <v>1810136.88</v>
      </c>
      <c r="C91" s="586">
        <v>739000.68</v>
      </c>
      <c r="D91" s="586">
        <v>77779.320000000007</v>
      </c>
      <c r="E91" s="586">
        <v>336782.16</v>
      </c>
      <c r="F91" s="586">
        <v>14727.05</v>
      </c>
      <c r="G91" s="586">
        <v>31789.439999999999</v>
      </c>
      <c r="H91" s="586">
        <v>3010215.53</v>
      </c>
    </row>
    <row r="92" spans="1:8" s="96" customFormat="1" ht="9" customHeight="1" thickTop="1">
      <c r="A92" s="583" t="s">
        <v>85</v>
      </c>
      <c r="B92" s="779">
        <v>123834.45</v>
      </c>
      <c r="C92" s="779">
        <v>267652.68</v>
      </c>
      <c r="D92" s="779">
        <v>40566.94</v>
      </c>
      <c r="E92" s="779">
        <v>169332.32</v>
      </c>
      <c r="F92" s="779">
        <v>0</v>
      </c>
      <c r="G92" s="779">
        <v>12155.01</v>
      </c>
      <c r="H92" s="779">
        <v>613541.4</v>
      </c>
    </row>
    <row r="93" spans="1:8" s="96" customFormat="1" ht="9" customHeight="1">
      <c r="A93" s="583" t="s">
        <v>86</v>
      </c>
      <c r="B93" s="779">
        <v>88254.66</v>
      </c>
      <c r="C93" s="779">
        <v>7880</v>
      </c>
      <c r="D93" s="779">
        <v>0</v>
      </c>
      <c r="E93" s="779">
        <v>53568.86</v>
      </c>
      <c r="F93" s="779">
        <v>0</v>
      </c>
      <c r="G93" s="779">
        <v>0</v>
      </c>
      <c r="H93" s="779">
        <v>149703.51999999999</v>
      </c>
    </row>
    <row r="94" spans="1:8" s="96" customFormat="1" ht="9" customHeight="1">
      <c r="A94" s="583" t="s">
        <v>87</v>
      </c>
      <c r="B94" s="779">
        <v>30400.01</v>
      </c>
      <c r="C94" s="779">
        <v>0</v>
      </c>
      <c r="D94" s="779">
        <v>0</v>
      </c>
      <c r="E94" s="779">
        <v>84925</v>
      </c>
      <c r="F94" s="779">
        <v>0</v>
      </c>
      <c r="G94" s="779">
        <v>0</v>
      </c>
      <c r="H94" s="779">
        <v>115325.01</v>
      </c>
    </row>
    <row r="95" spans="1:8" s="96" customFormat="1" ht="9" customHeight="1">
      <c r="A95" s="583" t="s">
        <v>88</v>
      </c>
      <c r="B95" s="779">
        <v>1567647.76</v>
      </c>
      <c r="C95" s="779">
        <v>463468</v>
      </c>
      <c r="D95" s="779">
        <v>37212.379999999997</v>
      </c>
      <c r="E95" s="779">
        <v>28955.98</v>
      </c>
      <c r="F95" s="779">
        <v>14727.05</v>
      </c>
      <c r="G95" s="779">
        <v>19634.43</v>
      </c>
      <c r="H95" s="779">
        <v>2131645.6</v>
      </c>
    </row>
    <row r="96" spans="1:8" s="96" customFormat="1" ht="9" customHeight="1" thickBot="1">
      <c r="A96" s="583" t="s">
        <v>89</v>
      </c>
      <c r="B96" s="779">
        <v>0</v>
      </c>
      <c r="C96" s="779">
        <v>0</v>
      </c>
      <c r="D96" s="779">
        <v>0</v>
      </c>
      <c r="E96" s="779">
        <v>0</v>
      </c>
      <c r="F96" s="779">
        <v>0</v>
      </c>
      <c r="G96" s="779">
        <v>0</v>
      </c>
      <c r="H96" s="779">
        <v>0</v>
      </c>
    </row>
    <row r="97" spans="1:8" s="96" customFormat="1" ht="12" customHeight="1" thickTop="1" thickBot="1">
      <c r="A97" s="584" t="s">
        <v>1454</v>
      </c>
      <c r="B97" s="586">
        <v>0</v>
      </c>
      <c r="C97" s="586">
        <v>0</v>
      </c>
      <c r="D97" s="586">
        <v>0</v>
      </c>
      <c r="E97" s="586">
        <v>0</v>
      </c>
      <c r="F97" s="586">
        <v>0</v>
      </c>
      <c r="G97" s="586">
        <v>0</v>
      </c>
      <c r="H97" s="586">
        <v>0</v>
      </c>
    </row>
    <row r="98" spans="1:8" s="96" customFormat="1" ht="9" customHeight="1" thickTop="1">
      <c r="A98" s="583" t="s">
        <v>1455</v>
      </c>
      <c r="B98" s="779">
        <v>0</v>
      </c>
      <c r="C98" s="779">
        <v>0</v>
      </c>
      <c r="D98" s="779">
        <v>0</v>
      </c>
      <c r="E98" s="779">
        <v>0</v>
      </c>
      <c r="F98" s="779">
        <v>0</v>
      </c>
      <c r="G98" s="779">
        <v>0</v>
      </c>
      <c r="H98" s="779">
        <v>0</v>
      </c>
    </row>
    <row r="99" spans="1:8" s="96" customFormat="1" ht="9" customHeight="1">
      <c r="A99" s="583" t="s">
        <v>1456</v>
      </c>
      <c r="B99" s="779">
        <v>0</v>
      </c>
      <c r="C99" s="779">
        <v>0</v>
      </c>
      <c r="D99" s="779">
        <v>0</v>
      </c>
      <c r="E99" s="779">
        <v>0</v>
      </c>
      <c r="F99" s="779">
        <v>0</v>
      </c>
      <c r="G99" s="779">
        <v>0</v>
      </c>
      <c r="H99" s="779">
        <v>0</v>
      </c>
    </row>
    <row r="100" spans="1:8" s="96" customFormat="1" ht="9" customHeight="1">
      <c r="A100" s="583" t="s">
        <v>1457</v>
      </c>
      <c r="B100" s="779">
        <v>0</v>
      </c>
      <c r="C100" s="779">
        <v>0</v>
      </c>
      <c r="D100" s="779">
        <v>0</v>
      </c>
      <c r="E100" s="779">
        <v>0</v>
      </c>
      <c r="F100" s="779">
        <v>0</v>
      </c>
      <c r="G100" s="779">
        <v>0</v>
      </c>
      <c r="H100" s="779">
        <v>0</v>
      </c>
    </row>
    <row r="101" spans="1:8" s="96" customFormat="1" ht="9" customHeight="1">
      <c r="A101" s="583" t="s">
        <v>1458</v>
      </c>
      <c r="B101" s="779">
        <v>0</v>
      </c>
      <c r="C101" s="779">
        <v>0</v>
      </c>
      <c r="D101" s="779">
        <v>0</v>
      </c>
      <c r="E101" s="779">
        <v>0</v>
      </c>
      <c r="F101" s="779">
        <v>0</v>
      </c>
      <c r="G101" s="779">
        <v>0</v>
      </c>
      <c r="H101" s="779">
        <v>0</v>
      </c>
    </row>
    <row r="102" spans="1:8" s="96" customFormat="1" ht="9" customHeight="1">
      <c r="A102" s="583" t="s">
        <v>1468</v>
      </c>
      <c r="B102" s="779">
        <v>0</v>
      </c>
      <c r="C102" s="779">
        <v>0</v>
      </c>
      <c r="D102" s="779">
        <v>0</v>
      </c>
      <c r="E102" s="779">
        <v>0</v>
      </c>
      <c r="F102" s="779">
        <v>0</v>
      </c>
      <c r="G102" s="779">
        <v>0</v>
      </c>
      <c r="H102" s="779">
        <v>0</v>
      </c>
    </row>
    <row r="103" spans="1:8" s="96" customFormat="1" ht="9" customHeight="1" thickBot="1">
      <c r="A103" s="583" t="s">
        <v>1460</v>
      </c>
      <c r="B103" s="779">
        <v>0</v>
      </c>
      <c r="C103" s="779">
        <v>0</v>
      </c>
      <c r="D103" s="779">
        <v>0</v>
      </c>
      <c r="E103" s="779">
        <v>0</v>
      </c>
      <c r="F103" s="779">
        <v>0</v>
      </c>
      <c r="G103" s="779">
        <v>0</v>
      </c>
      <c r="H103" s="779">
        <v>0</v>
      </c>
    </row>
    <row r="104" spans="1:8" s="69" customFormat="1" ht="10.5" customHeight="1" thickTop="1" thickBot="1">
      <c r="A104" s="408" t="s">
        <v>90</v>
      </c>
      <c r="B104" s="55">
        <v>1845804707.74</v>
      </c>
      <c r="C104" s="55">
        <v>710824411.39999998</v>
      </c>
      <c r="D104" s="55">
        <v>207205238.91999999</v>
      </c>
      <c r="E104" s="55">
        <v>78006190.209999993</v>
      </c>
      <c r="F104" s="55">
        <v>41433384.710000001</v>
      </c>
      <c r="G104" s="55">
        <v>51593322.259999998</v>
      </c>
      <c r="H104" s="55">
        <v>2934867255.2399998</v>
      </c>
    </row>
    <row r="105" spans="1:8" ht="16.5" thickTop="1" thickBot="1">
      <c r="A105" s="407" t="s">
        <v>743</v>
      </c>
      <c r="B105" s="52">
        <v>1749630127.51</v>
      </c>
      <c r="C105" s="52">
        <v>615213759.77999997</v>
      </c>
      <c r="D105" s="52">
        <v>198544323.22</v>
      </c>
      <c r="E105" s="52">
        <v>72860952.930000007</v>
      </c>
      <c r="F105" s="52">
        <v>40586788.020000003</v>
      </c>
      <c r="G105" s="52">
        <v>46332058.189999998</v>
      </c>
      <c r="H105" s="52">
        <v>2723168009.6500001</v>
      </c>
    </row>
    <row r="106" spans="1:8" ht="15.75" thickTop="1">
      <c r="A106" s="81" t="s">
        <v>92</v>
      </c>
      <c r="B106" s="53">
        <v>139460.78</v>
      </c>
      <c r="C106" s="53">
        <v>0</v>
      </c>
      <c r="D106" s="53">
        <v>0</v>
      </c>
      <c r="E106" s="53">
        <v>0</v>
      </c>
      <c r="F106" s="53">
        <v>0</v>
      </c>
      <c r="G106" s="53">
        <v>0</v>
      </c>
      <c r="H106" s="53">
        <v>139460.78</v>
      </c>
    </row>
    <row r="107" spans="1:8">
      <c r="A107" s="81" t="s">
        <v>93</v>
      </c>
      <c r="B107" s="53">
        <v>0</v>
      </c>
      <c r="C107" s="53">
        <v>0</v>
      </c>
      <c r="D107" s="53">
        <v>0</v>
      </c>
      <c r="E107" s="53">
        <v>0</v>
      </c>
      <c r="F107" s="53">
        <v>0</v>
      </c>
      <c r="G107" s="53">
        <v>0</v>
      </c>
      <c r="H107" s="53">
        <v>0</v>
      </c>
    </row>
    <row r="108" spans="1:8">
      <c r="A108" s="81" t="s">
        <v>94</v>
      </c>
      <c r="B108" s="53">
        <v>139460.78</v>
      </c>
      <c r="C108" s="53">
        <v>0</v>
      </c>
      <c r="D108" s="53">
        <v>0</v>
      </c>
      <c r="E108" s="53">
        <v>0</v>
      </c>
      <c r="F108" s="53">
        <v>0</v>
      </c>
      <c r="G108" s="53">
        <v>0</v>
      </c>
      <c r="H108" s="53">
        <v>139460.78</v>
      </c>
    </row>
    <row r="109" spans="1:8">
      <c r="A109" s="81" t="s">
        <v>95</v>
      </c>
      <c r="B109" s="53">
        <v>1512205434.24</v>
      </c>
      <c r="C109" s="53">
        <v>367956286.86000001</v>
      </c>
      <c r="D109" s="53">
        <v>172898550.06</v>
      </c>
      <c r="E109" s="53">
        <v>33697648.219999999</v>
      </c>
      <c r="F109" s="53">
        <v>16971012.690000001</v>
      </c>
      <c r="G109" s="53">
        <v>18408286.210000001</v>
      </c>
      <c r="H109" s="53">
        <v>2122137218.2800002</v>
      </c>
    </row>
    <row r="110" spans="1:8">
      <c r="A110" s="421" t="s">
        <v>96</v>
      </c>
      <c r="B110" s="53">
        <v>223761696.93000001</v>
      </c>
      <c r="C110" s="53">
        <v>236807407.38</v>
      </c>
      <c r="D110" s="53">
        <v>25424551.09</v>
      </c>
      <c r="E110" s="53">
        <v>37537768.770000003</v>
      </c>
      <c r="F110" s="53">
        <v>21624780.640000001</v>
      </c>
      <c r="G110" s="53">
        <v>24876384.600000001</v>
      </c>
      <c r="H110" s="53">
        <v>570032589.40999997</v>
      </c>
    </row>
    <row r="111" spans="1:8">
      <c r="A111" s="42" t="s">
        <v>97</v>
      </c>
      <c r="B111" s="53">
        <v>44738071.759999998</v>
      </c>
      <c r="C111" s="53">
        <v>10529343.199999999</v>
      </c>
      <c r="D111" s="53">
        <v>4841249.5599999996</v>
      </c>
      <c r="E111" s="53">
        <v>4801469.7300000004</v>
      </c>
      <c r="F111" s="53">
        <v>25425.51</v>
      </c>
      <c r="G111" s="53">
        <v>104860.71</v>
      </c>
      <c r="H111" s="53">
        <v>65040420.469999999</v>
      </c>
    </row>
    <row r="112" spans="1:8">
      <c r="A112" s="42" t="s">
        <v>98</v>
      </c>
      <c r="B112" s="53">
        <v>237117.39</v>
      </c>
      <c r="C112" s="53">
        <v>68600</v>
      </c>
      <c r="D112" s="53">
        <v>0</v>
      </c>
      <c r="E112" s="53">
        <v>30000</v>
      </c>
      <c r="F112" s="53">
        <v>0</v>
      </c>
      <c r="G112" s="53">
        <v>0</v>
      </c>
      <c r="H112" s="53">
        <v>335717.39</v>
      </c>
    </row>
    <row r="113" spans="1:8">
      <c r="A113" s="42" t="s">
        <v>99</v>
      </c>
      <c r="B113" s="53">
        <v>18278194.640000001</v>
      </c>
      <c r="C113" s="53">
        <v>1449718.46</v>
      </c>
      <c r="D113" s="53">
        <v>4534342.43</v>
      </c>
      <c r="E113" s="53">
        <v>167952.63</v>
      </c>
      <c r="F113" s="53">
        <v>0</v>
      </c>
      <c r="G113" s="53">
        <v>0</v>
      </c>
      <c r="H113" s="53">
        <v>24430208.16</v>
      </c>
    </row>
    <row r="114" spans="1:8">
      <c r="A114" s="42" t="s">
        <v>100</v>
      </c>
      <c r="B114" s="53">
        <v>53925018.869999997</v>
      </c>
      <c r="C114" s="53">
        <v>1517557.3</v>
      </c>
      <c r="D114" s="53">
        <v>5491328.2199999997</v>
      </c>
      <c r="E114" s="53">
        <v>1523126.82</v>
      </c>
      <c r="F114" s="53">
        <v>105000</v>
      </c>
      <c r="G114" s="53">
        <v>94479</v>
      </c>
      <c r="H114" s="53">
        <v>62656510.210000001</v>
      </c>
    </row>
    <row r="115" spans="1:8">
      <c r="A115" s="42" t="s">
        <v>101</v>
      </c>
      <c r="B115" s="53">
        <v>42064322.990000002</v>
      </c>
      <c r="C115" s="53">
        <v>3287429.07</v>
      </c>
      <c r="D115" s="53">
        <v>3641623.28</v>
      </c>
      <c r="E115" s="53">
        <v>7027769.0999999996</v>
      </c>
      <c r="F115" s="53">
        <v>139593.32999999999</v>
      </c>
      <c r="G115" s="53">
        <v>202754.27</v>
      </c>
      <c r="H115" s="53">
        <v>56363492.039999999</v>
      </c>
    </row>
    <row r="116" spans="1:8">
      <c r="A116" s="42" t="s">
        <v>102</v>
      </c>
      <c r="B116" s="53">
        <v>51216334.43</v>
      </c>
      <c r="C116" s="53">
        <v>185088853.30000001</v>
      </c>
      <c r="D116" s="53">
        <v>6916007.5999999996</v>
      </c>
      <c r="E116" s="53">
        <v>21536282.940000001</v>
      </c>
      <c r="F116" s="53">
        <v>9854761.8000000007</v>
      </c>
      <c r="G116" s="53">
        <v>1715790.47</v>
      </c>
      <c r="H116" s="53">
        <v>276328030.54000002</v>
      </c>
    </row>
    <row r="117" spans="1:8">
      <c r="A117" s="43" t="s">
        <v>103</v>
      </c>
      <c r="B117" s="53">
        <v>0</v>
      </c>
      <c r="C117" s="53">
        <v>22196064.739999998</v>
      </c>
      <c r="D117" s="53">
        <v>0</v>
      </c>
      <c r="E117" s="53">
        <v>1599567.5</v>
      </c>
      <c r="F117" s="53">
        <v>5300000</v>
      </c>
      <c r="G117" s="53">
        <v>3958000</v>
      </c>
      <c r="H117" s="53">
        <v>33053632.239999998</v>
      </c>
    </row>
    <row r="118" spans="1:8">
      <c r="A118" s="43" t="s">
        <v>104</v>
      </c>
      <c r="B118" s="53">
        <v>13302636.85</v>
      </c>
      <c r="C118" s="53">
        <v>12669841.310000001</v>
      </c>
      <c r="D118" s="53">
        <v>0</v>
      </c>
      <c r="E118" s="53">
        <v>851600.05</v>
      </c>
      <c r="F118" s="53">
        <v>6200000</v>
      </c>
      <c r="G118" s="53">
        <v>18800500.149999999</v>
      </c>
      <c r="H118" s="53">
        <v>51824578.359999999</v>
      </c>
    </row>
    <row r="119" spans="1:8">
      <c r="A119" s="81" t="s">
        <v>105</v>
      </c>
      <c r="B119" s="53">
        <v>11972516.98</v>
      </c>
      <c r="C119" s="53">
        <v>6587744.6500000004</v>
      </c>
      <c r="D119" s="53">
        <v>0</v>
      </c>
      <c r="E119" s="53">
        <v>618656.22</v>
      </c>
      <c r="F119" s="53">
        <v>1265000</v>
      </c>
      <c r="G119" s="53">
        <v>2786476.9</v>
      </c>
      <c r="H119" s="53">
        <v>23230394.75</v>
      </c>
    </row>
    <row r="120" spans="1:8">
      <c r="A120" s="81" t="s">
        <v>106</v>
      </c>
      <c r="B120" s="53">
        <v>0</v>
      </c>
      <c r="C120" s="53">
        <v>0</v>
      </c>
      <c r="D120" s="53">
        <v>0</v>
      </c>
      <c r="E120" s="53">
        <v>0</v>
      </c>
      <c r="F120" s="53">
        <v>0</v>
      </c>
      <c r="G120" s="53">
        <v>0</v>
      </c>
      <c r="H120" s="53">
        <v>0</v>
      </c>
    </row>
    <row r="121" spans="1:8" ht="15.75" thickBot="1">
      <c r="A121" s="81" t="s">
        <v>107</v>
      </c>
      <c r="B121" s="53">
        <v>1551018.58</v>
      </c>
      <c r="C121" s="53">
        <v>3862320.89</v>
      </c>
      <c r="D121" s="53">
        <v>221222.07</v>
      </c>
      <c r="E121" s="53">
        <v>1006879.72</v>
      </c>
      <c r="F121" s="53">
        <v>725994.69</v>
      </c>
      <c r="G121" s="53">
        <v>260910.48</v>
      </c>
      <c r="H121" s="53">
        <v>7628346.4299999997</v>
      </c>
    </row>
    <row r="122" spans="1:8" ht="16.5" thickTop="1" thickBot="1">
      <c r="A122" s="408" t="s">
        <v>108</v>
      </c>
      <c r="B122" s="55">
        <v>865998.78</v>
      </c>
      <c r="C122" s="55">
        <v>31937.34</v>
      </c>
      <c r="D122" s="55">
        <v>0</v>
      </c>
      <c r="E122" s="55">
        <v>0.02</v>
      </c>
      <c r="F122" s="55">
        <v>0</v>
      </c>
      <c r="G122" s="55">
        <v>288.17</v>
      </c>
      <c r="H122" s="55">
        <v>898224.31</v>
      </c>
    </row>
    <row r="123" spans="1:8" ht="16.5" thickTop="1" thickBot="1">
      <c r="A123" s="407" t="s">
        <v>109</v>
      </c>
      <c r="B123" s="52">
        <v>0</v>
      </c>
      <c r="C123" s="52">
        <v>0</v>
      </c>
      <c r="D123" s="52">
        <v>0</v>
      </c>
      <c r="E123" s="52">
        <v>0</v>
      </c>
      <c r="F123" s="52">
        <v>0</v>
      </c>
      <c r="G123" s="52">
        <v>0</v>
      </c>
      <c r="H123" s="52">
        <v>0</v>
      </c>
    </row>
    <row r="124" spans="1:8" ht="15.75" thickTop="1">
      <c r="A124" s="81" t="s">
        <v>110</v>
      </c>
      <c r="B124" s="53">
        <v>0</v>
      </c>
      <c r="C124" s="53">
        <v>0</v>
      </c>
      <c r="D124" s="53">
        <v>0</v>
      </c>
      <c r="E124" s="53">
        <v>0</v>
      </c>
      <c r="F124" s="53">
        <v>0</v>
      </c>
      <c r="G124" s="53">
        <v>0</v>
      </c>
      <c r="H124" s="53">
        <v>0</v>
      </c>
    </row>
    <row r="125" spans="1:8">
      <c r="A125" s="81" t="s">
        <v>111</v>
      </c>
      <c r="B125" s="53">
        <v>0</v>
      </c>
      <c r="C125" s="53">
        <v>0</v>
      </c>
      <c r="D125" s="53">
        <v>0</v>
      </c>
      <c r="E125" s="53">
        <v>0</v>
      </c>
      <c r="F125" s="53">
        <v>0</v>
      </c>
      <c r="G125" s="53">
        <v>0</v>
      </c>
      <c r="H125" s="53">
        <v>0</v>
      </c>
    </row>
    <row r="126" spans="1:8">
      <c r="A126" s="81" t="s">
        <v>112</v>
      </c>
      <c r="B126" s="53">
        <v>0</v>
      </c>
      <c r="C126" s="53">
        <v>0</v>
      </c>
      <c r="D126" s="53">
        <v>0</v>
      </c>
      <c r="E126" s="53">
        <v>0</v>
      </c>
      <c r="F126" s="53">
        <v>0</v>
      </c>
      <c r="G126" s="53">
        <v>0</v>
      </c>
      <c r="H126" s="53">
        <v>0</v>
      </c>
    </row>
    <row r="127" spans="1:8">
      <c r="A127" s="81" t="s">
        <v>113</v>
      </c>
      <c r="B127" s="53">
        <v>0</v>
      </c>
      <c r="C127" s="53">
        <v>0</v>
      </c>
      <c r="D127" s="53">
        <v>0</v>
      </c>
      <c r="E127" s="53">
        <v>0</v>
      </c>
      <c r="F127" s="53">
        <v>0</v>
      </c>
      <c r="G127" s="53">
        <v>0</v>
      </c>
      <c r="H127" s="53">
        <v>0</v>
      </c>
    </row>
    <row r="128" spans="1:8">
      <c r="A128" s="81" t="s">
        <v>114</v>
      </c>
      <c r="B128" s="53">
        <v>0</v>
      </c>
      <c r="C128" s="53">
        <v>0</v>
      </c>
      <c r="D128" s="53">
        <v>0</v>
      </c>
      <c r="E128" s="53">
        <v>0</v>
      </c>
      <c r="F128" s="53">
        <v>0</v>
      </c>
      <c r="G128" s="53">
        <v>0</v>
      </c>
      <c r="H128" s="53">
        <v>0</v>
      </c>
    </row>
    <row r="129" spans="1:8" ht="15.75" thickBot="1">
      <c r="A129" s="81" t="s">
        <v>115</v>
      </c>
      <c r="B129" s="53">
        <v>0</v>
      </c>
      <c r="C129" s="53">
        <v>0</v>
      </c>
      <c r="D129" s="53">
        <v>0</v>
      </c>
      <c r="E129" s="53">
        <v>0</v>
      </c>
      <c r="F129" s="53">
        <v>0</v>
      </c>
      <c r="G129" s="53">
        <v>0</v>
      </c>
      <c r="H129" s="53">
        <v>0</v>
      </c>
    </row>
    <row r="130" spans="1:8" ht="16.5" thickTop="1" thickBot="1">
      <c r="A130" s="407" t="s">
        <v>116</v>
      </c>
      <c r="B130" s="52">
        <v>413927.52</v>
      </c>
      <c r="C130" s="52">
        <v>86328533.840000004</v>
      </c>
      <c r="D130" s="52">
        <v>963778.03</v>
      </c>
      <c r="E130" s="52">
        <v>3985640.32</v>
      </c>
      <c r="F130" s="52">
        <v>0</v>
      </c>
      <c r="G130" s="52">
        <v>3993090.88</v>
      </c>
      <c r="H130" s="52">
        <v>95684970.590000004</v>
      </c>
    </row>
    <row r="131" spans="1:8" ht="15.75" thickTop="1">
      <c r="A131" s="81" t="s">
        <v>117</v>
      </c>
      <c r="B131" s="53">
        <v>0</v>
      </c>
      <c r="C131" s="53">
        <v>0</v>
      </c>
      <c r="D131" s="53">
        <v>0</v>
      </c>
      <c r="E131" s="53">
        <v>0</v>
      </c>
      <c r="F131" s="53">
        <v>0</v>
      </c>
      <c r="G131" s="53">
        <v>0</v>
      </c>
      <c r="H131" s="53">
        <v>0</v>
      </c>
    </row>
    <row r="132" spans="1:8">
      <c r="A132" s="81" t="s">
        <v>1469</v>
      </c>
      <c r="B132" s="53">
        <v>0</v>
      </c>
      <c r="C132" s="53">
        <v>0</v>
      </c>
      <c r="D132" s="53">
        <v>0</v>
      </c>
      <c r="E132" s="53">
        <v>0</v>
      </c>
      <c r="F132" s="53">
        <v>0</v>
      </c>
      <c r="G132" s="53">
        <v>310000</v>
      </c>
      <c r="H132" s="53">
        <v>310000</v>
      </c>
    </row>
    <row r="133" spans="1:8">
      <c r="A133" s="81" t="s">
        <v>119</v>
      </c>
      <c r="B133" s="53">
        <v>0</v>
      </c>
      <c r="C133" s="53">
        <v>0</v>
      </c>
      <c r="D133" s="53">
        <v>0</v>
      </c>
      <c r="E133" s="53">
        <v>0</v>
      </c>
      <c r="F133" s="53">
        <v>0</v>
      </c>
      <c r="G133" s="53">
        <v>0</v>
      </c>
      <c r="H133" s="53">
        <v>0</v>
      </c>
    </row>
    <row r="134" spans="1:8">
      <c r="A134" s="81" t="s">
        <v>1315</v>
      </c>
      <c r="B134" s="53">
        <v>0</v>
      </c>
      <c r="C134" s="53">
        <v>0</v>
      </c>
      <c r="D134" s="53">
        <v>0</v>
      </c>
      <c r="E134" s="53">
        <v>0</v>
      </c>
      <c r="F134" s="53">
        <v>0</v>
      </c>
      <c r="G134" s="53">
        <v>0</v>
      </c>
      <c r="H134" s="53">
        <v>0</v>
      </c>
    </row>
    <row r="135" spans="1:8">
      <c r="A135" s="81" t="s">
        <v>120</v>
      </c>
      <c r="B135" s="53">
        <v>413927.52</v>
      </c>
      <c r="C135" s="53">
        <v>85733687.430000007</v>
      </c>
      <c r="D135" s="53">
        <v>954270.21</v>
      </c>
      <c r="E135" s="53">
        <v>3985640.32</v>
      </c>
      <c r="F135" s="53">
        <v>0</v>
      </c>
      <c r="G135" s="53">
        <v>3628432.53</v>
      </c>
      <c r="H135" s="53">
        <v>94715958.010000005</v>
      </c>
    </row>
    <row r="136" spans="1:8">
      <c r="A136" s="81" t="s">
        <v>121</v>
      </c>
      <c r="B136" s="53">
        <v>0</v>
      </c>
      <c r="C136" s="53">
        <v>0</v>
      </c>
      <c r="D136" s="53">
        <v>0</v>
      </c>
      <c r="E136" s="53">
        <v>0</v>
      </c>
      <c r="F136" s="53">
        <v>0</v>
      </c>
      <c r="G136" s="53">
        <v>0</v>
      </c>
      <c r="H136" s="53">
        <v>0</v>
      </c>
    </row>
    <row r="137" spans="1:8">
      <c r="A137" s="81" t="s">
        <v>122</v>
      </c>
      <c r="B137" s="53">
        <v>0</v>
      </c>
      <c r="C137" s="53">
        <v>0</v>
      </c>
      <c r="D137" s="53">
        <v>0</v>
      </c>
      <c r="E137" s="53">
        <v>0</v>
      </c>
      <c r="F137" s="53">
        <v>0</v>
      </c>
      <c r="G137" s="53">
        <v>0</v>
      </c>
      <c r="H137" s="53">
        <v>0</v>
      </c>
    </row>
    <row r="138" spans="1:8" ht="15.75" thickBot="1">
      <c r="A138" s="81" t="s">
        <v>123</v>
      </c>
      <c r="B138" s="53">
        <v>0</v>
      </c>
      <c r="C138" s="53">
        <v>594846.41</v>
      </c>
      <c r="D138" s="53">
        <v>9507.82</v>
      </c>
      <c r="E138" s="53">
        <v>0</v>
      </c>
      <c r="F138" s="53">
        <v>0</v>
      </c>
      <c r="G138" s="53">
        <v>54658.35</v>
      </c>
      <c r="H138" s="53">
        <v>659012.57999999996</v>
      </c>
    </row>
    <row r="139" spans="1:8" ht="16.5" thickTop="1" thickBot="1">
      <c r="A139" s="407" t="s">
        <v>124</v>
      </c>
      <c r="B139" s="52">
        <v>31260980.390000001</v>
      </c>
      <c r="C139" s="52">
        <v>4620180.4400000004</v>
      </c>
      <c r="D139" s="52">
        <v>3227446.53</v>
      </c>
      <c r="E139" s="52">
        <v>776432.98</v>
      </c>
      <c r="F139" s="52">
        <v>570699.85</v>
      </c>
      <c r="G139" s="52">
        <v>996284.2</v>
      </c>
      <c r="H139" s="52">
        <v>41452024.390000001</v>
      </c>
    </row>
    <row r="140" spans="1:8" ht="15.75" thickTop="1">
      <c r="A140" s="81" t="s">
        <v>58</v>
      </c>
      <c r="B140" s="53">
        <v>184789.41</v>
      </c>
      <c r="C140" s="53">
        <v>0</v>
      </c>
      <c r="D140" s="53">
        <v>0</v>
      </c>
      <c r="E140" s="53">
        <v>0</v>
      </c>
      <c r="F140" s="53">
        <v>0</v>
      </c>
      <c r="G140" s="53">
        <v>0</v>
      </c>
      <c r="H140" s="53">
        <v>184789.41</v>
      </c>
    </row>
    <row r="141" spans="1:8">
      <c r="A141" s="81" t="s">
        <v>60</v>
      </c>
      <c r="B141" s="53">
        <v>11706579.029999999</v>
      </c>
      <c r="C141" s="53">
        <v>1879261.52</v>
      </c>
      <c r="D141" s="53">
        <v>2193354.59</v>
      </c>
      <c r="E141" s="53">
        <v>302072.02</v>
      </c>
      <c r="F141" s="53">
        <v>191547.32</v>
      </c>
      <c r="G141" s="53">
        <v>368445.66</v>
      </c>
      <c r="H141" s="53">
        <v>16641260.140000002</v>
      </c>
    </row>
    <row r="142" spans="1:8">
      <c r="A142" s="81" t="s">
        <v>125</v>
      </c>
      <c r="B142" s="53">
        <v>19286332.539999999</v>
      </c>
      <c r="C142" s="53">
        <v>2691956.8</v>
      </c>
      <c r="D142" s="53">
        <v>1034091.9400000001</v>
      </c>
      <c r="E142" s="53">
        <v>383107.61</v>
      </c>
      <c r="F142" s="53">
        <v>373662.53</v>
      </c>
      <c r="G142" s="53">
        <v>620707.81999999995</v>
      </c>
      <c r="H142" s="53">
        <v>24389859.239999998</v>
      </c>
    </row>
    <row r="143" spans="1:8">
      <c r="A143" s="81" t="s">
        <v>87</v>
      </c>
      <c r="B143" s="53">
        <v>83279.41</v>
      </c>
      <c r="C143" s="53">
        <v>48962.12</v>
      </c>
      <c r="D143" s="53">
        <v>0</v>
      </c>
      <c r="E143" s="53">
        <v>91253.35</v>
      </c>
      <c r="F143" s="53">
        <v>5490</v>
      </c>
      <c r="G143" s="53">
        <v>7130.72</v>
      </c>
      <c r="H143" s="53">
        <v>236115.6</v>
      </c>
    </row>
    <row r="144" spans="1:8" ht="15.75" thickBot="1">
      <c r="A144" s="81" t="s">
        <v>126</v>
      </c>
      <c r="B144" s="53">
        <v>0</v>
      </c>
      <c r="C144" s="53">
        <v>0</v>
      </c>
      <c r="D144" s="53">
        <v>0</v>
      </c>
      <c r="E144" s="53">
        <v>0</v>
      </c>
      <c r="F144" s="53">
        <v>0</v>
      </c>
      <c r="G144" s="53">
        <v>0</v>
      </c>
      <c r="H144" s="53">
        <v>0</v>
      </c>
    </row>
    <row r="145" spans="1:8" ht="16.5" thickTop="1" thickBot="1">
      <c r="A145" s="407" t="s">
        <v>127</v>
      </c>
      <c r="B145" s="52">
        <v>63633673.539999999</v>
      </c>
      <c r="C145" s="52">
        <v>4630000</v>
      </c>
      <c r="D145" s="52">
        <v>4469691.1399999997</v>
      </c>
      <c r="E145" s="52">
        <v>383163.96</v>
      </c>
      <c r="F145" s="52">
        <v>275896.84000000003</v>
      </c>
      <c r="G145" s="52">
        <v>271600.82</v>
      </c>
      <c r="H145" s="52">
        <v>73664026.299999997</v>
      </c>
    </row>
    <row r="146" spans="1:8" ht="15.75" thickTop="1">
      <c r="A146" s="81" t="s">
        <v>128</v>
      </c>
      <c r="B146" s="53">
        <v>94320.62</v>
      </c>
      <c r="C146" s="53">
        <v>0</v>
      </c>
      <c r="D146" s="53">
        <v>0</v>
      </c>
      <c r="E146" s="53">
        <v>0</v>
      </c>
      <c r="F146" s="53">
        <v>0</v>
      </c>
      <c r="G146" s="53">
        <v>0</v>
      </c>
      <c r="H146" s="53">
        <v>94320.62</v>
      </c>
    </row>
    <row r="147" spans="1:8">
      <c r="A147" s="81" t="s">
        <v>129</v>
      </c>
      <c r="B147" s="53">
        <v>0</v>
      </c>
      <c r="C147" s="53">
        <v>0</v>
      </c>
      <c r="D147" s="53">
        <v>0</v>
      </c>
      <c r="E147" s="53">
        <v>0</v>
      </c>
      <c r="F147" s="53">
        <v>0</v>
      </c>
      <c r="G147" s="53">
        <v>0</v>
      </c>
      <c r="H147" s="53">
        <v>0</v>
      </c>
    </row>
    <row r="148" spans="1:8">
      <c r="A148" s="81" t="s">
        <v>130</v>
      </c>
      <c r="B148" s="53">
        <v>50864034.869999997</v>
      </c>
      <c r="C148" s="53">
        <v>630000</v>
      </c>
      <c r="D148" s="53">
        <v>2280773.08</v>
      </c>
      <c r="E148" s="53">
        <v>0</v>
      </c>
      <c r="F148" s="53">
        <v>0</v>
      </c>
      <c r="G148" s="53">
        <v>11119.22</v>
      </c>
      <c r="H148" s="53">
        <v>53785927.170000002</v>
      </c>
    </row>
    <row r="149" spans="1:8">
      <c r="A149" s="81" t="s">
        <v>131</v>
      </c>
      <c r="B149" s="53">
        <v>12675318.050000001</v>
      </c>
      <c r="C149" s="53">
        <v>4000000</v>
      </c>
      <c r="D149" s="53">
        <v>991982.46</v>
      </c>
      <c r="E149" s="53">
        <v>383163.96</v>
      </c>
      <c r="F149" s="53">
        <v>275896.84000000003</v>
      </c>
      <c r="G149" s="53">
        <v>260481.6</v>
      </c>
      <c r="H149" s="53">
        <v>18586842.91</v>
      </c>
    </row>
    <row r="150" spans="1:8" ht="15.75" thickBot="1">
      <c r="A150" s="81" t="s">
        <v>132</v>
      </c>
      <c r="B150" s="53">
        <v>0</v>
      </c>
      <c r="C150" s="53">
        <v>0</v>
      </c>
      <c r="D150" s="53">
        <v>1196935.6000000001</v>
      </c>
      <c r="E150" s="53">
        <v>0</v>
      </c>
      <c r="F150" s="53">
        <v>0</v>
      </c>
      <c r="G150" s="53">
        <v>0</v>
      </c>
      <c r="H150" s="53">
        <v>1196935.6000000001</v>
      </c>
    </row>
    <row r="151" spans="1:8" ht="16.5" thickTop="1" thickBot="1">
      <c r="A151" s="407" t="s">
        <v>133</v>
      </c>
      <c r="B151" s="52">
        <v>0</v>
      </c>
      <c r="C151" s="52">
        <v>0</v>
      </c>
      <c r="D151" s="52">
        <v>0</v>
      </c>
      <c r="E151" s="52">
        <v>0</v>
      </c>
      <c r="F151" s="52">
        <v>0</v>
      </c>
      <c r="G151" s="52">
        <v>0</v>
      </c>
      <c r="H151" s="52">
        <v>0</v>
      </c>
    </row>
    <row r="152" spans="1:8" ht="15.75" thickTop="1">
      <c r="A152" s="81" t="s">
        <v>134</v>
      </c>
      <c r="B152" s="53">
        <v>0</v>
      </c>
      <c r="C152" s="53">
        <v>0</v>
      </c>
      <c r="D152" s="53">
        <v>0</v>
      </c>
      <c r="E152" s="53">
        <v>0</v>
      </c>
      <c r="F152" s="53">
        <v>0</v>
      </c>
      <c r="G152" s="53">
        <v>0</v>
      </c>
      <c r="H152" s="53">
        <v>0</v>
      </c>
    </row>
    <row r="153" spans="1:8">
      <c r="A153" s="81" t="s">
        <v>135</v>
      </c>
      <c r="B153" s="53">
        <v>0</v>
      </c>
      <c r="C153" s="53">
        <v>0</v>
      </c>
      <c r="D153" s="53">
        <v>0</v>
      </c>
      <c r="E153" s="53">
        <v>0</v>
      </c>
      <c r="F153" s="53">
        <v>0</v>
      </c>
      <c r="G153" s="53">
        <v>0</v>
      </c>
      <c r="H153" s="53">
        <v>0</v>
      </c>
    </row>
    <row r="154" spans="1:8">
      <c r="A154" s="81" t="s">
        <v>136</v>
      </c>
      <c r="B154" s="53">
        <v>0</v>
      </c>
      <c r="C154" s="53">
        <v>0</v>
      </c>
      <c r="D154" s="53">
        <v>0</v>
      </c>
      <c r="E154" s="53">
        <v>0</v>
      </c>
      <c r="F154" s="53">
        <v>0</v>
      </c>
      <c r="G154" s="53">
        <v>0</v>
      </c>
      <c r="H154" s="53">
        <v>0</v>
      </c>
    </row>
    <row r="155" spans="1:8" ht="15.75" thickBot="1">
      <c r="A155" s="81" t="s">
        <v>137</v>
      </c>
      <c r="B155" s="53">
        <v>0</v>
      </c>
      <c r="C155" s="53">
        <v>0</v>
      </c>
      <c r="D155" s="53">
        <v>0</v>
      </c>
      <c r="E155" s="53">
        <v>0</v>
      </c>
      <c r="F155" s="53">
        <v>0</v>
      </c>
      <c r="G155" s="53">
        <v>0</v>
      </c>
      <c r="H155" s="53">
        <v>0</v>
      </c>
    </row>
    <row r="156" spans="1:8" ht="16.5" thickTop="1" thickBot="1">
      <c r="A156" s="407" t="s">
        <v>138</v>
      </c>
      <c r="B156" s="52">
        <v>0</v>
      </c>
      <c r="C156" s="52">
        <v>0</v>
      </c>
      <c r="D156" s="52">
        <v>0</v>
      </c>
      <c r="E156" s="52">
        <v>0</v>
      </c>
      <c r="F156" s="52">
        <v>0</v>
      </c>
      <c r="G156" s="52">
        <v>0</v>
      </c>
      <c r="H156" s="52">
        <v>0</v>
      </c>
    </row>
    <row r="157" spans="1:8" ht="15.75" thickTop="1">
      <c r="A157" s="81" t="s">
        <v>139</v>
      </c>
      <c r="B157" s="53">
        <v>0</v>
      </c>
      <c r="C157" s="53">
        <v>0</v>
      </c>
      <c r="D157" s="53">
        <v>0</v>
      </c>
      <c r="E157" s="53">
        <v>0</v>
      </c>
      <c r="F157" s="53">
        <v>0</v>
      </c>
      <c r="G157" s="53">
        <v>0</v>
      </c>
      <c r="H157" s="53">
        <v>0</v>
      </c>
    </row>
    <row r="158" spans="1:8">
      <c r="A158" s="81" t="s">
        <v>145</v>
      </c>
      <c r="B158" s="422">
        <v>0</v>
      </c>
      <c r="C158" s="422">
        <v>0</v>
      </c>
      <c r="D158" s="422">
        <v>0</v>
      </c>
      <c r="E158" s="422">
        <v>0</v>
      </c>
      <c r="F158" s="422">
        <v>0</v>
      </c>
      <c r="G158" s="422">
        <v>0</v>
      </c>
      <c r="H158" s="422">
        <v>0</v>
      </c>
    </row>
    <row r="159" spans="1:8" ht="15.75" thickBot="1">
      <c r="A159" s="81" t="s">
        <v>146</v>
      </c>
      <c r="B159" s="422">
        <v>0</v>
      </c>
      <c r="C159" s="422">
        <v>0</v>
      </c>
      <c r="D159" s="422">
        <v>0</v>
      </c>
      <c r="E159" s="422">
        <v>0</v>
      </c>
      <c r="F159" s="422">
        <v>0</v>
      </c>
      <c r="G159" s="422">
        <v>0</v>
      </c>
      <c r="H159" s="422">
        <v>0</v>
      </c>
    </row>
    <row r="160" spans="1:8" ht="16.5" thickTop="1" thickBot="1">
      <c r="A160" s="407" t="s">
        <v>147</v>
      </c>
      <c r="B160" s="52">
        <v>651494296.49000001</v>
      </c>
      <c r="C160" s="52">
        <v>88431160.680000007</v>
      </c>
      <c r="D160" s="52">
        <v>139859621.31999999</v>
      </c>
      <c r="E160" s="52">
        <v>5197164.5599999996</v>
      </c>
      <c r="F160" s="52">
        <v>9590723.9199999999</v>
      </c>
      <c r="G160" s="52">
        <v>6198118.5300000003</v>
      </c>
      <c r="H160" s="52">
        <v>900771085.5</v>
      </c>
    </row>
    <row r="161" spans="1:8" ht="15.75" thickTop="1">
      <c r="A161" s="423" t="s">
        <v>148</v>
      </c>
      <c r="B161" s="53">
        <v>411490800</v>
      </c>
      <c r="C161" s="53">
        <v>55250100</v>
      </c>
      <c r="D161" s="53">
        <v>69392400</v>
      </c>
      <c r="E161" s="53">
        <v>5860700</v>
      </c>
      <c r="F161" s="53">
        <v>6766600</v>
      </c>
      <c r="G161" s="53">
        <v>4602500</v>
      </c>
      <c r="H161" s="53">
        <v>553363100</v>
      </c>
    </row>
    <row r="162" spans="1:8">
      <c r="A162" s="81" t="s">
        <v>149</v>
      </c>
      <c r="B162" s="53">
        <v>411490800</v>
      </c>
      <c r="C162" s="53">
        <v>55250100</v>
      </c>
      <c r="D162" s="53">
        <v>69392400</v>
      </c>
      <c r="E162" s="53">
        <v>5860700</v>
      </c>
      <c r="F162" s="53">
        <v>6766600</v>
      </c>
      <c r="G162" s="53">
        <v>4602500</v>
      </c>
      <c r="H162" s="53">
        <v>553363100</v>
      </c>
    </row>
    <row r="163" spans="1:8">
      <c r="A163" s="81" t="s">
        <v>150</v>
      </c>
      <c r="B163" s="53">
        <v>0</v>
      </c>
      <c r="C163" s="53">
        <v>0</v>
      </c>
      <c r="D163" s="53">
        <v>0</v>
      </c>
      <c r="E163" s="53">
        <v>0</v>
      </c>
      <c r="F163" s="53">
        <v>0</v>
      </c>
      <c r="G163" s="53">
        <v>0</v>
      </c>
      <c r="H163" s="53">
        <v>0</v>
      </c>
    </row>
    <row r="164" spans="1:8">
      <c r="A164" s="81" t="s">
        <v>151</v>
      </c>
      <c r="B164" s="53">
        <v>0</v>
      </c>
      <c r="C164" s="53">
        <v>0</v>
      </c>
      <c r="D164" s="53">
        <v>0</v>
      </c>
      <c r="E164" s="53">
        <v>0</v>
      </c>
      <c r="F164" s="53">
        <v>0</v>
      </c>
      <c r="G164" s="53">
        <v>0</v>
      </c>
      <c r="H164" s="53">
        <v>0</v>
      </c>
    </row>
    <row r="165" spans="1:8">
      <c r="A165" s="423" t="s">
        <v>152</v>
      </c>
      <c r="B165" s="53">
        <v>0</v>
      </c>
      <c r="C165" s="53">
        <v>0</v>
      </c>
      <c r="D165" s="53">
        <v>0</v>
      </c>
      <c r="E165" s="53">
        <v>0</v>
      </c>
      <c r="F165" s="53">
        <v>0</v>
      </c>
      <c r="G165" s="53">
        <v>4739.32</v>
      </c>
      <c r="H165" s="53">
        <v>4739.32</v>
      </c>
    </row>
    <row r="166" spans="1:8">
      <c r="A166" s="81" t="s">
        <v>153</v>
      </c>
      <c r="B166" s="53">
        <v>0</v>
      </c>
      <c r="C166" s="53">
        <v>0</v>
      </c>
      <c r="D166" s="53">
        <v>0</v>
      </c>
      <c r="E166" s="53">
        <v>0</v>
      </c>
      <c r="F166" s="53">
        <v>0</v>
      </c>
      <c r="G166" s="53">
        <v>0</v>
      </c>
      <c r="H166" s="53">
        <v>0</v>
      </c>
    </row>
    <row r="167" spans="1:8">
      <c r="A167" s="81" t="s">
        <v>154</v>
      </c>
      <c r="B167" s="53">
        <v>0</v>
      </c>
      <c r="C167" s="53">
        <v>0</v>
      </c>
      <c r="D167" s="53">
        <v>0</v>
      </c>
      <c r="E167" s="53">
        <v>0</v>
      </c>
      <c r="F167" s="53">
        <v>0</v>
      </c>
      <c r="G167" s="53">
        <v>0</v>
      </c>
      <c r="H167" s="53">
        <v>0</v>
      </c>
    </row>
    <row r="168" spans="1:8">
      <c r="A168" s="81" t="s">
        <v>155</v>
      </c>
      <c r="B168" s="53">
        <v>0</v>
      </c>
      <c r="C168" s="53">
        <v>0</v>
      </c>
      <c r="D168" s="53">
        <v>0</v>
      </c>
      <c r="E168" s="53">
        <v>0</v>
      </c>
      <c r="F168" s="53">
        <v>0</v>
      </c>
      <c r="G168" s="53">
        <v>4739.32</v>
      </c>
      <c r="H168" s="53">
        <v>4739.32</v>
      </c>
    </row>
    <row r="169" spans="1:8">
      <c r="A169" s="423" t="s">
        <v>156</v>
      </c>
      <c r="B169" s="53">
        <v>0</v>
      </c>
      <c r="C169" s="53">
        <v>0</v>
      </c>
      <c r="D169" s="53">
        <v>0</v>
      </c>
      <c r="E169" s="53">
        <v>0</v>
      </c>
      <c r="F169" s="53">
        <v>0</v>
      </c>
      <c r="G169" s="53">
        <v>0</v>
      </c>
      <c r="H169" s="53">
        <v>0</v>
      </c>
    </row>
    <row r="170" spans="1:8">
      <c r="A170" s="81" t="s">
        <v>157</v>
      </c>
      <c r="B170" s="53">
        <v>0</v>
      </c>
      <c r="C170" s="53">
        <v>0</v>
      </c>
      <c r="D170" s="53">
        <v>0</v>
      </c>
      <c r="E170" s="53">
        <v>0</v>
      </c>
      <c r="F170" s="53">
        <v>0</v>
      </c>
      <c r="G170" s="53">
        <v>0</v>
      </c>
      <c r="H170" s="53">
        <v>0</v>
      </c>
    </row>
    <row r="171" spans="1:8">
      <c r="A171" s="81" t="s">
        <v>158</v>
      </c>
      <c r="B171" s="53">
        <v>0</v>
      </c>
      <c r="C171" s="53">
        <v>0</v>
      </c>
      <c r="D171" s="53">
        <v>0</v>
      </c>
      <c r="E171" s="53">
        <v>0</v>
      </c>
      <c r="F171" s="53">
        <v>0</v>
      </c>
      <c r="G171" s="53">
        <v>0</v>
      </c>
      <c r="H171" s="53">
        <v>0</v>
      </c>
    </row>
    <row r="172" spans="1:8">
      <c r="A172" s="81" t="s">
        <v>159</v>
      </c>
      <c r="B172" s="53">
        <v>0</v>
      </c>
      <c r="C172" s="53">
        <v>0</v>
      </c>
      <c r="D172" s="53">
        <v>0</v>
      </c>
      <c r="E172" s="53">
        <v>0</v>
      </c>
      <c r="F172" s="53">
        <v>0</v>
      </c>
      <c r="G172" s="53">
        <v>0</v>
      </c>
      <c r="H172" s="53">
        <v>0</v>
      </c>
    </row>
    <row r="173" spans="1:8">
      <c r="A173" s="423" t="s">
        <v>160</v>
      </c>
      <c r="B173" s="53">
        <v>218457042.58000001</v>
      </c>
      <c r="C173" s="53">
        <v>29695049.879999999</v>
      </c>
      <c r="D173" s="53">
        <v>63374239.090000004</v>
      </c>
      <c r="E173" s="53">
        <v>565758.36</v>
      </c>
      <c r="F173" s="53">
        <v>2749477.77</v>
      </c>
      <c r="G173" s="53">
        <v>2846803.2</v>
      </c>
      <c r="H173" s="53">
        <v>317688370.88</v>
      </c>
    </row>
    <row r="174" spans="1:8">
      <c r="A174" s="81" t="s">
        <v>161</v>
      </c>
      <c r="B174" s="53">
        <v>8624268.0199999996</v>
      </c>
      <c r="C174" s="53">
        <v>1110579.83</v>
      </c>
      <c r="D174" s="53">
        <v>3924549.35</v>
      </c>
      <c r="E174" s="53">
        <v>0</v>
      </c>
      <c r="F174" s="53">
        <v>425879.18</v>
      </c>
      <c r="G174" s="53">
        <v>1286155.5</v>
      </c>
      <c r="H174" s="53">
        <v>15371431.880000001</v>
      </c>
    </row>
    <row r="175" spans="1:8">
      <c r="A175" s="81" t="s">
        <v>162</v>
      </c>
      <c r="B175" s="53">
        <v>143960888.06999999</v>
      </c>
      <c r="C175" s="53">
        <v>18589252.039999999</v>
      </c>
      <c r="D175" s="53">
        <v>42109567.030000001</v>
      </c>
      <c r="E175" s="53">
        <v>565758.36</v>
      </c>
      <c r="F175" s="53">
        <v>2323598.59</v>
      </c>
      <c r="G175" s="53">
        <v>1560647.7</v>
      </c>
      <c r="H175" s="53">
        <v>209109711.78999999</v>
      </c>
    </row>
    <row r="176" spans="1:8">
      <c r="A176" s="81" t="s">
        <v>163</v>
      </c>
      <c r="B176" s="53">
        <v>65871886.490000002</v>
      </c>
      <c r="C176" s="53">
        <v>9995218.0099999998</v>
      </c>
      <c r="D176" s="53">
        <v>17340122.710000001</v>
      </c>
      <c r="E176" s="53">
        <v>0</v>
      </c>
      <c r="F176" s="53">
        <v>0</v>
      </c>
      <c r="G176" s="53">
        <v>0</v>
      </c>
      <c r="H176" s="53">
        <v>93207227.209999993</v>
      </c>
    </row>
    <row r="177" spans="1:8">
      <c r="A177" s="423" t="s">
        <v>164</v>
      </c>
      <c r="B177" s="53">
        <v>21546453.91</v>
      </c>
      <c r="C177" s="53">
        <v>3486010.8</v>
      </c>
      <c r="D177" s="53">
        <v>7092982.2300000004</v>
      </c>
      <c r="E177" s="53">
        <v>-1229293.8</v>
      </c>
      <c r="F177" s="53">
        <v>74646.149999999994</v>
      </c>
      <c r="G177" s="53">
        <v>-1255923.99</v>
      </c>
      <c r="H177" s="53">
        <v>29714875.300000001</v>
      </c>
    </row>
    <row r="178" spans="1:8">
      <c r="A178" s="81" t="s">
        <v>165</v>
      </c>
      <c r="B178" s="53">
        <v>20227409.199999999</v>
      </c>
      <c r="C178" s="53">
        <v>3300226.68</v>
      </c>
      <c r="D178" s="53">
        <v>6692623.21</v>
      </c>
      <c r="E178" s="53">
        <v>-1137813.21</v>
      </c>
      <c r="F178" s="53">
        <v>72715.03</v>
      </c>
      <c r="G178" s="53">
        <v>-1142807.79</v>
      </c>
      <c r="H178" s="53">
        <v>28012353.120000001</v>
      </c>
    </row>
    <row r="179" spans="1:8" ht="15.75" thickBot="1">
      <c r="A179" s="424" t="s">
        <v>166</v>
      </c>
      <c r="B179" s="53">
        <v>1319044.71</v>
      </c>
      <c r="C179" s="53">
        <v>185784.12</v>
      </c>
      <c r="D179" s="53">
        <v>400359.02</v>
      </c>
      <c r="E179" s="53">
        <v>-91480.59</v>
      </c>
      <c r="F179" s="53">
        <v>1931.12</v>
      </c>
      <c r="G179" s="53">
        <v>-113116.2</v>
      </c>
      <c r="H179" s="53">
        <v>1702522.18</v>
      </c>
    </row>
    <row r="180" spans="1:8" ht="16.5" thickTop="1" thickBot="1">
      <c r="A180" s="406" t="s">
        <v>167</v>
      </c>
      <c r="B180" s="55">
        <v>2497299004.23</v>
      </c>
      <c r="C180" s="55">
        <v>799255572.08000004</v>
      </c>
      <c r="D180" s="55">
        <v>347064860.24000001</v>
      </c>
      <c r="E180" s="55">
        <v>83203354.769999996</v>
      </c>
      <c r="F180" s="55">
        <v>51024108.630000003</v>
      </c>
      <c r="G180" s="55">
        <v>57791440.789999999</v>
      </c>
      <c r="H180" s="55">
        <v>3835638340.7399998</v>
      </c>
    </row>
    <row r="181" spans="1:8" ht="16.5" thickTop="1" thickBot="1">
      <c r="A181" s="407" t="s">
        <v>168</v>
      </c>
      <c r="B181" s="52">
        <v>4047209.11</v>
      </c>
      <c r="C181" s="52">
        <v>0</v>
      </c>
      <c r="D181" s="52">
        <v>0</v>
      </c>
      <c r="E181" s="52">
        <v>0</v>
      </c>
      <c r="F181" s="52">
        <v>0</v>
      </c>
      <c r="G181" s="52">
        <v>0</v>
      </c>
      <c r="H181" s="52">
        <v>4047209.11</v>
      </c>
    </row>
    <row r="182" spans="1:8" ht="15.75" thickTop="1">
      <c r="A182" s="423" t="s">
        <v>169</v>
      </c>
      <c r="B182" s="53">
        <v>0</v>
      </c>
      <c r="C182" s="53">
        <v>0</v>
      </c>
      <c r="D182" s="53">
        <v>0</v>
      </c>
      <c r="E182" s="53">
        <v>0</v>
      </c>
      <c r="F182" s="53">
        <v>0</v>
      </c>
      <c r="G182" s="53">
        <v>0</v>
      </c>
      <c r="H182" s="53">
        <v>0</v>
      </c>
    </row>
    <row r="183" spans="1:8">
      <c r="A183" s="81" t="s">
        <v>170</v>
      </c>
      <c r="B183" s="53">
        <v>0</v>
      </c>
      <c r="C183" s="53">
        <v>0</v>
      </c>
      <c r="D183" s="53">
        <v>0</v>
      </c>
      <c r="E183" s="53">
        <v>0</v>
      </c>
      <c r="F183" s="53">
        <v>0</v>
      </c>
      <c r="G183" s="53">
        <v>0</v>
      </c>
      <c r="H183" s="53">
        <v>0</v>
      </c>
    </row>
    <row r="184" spans="1:8">
      <c r="A184" s="81" t="s">
        <v>171</v>
      </c>
      <c r="B184" s="53">
        <v>0</v>
      </c>
      <c r="C184" s="53">
        <v>0</v>
      </c>
      <c r="D184" s="53">
        <v>0</v>
      </c>
      <c r="E184" s="53">
        <v>0</v>
      </c>
      <c r="F184" s="53">
        <v>0</v>
      </c>
      <c r="G184" s="53">
        <v>0</v>
      </c>
      <c r="H184" s="53">
        <v>0</v>
      </c>
    </row>
    <row r="185" spans="1:8">
      <c r="A185" s="81" t="s">
        <v>172</v>
      </c>
      <c r="B185" s="53">
        <v>0</v>
      </c>
      <c r="C185" s="53">
        <v>0</v>
      </c>
      <c r="D185" s="53">
        <v>0</v>
      </c>
      <c r="E185" s="53">
        <v>0</v>
      </c>
      <c r="F185" s="53">
        <v>0</v>
      </c>
      <c r="G185" s="53">
        <v>0</v>
      </c>
      <c r="H185" s="53">
        <v>0</v>
      </c>
    </row>
    <row r="186" spans="1:8">
      <c r="A186" s="81" t="s">
        <v>173</v>
      </c>
      <c r="B186" s="53">
        <v>0</v>
      </c>
      <c r="C186" s="53">
        <v>0</v>
      </c>
      <c r="D186" s="53">
        <v>0</v>
      </c>
      <c r="E186" s="53">
        <v>0</v>
      </c>
      <c r="F186" s="53">
        <v>0</v>
      </c>
      <c r="G186" s="53">
        <v>0</v>
      </c>
      <c r="H186" s="53">
        <v>0</v>
      </c>
    </row>
    <row r="187" spans="1:8">
      <c r="A187" s="81" t="s">
        <v>174</v>
      </c>
      <c r="B187" s="53">
        <v>0</v>
      </c>
      <c r="C187" s="53">
        <v>0</v>
      </c>
      <c r="D187" s="53">
        <v>0</v>
      </c>
      <c r="E187" s="53">
        <v>0</v>
      </c>
      <c r="F187" s="53">
        <v>0</v>
      </c>
      <c r="G187" s="53">
        <v>0</v>
      </c>
      <c r="H187" s="53">
        <v>0</v>
      </c>
    </row>
    <row r="188" spans="1:8">
      <c r="A188" s="423" t="s">
        <v>175</v>
      </c>
      <c r="B188" s="53">
        <v>1481058.59</v>
      </c>
      <c r="C188" s="53">
        <v>0</v>
      </c>
      <c r="D188" s="53">
        <v>0</v>
      </c>
      <c r="E188" s="53">
        <v>0</v>
      </c>
      <c r="F188" s="53">
        <v>0</v>
      </c>
      <c r="G188" s="53">
        <v>0</v>
      </c>
      <c r="H188" s="53">
        <v>1481058.59</v>
      </c>
    </row>
    <row r="189" spans="1:8">
      <c r="A189" s="81" t="s">
        <v>176</v>
      </c>
      <c r="B189" s="53">
        <v>0</v>
      </c>
      <c r="C189" s="53">
        <v>0</v>
      </c>
      <c r="D189" s="53">
        <v>0</v>
      </c>
      <c r="E189" s="53">
        <v>0</v>
      </c>
      <c r="F189" s="53">
        <v>0</v>
      </c>
      <c r="G189" s="53">
        <v>0</v>
      </c>
      <c r="H189" s="53">
        <v>0</v>
      </c>
    </row>
    <row r="190" spans="1:8">
      <c r="A190" s="81" t="s">
        <v>177</v>
      </c>
      <c r="B190" s="53">
        <v>0</v>
      </c>
      <c r="C190" s="53">
        <v>0</v>
      </c>
      <c r="D190" s="53">
        <v>0</v>
      </c>
      <c r="E190" s="53">
        <v>0</v>
      </c>
      <c r="F190" s="53">
        <v>0</v>
      </c>
      <c r="G190" s="53">
        <v>0</v>
      </c>
      <c r="H190" s="53">
        <v>0</v>
      </c>
    </row>
    <row r="191" spans="1:8">
      <c r="A191" s="81" t="s">
        <v>178</v>
      </c>
      <c r="B191" s="53">
        <v>1481058.59</v>
      </c>
      <c r="C191" s="53">
        <v>0</v>
      </c>
      <c r="D191" s="53">
        <v>0</v>
      </c>
      <c r="E191" s="53">
        <v>0</v>
      </c>
      <c r="F191" s="53">
        <v>0</v>
      </c>
      <c r="G191" s="53">
        <v>0</v>
      </c>
      <c r="H191" s="53">
        <v>1481058.59</v>
      </c>
    </row>
    <row r="192" spans="1:8">
      <c r="A192" s="81" t="s">
        <v>179</v>
      </c>
      <c r="B192" s="53">
        <v>0</v>
      </c>
      <c r="C192" s="53">
        <v>0</v>
      </c>
      <c r="D192" s="53">
        <v>0</v>
      </c>
      <c r="E192" s="53">
        <v>0</v>
      </c>
      <c r="F192" s="53">
        <v>0</v>
      </c>
      <c r="G192" s="53">
        <v>0</v>
      </c>
      <c r="H192" s="53">
        <v>0</v>
      </c>
    </row>
    <row r="193" spans="1:8">
      <c r="A193" s="81" t="s">
        <v>180</v>
      </c>
      <c r="B193" s="53">
        <v>0</v>
      </c>
      <c r="C193" s="53">
        <v>0</v>
      </c>
      <c r="D193" s="53">
        <v>0</v>
      </c>
      <c r="E193" s="53">
        <v>0</v>
      </c>
      <c r="F193" s="53">
        <v>0</v>
      </c>
      <c r="G193" s="53">
        <v>0</v>
      </c>
      <c r="H193" s="53">
        <v>0</v>
      </c>
    </row>
    <row r="194" spans="1:8">
      <c r="A194" s="423" t="s">
        <v>181</v>
      </c>
      <c r="B194" s="53">
        <v>0</v>
      </c>
      <c r="C194" s="53">
        <v>0</v>
      </c>
      <c r="D194" s="53">
        <v>0</v>
      </c>
      <c r="E194" s="53">
        <v>0</v>
      </c>
      <c r="F194" s="53">
        <v>0</v>
      </c>
      <c r="G194" s="53">
        <v>0</v>
      </c>
      <c r="H194" s="53">
        <v>0</v>
      </c>
    </row>
    <row r="195" spans="1:8">
      <c r="A195" s="423" t="s">
        <v>182</v>
      </c>
      <c r="B195" s="53">
        <v>2566150.52</v>
      </c>
      <c r="C195" s="53">
        <v>0</v>
      </c>
      <c r="D195" s="53">
        <v>0</v>
      </c>
      <c r="E195" s="53">
        <v>0</v>
      </c>
      <c r="F195" s="53">
        <v>0</v>
      </c>
      <c r="G195" s="53">
        <v>0</v>
      </c>
      <c r="H195" s="53">
        <v>2566150.52</v>
      </c>
    </row>
    <row r="196" spans="1:8">
      <c r="A196" s="81" t="s">
        <v>183</v>
      </c>
      <c r="B196" s="53">
        <v>0</v>
      </c>
      <c r="C196" s="53">
        <v>0</v>
      </c>
      <c r="D196" s="53">
        <v>0</v>
      </c>
      <c r="E196" s="53">
        <v>0</v>
      </c>
      <c r="F196" s="53">
        <v>0</v>
      </c>
      <c r="G196" s="53">
        <v>0</v>
      </c>
      <c r="H196" s="53">
        <v>0</v>
      </c>
    </row>
    <row r="197" spans="1:8">
      <c r="A197" s="81" t="s">
        <v>184</v>
      </c>
      <c r="B197" s="53">
        <v>2566150.52</v>
      </c>
      <c r="C197" s="53">
        <v>0</v>
      </c>
      <c r="D197" s="53">
        <v>0</v>
      </c>
      <c r="E197" s="53">
        <v>0</v>
      </c>
      <c r="F197" s="53">
        <v>0</v>
      </c>
      <c r="G197" s="53">
        <v>0</v>
      </c>
      <c r="H197" s="53">
        <v>2566150.52</v>
      </c>
    </row>
    <row r="198" spans="1:8">
      <c r="A198" s="81" t="s">
        <v>185</v>
      </c>
      <c r="B198" s="53">
        <v>0</v>
      </c>
      <c r="C198" s="53">
        <v>0</v>
      </c>
      <c r="D198" s="53">
        <v>0</v>
      </c>
      <c r="E198" s="53">
        <v>0</v>
      </c>
      <c r="F198" s="53">
        <v>0</v>
      </c>
      <c r="G198" s="53">
        <v>0</v>
      </c>
      <c r="H198" s="53">
        <v>0</v>
      </c>
    </row>
    <row r="199" spans="1:8">
      <c r="A199" s="81" t="s">
        <v>186</v>
      </c>
      <c r="B199" s="53">
        <v>0</v>
      </c>
      <c r="C199" s="53">
        <v>0</v>
      </c>
      <c r="D199" s="53">
        <v>0</v>
      </c>
      <c r="E199" s="53">
        <v>0</v>
      </c>
      <c r="F199" s="53">
        <v>0</v>
      </c>
      <c r="G199" s="53">
        <v>0</v>
      </c>
      <c r="H199" s="53">
        <v>0</v>
      </c>
    </row>
    <row r="200" spans="1:8" ht="15.75" thickBot="1">
      <c r="A200" s="423" t="s">
        <v>187</v>
      </c>
      <c r="B200" s="53">
        <v>0</v>
      </c>
      <c r="C200" s="53">
        <v>0</v>
      </c>
      <c r="D200" s="53">
        <v>0</v>
      </c>
      <c r="E200" s="53">
        <v>0</v>
      </c>
      <c r="F200" s="53">
        <v>0</v>
      </c>
      <c r="G200" s="53">
        <v>0</v>
      </c>
      <c r="H200" s="53">
        <v>0</v>
      </c>
    </row>
    <row r="201" spans="1:8" ht="16.5" thickTop="1" thickBot="1">
      <c r="A201" s="407" t="s">
        <v>188</v>
      </c>
      <c r="B201" s="52">
        <v>4351070417.7700005</v>
      </c>
      <c r="C201" s="52">
        <v>1371799302.3399999</v>
      </c>
      <c r="D201" s="52">
        <v>591996291.25</v>
      </c>
      <c r="E201" s="52">
        <v>170323061.84999999</v>
      </c>
      <c r="F201" s="52">
        <v>132449552.33999999</v>
      </c>
      <c r="G201" s="52">
        <v>264395591.13999999</v>
      </c>
      <c r="H201" s="52">
        <v>6882034216.6899996</v>
      </c>
    </row>
    <row r="202" spans="1:8" ht="15.75" thickTop="1">
      <c r="A202" s="423" t="s">
        <v>189</v>
      </c>
      <c r="B202" s="53">
        <v>0</v>
      </c>
      <c r="C202" s="53">
        <v>0</v>
      </c>
      <c r="D202" s="53">
        <v>0</v>
      </c>
      <c r="E202" s="53">
        <v>0</v>
      </c>
      <c r="F202" s="53">
        <v>0</v>
      </c>
      <c r="G202" s="53">
        <v>0</v>
      </c>
      <c r="H202" s="53">
        <v>0</v>
      </c>
    </row>
    <row r="203" spans="1:8">
      <c r="A203" s="81" t="s">
        <v>190</v>
      </c>
      <c r="B203" s="53">
        <v>0</v>
      </c>
      <c r="C203" s="53">
        <v>0</v>
      </c>
      <c r="D203" s="53">
        <v>0</v>
      </c>
      <c r="E203" s="53">
        <v>0</v>
      </c>
      <c r="F203" s="53">
        <v>0</v>
      </c>
      <c r="G203" s="53">
        <v>0</v>
      </c>
      <c r="H203" s="53">
        <v>0</v>
      </c>
    </row>
    <row r="204" spans="1:8">
      <c r="A204" s="81" t="s">
        <v>191</v>
      </c>
      <c r="B204" s="53">
        <v>0</v>
      </c>
      <c r="C204" s="53">
        <v>0</v>
      </c>
      <c r="D204" s="53">
        <v>0</v>
      </c>
      <c r="E204" s="53">
        <v>0</v>
      </c>
      <c r="F204" s="53">
        <v>0</v>
      </c>
      <c r="G204" s="53">
        <v>0</v>
      </c>
      <c r="H204" s="53">
        <v>0</v>
      </c>
    </row>
    <row r="205" spans="1:8">
      <c r="A205" s="81" t="s">
        <v>192</v>
      </c>
      <c r="B205" s="53">
        <v>0</v>
      </c>
      <c r="C205" s="53">
        <v>0</v>
      </c>
      <c r="D205" s="53">
        <v>0</v>
      </c>
      <c r="E205" s="53">
        <v>0</v>
      </c>
      <c r="F205" s="53">
        <v>0</v>
      </c>
      <c r="G205" s="53">
        <v>0</v>
      </c>
      <c r="H205" s="53">
        <v>0</v>
      </c>
    </row>
    <row r="206" spans="1:8">
      <c r="A206" s="423" t="s">
        <v>193</v>
      </c>
      <c r="B206" s="53">
        <v>0</v>
      </c>
      <c r="C206" s="53">
        <v>0</v>
      </c>
      <c r="D206" s="53">
        <v>0</v>
      </c>
      <c r="E206" s="53">
        <v>0</v>
      </c>
      <c r="F206" s="53">
        <v>311923.37</v>
      </c>
      <c r="G206" s="53">
        <v>537509.91</v>
      </c>
      <c r="H206" s="53">
        <v>849433.28</v>
      </c>
    </row>
    <row r="207" spans="1:8">
      <c r="A207" s="421" t="s">
        <v>194</v>
      </c>
      <c r="B207" s="53">
        <v>0</v>
      </c>
      <c r="C207" s="53">
        <v>0</v>
      </c>
      <c r="D207" s="53">
        <v>0</v>
      </c>
      <c r="E207" s="53">
        <v>0</v>
      </c>
      <c r="F207" s="53">
        <v>0</v>
      </c>
      <c r="G207" s="53">
        <v>0</v>
      </c>
      <c r="H207" s="53">
        <v>0</v>
      </c>
    </row>
    <row r="208" spans="1:8">
      <c r="A208" s="81" t="s">
        <v>195</v>
      </c>
      <c r="B208" s="53">
        <v>0</v>
      </c>
      <c r="C208" s="53">
        <v>0</v>
      </c>
      <c r="D208" s="53">
        <v>0</v>
      </c>
      <c r="E208" s="53">
        <v>0</v>
      </c>
      <c r="F208" s="53">
        <v>311923.37</v>
      </c>
      <c r="G208" s="53">
        <v>537509.91</v>
      </c>
      <c r="H208" s="53">
        <v>849433.28</v>
      </c>
    </row>
    <row r="209" spans="1:8">
      <c r="A209" s="81" t="s">
        <v>196</v>
      </c>
      <c r="B209" s="53">
        <v>0</v>
      </c>
      <c r="C209" s="53">
        <v>0</v>
      </c>
      <c r="D209" s="53">
        <v>0</v>
      </c>
      <c r="E209" s="53">
        <v>0</v>
      </c>
      <c r="F209" s="53">
        <v>0</v>
      </c>
      <c r="G209" s="53">
        <v>0</v>
      </c>
      <c r="H209" s="53">
        <v>0</v>
      </c>
    </row>
    <row r="210" spans="1:8">
      <c r="A210" s="81" t="s">
        <v>1361</v>
      </c>
      <c r="B210" s="53">
        <v>0</v>
      </c>
      <c r="C210" s="53">
        <v>0</v>
      </c>
      <c r="D210" s="53">
        <v>0</v>
      </c>
      <c r="E210" s="53">
        <v>0</v>
      </c>
      <c r="F210" s="53">
        <v>0</v>
      </c>
      <c r="G210" s="53">
        <v>0</v>
      </c>
      <c r="H210" s="53">
        <v>0</v>
      </c>
    </row>
    <row r="211" spans="1:8">
      <c r="A211" s="81" t="s">
        <v>197</v>
      </c>
      <c r="B211" s="53">
        <v>0</v>
      </c>
      <c r="C211" s="53">
        <v>0</v>
      </c>
      <c r="D211" s="53">
        <v>0</v>
      </c>
      <c r="E211" s="53">
        <v>0</v>
      </c>
      <c r="F211" s="53">
        <v>0</v>
      </c>
      <c r="G211" s="53">
        <v>0</v>
      </c>
      <c r="H211" s="53">
        <v>0</v>
      </c>
    </row>
    <row r="212" spans="1:8">
      <c r="A212" s="423" t="s">
        <v>198</v>
      </c>
      <c r="B212" s="53">
        <v>0</v>
      </c>
      <c r="C212" s="53">
        <v>0</v>
      </c>
      <c r="D212" s="53">
        <v>0</v>
      </c>
      <c r="E212" s="53">
        <v>0</v>
      </c>
      <c r="F212" s="53">
        <v>0</v>
      </c>
      <c r="G212" s="53">
        <v>0</v>
      </c>
      <c r="H212" s="53">
        <v>0</v>
      </c>
    </row>
    <row r="213" spans="1:8">
      <c r="A213" s="81" t="s">
        <v>199</v>
      </c>
      <c r="B213" s="53">
        <v>0</v>
      </c>
      <c r="C213" s="53">
        <v>0</v>
      </c>
      <c r="D213" s="53">
        <v>0</v>
      </c>
      <c r="E213" s="53">
        <v>0</v>
      </c>
      <c r="F213" s="53">
        <v>0</v>
      </c>
      <c r="G213" s="53">
        <v>0</v>
      </c>
      <c r="H213" s="53">
        <v>0</v>
      </c>
    </row>
    <row r="214" spans="1:8">
      <c r="A214" s="81" t="s">
        <v>200</v>
      </c>
      <c r="B214" s="53">
        <v>0</v>
      </c>
      <c r="C214" s="53">
        <v>0</v>
      </c>
      <c r="D214" s="53">
        <v>0</v>
      </c>
      <c r="E214" s="53">
        <v>0</v>
      </c>
      <c r="F214" s="53">
        <v>0</v>
      </c>
      <c r="G214" s="53">
        <v>0</v>
      </c>
      <c r="H214" s="53">
        <v>0</v>
      </c>
    </row>
    <row r="215" spans="1:8">
      <c r="A215" s="423" t="s">
        <v>201</v>
      </c>
      <c r="B215" s="53">
        <v>0</v>
      </c>
      <c r="C215" s="53">
        <v>0</v>
      </c>
      <c r="D215" s="53">
        <v>0</v>
      </c>
      <c r="E215" s="53">
        <v>0</v>
      </c>
      <c r="F215" s="53">
        <v>0</v>
      </c>
      <c r="G215" s="53">
        <v>36851.230000000003</v>
      </c>
      <c r="H215" s="53">
        <v>36851.230000000003</v>
      </c>
    </row>
    <row r="216" spans="1:8">
      <c r="A216" s="81" t="s">
        <v>202</v>
      </c>
      <c r="B216" s="53">
        <v>0</v>
      </c>
      <c r="C216" s="53">
        <v>0</v>
      </c>
      <c r="D216" s="53">
        <v>0</v>
      </c>
      <c r="E216" s="53">
        <v>0</v>
      </c>
      <c r="F216" s="53">
        <v>0</v>
      </c>
      <c r="G216" s="53">
        <v>0</v>
      </c>
      <c r="H216" s="53">
        <v>0</v>
      </c>
    </row>
    <row r="217" spans="1:8">
      <c r="A217" s="81" t="s">
        <v>203</v>
      </c>
      <c r="B217" s="53">
        <v>0</v>
      </c>
      <c r="C217" s="53">
        <v>0</v>
      </c>
      <c r="D217" s="53">
        <v>0</v>
      </c>
      <c r="E217" s="53">
        <v>0</v>
      </c>
      <c r="F217" s="53">
        <v>0</v>
      </c>
      <c r="G217" s="53">
        <v>36851.230000000003</v>
      </c>
      <c r="H217" s="53">
        <v>36851.230000000003</v>
      </c>
    </row>
    <row r="218" spans="1:8">
      <c r="A218" s="423" t="s">
        <v>204</v>
      </c>
      <c r="B218" s="53">
        <v>3849140899.7800002</v>
      </c>
      <c r="C218" s="53">
        <v>1276839988.23</v>
      </c>
      <c r="D218" s="53">
        <v>570876085.69000006</v>
      </c>
      <c r="E218" s="53">
        <v>158398799.58000001</v>
      </c>
      <c r="F218" s="53">
        <v>131561173.40000001</v>
      </c>
      <c r="G218" s="53">
        <v>184877324.37</v>
      </c>
      <c r="H218" s="53">
        <v>6171694271.0500002</v>
      </c>
    </row>
    <row r="219" spans="1:8">
      <c r="A219" s="81" t="s">
        <v>205</v>
      </c>
      <c r="B219" s="53">
        <v>3844859513.8699999</v>
      </c>
      <c r="C219" s="53">
        <v>1270876250.45</v>
      </c>
      <c r="D219" s="53">
        <v>570838585.69000006</v>
      </c>
      <c r="E219" s="53">
        <v>157742294.91999999</v>
      </c>
      <c r="F219" s="53">
        <v>130296173.40000001</v>
      </c>
      <c r="G219" s="53">
        <v>181872557.43000001</v>
      </c>
      <c r="H219" s="53">
        <v>6156485375.7600002</v>
      </c>
    </row>
    <row r="220" spans="1:8">
      <c r="A220" s="81" t="s">
        <v>206</v>
      </c>
      <c r="B220" s="53">
        <v>0</v>
      </c>
      <c r="C220" s="53">
        <v>0</v>
      </c>
      <c r="D220" s="53">
        <v>0</v>
      </c>
      <c r="E220" s="53">
        <v>0</v>
      </c>
      <c r="F220" s="53">
        <v>0</v>
      </c>
      <c r="G220" s="53">
        <v>0</v>
      </c>
      <c r="H220" s="53">
        <v>0</v>
      </c>
    </row>
    <row r="221" spans="1:8">
      <c r="A221" s="81" t="s">
        <v>207</v>
      </c>
      <c r="B221" s="53">
        <v>1440388.02</v>
      </c>
      <c r="C221" s="53">
        <v>0</v>
      </c>
      <c r="D221" s="53">
        <v>0</v>
      </c>
      <c r="E221" s="53">
        <v>0</v>
      </c>
      <c r="F221" s="53">
        <v>0</v>
      </c>
      <c r="G221" s="53">
        <v>0</v>
      </c>
      <c r="H221" s="53">
        <v>1440388.02</v>
      </c>
    </row>
    <row r="222" spans="1:8">
      <c r="A222" s="81" t="s">
        <v>208</v>
      </c>
      <c r="B222" s="53">
        <v>0</v>
      </c>
      <c r="C222" s="53">
        <v>0</v>
      </c>
      <c r="D222" s="53">
        <v>0</v>
      </c>
      <c r="E222" s="53">
        <v>0</v>
      </c>
      <c r="F222" s="53">
        <v>0</v>
      </c>
      <c r="G222" s="53">
        <v>0</v>
      </c>
      <c r="H222" s="53">
        <v>0</v>
      </c>
    </row>
    <row r="223" spans="1:8">
      <c r="A223" s="81" t="s">
        <v>209</v>
      </c>
      <c r="B223" s="669">
        <v>2840997.89</v>
      </c>
      <c r="C223" s="669">
        <v>0</v>
      </c>
      <c r="D223" s="669">
        <v>0</v>
      </c>
      <c r="E223" s="669">
        <v>586504.66</v>
      </c>
      <c r="F223" s="669">
        <v>1265000</v>
      </c>
      <c r="G223" s="669">
        <v>3004766.94</v>
      </c>
      <c r="H223" s="669">
        <v>7697269.4900000002</v>
      </c>
    </row>
    <row r="224" spans="1:8">
      <c r="A224" s="81" t="s">
        <v>210</v>
      </c>
      <c r="B224" s="669">
        <v>0</v>
      </c>
      <c r="C224" s="669">
        <v>5963737.7800000003</v>
      </c>
      <c r="D224" s="669">
        <v>0</v>
      </c>
      <c r="E224" s="669">
        <v>70000</v>
      </c>
      <c r="F224" s="669">
        <v>0</v>
      </c>
      <c r="G224" s="669">
        <v>0</v>
      </c>
      <c r="H224" s="669">
        <v>6033737.7800000003</v>
      </c>
    </row>
    <row r="225" spans="1:8">
      <c r="A225" s="81" t="s">
        <v>211</v>
      </c>
      <c r="B225" s="669">
        <v>0</v>
      </c>
      <c r="C225" s="669">
        <v>0</v>
      </c>
      <c r="D225" s="669">
        <v>0</v>
      </c>
      <c r="E225" s="669">
        <v>0</v>
      </c>
      <c r="F225" s="669">
        <v>0</v>
      </c>
      <c r="G225" s="669">
        <v>0</v>
      </c>
      <c r="H225" s="669">
        <v>0</v>
      </c>
    </row>
    <row r="226" spans="1:8">
      <c r="A226" s="81" t="s">
        <v>212</v>
      </c>
      <c r="B226" s="669">
        <v>0</v>
      </c>
      <c r="C226" s="669">
        <v>0</v>
      </c>
      <c r="D226" s="669">
        <v>0</v>
      </c>
      <c r="E226" s="669">
        <v>0</v>
      </c>
      <c r="F226" s="669">
        <v>0</v>
      </c>
      <c r="G226" s="669">
        <v>0</v>
      </c>
      <c r="H226" s="669">
        <v>0</v>
      </c>
    </row>
    <row r="227" spans="1:8">
      <c r="A227" s="81" t="s">
        <v>213</v>
      </c>
      <c r="B227" s="669">
        <v>0</v>
      </c>
      <c r="C227" s="669">
        <v>0</v>
      </c>
      <c r="D227" s="669">
        <v>37500</v>
      </c>
      <c r="E227" s="669">
        <v>0</v>
      </c>
      <c r="F227" s="669">
        <v>0</v>
      </c>
      <c r="G227" s="669">
        <v>0</v>
      </c>
      <c r="H227" s="669">
        <v>37500</v>
      </c>
    </row>
    <row r="228" spans="1:8">
      <c r="A228" s="423" t="s">
        <v>214</v>
      </c>
      <c r="B228" s="669">
        <v>501929517.99000001</v>
      </c>
      <c r="C228" s="669">
        <v>94959314.109999999</v>
      </c>
      <c r="D228" s="669">
        <v>21120205.559999999</v>
      </c>
      <c r="E228" s="669">
        <v>11924262.27</v>
      </c>
      <c r="F228" s="669">
        <v>576455.56999999995</v>
      </c>
      <c r="G228" s="669">
        <v>6810325.25</v>
      </c>
      <c r="H228" s="669">
        <v>637320080.75</v>
      </c>
    </row>
    <row r="229" spans="1:8">
      <c r="A229" s="81" t="s">
        <v>215</v>
      </c>
      <c r="B229" s="669">
        <v>13911397.199999999</v>
      </c>
      <c r="C229" s="669">
        <v>20471457.030000001</v>
      </c>
      <c r="D229" s="669">
        <v>0</v>
      </c>
      <c r="E229" s="669">
        <v>0</v>
      </c>
      <c r="F229" s="669">
        <v>0</v>
      </c>
      <c r="G229" s="669">
        <v>0</v>
      </c>
      <c r="H229" s="669">
        <v>34382854.229999997</v>
      </c>
    </row>
    <row r="230" spans="1:8">
      <c r="A230" s="81" t="s">
        <v>216</v>
      </c>
      <c r="B230" s="669">
        <v>0</v>
      </c>
      <c r="C230" s="669">
        <v>0</v>
      </c>
      <c r="D230" s="669">
        <v>0</v>
      </c>
      <c r="E230" s="669">
        <v>0</v>
      </c>
      <c r="F230" s="669">
        <v>0</v>
      </c>
      <c r="G230" s="669">
        <v>0</v>
      </c>
      <c r="H230" s="669">
        <v>0</v>
      </c>
    </row>
    <row r="231" spans="1:8">
      <c r="A231" s="81" t="s">
        <v>217</v>
      </c>
      <c r="B231" s="669">
        <v>20512012.350000001</v>
      </c>
      <c r="C231" s="669">
        <v>2681799.91</v>
      </c>
      <c r="D231" s="669">
        <v>494716.04</v>
      </c>
      <c r="E231" s="669">
        <v>1992186.99</v>
      </c>
      <c r="F231" s="669">
        <v>324378.89</v>
      </c>
      <c r="G231" s="669">
        <v>669818.04</v>
      </c>
      <c r="H231" s="669">
        <v>26674912.219999999</v>
      </c>
    </row>
    <row r="232" spans="1:8">
      <c r="A232" s="81" t="s">
        <v>218</v>
      </c>
      <c r="B232" s="669">
        <v>9488554.6500000004</v>
      </c>
      <c r="C232" s="669">
        <v>2191528.77</v>
      </c>
      <c r="D232" s="669">
        <v>1315268.46</v>
      </c>
      <c r="E232" s="669">
        <v>305989.40999999997</v>
      </c>
      <c r="F232" s="669">
        <v>252076.68</v>
      </c>
      <c r="G232" s="669">
        <v>229036.25</v>
      </c>
      <c r="H232" s="669">
        <v>13782454.220000001</v>
      </c>
    </row>
    <row r="233" spans="1:8">
      <c r="A233" s="81" t="s">
        <v>219</v>
      </c>
      <c r="B233" s="669">
        <v>0</v>
      </c>
      <c r="C233" s="669">
        <v>0</v>
      </c>
      <c r="D233" s="669">
        <v>0</v>
      </c>
      <c r="E233" s="669">
        <v>0</v>
      </c>
      <c r="F233" s="669">
        <v>0</v>
      </c>
      <c r="G233" s="669">
        <v>0</v>
      </c>
      <c r="H233" s="669">
        <v>0</v>
      </c>
    </row>
    <row r="234" spans="1:8">
      <c r="A234" s="81" t="s">
        <v>220</v>
      </c>
      <c r="B234" s="669">
        <v>458017553.79000002</v>
      </c>
      <c r="C234" s="669">
        <v>69614528.400000006</v>
      </c>
      <c r="D234" s="669">
        <v>19310221.059999999</v>
      </c>
      <c r="E234" s="669">
        <v>9626085.8699999992</v>
      </c>
      <c r="F234" s="669">
        <v>0</v>
      </c>
      <c r="G234" s="669">
        <v>5911470.96</v>
      </c>
      <c r="H234" s="669">
        <v>562479860.08000004</v>
      </c>
    </row>
    <row r="235" spans="1:8">
      <c r="A235" s="81" t="s">
        <v>221</v>
      </c>
      <c r="B235" s="669">
        <v>0</v>
      </c>
      <c r="C235" s="669">
        <v>0</v>
      </c>
      <c r="D235" s="669">
        <v>0</v>
      </c>
      <c r="E235" s="669">
        <v>0</v>
      </c>
      <c r="F235" s="669">
        <v>0</v>
      </c>
      <c r="G235" s="669">
        <v>0</v>
      </c>
      <c r="H235" s="669">
        <v>0</v>
      </c>
    </row>
    <row r="236" spans="1:8">
      <c r="A236" s="423" t="s">
        <v>1345</v>
      </c>
      <c r="B236" s="669">
        <v>0</v>
      </c>
      <c r="C236" s="669">
        <v>0</v>
      </c>
      <c r="D236" s="669">
        <v>0</v>
      </c>
      <c r="E236" s="669">
        <v>0</v>
      </c>
      <c r="F236" s="669">
        <v>0</v>
      </c>
      <c r="G236" s="669">
        <v>87986.28</v>
      </c>
      <c r="H236" s="669">
        <v>87986.28</v>
      </c>
    </row>
    <row r="237" spans="1:8">
      <c r="A237" s="81" t="s">
        <v>1346</v>
      </c>
      <c r="B237" s="669">
        <v>0</v>
      </c>
      <c r="C237" s="669">
        <v>0</v>
      </c>
      <c r="D237" s="669">
        <v>0</v>
      </c>
      <c r="E237" s="669">
        <v>0</v>
      </c>
      <c r="F237" s="669">
        <v>0</v>
      </c>
      <c r="G237" s="669">
        <v>87986.28</v>
      </c>
      <c r="H237" s="669">
        <v>87986.28</v>
      </c>
    </row>
    <row r="238" spans="1:8">
      <c r="A238" s="81" t="s">
        <v>1347</v>
      </c>
      <c r="B238" s="669">
        <v>0</v>
      </c>
      <c r="C238" s="669">
        <v>0</v>
      </c>
      <c r="D238" s="669">
        <v>0</v>
      </c>
      <c r="E238" s="669">
        <v>0</v>
      </c>
      <c r="F238" s="669">
        <v>0</v>
      </c>
      <c r="G238" s="669">
        <v>0</v>
      </c>
      <c r="H238" s="669">
        <v>0</v>
      </c>
    </row>
    <row r="239" spans="1:8">
      <c r="A239" s="423" t="s">
        <v>1348</v>
      </c>
      <c r="B239" s="669">
        <v>0</v>
      </c>
      <c r="C239" s="669">
        <v>0</v>
      </c>
      <c r="D239" s="669">
        <v>0</v>
      </c>
      <c r="E239" s="669">
        <v>0</v>
      </c>
      <c r="F239" s="669">
        <v>0</v>
      </c>
      <c r="G239" s="669">
        <v>72045594.099999994</v>
      </c>
      <c r="H239" s="669">
        <v>72045594.099999994</v>
      </c>
    </row>
    <row r="240" spans="1:8">
      <c r="A240" s="81" t="s">
        <v>1346</v>
      </c>
      <c r="B240" s="669">
        <v>0</v>
      </c>
      <c r="C240" s="669">
        <v>0</v>
      </c>
      <c r="D240" s="669">
        <v>0</v>
      </c>
      <c r="E240" s="669">
        <v>0</v>
      </c>
      <c r="F240" s="669">
        <v>0</v>
      </c>
      <c r="G240" s="669">
        <v>55787173.659999996</v>
      </c>
      <c r="H240" s="669">
        <v>55787173.659999996</v>
      </c>
    </row>
    <row r="241" spans="1:8">
      <c r="A241" s="81" t="s">
        <v>1347</v>
      </c>
      <c r="B241" s="81">
        <v>0</v>
      </c>
      <c r="C241" s="81">
        <v>0</v>
      </c>
      <c r="D241" s="81">
        <v>0</v>
      </c>
      <c r="E241" s="81">
        <v>0</v>
      </c>
      <c r="F241" s="81">
        <v>0</v>
      </c>
      <c r="G241" s="81">
        <v>16258420.439999999</v>
      </c>
      <c r="H241" s="81">
        <v>16258420.439999999</v>
      </c>
    </row>
    <row r="242" spans="1:8">
      <c r="A242" s="47" t="s">
        <v>1349</v>
      </c>
      <c r="B242" s="81">
        <v>0</v>
      </c>
      <c r="C242" s="81">
        <v>0</v>
      </c>
      <c r="D242" s="81">
        <v>0</v>
      </c>
      <c r="E242" s="81">
        <v>0</v>
      </c>
      <c r="F242" s="81">
        <v>0</v>
      </c>
      <c r="G242" s="81">
        <v>87986.28</v>
      </c>
      <c r="H242" s="81">
        <v>87986.28</v>
      </c>
    </row>
    <row r="243" spans="1:8" ht="15.75" thickBot="1">
      <c r="A243" s="425" t="s">
        <v>1350</v>
      </c>
      <c r="B243" s="81">
        <v>0</v>
      </c>
      <c r="C243" s="81">
        <v>0</v>
      </c>
      <c r="D243" s="81">
        <v>0</v>
      </c>
      <c r="E243" s="81">
        <v>0</v>
      </c>
      <c r="F243" s="81">
        <v>0</v>
      </c>
      <c r="G243" s="81">
        <v>72045594.099999994</v>
      </c>
      <c r="H243" s="81">
        <v>72045594.099999994</v>
      </c>
    </row>
    <row r="244" spans="1:8" ht="16.5" thickTop="1" thickBot="1">
      <c r="A244" s="408" t="s">
        <v>222</v>
      </c>
      <c r="B244" s="55">
        <v>13701480.029999999</v>
      </c>
      <c r="C244" s="55">
        <v>4190069.28</v>
      </c>
      <c r="D244" s="55">
        <v>1756994.42</v>
      </c>
      <c r="E244" s="55">
        <v>463881.76</v>
      </c>
      <c r="F244" s="55">
        <v>361302.39</v>
      </c>
      <c r="G244" s="55">
        <v>435348.98</v>
      </c>
      <c r="H244" s="55">
        <v>20909076.859999999</v>
      </c>
    </row>
    <row r="245" spans="1:8" ht="16.5" thickTop="1" thickBot="1">
      <c r="A245" s="586" t="s">
        <v>223</v>
      </c>
      <c r="B245" s="471">
        <v>0</v>
      </c>
      <c r="C245" s="471">
        <v>1039.3900000000001</v>
      </c>
      <c r="D245" s="471">
        <v>0</v>
      </c>
      <c r="E245" s="471">
        <v>0</v>
      </c>
      <c r="F245" s="471">
        <v>0</v>
      </c>
      <c r="G245" s="471">
        <v>2</v>
      </c>
      <c r="H245" s="471">
        <v>1041.3900000000001</v>
      </c>
    </row>
    <row r="246" spans="1:8" ht="15.75" thickTop="1">
      <c r="A246" s="81" t="s">
        <v>224</v>
      </c>
      <c r="B246" s="53">
        <v>836622.15</v>
      </c>
      <c r="C246" s="53">
        <v>139890.14000000001</v>
      </c>
      <c r="D246" s="53">
        <v>30887.119999999999</v>
      </c>
      <c r="E246" s="53">
        <v>13422.17</v>
      </c>
      <c r="F246" s="53">
        <v>2580.44</v>
      </c>
      <c r="G246" s="53">
        <v>7311.8</v>
      </c>
      <c r="H246" s="53">
        <v>1030713.82</v>
      </c>
    </row>
    <row r="247" spans="1:8">
      <c r="A247" s="81" t="s">
        <v>225</v>
      </c>
      <c r="B247" s="53">
        <v>10907716.92</v>
      </c>
      <c r="C247" s="53">
        <v>3814667.79</v>
      </c>
      <c r="D247" s="53">
        <v>1471024.71</v>
      </c>
      <c r="E247" s="53">
        <v>447033.12</v>
      </c>
      <c r="F247" s="53">
        <v>354991.85</v>
      </c>
      <c r="G247" s="53">
        <v>145657.49</v>
      </c>
      <c r="H247" s="53">
        <v>17141091.879999999</v>
      </c>
    </row>
    <row r="248" spans="1:8">
      <c r="A248" s="81" t="s">
        <v>226</v>
      </c>
      <c r="B248" s="53">
        <v>1308.77</v>
      </c>
      <c r="C248" s="53">
        <v>47293.95</v>
      </c>
      <c r="D248" s="53">
        <v>23778.34</v>
      </c>
      <c r="E248" s="53">
        <v>2180.7800000000002</v>
      </c>
      <c r="F248" s="53">
        <v>0</v>
      </c>
      <c r="G248" s="53">
        <v>272914.61</v>
      </c>
      <c r="H248" s="53">
        <v>347476.45</v>
      </c>
    </row>
    <row r="249" spans="1:8">
      <c r="A249" s="81" t="s">
        <v>227</v>
      </c>
      <c r="B249" s="53">
        <v>218684.48</v>
      </c>
      <c r="C249" s="53">
        <v>11910.08</v>
      </c>
      <c r="D249" s="53">
        <v>36273.08</v>
      </c>
      <c r="E249" s="53">
        <v>1245.69</v>
      </c>
      <c r="F249" s="53">
        <v>2859.22</v>
      </c>
      <c r="G249" s="53">
        <v>2748.68</v>
      </c>
      <c r="H249" s="53">
        <v>273721.23</v>
      </c>
    </row>
    <row r="250" spans="1:8">
      <c r="A250" s="81" t="s">
        <v>228</v>
      </c>
      <c r="B250" s="53">
        <v>0</v>
      </c>
      <c r="C250" s="53">
        <v>0</v>
      </c>
      <c r="D250" s="53">
        <v>0</v>
      </c>
      <c r="E250" s="53">
        <v>0</v>
      </c>
      <c r="F250" s="53">
        <v>865.35</v>
      </c>
      <c r="G250" s="53">
        <v>0</v>
      </c>
      <c r="H250" s="53">
        <v>865.35</v>
      </c>
    </row>
    <row r="251" spans="1:8">
      <c r="A251" s="81" t="s">
        <v>229</v>
      </c>
      <c r="B251" s="53">
        <v>106300.03</v>
      </c>
      <c r="C251" s="53">
        <v>2.7</v>
      </c>
      <c r="D251" s="53">
        <v>135.88999999999999</v>
      </c>
      <c r="E251" s="53">
        <v>0</v>
      </c>
      <c r="F251" s="53">
        <v>5.53</v>
      </c>
      <c r="G251" s="53">
        <v>6714.4</v>
      </c>
      <c r="H251" s="53">
        <v>113158.55</v>
      </c>
    </row>
    <row r="252" spans="1:8">
      <c r="A252" s="81" t="s">
        <v>230</v>
      </c>
      <c r="B252" s="53">
        <v>0</v>
      </c>
      <c r="C252" s="53">
        <v>0</v>
      </c>
      <c r="D252" s="53">
        <v>0</v>
      </c>
      <c r="E252" s="53">
        <v>0</v>
      </c>
      <c r="F252" s="53">
        <v>0</v>
      </c>
      <c r="G252" s="53">
        <v>0</v>
      </c>
      <c r="H252" s="53">
        <v>0</v>
      </c>
    </row>
    <row r="253" spans="1:8">
      <c r="A253" s="81" t="s">
        <v>231</v>
      </c>
      <c r="B253" s="53">
        <v>1612700.88</v>
      </c>
      <c r="C253" s="53">
        <v>0</v>
      </c>
      <c r="D253" s="53">
        <v>0</v>
      </c>
      <c r="E253" s="53">
        <v>0</v>
      </c>
      <c r="F253" s="53">
        <v>0</v>
      </c>
      <c r="G253" s="53">
        <v>0</v>
      </c>
      <c r="H253" s="53">
        <v>1612700.88</v>
      </c>
    </row>
    <row r="254" spans="1:8">
      <c r="A254" s="81" t="s">
        <v>232</v>
      </c>
      <c r="B254" s="53">
        <v>16433.349999999999</v>
      </c>
      <c r="C254" s="53">
        <v>175265.23</v>
      </c>
      <c r="D254" s="53">
        <v>194895.28</v>
      </c>
      <c r="E254" s="53">
        <v>0</v>
      </c>
      <c r="F254" s="53">
        <v>0</v>
      </c>
      <c r="G254" s="53">
        <v>0</v>
      </c>
      <c r="H254" s="53">
        <v>386593.86</v>
      </c>
    </row>
    <row r="255" spans="1:8" ht="15.75" thickBot="1">
      <c r="A255" s="81" t="s">
        <v>233</v>
      </c>
      <c r="B255" s="53">
        <v>1713.45</v>
      </c>
      <c r="C255" s="53">
        <v>0</v>
      </c>
      <c r="D255" s="53">
        <v>0</v>
      </c>
      <c r="E255" s="53">
        <v>0</v>
      </c>
      <c r="F255" s="53">
        <v>0</v>
      </c>
      <c r="G255" s="53">
        <v>0</v>
      </c>
      <c r="H255" s="53">
        <v>1713.45</v>
      </c>
    </row>
    <row r="256" spans="1:8" ht="16.5" thickTop="1" thickBot="1">
      <c r="A256" s="587" t="s">
        <v>234</v>
      </c>
      <c r="B256" s="471">
        <v>-4478013.0199999996</v>
      </c>
      <c r="C256" s="471">
        <v>-1717353.71</v>
      </c>
      <c r="D256" s="471">
        <v>-290562.23</v>
      </c>
      <c r="E256" s="471">
        <v>-152473.91</v>
      </c>
      <c r="F256" s="471">
        <v>-107036.9</v>
      </c>
      <c r="G256" s="471">
        <v>-168893.91</v>
      </c>
      <c r="H256" s="471">
        <v>-6914333.6799999997</v>
      </c>
    </row>
    <row r="257" spans="1:8" ht="15.75" thickTop="1">
      <c r="A257" s="81" t="s">
        <v>235</v>
      </c>
      <c r="B257" s="53">
        <v>-2853692.1</v>
      </c>
      <c r="C257" s="53">
        <v>-1406997.71</v>
      </c>
      <c r="D257" s="53">
        <v>-290562.23</v>
      </c>
      <c r="E257" s="53">
        <v>-152473.91</v>
      </c>
      <c r="F257" s="53">
        <v>-107036.9</v>
      </c>
      <c r="G257" s="53">
        <v>-155004.89000000001</v>
      </c>
      <c r="H257" s="53">
        <v>-4965767.74</v>
      </c>
    </row>
    <row r="258" spans="1:8">
      <c r="A258" s="81" t="s">
        <v>236</v>
      </c>
      <c r="B258" s="53">
        <v>0</v>
      </c>
      <c r="C258" s="53">
        <v>0</v>
      </c>
      <c r="D258" s="53">
        <v>0</v>
      </c>
      <c r="E258" s="53">
        <v>0</v>
      </c>
      <c r="F258" s="53">
        <v>0</v>
      </c>
      <c r="G258" s="53">
        <v>0</v>
      </c>
      <c r="H258" s="53">
        <v>0</v>
      </c>
    </row>
    <row r="259" spans="1:8">
      <c r="A259" s="81" t="s">
        <v>237</v>
      </c>
      <c r="B259" s="53">
        <v>0</v>
      </c>
      <c r="C259" s="53">
        <v>-310356</v>
      </c>
      <c r="D259" s="53">
        <v>0</v>
      </c>
      <c r="E259" s="53">
        <v>0</v>
      </c>
      <c r="F259" s="53">
        <v>0</v>
      </c>
      <c r="G259" s="53">
        <v>-13889.02</v>
      </c>
      <c r="H259" s="53">
        <v>-324245.02</v>
      </c>
    </row>
    <row r="260" spans="1:8">
      <c r="A260" s="81" t="s">
        <v>238</v>
      </c>
      <c r="B260" s="53">
        <v>-1624320.92</v>
      </c>
      <c r="C260" s="53">
        <v>0</v>
      </c>
      <c r="D260" s="53">
        <v>0</v>
      </c>
      <c r="E260" s="53">
        <v>0</v>
      </c>
      <c r="F260" s="53">
        <v>0</v>
      </c>
      <c r="G260" s="53">
        <v>0</v>
      </c>
      <c r="H260" s="53">
        <v>-1624320.92</v>
      </c>
    </row>
    <row r="261" spans="1:8">
      <c r="A261" s="421" t="s">
        <v>239</v>
      </c>
      <c r="B261" s="53">
        <v>0</v>
      </c>
      <c r="C261" s="53">
        <v>0</v>
      </c>
      <c r="D261" s="53">
        <v>0</v>
      </c>
      <c r="E261" s="53">
        <v>0</v>
      </c>
      <c r="F261" s="53">
        <v>0</v>
      </c>
      <c r="G261" s="53">
        <v>0</v>
      </c>
      <c r="H261" s="53">
        <v>0</v>
      </c>
    </row>
    <row r="262" spans="1:8">
      <c r="A262" s="421" t="s">
        <v>240</v>
      </c>
      <c r="B262" s="53">
        <v>0</v>
      </c>
      <c r="C262" s="53">
        <v>0</v>
      </c>
      <c r="D262" s="53">
        <v>0</v>
      </c>
      <c r="E262" s="53">
        <v>0</v>
      </c>
      <c r="F262" s="53">
        <v>0</v>
      </c>
      <c r="G262" s="53">
        <v>0</v>
      </c>
      <c r="H262" s="53">
        <v>0</v>
      </c>
    </row>
    <row r="263" spans="1:8" ht="15.75" thickBot="1">
      <c r="A263" s="421" t="s">
        <v>241</v>
      </c>
      <c r="B263" s="53">
        <v>0</v>
      </c>
      <c r="C263" s="53">
        <v>0</v>
      </c>
      <c r="D263" s="53">
        <v>0</v>
      </c>
      <c r="E263" s="53">
        <v>0</v>
      </c>
      <c r="F263" s="53">
        <v>0</v>
      </c>
      <c r="G263" s="53">
        <v>0</v>
      </c>
      <c r="H263" s="53">
        <v>0</v>
      </c>
    </row>
    <row r="264" spans="1:8" ht="16.5" thickTop="1" thickBot="1">
      <c r="A264" s="473" t="s">
        <v>242</v>
      </c>
      <c r="B264" s="54">
        <v>9223467.0099999998</v>
      </c>
      <c r="C264" s="54">
        <v>2472715.5699999998</v>
      </c>
      <c r="D264" s="54">
        <v>1466432.19</v>
      </c>
      <c r="E264" s="54">
        <v>311407.84999999998</v>
      </c>
      <c r="F264" s="54">
        <v>254265.49</v>
      </c>
      <c r="G264" s="54">
        <v>266455.07</v>
      </c>
      <c r="H264" s="54">
        <v>13994743.18</v>
      </c>
    </row>
    <row r="265" spans="1:8" ht="16.5" thickTop="1" thickBot="1">
      <c r="A265" s="587" t="s">
        <v>243</v>
      </c>
      <c r="B265" s="471">
        <v>2112724.2799999998</v>
      </c>
      <c r="C265" s="471">
        <v>54270.04</v>
      </c>
      <c r="D265" s="471">
        <v>12629.5</v>
      </c>
      <c r="E265" s="471">
        <v>21558.48</v>
      </c>
      <c r="F265" s="471">
        <v>6106.37</v>
      </c>
      <c r="G265" s="471">
        <v>60100.68</v>
      </c>
      <c r="H265" s="471">
        <v>2267389.35</v>
      </c>
    </row>
    <row r="266" spans="1:8" ht="15.75" thickTop="1">
      <c r="A266" s="81" t="s">
        <v>244</v>
      </c>
      <c r="B266" s="53">
        <v>472742.88</v>
      </c>
      <c r="C266" s="53">
        <v>48277.52</v>
      </c>
      <c r="D266" s="53">
        <v>107.5</v>
      </c>
      <c r="E266" s="53">
        <v>19923.490000000002</v>
      </c>
      <c r="F266" s="53">
        <v>587.38</v>
      </c>
      <c r="G266" s="53">
        <v>49248.89</v>
      </c>
      <c r="H266" s="53">
        <v>590887.66</v>
      </c>
    </row>
    <row r="267" spans="1:8">
      <c r="A267" s="81" t="s">
        <v>245</v>
      </c>
      <c r="B267" s="53">
        <v>183759.35</v>
      </c>
      <c r="C267" s="53">
        <v>2258.13</v>
      </c>
      <c r="D267" s="53">
        <v>4361</v>
      </c>
      <c r="E267" s="53">
        <v>710.65</v>
      </c>
      <c r="F267" s="53">
        <v>1430.01</v>
      </c>
      <c r="G267" s="53">
        <v>7342.34</v>
      </c>
      <c r="H267" s="53">
        <v>199861.48</v>
      </c>
    </row>
    <row r="268" spans="1:8">
      <c r="A268" s="81" t="s">
        <v>246</v>
      </c>
      <c r="B268" s="53">
        <v>1451277.8</v>
      </c>
      <c r="C268" s="53">
        <v>0</v>
      </c>
      <c r="D268" s="53">
        <v>0</v>
      </c>
      <c r="E268" s="53">
        <v>0</v>
      </c>
      <c r="F268" s="53">
        <v>3308.22</v>
      </c>
      <c r="G268" s="53">
        <v>0</v>
      </c>
      <c r="H268" s="53">
        <v>1454586.02</v>
      </c>
    </row>
    <row r="269" spans="1:8">
      <c r="A269" s="474" t="s">
        <v>247</v>
      </c>
      <c r="B269" s="470">
        <v>0</v>
      </c>
      <c r="C269" s="470">
        <v>0</v>
      </c>
      <c r="D269" s="470">
        <v>0</v>
      </c>
      <c r="E269" s="470">
        <v>0</v>
      </c>
      <c r="F269" s="470">
        <v>0</v>
      </c>
      <c r="G269" s="470">
        <v>0</v>
      </c>
      <c r="H269" s="470">
        <v>0</v>
      </c>
    </row>
    <row r="270" spans="1:8" ht="15.75" thickBot="1">
      <c r="A270" s="588" t="s">
        <v>248</v>
      </c>
      <c r="B270" s="475">
        <v>4944.25</v>
      </c>
      <c r="C270" s="475">
        <v>3734.39</v>
      </c>
      <c r="D270" s="475">
        <v>8161</v>
      </c>
      <c r="E270" s="475">
        <v>924.34</v>
      </c>
      <c r="F270" s="475">
        <v>780.76</v>
      </c>
      <c r="G270" s="475">
        <v>3509.45</v>
      </c>
      <c r="H270" s="475">
        <v>22054.19</v>
      </c>
    </row>
    <row r="271" spans="1:8" ht="16.5" thickTop="1" thickBot="1">
      <c r="A271" s="587" t="s">
        <v>249</v>
      </c>
      <c r="B271" s="471">
        <v>-748846.17</v>
      </c>
      <c r="C271" s="471">
        <v>-43570.02</v>
      </c>
      <c r="D271" s="471">
        <v>-5930.85</v>
      </c>
      <c r="E271" s="471">
        <v>-6403.83</v>
      </c>
      <c r="F271" s="471">
        <v>-3023.69</v>
      </c>
      <c r="G271" s="471">
        <v>-4389.7700000000004</v>
      </c>
      <c r="H271" s="471">
        <v>-812164.33</v>
      </c>
    </row>
    <row r="272" spans="1:8" ht="15.75" thickTop="1">
      <c r="A272" s="81" t="s">
        <v>244</v>
      </c>
      <c r="B272" s="53">
        <v>-160242.54999999999</v>
      </c>
      <c r="C272" s="53">
        <v>-1245.51</v>
      </c>
      <c r="D272" s="53">
        <v>-5865.24</v>
      </c>
      <c r="E272" s="53">
        <v>-6399.85</v>
      </c>
      <c r="F272" s="53">
        <v>-2833.69</v>
      </c>
      <c r="G272" s="53">
        <v>-4294.79</v>
      </c>
      <c r="H272" s="53">
        <v>-180881.63</v>
      </c>
    </row>
    <row r="273" spans="1:8">
      <c r="A273" s="81" t="s">
        <v>250</v>
      </c>
      <c r="B273" s="53">
        <v>-469798.74</v>
      </c>
      <c r="C273" s="53">
        <v>0</v>
      </c>
      <c r="D273" s="53">
        <v>0</v>
      </c>
      <c r="E273" s="53">
        <v>0</v>
      </c>
      <c r="F273" s="53">
        <v>0</v>
      </c>
      <c r="G273" s="53">
        <v>0</v>
      </c>
      <c r="H273" s="53">
        <v>-469798.74</v>
      </c>
    </row>
    <row r="274" spans="1:8">
      <c r="A274" s="81" t="s">
        <v>251</v>
      </c>
      <c r="B274" s="53">
        <v>0</v>
      </c>
      <c r="C274" s="53">
        <v>0</v>
      </c>
      <c r="D274" s="53">
        <v>0</v>
      </c>
      <c r="E274" s="53">
        <v>0</v>
      </c>
      <c r="F274" s="53">
        <v>0</v>
      </c>
      <c r="G274" s="53">
        <v>0</v>
      </c>
      <c r="H274" s="53">
        <v>0</v>
      </c>
    </row>
    <row r="275" spans="1:8">
      <c r="A275" s="421" t="s">
        <v>252</v>
      </c>
      <c r="B275" s="53">
        <v>0</v>
      </c>
      <c r="C275" s="53">
        <v>0</v>
      </c>
      <c r="D275" s="53">
        <v>-65.61</v>
      </c>
      <c r="E275" s="53">
        <v>0</v>
      </c>
      <c r="F275" s="53">
        <v>0</v>
      </c>
      <c r="G275" s="53">
        <v>0</v>
      </c>
      <c r="H275" s="53">
        <v>-65.61</v>
      </c>
    </row>
    <row r="276" spans="1:8" ht="15.75" thickBot="1">
      <c r="A276" s="81" t="s">
        <v>253</v>
      </c>
      <c r="B276" s="53">
        <v>-118804.88</v>
      </c>
      <c r="C276" s="53">
        <v>-42324.51</v>
      </c>
      <c r="D276" s="53">
        <v>0</v>
      </c>
      <c r="E276" s="53">
        <v>-3.98</v>
      </c>
      <c r="F276" s="53">
        <v>-190</v>
      </c>
      <c r="G276" s="53">
        <v>-94.98</v>
      </c>
      <c r="H276" s="53">
        <v>-161418.35</v>
      </c>
    </row>
    <row r="277" spans="1:8" ht="16.5" thickTop="1" thickBot="1">
      <c r="A277" s="587" t="s">
        <v>254</v>
      </c>
      <c r="B277" s="471">
        <v>10587345.119999999</v>
      </c>
      <c r="C277" s="471">
        <v>2483415.59</v>
      </c>
      <c r="D277" s="471">
        <v>1473130.84</v>
      </c>
      <c r="E277" s="471">
        <v>326562.5</v>
      </c>
      <c r="F277" s="471">
        <v>257348.17000000004</v>
      </c>
      <c r="G277" s="471">
        <v>322165.98</v>
      </c>
      <c r="H277" s="471">
        <v>15449968.199999999</v>
      </c>
    </row>
    <row r="278" spans="1:8" ht="15.75" thickTop="1">
      <c r="A278" s="423" t="s">
        <v>255</v>
      </c>
      <c r="B278" s="53">
        <v>239950.73</v>
      </c>
      <c r="C278" s="53">
        <v>23770.82</v>
      </c>
      <c r="D278" s="53">
        <v>18499.62</v>
      </c>
      <c r="E278" s="53">
        <v>20489.78</v>
      </c>
      <c r="F278" s="53">
        <v>131846.32</v>
      </c>
      <c r="G278" s="53">
        <v>33844.9</v>
      </c>
      <c r="H278" s="53">
        <v>468402.17</v>
      </c>
    </row>
    <row r="279" spans="1:8">
      <c r="A279" s="81" t="s">
        <v>256</v>
      </c>
      <c r="B279" s="53">
        <v>0</v>
      </c>
      <c r="C279" s="53">
        <v>0</v>
      </c>
      <c r="D279" s="53">
        <v>0</v>
      </c>
      <c r="E279" s="53">
        <v>0</v>
      </c>
      <c r="F279" s="53">
        <v>0</v>
      </c>
      <c r="G279" s="53">
        <v>401.54</v>
      </c>
      <c r="H279" s="53">
        <v>401.54</v>
      </c>
    </row>
    <row r="280" spans="1:8">
      <c r="A280" s="81" t="s">
        <v>257</v>
      </c>
      <c r="B280" s="53">
        <v>239950.73</v>
      </c>
      <c r="C280" s="53">
        <v>23770.82</v>
      </c>
      <c r="D280" s="53">
        <v>18499.62</v>
      </c>
      <c r="E280" s="53">
        <v>20489.78</v>
      </c>
      <c r="F280" s="53">
        <v>131846.32</v>
      </c>
      <c r="G280" s="53">
        <v>33443.360000000001</v>
      </c>
      <c r="H280" s="53">
        <v>468000.63</v>
      </c>
    </row>
    <row r="281" spans="1:8">
      <c r="A281" s="81" t="s">
        <v>258</v>
      </c>
      <c r="B281" s="53">
        <v>0</v>
      </c>
      <c r="C281" s="53">
        <v>0</v>
      </c>
      <c r="D281" s="53">
        <v>0</v>
      </c>
      <c r="E281" s="53">
        <v>0</v>
      </c>
      <c r="F281" s="53">
        <v>0</v>
      </c>
      <c r="G281" s="53">
        <v>0</v>
      </c>
      <c r="H281" s="53">
        <v>0</v>
      </c>
    </row>
    <row r="282" spans="1:8">
      <c r="A282" s="81" t="s">
        <v>259</v>
      </c>
      <c r="B282" s="53">
        <v>0</v>
      </c>
      <c r="C282" s="53">
        <v>0</v>
      </c>
      <c r="D282" s="53">
        <v>0</v>
      </c>
      <c r="E282" s="53">
        <v>0</v>
      </c>
      <c r="F282" s="53">
        <v>0</v>
      </c>
      <c r="G282" s="53">
        <v>0</v>
      </c>
      <c r="H282" s="53">
        <v>0</v>
      </c>
    </row>
    <row r="283" spans="1:8">
      <c r="A283" s="81" t="s">
        <v>260</v>
      </c>
      <c r="B283" s="53">
        <v>0</v>
      </c>
      <c r="C283" s="53">
        <v>0</v>
      </c>
      <c r="D283" s="53">
        <v>0</v>
      </c>
      <c r="E283" s="53">
        <v>0</v>
      </c>
      <c r="F283" s="53">
        <v>0</v>
      </c>
      <c r="G283" s="53">
        <v>0</v>
      </c>
      <c r="H283" s="53">
        <v>0</v>
      </c>
    </row>
    <row r="284" spans="1:8">
      <c r="A284" s="588" t="s">
        <v>261</v>
      </c>
      <c r="B284" s="475">
        <v>0</v>
      </c>
      <c r="C284" s="475">
        <v>0</v>
      </c>
      <c r="D284" s="475">
        <v>0</v>
      </c>
      <c r="E284" s="475">
        <v>0</v>
      </c>
      <c r="F284" s="475">
        <v>0</v>
      </c>
      <c r="G284" s="475">
        <v>0</v>
      </c>
      <c r="H284" s="475">
        <v>0</v>
      </c>
    </row>
    <row r="285" spans="1:8">
      <c r="A285" s="589" t="s">
        <v>262</v>
      </c>
      <c r="B285" s="53">
        <v>-2866294.34</v>
      </c>
      <c r="C285" s="53">
        <v>-297766.01</v>
      </c>
      <c r="D285" s="53">
        <v>-709370.44</v>
      </c>
      <c r="E285" s="53">
        <v>-18381.189999999999</v>
      </c>
      <c r="F285" s="53">
        <v>-160017.1</v>
      </c>
      <c r="G285" s="53">
        <v>-2456.5700000000002</v>
      </c>
      <c r="H285" s="53">
        <v>-4054285.65</v>
      </c>
    </row>
    <row r="286" spans="1:8">
      <c r="A286" s="590" t="s">
        <v>263</v>
      </c>
      <c r="B286" s="470">
        <v>-2792786.37</v>
      </c>
      <c r="C286" s="470">
        <v>-297766.01</v>
      </c>
      <c r="D286" s="470">
        <v>-709370.44</v>
      </c>
      <c r="E286" s="470">
        <v>-18381.189999999999</v>
      </c>
      <c r="F286" s="470">
        <v>-160017.1</v>
      </c>
      <c r="G286" s="470">
        <v>-2456.5700000000002</v>
      </c>
      <c r="H286" s="470">
        <v>-3980777.68</v>
      </c>
    </row>
    <row r="287" spans="1:8">
      <c r="A287" s="590" t="s">
        <v>264</v>
      </c>
      <c r="B287" s="470">
        <v>-31294.1</v>
      </c>
      <c r="C287" s="470">
        <v>0</v>
      </c>
      <c r="D287" s="470">
        <v>0</v>
      </c>
      <c r="E287" s="470">
        <v>0</v>
      </c>
      <c r="F287" s="470">
        <v>0</v>
      </c>
      <c r="G287" s="470">
        <v>0</v>
      </c>
      <c r="H287" s="470">
        <v>-31294.1</v>
      </c>
    </row>
    <row r="288" spans="1:8">
      <c r="A288" s="476" t="s">
        <v>265</v>
      </c>
      <c r="B288" s="470">
        <v>0</v>
      </c>
      <c r="C288" s="470">
        <v>0</v>
      </c>
      <c r="D288" s="470">
        <v>0</v>
      </c>
      <c r="E288" s="470">
        <v>0</v>
      </c>
      <c r="F288" s="470">
        <v>0</v>
      </c>
      <c r="G288" s="470">
        <v>0</v>
      </c>
      <c r="H288" s="470">
        <v>0</v>
      </c>
    </row>
    <row r="289" spans="1:8">
      <c r="A289" s="590" t="s">
        <v>266</v>
      </c>
      <c r="B289" s="470">
        <v>-42213.87</v>
      </c>
      <c r="C289" s="470">
        <v>0</v>
      </c>
      <c r="D289" s="470">
        <v>0</v>
      </c>
      <c r="E289" s="470">
        <v>0</v>
      </c>
      <c r="F289" s="470">
        <v>0</v>
      </c>
      <c r="G289" s="470">
        <v>0</v>
      </c>
      <c r="H289" s="470">
        <v>-42213.87</v>
      </c>
    </row>
    <row r="290" spans="1:8">
      <c r="A290" s="590" t="s">
        <v>267</v>
      </c>
      <c r="B290" s="470">
        <v>0</v>
      </c>
      <c r="C290" s="470">
        <v>0</v>
      </c>
      <c r="D290" s="470">
        <v>0</v>
      </c>
      <c r="E290" s="470">
        <v>0</v>
      </c>
      <c r="F290" s="470">
        <v>0</v>
      </c>
      <c r="G290" s="470">
        <v>0</v>
      </c>
      <c r="H290" s="470">
        <v>0</v>
      </c>
    </row>
    <row r="291" spans="1:8" ht="15.75" thickBot="1">
      <c r="A291" s="588" t="s">
        <v>268</v>
      </c>
      <c r="B291" s="475">
        <v>0</v>
      </c>
      <c r="C291" s="475">
        <v>0</v>
      </c>
      <c r="D291" s="475">
        <v>0</v>
      </c>
      <c r="E291" s="475">
        <v>0</v>
      </c>
      <c r="F291" s="475">
        <v>0</v>
      </c>
      <c r="G291" s="475">
        <v>0</v>
      </c>
      <c r="H291" s="475">
        <v>0</v>
      </c>
    </row>
    <row r="292" spans="1:8" ht="16.5" thickTop="1" thickBot="1">
      <c r="A292" s="591" t="s">
        <v>269</v>
      </c>
      <c r="B292" s="54">
        <v>7961001.5099999998</v>
      </c>
      <c r="C292" s="54">
        <v>2209420.4</v>
      </c>
      <c r="D292" s="54">
        <v>782260.02</v>
      </c>
      <c r="E292" s="54">
        <v>328671.09000000003</v>
      </c>
      <c r="F292" s="54">
        <v>229177.39</v>
      </c>
      <c r="G292" s="54">
        <v>353554.31</v>
      </c>
      <c r="H292" s="54">
        <v>11864084.720000001</v>
      </c>
    </row>
    <row r="293" spans="1:8" ht="16.5" thickTop="1" thickBot="1">
      <c r="A293" s="587" t="s">
        <v>270</v>
      </c>
      <c r="B293" s="471">
        <v>-6715849.0700000003</v>
      </c>
      <c r="C293" s="471">
        <v>-2023636.28</v>
      </c>
      <c r="D293" s="471">
        <v>-381908.49</v>
      </c>
      <c r="E293" s="471">
        <v>-418218.75</v>
      </c>
      <c r="F293" s="471">
        <v>-256050.63999999998</v>
      </c>
      <c r="G293" s="471">
        <v>-466670.51</v>
      </c>
      <c r="H293" s="471">
        <v>-10262333.74</v>
      </c>
    </row>
    <row r="294" spans="1:8" ht="15.75" thickTop="1">
      <c r="A294" s="590" t="s">
        <v>271</v>
      </c>
      <c r="B294" s="470">
        <v>-3528833.22</v>
      </c>
      <c r="C294" s="470">
        <v>-1017814.12</v>
      </c>
      <c r="D294" s="470">
        <v>-244190.49</v>
      </c>
      <c r="E294" s="470">
        <v>-249001.9</v>
      </c>
      <c r="F294" s="470">
        <v>-155630</v>
      </c>
      <c r="G294" s="470">
        <v>-256404.35000000003</v>
      </c>
      <c r="H294" s="470">
        <v>-5451874.0800000001</v>
      </c>
    </row>
    <row r="295" spans="1:8">
      <c r="A295" s="590" t="s">
        <v>272</v>
      </c>
      <c r="B295" s="470">
        <v>-365316.05</v>
      </c>
      <c r="C295" s="470">
        <v>-157918.20000000001</v>
      </c>
      <c r="D295" s="470">
        <v>-31764</v>
      </c>
      <c r="E295" s="470">
        <v>-31726.12</v>
      </c>
      <c r="F295" s="470">
        <v>-18925</v>
      </c>
      <c r="G295" s="470">
        <v>-38974.6</v>
      </c>
      <c r="H295" s="470">
        <v>-644623.97</v>
      </c>
    </row>
    <row r="296" spans="1:8">
      <c r="A296" s="590" t="s">
        <v>273</v>
      </c>
      <c r="B296" s="470">
        <v>-93172.49</v>
      </c>
      <c r="C296" s="470">
        <v>-26088.31</v>
      </c>
      <c r="D296" s="470">
        <v>-3493.46</v>
      </c>
      <c r="E296" s="470">
        <v>-5057.2</v>
      </c>
      <c r="F296" s="470">
        <v>0</v>
      </c>
      <c r="G296" s="470">
        <v>-6665.63</v>
      </c>
      <c r="H296" s="470">
        <v>-134477.09</v>
      </c>
    </row>
    <row r="297" spans="1:8">
      <c r="A297" s="590" t="s">
        <v>274</v>
      </c>
      <c r="B297" s="470">
        <v>-19315.03</v>
      </c>
      <c r="C297" s="470">
        <v>-39324.68</v>
      </c>
      <c r="D297" s="470">
        <v>-4723.97</v>
      </c>
      <c r="E297" s="470">
        <v>-14246.09</v>
      </c>
      <c r="F297" s="470">
        <v>-13853.64</v>
      </c>
      <c r="G297" s="470">
        <v>-30376.43</v>
      </c>
      <c r="H297" s="470">
        <v>-121839.84</v>
      </c>
    </row>
    <row r="298" spans="1:8">
      <c r="A298" s="590" t="s">
        <v>275</v>
      </c>
      <c r="B298" s="470">
        <v>-396395.45</v>
      </c>
      <c r="C298" s="470">
        <v>-128904.67999999998</v>
      </c>
      <c r="D298" s="470">
        <v>-47297</v>
      </c>
      <c r="E298" s="470">
        <v>-14231</v>
      </c>
      <c r="F298" s="470">
        <v>-99.74</v>
      </c>
      <c r="G298" s="470">
        <v>-21257.68</v>
      </c>
      <c r="H298" s="470">
        <v>-608185.55000000005</v>
      </c>
    </row>
    <row r="299" spans="1:8">
      <c r="A299" s="590" t="s">
        <v>276</v>
      </c>
      <c r="B299" s="470">
        <v>-39091.949999999997</v>
      </c>
      <c r="C299" s="470">
        <v>-13211.2</v>
      </c>
      <c r="D299" s="470">
        <v>-9578.86</v>
      </c>
      <c r="E299" s="470">
        <v>-438.83</v>
      </c>
      <c r="F299" s="470">
        <v>-4338.28</v>
      </c>
      <c r="G299" s="470">
        <v>-1255.45</v>
      </c>
      <c r="H299" s="470">
        <v>-67914.570000000007</v>
      </c>
    </row>
    <row r="300" spans="1:8">
      <c r="A300" s="590" t="s">
        <v>277</v>
      </c>
      <c r="B300" s="470">
        <v>-199857.79</v>
      </c>
      <c r="C300" s="470">
        <v>-84622.080000000002</v>
      </c>
      <c r="D300" s="470">
        <v>-11988.71</v>
      </c>
      <c r="E300" s="470">
        <v>-39258.65</v>
      </c>
      <c r="F300" s="470">
        <v>0</v>
      </c>
      <c r="G300" s="470">
        <v>-10554.37</v>
      </c>
      <c r="H300" s="470">
        <v>-346281.6</v>
      </c>
    </row>
    <row r="301" spans="1:8">
      <c r="A301" s="590" t="s">
        <v>278</v>
      </c>
      <c r="B301" s="470">
        <v>-62544.07</v>
      </c>
      <c r="C301" s="470">
        <v>-25227.87</v>
      </c>
      <c r="D301" s="470">
        <v>-979.27</v>
      </c>
      <c r="E301" s="470">
        <v>-4237.7299999999996</v>
      </c>
      <c r="F301" s="470">
        <v>0</v>
      </c>
      <c r="G301" s="470">
        <v>-1356.34</v>
      </c>
      <c r="H301" s="470">
        <v>-94345.279999999999</v>
      </c>
    </row>
    <row r="302" spans="1:8" ht="15.75" thickBot="1">
      <c r="A302" s="477" t="s">
        <v>279</v>
      </c>
      <c r="B302" s="475">
        <v>-2011323.02</v>
      </c>
      <c r="C302" s="475">
        <v>-530525.14</v>
      </c>
      <c r="D302" s="475">
        <v>-27892.73</v>
      </c>
      <c r="E302" s="475">
        <v>-60021.23</v>
      </c>
      <c r="F302" s="475">
        <v>-63203.98</v>
      </c>
      <c r="G302" s="475">
        <v>-99825.66</v>
      </c>
      <c r="H302" s="475">
        <v>-2792791.76</v>
      </c>
    </row>
    <row r="303" spans="1:8" ht="16.5" thickTop="1" thickBot="1">
      <c r="A303" s="478" t="s">
        <v>280</v>
      </c>
      <c r="B303" s="471">
        <v>1245152.44</v>
      </c>
      <c r="C303" s="471">
        <v>185784.12</v>
      </c>
      <c r="D303" s="471">
        <v>400351.53</v>
      </c>
      <c r="E303" s="471">
        <v>-89547.66</v>
      </c>
      <c r="F303" s="471">
        <v>-26873.25</v>
      </c>
      <c r="G303" s="471">
        <v>-113116.2</v>
      </c>
      <c r="H303" s="471">
        <v>1601750.98</v>
      </c>
    </row>
    <row r="304" spans="1:8" ht="15.75" thickTop="1">
      <c r="A304" s="479" t="s">
        <v>281</v>
      </c>
      <c r="B304" s="470">
        <v>68704.039999999994</v>
      </c>
      <c r="C304" s="470">
        <v>0</v>
      </c>
      <c r="D304" s="470">
        <v>7.49</v>
      </c>
      <c r="E304" s="470">
        <v>-0.01</v>
      </c>
      <c r="F304" s="470">
        <v>0</v>
      </c>
      <c r="G304" s="470">
        <v>0</v>
      </c>
      <c r="H304" s="470">
        <v>68711.520000000004</v>
      </c>
    </row>
    <row r="305" spans="1:8">
      <c r="A305" s="476" t="s">
        <v>282</v>
      </c>
      <c r="B305" s="470">
        <v>0</v>
      </c>
      <c r="C305" s="470">
        <v>0</v>
      </c>
      <c r="D305" s="470">
        <v>7.49</v>
      </c>
      <c r="E305" s="470">
        <v>-0.01</v>
      </c>
      <c r="F305" s="470">
        <v>0</v>
      </c>
      <c r="G305" s="470">
        <v>0</v>
      </c>
      <c r="H305" s="470">
        <v>7.48</v>
      </c>
    </row>
    <row r="306" spans="1:8">
      <c r="A306" s="476" t="s">
        <v>283</v>
      </c>
      <c r="B306" s="470">
        <v>68704.039999999994</v>
      </c>
      <c r="C306" s="470">
        <v>0</v>
      </c>
      <c r="D306" s="470">
        <v>0</v>
      </c>
      <c r="E306" s="470">
        <v>0</v>
      </c>
      <c r="F306" s="470">
        <v>0</v>
      </c>
      <c r="G306" s="470">
        <v>0</v>
      </c>
      <c r="H306" s="470">
        <v>68704.039999999994</v>
      </c>
    </row>
    <row r="307" spans="1:8">
      <c r="A307" s="479" t="s">
        <v>284</v>
      </c>
      <c r="B307" s="470">
        <v>0</v>
      </c>
      <c r="C307" s="470">
        <v>0</v>
      </c>
      <c r="D307" s="470">
        <v>0</v>
      </c>
      <c r="E307" s="470">
        <v>-0.04</v>
      </c>
      <c r="F307" s="470">
        <v>0</v>
      </c>
      <c r="G307" s="470">
        <v>0</v>
      </c>
      <c r="H307" s="470">
        <v>-0.04</v>
      </c>
    </row>
    <row r="308" spans="1:8">
      <c r="A308" s="476" t="s">
        <v>285</v>
      </c>
      <c r="B308" s="470">
        <v>0</v>
      </c>
      <c r="C308" s="470">
        <v>0</v>
      </c>
      <c r="D308" s="470">
        <v>0</v>
      </c>
      <c r="E308" s="470">
        <v>-0.04</v>
      </c>
      <c r="F308" s="470">
        <v>0</v>
      </c>
      <c r="G308" s="470">
        <v>0</v>
      </c>
      <c r="H308" s="470">
        <v>-0.04</v>
      </c>
    </row>
    <row r="309" spans="1:8" ht="15.75" thickBot="1">
      <c r="A309" s="590" t="s">
        <v>286</v>
      </c>
      <c r="B309" s="779">
        <v>0</v>
      </c>
      <c r="C309" s="779">
        <v>0</v>
      </c>
      <c r="D309" s="779">
        <v>0</v>
      </c>
      <c r="E309" s="779">
        <v>0</v>
      </c>
      <c r="F309" s="779">
        <v>0</v>
      </c>
      <c r="G309" s="779">
        <v>0</v>
      </c>
      <c r="H309" s="779">
        <v>0</v>
      </c>
    </row>
    <row r="310" spans="1:8" ht="16.5" thickTop="1" thickBot="1">
      <c r="A310" s="478" t="s">
        <v>287</v>
      </c>
      <c r="B310" s="586">
        <v>1313856.48</v>
      </c>
      <c r="C310" s="586">
        <v>185784.12</v>
      </c>
      <c r="D310" s="586">
        <v>400359.02</v>
      </c>
      <c r="E310" s="586">
        <v>-89547.71</v>
      </c>
      <c r="F310" s="586">
        <v>-26873.25</v>
      </c>
      <c r="G310" s="586">
        <v>-113116.2</v>
      </c>
      <c r="H310" s="586">
        <v>1670462.46</v>
      </c>
    </row>
    <row r="311" spans="1:8" ht="16.5" thickTop="1" thickBot="1">
      <c r="A311" s="476" t="s">
        <v>288</v>
      </c>
      <c r="B311" s="779">
        <v>0</v>
      </c>
      <c r="C311" s="779">
        <v>0</v>
      </c>
      <c r="D311" s="779">
        <v>0</v>
      </c>
      <c r="E311" s="779">
        <v>119.46</v>
      </c>
      <c r="F311" s="779">
        <v>0</v>
      </c>
      <c r="G311" s="779">
        <v>0</v>
      </c>
      <c r="H311" s="779">
        <v>119.46</v>
      </c>
    </row>
    <row r="312" spans="1:8" ht="16.5" thickTop="1" thickBot="1">
      <c r="A312" s="587" t="s">
        <v>289</v>
      </c>
      <c r="B312" s="586">
        <v>1313856.48</v>
      </c>
      <c r="C312" s="586">
        <v>185784.12</v>
      </c>
      <c r="D312" s="586">
        <v>400359.02</v>
      </c>
      <c r="E312" s="586">
        <v>-89428.25</v>
      </c>
      <c r="F312" s="586">
        <v>-26873.25</v>
      </c>
      <c r="G312" s="586">
        <v>-113116.2</v>
      </c>
      <c r="H312" s="586">
        <v>1670581.92</v>
      </c>
    </row>
    <row r="313" spans="1:8" ht="16.5" thickTop="1" thickBot="1">
      <c r="A313" s="590" t="s">
        <v>290</v>
      </c>
      <c r="B313" s="779">
        <v>5188.2299999999996</v>
      </c>
      <c r="C313" s="779">
        <v>0</v>
      </c>
      <c r="D313" s="779">
        <v>0</v>
      </c>
      <c r="E313" s="779">
        <v>-2052.34</v>
      </c>
      <c r="F313" s="779">
        <v>29448.05</v>
      </c>
      <c r="G313" s="779">
        <v>0</v>
      </c>
      <c r="H313" s="779">
        <v>32583.94</v>
      </c>
    </row>
    <row r="314" spans="1:8" ht="16.5" thickTop="1" thickBot="1">
      <c r="A314" s="587" t="s">
        <v>291</v>
      </c>
      <c r="B314" s="586">
        <v>1319044.71</v>
      </c>
      <c r="C314" s="586">
        <v>185784.12</v>
      </c>
      <c r="D314" s="586">
        <v>400359.02</v>
      </c>
      <c r="E314" s="586">
        <v>-91480.59</v>
      </c>
      <c r="F314" s="586">
        <v>2574.8000000000002</v>
      </c>
      <c r="G314" s="586">
        <v>-113116.2</v>
      </c>
      <c r="H314" s="586">
        <v>1703165.86</v>
      </c>
    </row>
    <row r="315" spans="1:8" ht="16.5" thickTop="1" thickBot="1">
      <c r="A315" s="476" t="s">
        <v>292</v>
      </c>
      <c r="B315" s="779">
        <v>0</v>
      </c>
      <c r="C315" s="779">
        <v>0</v>
      </c>
      <c r="D315" s="779">
        <v>0</v>
      </c>
      <c r="E315" s="779">
        <v>0</v>
      </c>
      <c r="F315" s="779">
        <v>0</v>
      </c>
      <c r="G315" s="779">
        <v>0</v>
      </c>
      <c r="H315" s="779">
        <v>0</v>
      </c>
    </row>
    <row r="316" spans="1:8" ht="16.5" thickTop="1" thickBot="1">
      <c r="A316" s="478" t="s">
        <v>293</v>
      </c>
      <c r="B316" s="586">
        <v>1319044.71</v>
      </c>
      <c r="C316" s="586">
        <v>185784.12</v>
      </c>
      <c r="D316" s="586">
        <v>400359.02</v>
      </c>
      <c r="E316" s="586">
        <v>-91480.59</v>
      </c>
      <c r="F316" s="586">
        <v>2574.8000000000002</v>
      </c>
      <c r="G316" s="586">
        <v>-113116.2</v>
      </c>
      <c r="H316" s="586">
        <v>1703165.86</v>
      </c>
    </row>
    <row r="317" spans="1:8" ht="16.5" thickTop="1" thickBot="1">
      <c r="A317" s="479" t="s">
        <v>294</v>
      </c>
      <c r="B317" s="779">
        <v>0</v>
      </c>
      <c r="C317" s="779">
        <v>0</v>
      </c>
      <c r="D317" s="779">
        <v>0</v>
      </c>
      <c r="E317" s="779">
        <v>0</v>
      </c>
      <c r="F317" s="779">
        <v>-643.67999999999995</v>
      </c>
      <c r="G317" s="779">
        <v>0</v>
      </c>
      <c r="H317" s="779">
        <v>-643.67999999999995</v>
      </c>
    </row>
    <row r="318" spans="1:8" ht="16.5" thickTop="1" thickBot="1">
      <c r="A318" s="478" t="s">
        <v>295</v>
      </c>
      <c r="B318" s="586">
        <v>1319044.71</v>
      </c>
      <c r="C318" s="586">
        <v>185784.12</v>
      </c>
      <c r="D318" s="586">
        <v>400359.02</v>
      </c>
      <c r="E318" s="586">
        <v>-91480.59</v>
      </c>
      <c r="F318" s="586">
        <v>1931.12</v>
      </c>
      <c r="G318" s="586">
        <v>-113116.2</v>
      </c>
      <c r="H318" s="586">
        <v>1702522.18</v>
      </c>
    </row>
    <row r="319" spans="1:8" ht="16.5" thickTop="1">
      <c r="A319" s="61"/>
    </row>
    <row r="320" spans="1:8"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row r="617" spans="1:1" ht="15.75">
      <c r="A617" s="61"/>
    </row>
    <row r="618" spans="1:1" ht="15.75">
      <c r="A618" s="61"/>
    </row>
    <row r="619" spans="1:1" ht="15.75">
      <c r="A619" s="61"/>
    </row>
    <row r="620" spans="1:1" ht="15.75">
      <c r="A620" s="61"/>
    </row>
    <row r="621" spans="1:1" ht="15.75">
      <c r="A621" s="61"/>
    </row>
    <row r="622" spans="1:1" ht="15.75">
      <c r="A622" s="61"/>
    </row>
    <row r="623" spans="1:1" ht="15.75">
      <c r="A623" s="61"/>
    </row>
    <row r="624" spans="1:1" ht="15.75">
      <c r="A624" s="61"/>
    </row>
    <row r="625" spans="1:1" ht="15.75">
      <c r="A625" s="61"/>
    </row>
    <row r="626" spans="1:1" ht="15.75">
      <c r="A626" s="61"/>
    </row>
    <row r="627" spans="1:1" ht="15.75">
      <c r="A627" s="61"/>
    </row>
    <row r="628" spans="1:1" ht="15.75">
      <c r="A628" s="61"/>
    </row>
    <row r="629" spans="1:1" ht="15.75">
      <c r="A629" s="61"/>
    </row>
    <row r="630" spans="1:1" ht="15.75">
      <c r="A630" s="61"/>
    </row>
    <row r="631" spans="1:1" ht="15.75">
      <c r="A631" s="61"/>
    </row>
    <row r="632" spans="1:1" ht="15.75">
      <c r="A632" s="61"/>
    </row>
    <row r="633" spans="1:1" ht="15.75">
      <c r="A633" s="61"/>
    </row>
    <row r="634" spans="1:1" ht="15.75">
      <c r="A634" s="61"/>
    </row>
    <row r="635" spans="1:1" ht="15.75">
      <c r="A635" s="61"/>
    </row>
    <row r="636" spans="1:1" ht="15.75">
      <c r="A636" s="61"/>
    </row>
    <row r="637" spans="1:1" ht="15.75">
      <c r="A637" s="61"/>
    </row>
    <row r="638" spans="1:1" ht="15.75">
      <c r="A638" s="61"/>
    </row>
    <row r="639" spans="1:1" ht="15.75">
      <c r="A639" s="61"/>
    </row>
    <row r="640" spans="1:1" ht="15.75">
      <c r="A640" s="61"/>
    </row>
    <row r="641" spans="1:1" ht="15.75">
      <c r="A641" s="61"/>
    </row>
    <row r="642" spans="1:1" ht="15.75">
      <c r="A642" s="61"/>
    </row>
    <row r="643" spans="1:1" ht="15.75">
      <c r="A643" s="61"/>
    </row>
    <row r="644" spans="1:1" ht="15.75">
      <c r="A644" s="61"/>
    </row>
    <row r="645" spans="1:1" ht="15.75">
      <c r="A645" s="61"/>
    </row>
    <row r="646" spans="1:1" ht="15.75">
      <c r="A646" s="61"/>
    </row>
    <row r="647" spans="1:1" ht="15.75">
      <c r="A647" s="61"/>
    </row>
    <row r="648" spans="1:1" ht="15.75">
      <c r="A648" s="61"/>
    </row>
    <row r="649" spans="1:1" ht="15.75">
      <c r="A649" s="61"/>
    </row>
  </sheetData>
  <mergeCells count="4">
    <mergeCell ref="A2:H2"/>
    <mergeCell ref="A3:H3"/>
    <mergeCell ref="A4:H4"/>
    <mergeCell ref="A5:H5"/>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6"/>
  <sheetViews>
    <sheetView showGridLines="0" zoomScale="85" zoomScaleNormal="85" workbookViewId="0">
      <selection activeCell="M16" sqref="M16"/>
    </sheetView>
  </sheetViews>
  <sheetFormatPr baseColWidth="10" defaultRowHeight="15"/>
  <cols>
    <col min="1" max="1" width="69" style="63" customWidth="1"/>
    <col min="2" max="7" width="8.140625" style="870" customWidth="1"/>
    <col min="8" max="8" width="10.28515625" style="870" customWidth="1"/>
    <col min="9" max="256" width="11.42578125" style="870"/>
    <col min="257" max="257" width="96" style="870" customWidth="1"/>
    <col min="258" max="263" width="8.140625" style="870" customWidth="1"/>
    <col min="264" max="264" width="10.28515625" style="870" customWidth="1"/>
    <col min="265" max="512" width="11.42578125" style="870"/>
    <col min="513" max="513" width="96" style="870" customWidth="1"/>
    <col min="514" max="519" width="8.140625" style="870" customWidth="1"/>
    <col min="520" max="520" width="10.28515625" style="870" customWidth="1"/>
    <col min="521" max="768" width="11.42578125" style="870"/>
    <col min="769" max="769" width="96" style="870" customWidth="1"/>
    <col min="770" max="775" width="8.140625" style="870" customWidth="1"/>
    <col min="776" max="776" width="10.28515625" style="870" customWidth="1"/>
    <col min="777" max="1024" width="11.42578125" style="870"/>
    <col min="1025" max="1025" width="96" style="870" customWidth="1"/>
    <col min="1026" max="1031" width="8.140625" style="870" customWidth="1"/>
    <col min="1032" max="1032" width="10.28515625" style="870" customWidth="1"/>
    <col min="1033" max="1280" width="11.42578125" style="870"/>
    <col min="1281" max="1281" width="96" style="870" customWidth="1"/>
    <col min="1282" max="1287" width="8.140625" style="870" customWidth="1"/>
    <col min="1288" max="1288" width="10.28515625" style="870" customWidth="1"/>
    <col min="1289" max="1536" width="11.42578125" style="870"/>
    <col min="1537" max="1537" width="96" style="870" customWidth="1"/>
    <col min="1538" max="1543" width="8.140625" style="870" customWidth="1"/>
    <col min="1544" max="1544" width="10.28515625" style="870" customWidth="1"/>
    <col min="1545" max="1792" width="11.42578125" style="870"/>
    <col min="1793" max="1793" width="96" style="870" customWidth="1"/>
    <col min="1794" max="1799" width="8.140625" style="870" customWidth="1"/>
    <col min="1800" max="1800" width="10.28515625" style="870" customWidth="1"/>
    <col min="1801" max="2048" width="11.42578125" style="870"/>
    <col min="2049" max="2049" width="96" style="870" customWidth="1"/>
    <col min="2050" max="2055" width="8.140625" style="870" customWidth="1"/>
    <col min="2056" max="2056" width="10.28515625" style="870" customWidth="1"/>
    <col min="2057" max="2304" width="11.42578125" style="870"/>
    <col min="2305" max="2305" width="96" style="870" customWidth="1"/>
    <col min="2306" max="2311" width="8.140625" style="870" customWidth="1"/>
    <col min="2312" max="2312" width="10.28515625" style="870" customWidth="1"/>
    <col min="2313" max="2560" width="11.42578125" style="870"/>
    <col min="2561" max="2561" width="96" style="870" customWidth="1"/>
    <col min="2562" max="2567" width="8.140625" style="870" customWidth="1"/>
    <col min="2568" max="2568" width="10.28515625" style="870" customWidth="1"/>
    <col min="2569" max="2816" width="11.42578125" style="870"/>
    <col min="2817" max="2817" width="96" style="870" customWidth="1"/>
    <col min="2818" max="2823" width="8.140625" style="870" customWidth="1"/>
    <col min="2824" max="2824" width="10.28515625" style="870" customWidth="1"/>
    <col min="2825" max="3072" width="11.42578125" style="870"/>
    <col min="3073" max="3073" width="96" style="870" customWidth="1"/>
    <col min="3074" max="3079" width="8.140625" style="870" customWidth="1"/>
    <col min="3080" max="3080" width="10.28515625" style="870" customWidth="1"/>
    <col min="3081" max="3328" width="11.42578125" style="870"/>
    <col min="3329" max="3329" width="96" style="870" customWidth="1"/>
    <col min="3330" max="3335" width="8.140625" style="870" customWidth="1"/>
    <col min="3336" max="3336" width="10.28515625" style="870" customWidth="1"/>
    <col min="3337" max="3584" width="11.42578125" style="870"/>
    <col min="3585" max="3585" width="96" style="870" customWidth="1"/>
    <col min="3586" max="3591" width="8.140625" style="870" customWidth="1"/>
    <col min="3592" max="3592" width="10.28515625" style="870" customWidth="1"/>
    <col min="3593" max="3840" width="11.42578125" style="870"/>
    <col min="3841" max="3841" width="96" style="870" customWidth="1"/>
    <col min="3842" max="3847" width="8.140625" style="870" customWidth="1"/>
    <col min="3848" max="3848" width="10.28515625" style="870" customWidth="1"/>
    <col min="3849" max="4096" width="11.42578125" style="870"/>
    <col min="4097" max="4097" width="96" style="870" customWidth="1"/>
    <col min="4098" max="4103" width="8.140625" style="870" customWidth="1"/>
    <col min="4104" max="4104" width="10.28515625" style="870" customWidth="1"/>
    <col min="4105" max="4352" width="11.42578125" style="870"/>
    <col min="4353" max="4353" width="96" style="870" customWidth="1"/>
    <col min="4354" max="4359" width="8.140625" style="870" customWidth="1"/>
    <col min="4360" max="4360" width="10.28515625" style="870" customWidth="1"/>
    <col min="4361" max="4608" width="11.42578125" style="870"/>
    <col min="4609" max="4609" width="96" style="870" customWidth="1"/>
    <col min="4610" max="4615" width="8.140625" style="870" customWidth="1"/>
    <col min="4616" max="4616" width="10.28515625" style="870" customWidth="1"/>
    <col min="4617" max="4864" width="11.42578125" style="870"/>
    <col min="4865" max="4865" width="96" style="870" customWidth="1"/>
    <col min="4866" max="4871" width="8.140625" style="870" customWidth="1"/>
    <col min="4872" max="4872" width="10.28515625" style="870" customWidth="1"/>
    <col min="4873" max="5120" width="11.42578125" style="870"/>
    <col min="5121" max="5121" width="96" style="870" customWidth="1"/>
    <col min="5122" max="5127" width="8.140625" style="870" customWidth="1"/>
    <col min="5128" max="5128" width="10.28515625" style="870" customWidth="1"/>
    <col min="5129" max="5376" width="11.42578125" style="870"/>
    <col min="5377" max="5377" width="96" style="870" customWidth="1"/>
    <col min="5378" max="5383" width="8.140625" style="870" customWidth="1"/>
    <col min="5384" max="5384" width="10.28515625" style="870" customWidth="1"/>
    <col min="5385" max="5632" width="11.42578125" style="870"/>
    <col min="5633" max="5633" width="96" style="870" customWidth="1"/>
    <col min="5634" max="5639" width="8.140625" style="870" customWidth="1"/>
    <col min="5640" max="5640" width="10.28515625" style="870" customWidth="1"/>
    <col min="5641" max="5888" width="11.42578125" style="870"/>
    <col min="5889" max="5889" width="96" style="870" customWidth="1"/>
    <col min="5890" max="5895" width="8.140625" style="870" customWidth="1"/>
    <col min="5896" max="5896" width="10.28515625" style="870" customWidth="1"/>
    <col min="5897" max="6144" width="11.42578125" style="870"/>
    <col min="6145" max="6145" width="96" style="870" customWidth="1"/>
    <col min="6146" max="6151" width="8.140625" style="870" customWidth="1"/>
    <col min="6152" max="6152" width="10.28515625" style="870" customWidth="1"/>
    <col min="6153" max="6400" width="11.42578125" style="870"/>
    <col min="6401" max="6401" width="96" style="870" customWidth="1"/>
    <col min="6402" max="6407" width="8.140625" style="870" customWidth="1"/>
    <col min="6408" max="6408" width="10.28515625" style="870" customWidth="1"/>
    <col min="6409" max="6656" width="11.42578125" style="870"/>
    <col min="6657" max="6657" width="96" style="870" customWidth="1"/>
    <col min="6658" max="6663" width="8.140625" style="870" customWidth="1"/>
    <col min="6664" max="6664" width="10.28515625" style="870" customWidth="1"/>
    <col min="6665" max="6912" width="11.42578125" style="870"/>
    <col min="6913" max="6913" width="96" style="870" customWidth="1"/>
    <col min="6914" max="6919" width="8.140625" style="870" customWidth="1"/>
    <col min="6920" max="6920" width="10.28515625" style="870" customWidth="1"/>
    <col min="6921" max="7168" width="11.42578125" style="870"/>
    <col min="7169" max="7169" width="96" style="870" customWidth="1"/>
    <col min="7170" max="7175" width="8.140625" style="870" customWidth="1"/>
    <col min="7176" max="7176" width="10.28515625" style="870" customWidth="1"/>
    <col min="7177" max="7424" width="11.42578125" style="870"/>
    <col min="7425" max="7425" width="96" style="870" customWidth="1"/>
    <col min="7426" max="7431" width="8.140625" style="870" customWidth="1"/>
    <col min="7432" max="7432" width="10.28515625" style="870" customWidth="1"/>
    <col min="7433" max="7680" width="11.42578125" style="870"/>
    <col min="7681" max="7681" width="96" style="870" customWidth="1"/>
    <col min="7682" max="7687" width="8.140625" style="870" customWidth="1"/>
    <col min="7688" max="7688" width="10.28515625" style="870" customWidth="1"/>
    <col min="7689" max="7936" width="11.42578125" style="870"/>
    <col min="7937" max="7937" width="96" style="870" customWidth="1"/>
    <col min="7938" max="7943" width="8.140625" style="870" customWidth="1"/>
    <col min="7944" max="7944" width="10.28515625" style="870" customWidth="1"/>
    <col min="7945" max="8192" width="11.42578125" style="870"/>
    <col min="8193" max="8193" width="96" style="870" customWidth="1"/>
    <col min="8194" max="8199" width="8.140625" style="870" customWidth="1"/>
    <col min="8200" max="8200" width="10.28515625" style="870" customWidth="1"/>
    <col min="8201" max="8448" width="11.42578125" style="870"/>
    <col min="8449" max="8449" width="96" style="870" customWidth="1"/>
    <col min="8450" max="8455" width="8.140625" style="870" customWidth="1"/>
    <col min="8456" max="8456" width="10.28515625" style="870" customWidth="1"/>
    <col min="8457" max="8704" width="11.42578125" style="870"/>
    <col min="8705" max="8705" width="96" style="870" customWidth="1"/>
    <col min="8706" max="8711" width="8.140625" style="870" customWidth="1"/>
    <col min="8712" max="8712" width="10.28515625" style="870" customWidth="1"/>
    <col min="8713" max="8960" width="11.42578125" style="870"/>
    <col min="8961" max="8961" width="96" style="870" customWidth="1"/>
    <col min="8962" max="8967" width="8.140625" style="870" customWidth="1"/>
    <col min="8968" max="8968" width="10.28515625" style="870" customWidth="1"/>
    <col min="8969" max="9216" width="11.42578125" style="870"/>
    <col min="9217" max="9217" width="96" style="870" customWidth="1"/>
    <col min="9218" max="9223" width="8.140625" style="870" customWidth="1"/>
    <col min="9224" max="9224" width="10.28515625" style="870" customWidth="1"/>
    <col min="9225" max="9472" width="11.42578125" style="870"/>
    <col min="9473" max="9473" width="96" style="870" customWidth="1"/>
    <col min="9474" max="9479" width="8.140625" style="870" customWidth="1"/>
    <col min="9480" max="9480" width="10.28515625" style="870" customWidth="1"/>
    <col min="9481" max="9728" width="11.42578125" style="870"/>
    <col min="9729" max="9729" width="96" style="870" customWidth="1"/>
    <col min="9730" max="9735" width="8.140625" style="870" customWidth="1"/>
    <col min="9736" max="9736" width="10.28515625" style="870" customWidth="1"/>
    <col min="9737" max="9984" width="11.42578125" style="870"/>
    <col min="9985" max="9985" width="96" style="870" customWidth="1"/>
    <col min="9986" max="9991" width="8.140625" style="870" customWidth="1"/>
    <col min="9992" max="9992" width="10.28515625" style="870" customWidth="1"/>
    <col min="9993" max="10240" width="11.42578125" style="870"/>
    <col min="10241" max="10241" width="96" style="870" customWidth="1"/>
    <col min="10242" max="10247" width="8.140625" style="870" customWidth="1"/>
    <col min="10248" max="10248" width="10.28515625" style="870" customWidth="1"/>
    <col min="10249" max="10496" width="11.42578125" style="870"/>
    <col min="10497" max="10497" width="96" style="870" customWidth="1"/>
    <col min="10498" max="10503" width="8.140625" style="870" customWidth="1"/>
    <col min="10504" max="10504" width="10.28515625" style="870" customWidth="1"/>
    <col min="10505" max="10752" width="11.42578125" style="870"/>
    <col min="10753" max="10753" width="96" style="870" customWidth="1"/>
    <col min="10754" max="10759" width="8.140625" style="870" customWidth="1"/>
    <col min="10760" max="10760" width="10.28515625" style="870" customWidth="1"/>
    <col min="10761" max="11008" width="11.42578125" style="870"/>
    <col min="11009" max="11009" width="96" style="870" customWidth="1"/>
    <col min="11010" max="11015" width="8.140625" style="870" customWidth="1"/>
    <col min="11016" max="11016" width="10.28515625" style="870" customWidth="1"/>
    <col min="11017" max="11264" width="11.42578125" style="870"/>
    <col min="11265" max="11265" width="96" style="870" customWidth="1"/>
    <col min="11266" max="11271" width="8.140625" style="870" customWidth="1"/>
    <col min="11272" max="11272" width="10.28515625" style="870" customWidth="1"/>
    <col min="11273" max="11520" width="11.42578125" style="870"/>
    <col min="11521" max="11521" width="96" style="870" customWidth="1"/>
    <col min="11522" max="11527" width="8.140625" style="870" customWidth="1"/>
    <col min="11528" max="11528" width="10.28515625" style="870" customWidth="1"/>
    <col min="11529" max="11776" width="11.42578125" style="870"/>
    <col min="11777" max="11777" width="96" style="870" customWidth="1"/>
    <col min="11778" max="11783" width="8.140625" style="870" customWidth="1"/>
    <col min="11784" max="11784" width="10.28515625" style="870" customWidth="1"/>
    <col min="11785" max="12032" width="11.42578125" style="870"/>
    <col min="12033" max="12033" width="96" style="870" customWidth="1"/>
    <col min="12034" max="12039" width="8.140625" style="870" customWidth="1"/>
    <col min="12040" max="12040" width="10.28515625" style="870" customWidth="1"/>
    <col min="12041" max="12288" width="11.42578125" style="870"/>
    <col min="12289" max="12289" width="96" style="870" customWidth="1"/>
    <col min="12290" max="12295" width="8.140625" style="870" customWidth="1"/>
    <col min="12296" max="12296" width="10.28515625" style="870" customWidth="1"/>
    <col min="12297" max="12544" width="11.42578125" style="870"/>
    <col min="12545" max="12545" width="96" style="870" customWidth="1"/>
    <col min="12546" max="12551" width="8.140625" style="870" customWidth="1"/>
    <col min="12552" max="12552" width="10.28515625" style="870" customWidth="1"/>
    <col min="12553" max="12800" width="11.42578125" style="870"/>
    <col min="12801" max="12801" width="96" style="870" customWidth="1"/>
    <col min="12802" max="12807" width="8.140625" style="870" customWidth="1"/>
    <col min="12808" max="12808" width="10.28515625" style="870" customWidth="1"/>
    <col min="12809" max="13056" width="11.42578125" style="870"/>
    <col min="13057" max="13057" width="96" style="870" customWidth="1"/>
    <col min="13058" max="13063" width="8.140625" style="870" customWidth="1"/>
    <col min="13064" max="13064" width="10.28515625" style="870" customWidth="1"/>
    <col min="13065" max="13312" width="11.42578125" style="870"/>
    <col min="13313" max="13313" width="96" style="870" customWidth="1"/>
    <col min="13314" max="13319" width="8.140625" style="870" customWidth="1"/>
    <col min="13320" max="13320" width="10.28515625" style="870" customWidth="1"/>
    <col min="13321" max="13568" width="11.42578125" style="870"/>
    <col min="13569" max="13569" width="96" style="870" customWidth="1"/>
    <col min="13570" max="13575" width="8.140625" style="870" customWidth="1"/>
    <col min="13576" max="13576" width="10.28515625" style="870" customWidth="1"/>
    <col min="13577" max="13824" width="11.42578125" style="870"/>
    <col min="13825" max="13825" width="96" style="870" customWidth="1"/>
    <col min="13826" max="13831" width="8.140625" style="870" customWidth="1"/>
    <col min="13832" max="13832" width="10.28515625" style="870" customWidth="1"/>
    <col min="13833" max="14080" width="11.42578125" style="870"/>
    <col min="14081" max="14081" width="96" style="870" customWidth="1"/>
    <col min="14082" max="14087" width="8.140625" style="870" customWidth="1"/>
    <col min="14088" max="14088" width="10.28515625" style="870" customWidth="1"/>
    <col min="14089" max="14336" width="11.42578125" style="870"/>
    <col min="14337" max="14337" width="96" style="870" customWidth="1"/>
    <col min="14338" max="14343" width="8.140625" style="870" customWidth="1"/>
    <col min="14344" max="14344" width="10.28515625" style="870" customWidth="1"/>
    <col min="14345" max="14592" width="11.42578125" style="870"/>
    <col min="14593" max="14593" width="96" style="870" customWidth="1"/>
    <col min="14594" max="14599" width="8.140625" style="870" customWidth="1"/>
    <col min="14600" max="14600" width="10.28515625" style="870" customWidth="1"/>
    <col min="14601" max="14848" width="11.42578125" style="870"/>
    <col min="14849" max="14849" width="96" style="870" customWidth="1"/>
    <col min="14850" max="14855" width="8.140625" style="870" customWidth="1"/>
    <col min="14856" max="14856" width="10.28515625" style="870" customWidth="1"/>
    <col min="14857" max="15104" width="11.42578125" style="870"/>
    <col min="15105" max="15105" width="96" style="870" customWidth="1"/>
    <col min="15106" max="15111" width="8.140625" style="870" customWidth="1"/>
    <col min="15112" max="15112" width="10.28515625" style="870" customWidth="1"/>
    <col min="15113" max="15360" width="11.42578125" style="870"/>
    <col min="15361" max="15361" width="96" style="870" customWidth="1"/>
    <col min="15362" max="15367" width="8.140625" style="870" customWidth="1"/>
    <col min="15368" max="15368" width="10.28515625" style="870" customWidth="1"/>
    <col min="15369" max="15616" width="11.42578125" style="870"/>
    <col min="15617" max="15617" width="96" style="870" customWidth="1"/>
    <col min="15618" max="15623" width="8.140625" style="870" customWidth="1"/>
    <col min="15624" max="15624" width="10.28515625" style="870" customWidth="1"/>
    <col min="15625" max="15872" width="11.42578125" style="870"/>
    <col min="15873" max="15873" width="96" style="870" customWidth="1"/>
    <col min="15874" max="15879" width="8.140625" style="870" customWidth="1"/>
    <col min="15880" max="15880" width="10.28515625" style="870" customWidth="1"/>
    <col min="15881" max="16128" width="11.42578125" style="870"/>
    <col min="16129" max="16129" width="96" style="870" customWidth="1"/>
    <col min="16130" max="16135" width="8.140625" style="870" customWidth="1"/>
    <col min="16136" max="16136" width="10.28515625" style="870" customWidth="1"/>
    <col min="16137" max="16384" width="11.42578125" style="870"/>
  </cols>
  <sheetData>
    <row r="1" spans="1:217" s="66" customFormat="1" ht="17.25" customHeight="1">
      <c r="A1" s="1098"/>
      <c r="B1" s="1079"/>
      <c r="C1" s="1079"/>
      <c r="D1" s="1079"/>
      <c r="E1" s="1079"/>
      <c r="F1" s="1079"/>
      <c r="G1" s="1079"/>
      <c r="H1" s="1079"/>
    </row>
    <row r="2" spans="1:217" s="56" customFormat="1" ht="27" customHeight="1">
      <c r="A2" s="1061" t="s">
        <v>1289</v>
      </c>
      <c r="B2" s="1061"/>
      <c r="C2" s="1061"/>
      <c r="D2" s="1061"/>
      <c r="E2" s="1061"/>
      <c r="F2" s="1061"/>
      <c r="G2" s="1061"/>
      <c r="H2" s="1061"/>
    </row>
    <row r="3" spans="1:217" s="56" customFormat="1" ht="27.75" customHeight="1">
      <c r="A3" s="1061" t="s">
        <v>1424</v>
      </c>
      <c r="B3" s="1061"/>
      <c r="C3" s="1061"/>
      <c r="D3" s="1061"/>
      <c r="E3" s="1061"/>
      <c r="F3" s="1061"/>
      <c r="G3" s="1061"/>
      <c r="H3" s="1061"/>
    </row>
    <row r="4" spans="1:217" s="71" customFormat="1" ht="28.5" customHeight="1">
      <c r="A4" s="1072" t="s">
        <v>1467</v>
      </c>
      <c r="B4" s="1072"/>
      <c r="C4" s="1072"/>
      <c r="D4" s="1072"/>
      <c r="E4" s="1072"/>
      <c r="F4" s="1072"/>
      <c r="G4" s="1072"/>
      <c r="H4" s="1072"/>
    </row>
    <row r="5" spans="1:217" s="56" customFormat="1" ht="9" customHeight="1">
      <c r="A5" s="1061"/>
      <c r="B5" s="1061"/>
      <c r="C5" s="1061"/>
      <c r="D5" s="1061"/>
      <c r="E5" s="1061"/>
      <c r="F5" s="1061"/>
      <c r="G5" s="1061"/>
      <c r="H5" s="1061"/>
    </row>
    <row r="6" spans="1:217" ht="6.75" customHeight="1">
      <c r="A6" s="222"/>
    </row>
    <row r="7" spans="1:217" ht="5.25" customHeight="1" thickBot="1">
      <c r="A7" s="222"/>
      <c r="B7" s="697"/>
      <c r="C7" s="697"/>
      <c r="D7" s="697"/>
      <c r="E7" s="697"/>
      <c r="F7" s="697"/>
      <c r="G7" s="697"/>
      <c r="H7" s="697"/>
    </row>
    <row r="8" spans="1:217" ht="28.5" customHeight="1" thickTop="1" thickBot="1">
      <c r="A8" s="336"/>
      <c r="B8" s="869" t="s">
        <v>1290</v>
      </c>
      <c r="C8" s="869" t="s">
        <v>1294</v>
      </c>
      <c r="D8" s="869" t="s">
        <v>1293</v>
      </c>
      <c r="E8" s="869" t="s">
        <v>1295</v>
      </c>
      <c r="F8" s="869" t="s">
        <v>1292</v>
      </c>
      <c r="G8" s="869" t="s">
        <v>1296</v>
      </c>
      <c r="H8" s="698" t="s">
        <v>309</v>
      </c>
    </row>
    <row r="9" spans="1:217" ht="12" customHeight="1" thickTop="1" thickBot="1">
      <c r="A9" s="337"/>
      <c r="B9" s="699"/>
      <c r="C9" s="699"/>
      <c r="D9" s="699"/>
      <c r="E9" s="699"/>
      <c r="F9" s="699"/>
      <c r="G9" s="699"/>
      <c r="H9" s="700"/>
    </row>
    <row r="10" spans="1:217" ht="18" customHeight="1" thickTop="1" thickBot="1">
      <c r="A10" s="72" t="s">
        <v>310</v>
      </c>
      <c r="B10" s="869"/>
      <c r="C10" s="869"/>
      <c r="D10" s="869"/>
      <c r="E10" s="869"/>
      <c r="F10" s="869"/>
      <c r="G10" s="869"/>
      <c r="H10" s="698"/>
    </row>
    <row r="11" spans="1:217" ht="18" customHeight="1" thickTop="1">
      <c r="A11" s="337" t="s">
        <v>311</v>
      </c>
      <c r="B11" s="356">
        <v>8.2699999999999996E-2</v>
      </c>
      <c r="C11" s="356">
        <v>5.2400000000000002E-2</v>
      </c>
      <c r="D11" s="356">
        <v>8.9200000000000002E-2</v>
      </c>
      <c r="E11" s="356">
        <v>7.8E-2</v>
      </c>
      <c r="F11" s="356">
        <v>5.5300000000000002E-2</v>
      </c>
      <c r="G11" s="356">
        <v>7.8799999999999995E-2</v>
      </c>
      <c r="H11" s="356">
        <v>7.6399999999999996E-2</v>
      </c>
      <c r="I11" s="73"/>
      <c r="J11" s="73"/>
      <c r="K11" s="73"/>
      <c r="L11" s="73"/>
      <c r="M11" s="73"/>
      <c r="N11" s="73"/>
      <c r="O11" s="73"/>
      <c r="P11" s="73"/>
      <c r="Q11" s="73"/>
      <c r="R11" s="73"/>
      <c r="S11" s="73"/>
      <c r="T11" s="73"/>
      <c r="U11" s="73"/>
      <c r="V11" s="73"/>
      <c r="W11" s="73"/>
      <c r="X11" s="73"/>
      <c r="Y11" s="73"/>
      <c r="Z11" s="73"/>
      <c r="AA11" s="73"/>
      <c r="AB11" s="73"/>
      <c r="AC11" s="73"/>
      <c r="AD11" s="73"/>
      <c r="AE11" s="73"/>
      <c r="AF11" s="73"/>
      <c r="AG11" s="73"/>
      <c r="AH11" s="73"/>
      <c r="AI11" s="73"/>
      <c r="AJ11" s="73"/>
      <c r="AK11" s="73"/>
      <c r="AL11" s="73"/>
      <c r="AM11" s="73"/>
      <c r="AN11" s="73"/>
      <c r="AO11" s="73"/>
      <c r="AP11" s="73"/>
      <c r="AQ11" s="73"/>
      <c r="AR11" s="73"/>
      <c r="AS11" s="73"/>
      <c r="AT11" s="73"/>
      <c r="AU11" s="73"/>
      <c r="AV11" s="73"/>
      <c r="AW11" s="73"/>
      <c r="AX11" s="73"/>
      <c r="AY11" s="73"/>
      <c r="AZ11" s="73"/>
      <c r="BA11" s="73"/>
      <c r="BB11" s="73"/>
      <c r="BC11" s="73"/>
      <c r="BD11" s="73"/>
      <c r="BE11" s="73"/>
      <c r="BF11" s="73"/>
      <c r="BG11" s="73"/>
      <c r="BH11" s="73"/>
      <c r="BI11" s="73"/>
      <c r="BJ11" s="73"/>
      <c r="BK11" s="73"/>
      <c r="BL11" s="73"/>
      <c r="BM11" s="73"/>
      <c r="BN11" s="73"/>
      <c r="BO11" s="73"/>
      <c r="BP11" s="73"/>
      <c r="BQ11" s="73"/>
      <c r="BR11" s="73"/>
      <c r="BS11" s="73"/>
      <c r="BT11" s="73"/>
      <c r="BU11" s="73"/>
      <c r="BV11" s="73"/>
      <c r="BW11" s="73"/>
      <c r="BX11" s="73"/>
      <c r="BY11" s="73"/>
      <c r="BZ11" s="73"/>
      <c r="CA11" s="73"/>
      <c r="CB11" s="73"/>
      <c r="CC11" s="73"/>
      <c r="CD11" s="73"/>
      <c r="CE11" s="73"/>
      <c r="CF11" s="73"/>
      <c r="CG11" s="73"/>
      <c r="CH11" s="73"/>
      <c r="CI11" s="73"/>
      <c r="CJ11" s="73"/>
      <c r="CK11" s="73"/>
      <c r="CL11" s="73"/>
      <c r="CM11" s="73"/>
      <c r="CN11" s="73"/>
      <c r="CO11" s="73"/>
      <c r="CP11" s="73"/>
      <c r="CQ11" s="73"/>
      <c r="CR11" s="73"/>
      <c r="CS11" s="73"/>
      <c r="CT11" s="73"/>
      <c r="CU11" s="73"/>
      <c r="CV11" s="73"/>
      <c r="CW11" s="73"/>
      <c r="CX11" s="73"/>
      <c r="CY11" s="73"/>
      <c r="CZ11" s="73"/>
      <c r="DA11" s="73"/>
      <c r="DB11" s="73"/>
      <c r="DC11" s="73"/>
      <c r="DD11" s="73"/>
      <c r="DE11" s="73"/>
      <c r="DF11" s="73"/>
      <c r="DG11" s="73"/>
      <c r="DH11" s="73"/>
      <c r="DI11" s="73"/>
      <c r="DJ11" s="73"/>
      <c r="DK11" s="73"/>
      <c r="DL11" s="73"/>
      <c r="DM11" s="73"/>
      <c r="DN11" s="73"/>
      <c r="DO11" s="73"/>
      <c r="DP11" s="73"/>
      <c r="DQ11" s="73"/>
      <c r="DR11" s="73"/>
      <c r="DS11" s="73"/>
      <c r="DT11" s="73"/>
      <c r="DU11" s="73"/>
      <c r="DV11" s="73"/>
      <c r="DW11" s="73"/>
      <c r="DX11" s="73"/>
      <c r="DY11" s="73"/>
      <c r="DZ11" s="73"/>
      <c r="EA11" s="73"/>
      <c r="EB11" s="73"/>
      <c r="EC11" s="73"/>
      <c r="ED11" s="73"/>
      <c r="EE11" s="73"/>
      <c r="EF11" s="73"/>
      <c r="EG11" s="73"/>
      <c r="EH11" s="73"/>
      <c r="EI11" s="73"/>
      <c r="EJ11" s="73"/>
      <c r="EK11" s="73"/>
      <c r="EL11" s="73"/>
      <c r="EM11" s="73"/>
      <c r="EN11" s="73"/>
      <c r="EO11" s="73"/>
      <c r="EP11" s="73"/>
      <c r="EQ11" s="73"/>
      <c r="ER11" s="73"/>
      <c r="ES11" s="73"/>
      <c r="ET11" s="73"/>
      <c r="EU11" s="73"/>
      <c r="EV11" s="73"/>
      <c r="EW11" s="73"/>
      <c r="EX11" s="73"/>
      <c r="EY11" s="73"/>
      <c r="EZ11" s="73"/>
      <c r="FA11" s="73"/>
      <c r="FB11" s="73"/>
      <c r="FC11" s="73"/>
      <c r="FD11" s="73"/>
      <c r="FE11" s="73"/>
      <c r="FF11" s="73"/>
      <c r="FG11" s="73"/>
      <c r="FH11" s="73"/>
      <c r="FI11" s="73"/>
      <c r="FJ11" s="73"/>
      <c r="FK11" s="73"/>
      <c r="FL11" s="73"/>
      <c r="FM11" s="73"/>
      <c r="FN11" s="73"/>
      <c r="FO11" s="73"/>
      <c r="FP11" s="73"/>
      <c r="FQ11" s="73"/>
      <c r="FR11" s="73"/>
      <c r="FS11" s="73"/>
      <c r="FT11" s="73"/>
      <c r="FU11" s="73"/>
      <c r="FV11" s="73"/>
      <c r="FW11" s="73"/>
      <c r="FX11" s="73"/>
      <c r="FY11" s="73"/>
      <c r="FZ11" s="73"/>
      <c r="GA11" s="73"/>
      <c r="GB11" s="73"/>
      <c r="GC11" s="73"/>
      <c r="GD11" s="73"/>
      <c r="GE11" s="73"/>
      <c r="GF11" s="73"/>
      <c r="GG11" s="73"/>
      <c r="GH11" s="73"/>
      <c r="GI11" s="73"/>
      <c r="GJ11" s="73"/>
      <c r="GK11" s="73"/>
      <c r="GL11" s="73"/>
      <c r="GM11" s="73"/>
      <c r="GN11" s="73"/>
      <c r="GO11" s="73"/>
      <c r="GP11" s="73"/>
      <c r="GQ11" s="73"/>
      <c r="GR11" s="73"/>
      <c r="GS11" s="73"/>
      <c r="GT11" s="73"/>
      <c r="GU11" s="73"/>
      <c r="GV11" s="73"/>
      <c r="GW11" s="73"/>
      <c r="GX11" s="73"/>
      <c r="GY11" s="73"/>
      <c r="GZ11" s="73"/>
      <c r="HA11" s="73"/>
      <c r="HB11" s="73"/>
      <c r="HC11" s="73"/>
      <c r="HD11" s="73"/>
      <c r="HE11" s="73"/>
      <c r="HF11" s="73"/>
      <c r="HG11" s="73"/>
      <c r="HH11" s="73"/>
      <c r="HI11" s="73"/>
    </row>
    <row r="12" spans="1:217" ht="20.25" customHeight="1">
      <c r="A12" s="337" t="s">
        <v>312</v>
      </c>
      <c r="B12" s="356">
        <v>0.67930000000000001</v>
      </c>
      <c r="C12" s="356">
        <v>0.74319999999999997</v>
      </c>
      <c r="D12" s="356">
        <v>0.51370000000000005</v>
      </c>
      <c r="E12" s="356">
        <v>0.7782</v>
      </c>
      <c r="F12" s="356">
        <v>0.84889999999999999</v>
      </c>
      <c r="G12" s="356">
        <v>0.78739999999999999</v>
      </c>
      <c r="H12" s="356">
        <v>0.68369999999999997</v>
      </c>
    </row>
    <row r="13" spans="1:217" ht="12" customHeight="1" thickBot="1">
      <c r="A13" s="337"/>
      <c r="B13" s="356"/>
      <c r="C13" s="356"/>
      <c r="D13" s="356"/>
      <c r="E13" s="356"/>
      <c r="F13" s="356"/>
      <c r="G13" s="356"/>
      <c r="H13" s="356"/>
    </row>
    <row r="14" spans="1:217" ht="15" customHeight="1" thickTop="1" thickBot="1">
      <c r="A14" s="72" t="s">
        <v>313</v>
      </c>
      <c r="B14" s="357"/>
      <c r="C14" s="357"/>
      <c r="D14" s="357"/>
      <c r="E14" s="357"/>
      <c r="F14" s="357"/>
      <c r="G14" s="357"/>
      <c r="H14" s="357"/>
    </row>
    <row r="15" spans="1:217" ht="20.25" customHeight="1" thickTop="1">
      <c r="A15" s="338" t="s">
        <v>314</v>
      </c>
      <c r="B15" s="356">
        <v>0.7006</v>
      </c>
      <c r="C15" s="356">
        <v>0.76970000000000005</v>
      </c>
      <c r="D15" s="356">
        <v>0.57210000000000005</v>
      </c>
      <c r="E15" s="356">
        <v>0.87570000000000003</v>
      </c>
      <c r="F15" s="356">
        <v>0.7954</v>
      </c>
      <c r="G15" s="356">
        <v>0.80169999999999997</v>
      </c>
      <c r="H15" s="356">
        <v>0.71</v>
      </c>
    </row>
    <row r="16" spans="1:217" ht="18" customHeight="1">
      <c r="A16" s="338" t="s">
        <v>315</v>
      </c>
      <c r="B16" s="356">
        <v>0.7006</v>
      </c>
      <c r="C16" s="356">
        <v>0.76970000000000005</v>
      </c>
      <c r="D16" s="356">
        <v>0.57210000000000005</v>
      </c>
      <c r="E16" s="356">
        <v>0.87570000000000003</v>
      </c>
      <c r="F16" s="356">
        <v>0.7954</v>
      </c>
      <c r="G16" s="356">
        <v>0.80169999999999997</v>
      </c>
      <c r="H16" s="356">
        <v>0.71</v>
      </c>
    </row>
    <row r="17" spans="1:8" ht="20.25" customHeight="1">
      <c r="A17" s="337" t="s">
        <v>316</v>
      </c>
      <c r="B17" s="356">
        <v>2.0000000000000001E-4</v>
      </c>
      <c r="C17" s="356">
        <v>0.108</v>
      </c>
      <c r="D17" s="356">
        <v>2.8E-3</v>
      </c>
      <c r="E17" s="356">
        <v>4.7899999999999998E-2</v>
      </c>
      <c r="F17" s="356">
        <v>0</v>
      </c>
      <c r="G17" s="356">
        <v>6.9099999999999995E-2</v>
      </c>
      <c r="H17" s="356">
        <v>2.4899999999999999E-2</v>
      </c>
    </row>
    <row r="18" spans="1:8" ht="20.25" customHeight="1">
      <c r="A18" s="338" t="s">
        <v>317</v>
      </c>
      <c r="B18" s="356">
        <v>0</v>
      </c>
      <c r="C18" s="356">
        <v>0</v>
      </c>
      <c r="D18" s="356">
        <v>0</v>
      </c>
      <c r="E18" s="356">
        <v>0</v>
      </c>
      <c r="F18" s="356">
        <v>0</v>
      </c>
      <c r="G18" s="356">
        <v>0</v>
      </c>
      <c r="H18" s="356">
        <v>0</v>
      </c>
    </row>
    <row r="19" spans="1:8" ht="12" customHeight="1" thickBot="1">
      <c r="A19" s="338"/>
      <c r="B19" s="356"/>
      <c r="C19" s="356"/>
      <c r="D19" s="356"/>
      <c r="E19" s="356"/>
      <c r="F19" s="356"/>
      <c r="G19" s="356"/>
      <c r="H19" s="356"/>
    </row>
    <row r="20" spans="1:8" ht="16.5" customHeight="1" thickTop="1" thickBot="1">
      <c r="A20" s="74" t="s">
        <v>318</v>
      </c>
      <c r="B20" s="357"/>
      <c r="C20" s="357"/>
      <c r="D20" s="357"/>
      <c r="E20" s="357"/>
      <c r="F20" s="357"/>
      <c r="G20" s="357"/>
      <c r="H20" s="357"/>
    </row>
    <row r="21" spans="1:8" ht="20.25" customHeight="1" thickTop="1">
      <c r="A21" s="338" t="s">
        <v>319</v>
      </c>
      <c r="B21" s="356">
        <v>8.9999999999999993E-3</v>
      </c>
      <c r="C21" s="356">
        <v>9.5799999999999996E-2</v>
      </c>
      <c r="D21" s="356">
        <v>1.3100000000000001E-2</v>
      </c>
      <c r="E21" s="356">
        <v>6.0100000000000001E-2</v>
      </c>
      <c r="F21" s="356">
        <v>1.6199999999999999E-2</v>
      </c>
      <c r="G21" s="356">
        <v>0.1585</v>
      </c>
      <c r="H21" s="356">
        <v>3.39E-2</v>
      </c>
    </row>
    <row r="22" spans="1:8" ht="20.25" customHeight="1">
      <c r="A22" s="338" t="s">
        <v>320</v>
      </c>
      <c r="B22" s="356">
        <v>0.99099999999999999</v>
      </c>
      <c r="C22" s="356">
        <v>0.9042</v>
      </c>
      <c r="D22" s="356">
        <v>0.9869</v>
      </c>
      <c r="E22" s="356">
        <v>0.93989999999999996</v>
      </c>
      <c r="F22" s="356">
        <v>0.98380000000000001</v>
      </c>
      <c r="G22" s="356">
        <v>0.84150000000000003</v>
      </c>
      <c r="H22" s="356">
        <v>0.96609999999999996</v>
      </c>
    </row>
    <row r="23" spans="1:8" ht="18" customHeight="1">
      <c r="A23" s="338" t="s">
        <v>321</v>
      </c>
      <c r="B23" s="630">
        <v>284.5095</v>
      </c>
      <c r="C23" s="630">
        <v>570.72040000000004</v>
      </c>
      <c r="D23" s="630">
        <v>236.48560000000001</v>
      </c>
      <c r="E23" s="630">
        <v>432.9776</v>
      </c>
      <c r="F23" s="630">
        <v>778.74540000000002</v>
      </c>
      <c r="G23" s="630">
        <v>999.49860000000001</v>
      </c>
      <c r="H23" s="630">
        <v>460.99610000000001</v>
      </c>
    </row>
    <row r="24" spans="1:8" ht="12" customHeight="1" thickBot="1">
      <c r="A24" s="338"/>
      <c r="B24" s="630"/>
      <c r="C24" s="630"/>
      <c r="D24" s="630"/>
      <c r="E24" s="630"/>
      <c r="F24" s="630"/>
      <c r="G24" s="630"/>
      <c r="H24" s="630"/>
    </row>
    <row r="25" spans="1:8" ht="17.25" customHeight="1" thickTop="1" thickBot="1">
      <c r="A25" s="75" t="s">
        <v>322</v>
      </c>
      <c r="B25" s="631"/>
      <c r="C25" s="631"/>
      <c r="D25" s="631"/>
      <c r="E25" s="631"/>
      <c r="F25" s="631"/>
      <c r="G25" s="631"/>
      <c r="H25" s="631"/>
    </row>
    <row r="26" spans="1:8" ht="20.25" customHeight="1" thickTop="1">
      <c r="A26" s="337" t="s">
        <v>323</v>
      </c>
      <c r="B26" s="356">
        <v>0.97909999999999997</v>
      </c>
      <c r="C26" s="356">
        <v>0.97660000000000002</v>
      </c>
      <c r="D26" s="356">
        <v>0.91749999999999998</v>
      </c>
      <c r="E26" s="356">
        <v>0.99309999999999998</v>
      </c>
      <c r="F26" s="356">
        <v>0.95709999999999995</v>
      </c>
      <c r="G26" s="356">
        <v>0.99080000000000001</v>
      </c>
      <c r="H26" s="356">
        <v>0.97419999999999995</v>
      </c>
    </row>
    <row r="27" spans="1:8" ht="20.25" customHeight="1">
      <c r="A27" s="337" t="s">
        <v>324</v>
      </c>
      <c r="B27" s="356">
        <v>5.0000000000000001E-3</v>
      </c>
      <c r="C27" s="356">
        <v>1.14E-2</v>
      </c>
      <c r="D27" s="356">
        <v>2.06E-2</v>
      </c>
      <c r="E27" s="356">
        <v>3.5000000000000001E-3</v>
      </c>
      <c r="F27" s="356">
        <v>2.24E-2</v>
      </c>
      <c r="G27" s="356">
        <v>2.2100000000000002E-2</v>
      </c>
      <c r="H27" s="356">
        <v>8.2000000000000007E-3</v>
      </c>
    </row>
    <row r="28" spans="1:8" ht="20.25" customHeight="1">
      <c r="A28" s="338" t="s">
        <v>325</v>
      </c>
      <c r="B28" s="356">
        <v>2.0899999999999998E-2</v>
      </c>
      <c r="C28" s="356">
        <v>2.3400000000000001E-2</v>
      </c>
      <c r="D28" s="356">
        <v>8.2500000000000004E-2</v>
      </c>
      <c r="E28" s="356">
        <v>6.8999999999999999E-3</v>
      </c>
      <c r="F28" s="356">
        <v>4.2900000000000001E-2</v>
      </c>
      <c r="G28" s="356">
        <v>9.1999999999999998E-3</v>
      </c>
      <c r="H28" s="356">
        <v>2.58E-2</v>
      </c>
    </row>
    <row r="29" spans="1:8" ht="18" customHeight="1">
      <c r="A29" s="338" t="s">
        <v>326</v>
      </c>
      <c r="B29" s="356">
        <v>4.4000000000000003E-3</v>
      </c>
      <c r="C29" s="356">
        <v>1.1599999999999999E-2</v>
      </c>
      <c r="D29" s="356">
        <v>2.24E-2</v>
      </c>
      <c r="E29" s="356">
        <v>3.5000000000000001E-3</v>
      </c>
      <c r="F29" s="356">
        <v>2.29E-2</v>
      </c>
      <c r="G29" s="356">
        <v>2.2100000000000002E-2</v>
      </c>
      <c r="H29" s="356">
        <v>7.9000000000000008E-3</v>
      </c>
    </row>
    <row r="30" spans="1:8" ht="20.25" customHeight="1">
      <c r="A30" s="338" t="s">
        <v>327</v>
      </c>
      <c r="B30" s="356">
        <v>0.1414</v>
      </c>
      <c r="C30" s="356">
        <v>0</v>
      </c>
      <c r="D30" s="356">
        <v>2.0000000000000001E-4</v>
      </c>
      <c r="E30" s="356">
        <v>0</v>
      </c>
      <c r="F30" s="356">
        <v>2.41E-2</v>
      </c>
      <c r="G30" s="356">
        <v>1.0200000000000001E-2</v>
      </c>
      <c r="H30" s="356">
        <v>5.79E-2</v>
      </c>
    </row>
    <row r="31" spans="1:8" ht="20.25" customHeight="1">
      <c r="A31" s="338" t="s">
        <v>328</v>
      </c>
      <c r="B31" s="356">
        <v>3.5000000000000001E-3</v>
      </c>
      <c r="C31" s="356">
        <v>4.1000000000000003E-3</v>
      </c>
      <c r="D31" s="356">
        <v>3.8E-3</v>
      </c>
      <c r="E31" s="356">
        <v>3.3E-3</v>
      </c>
      <c r="F31" s="356">
        <v>3.3E-3</v>
      </c>
      <c r="G31" s="356">
        <v>5.1000000000000004E-3</v>
      </c>
      <c r="H31" s="356">
        <v>3.7000000000000002E-3</v>
      </c>
    </row>
    <row r="32" spans="1:8" ht="20.25" customHeight="1">
      <c r="A32" s="338" t="s">
        <v>329</v>
      </c>
      <c r="B32" s="356">
        <v>6.9099999999999995E-2</v>
      </c>
      <c r="C32" s="356">
        <v>3.5700000000000003E-2</v>
      </c>
      <c r="D32" s="356">
        <v>0.1409</v>
      </c>
      <c r="E32" s="356">
        <v>4.5699999999999998E-2</v>
      </c>
      <c r="F32" s="356">
        <v>8.0199999999999994E-2</v>
      </c>
      <c r="G32" s="356">
        <v>3.3399999999999999E-2</v>
      </c>
      <c r="H32" s="356">
        <v>6.59E-2</v>
      </c>
    </row>
    <row r="33" spans="1:8" ht="20.25" customHeight="1">
      <c r="A33" s="338" t="s">
        <v>330</v>
      </c>
      <c r="B33" s="356">
        <v>0.96489999999999998</v>
      </c>
      <c r="C33" s="356">
        <v>0.97699999999999998</v>
      </c>
      <c r="D33" s="356">
        <v>0.86860000000000004</v>
      </c>
      <c r="E33" s="356">
        <v>0.97740000000000005</v>
      </c>
      <c r="F33" s="356">
        <v>0.95040000000000002</v>
      </c>
      <c r="G33" s="356">
        <v>0.98750000000000004</v>
      </c>
      <c r="H33" s="356">
        <v>0.96089999999999998</v>
      </c>
    </row>
    <row r="34" spans="1:8" ht="20.25" customHeight="1">
      <c r="A34" s="338" t="s">
        <v>331</v>
      </c>
      <c r="B34" s="356">
        <v>1.72E-2</v>
      </c>
      <c r="C34" s="356">
        <v>2.2000000000000001E-3</v>
      </c>
      <c r="D34" s="356">
        <v>4.8599999999999997E-2</v>
      </c>
      <c r="E34" s="356">
        <v>1.6500000000000001E-2</v>
      </c>
      <c r="F34" s="356">
        <v>2.06E-2</v>
      </c>
      <c r="G34" s="356">
        <v>3.3999999999999998E-3</v>
      </c>
      <c r="H34" s="356">
        <v>1.6E-2</v>
      </c>
    </row>
    <row r="35" spans="1:8" ht="20.25" customHeight="1">
      <c r="A35" s="338" t="s">
        <v>332</v>
      </c>
      <c r="B35" s="356">
        <v>5.5999999999999999E-3</v>
      </c>
      <c r="C35" s="356">
        <v>1.8E-3</v>
      </c>
      <c r="D35" s="356">
        <v>3.0200000000000001E-2</v>
      </c>
      <c r="E35" s="356">
        <v>5.9999999999999995E-4</v>
      </c>
      <c r="F35" s="356">
        <v>1.23E-2</v>
      </c>
      <c r="G35" s="356">
        <v>2.9999999999999997E-4</v>
      </c>
      <c r="H35" s="356">
        <v>6.4999999999999997E-3</v>
      </c>
    </row>
    <row r="36" spans="1:8" ht="20.25" customHeight="1">
      <c r="A36" s="338" t="s">
        <v>333</v>
      </c>
      <c r="B36" s="356">
        <v>2.2000000000000001E-3</v>
      </c>
      <c r="C36" s="356">
        <v>1.5E-3</v>
      </c>
      <c r="D36" s="356">
        <v>9.1000000000000004E-3</v>
      </c>
      <c r="E36" s="356">
        <v>1E-4</v>
      </c>
      <c r="F36" s="356">
        <v>2.9999999999999997E-4</v>
      </c>
      <c r="G36" s="356">
        <v>0</v>
      </c>
      <c r="H36" s="356">
        <v>2.3999999999999998E-3</v>
      </c>
    </row>
    <row r="37" spans="1:8" ht="20.25" customHeight="1">
      <c r="A37" s="338" t="s">
        <v>334</v>
      </c>
      <c r="B37" s="356">
        <v>5.9999999999999995E-4</v>
      </c>
      <c r="C37" s="356">
        <v>1.1000000000000001E-3</v>
      </c>
      <c r="D37" s="356">
        <v>4.8999999999999998E-3</v>
      </c>
      <c r="E37" s="356">
        <v>0</v>
      </c>
      <c r="F37" s="356">
        <v>4.1999999999999997E-3</v>
      </c>
      <c r="G37" s="356">
        <v>0</v>
      </c>
      <c r="H37" s="356">
        <v>1.1000000000000001E-3</v>
      </c>
    </row>
    <row r="38" spans="1:8" ht="20.25" customHeight="1">
      <c r="A38" s="338" t="s">
        <v>335</v>
      </c>
      <c r="B38" s="356">
        <v>9.4000000000000004E-3</v>
      </c>
      <c r="C38" s="356">
        <v>1.6400000000000001E-2</v>
      </c>
      <c r="D38" s="356">
        <v>3.8699999999999998E-2</v>
      </c>
      <c r="E38" s="356">
        <v>5.4000000000000003E-3</v>
      </c>
      <c r="F38" s="356">
        <v>1.21E-2</v>
      </c>
      <c r="G38" s="356">
        <v>8.8999999999999999E-3</v>
      </c>
      <c r="H38" s="356">
        <v>1.3100000000000001E-2</v>
      </c>
    </row>
    <row r="39" spans="1:8" ht="12" customHeight="1" thickBot="1">
      <c r="A39" s="338"/>
      <c r="B39" s="356"/>
      <c r="C39" s="356"/>
      <c r="D39" s="356"/>
      <c r="E39" s="356"/>
      <c r="F39" s="356"/>
      <c r="G39" s="356"/>
      <c r="H39" s="356"/>
    </row>
    <row r="40" spans="1:8" ht="17.25" customHeight="1" thickTop="1" thickBot="1">
      <c r="A40" s="75" t="s">
        <v>336</v>
      </c>
      <c r="B40" s="357"/>
      <c r="C40" s="357"/>
      <c r="D40" s="357"/>
      <c r="E40" s="357"/>
      <c r="F40" s="357"/>
      <c r="G40" s="357"/>
      <c r="H40" s="357"/>
    </row>
    <row r="41" spans="1:8" ht="20.25" customHeight="1" thickTop="1">
      <c r="A41" s="338" t="s">
        <v>337</v>
      </c>
      <c r="B41" s="356">
        <v>0.13250000000000001</v>
      </c>
      <c r="C41" s="356">
        <v>0.11070000000000001</v>
      </c>
      <c r="D41" s="356">
        <v>0.17419999999999999</v>
      </c>
      <c r="E41" s="356">
        <v>0.1686</v>
      </c>
      <c r="F41" s="356">
        <v>0.16600000000000001</v>
      </c>
      <c r="G41" s="356">
        <v>0.24590000000000001</v>
      </c>
      <c r="H41" s="356">
        <v>0.13400000000000001</v>
      </c>
    </row>
    <row r="42" spans="1:8" ht="20.25" customHeight="1">
      <c r="A42" s="338" t="s">
        <v>338</v>
      </c>
      <c r="B42" s="356">
        <v>0.46560000000000001</v>
      </c>
      <c r="C42" s="356">
        <v>0.4395</v>
      </c>
      <c r="D42" s="356">
        <v>0.52549999999999997</v>
      </c>
      <c r="E42" s="356">
        <v>0.4204</v>
      </c>
      <c r="F42" s="356">
        <v>0.32790000000000002</v>
      </c>
      <c r="G42" s="356">
        <v>0.55600000000000005</v>
      </c>
      <c r="H42" s="356">
        <v>0.46489999999999998</v>
      </c>
    </row>
    <row r="43" spans="1:8" ht="20.25" customHeight="1">
      <c r="A43" s="338" t="s">
        <v>339</v>
      </c>
      <c r="B43" s="356">
        <v>0.39300000000000002</v>
      </c>
      <c r="C43" s="356">
        <v>0.2341</v>
      </c>
      <c r="D43" s="356">
        <v>0.45079999999999998</v>
      </c>
      <c r="E43" s="356">
        <v>0.20749999999999999</v>
      </c>
      <c r="F43" s="356">
        <v>0.13450000000000001</v>
      </c>
      <c r="G43" s="356">
        <v>0.19950000000000001</v>
      </c>
      <c r="H43" s="356">
        <v>0.34660000000000002</v>
      </c>
    </row>
    <row r="44" spans="1:8" ht="20.25" customHeight="1">
      <c r="A44" s="338" t="s">
        <v>340</v>
      </c>
      <c r="B44" s="356">
        <v>0.29049999999999998</v>
      </c>
      <c r="C44" s="356">
        <v>0.2082</v>
      </c>
      <c r="D44" s="356">
        <v>0.26910000000000001</v>
      </c>
      <c r="E44" s="356">
        <v>0.19450000000000001</v>
      </c>
      <c r="F44" s="356">
        <v>0.10920000000000001</v>
      </c>
      <c r="G44" s="356">
        <v>0.17810000000000001</v>
      </c>
      <c r="H44" s="356">
        <v>0.26519999999999999</v>
      </c>
    </row>
    <row r="45" spans="1:8" ht="12" customHeight="1" thickBot="1">
      <c r="A45" s="338"/>
      <c r="B45" s="356"/>
      <c r="C45" s="356"/>
      <c r="D45" s="356"/>
      <c r="E45" s="356"/>
      <c r="F45" s="356"/>
      <c r="G45" s="356"/>
      <c r="H45" s="356"/>
    </row>
    <row r="46" spans="1:8" ht="17.25" customHeight="1" thickTop="1" thickBot="1">
      <c r="A46" s="75" t="s">
        <v>341</v>
      </c>
      <c r="B46" s="357"/>
      <c r="C46" s="357"/>
      <c r="D46" s="357"/>
      <c r="E46" s="357"/>
      <c r="F46" s="357"/>
      <c r="G46" s="357"/>
      <c r="H46" s="357"/>
    </row>
    <row r="47" spans="1:8" ht="20.25" customHeight="1" thickTop="1">
      <c r="A47" s="337" t="s">
        <v>342</v>
      </c>
      <c r="B47" s="356">
        <v>0.26090000000000002</v>
      </c>
      <c r="C47" s="356">
        <v>0.1106</v>
      </c>
      <c r="D47" s="356">
        <v>0.40300000000000002</v>
      </c>
      <c r="E47" s="356">
        <v>6.25E-2</v>
      </c>
      <c r="F47" s="356">
        <v>0.188</v>
      </c>
      <c r="G47" s="356">
        <v>0.1072</v>
      </c>
      <c r="H47" s="356">
        <v>0.23480000000000001</v>
      </c>
    </row>
    <row r="48" spans="1:8" ht="18" customHeight="1">
      <c r="A48" s="338" t="s">
        <v>343</v>
      </c>
      <c r="B48" s="356">
        <v>0.26050000000000001</v>
      </c>
      <c r="C48" s="356">
        <v>0.1106</v>
      </c>
      <c r="D48" s="356">
        <v>0.40300000000000002</v>
      </c>
      <c r="E48" s="356">
        <v>6.25E-2</v>
      </c>
      <c r="F48" s="356">
        <v>0.188</v>
      </c>
      <c r="G48" s="356">
        <v>0.1072</v>
      </c>
      <c r="H48" s="356">
        <v>0.2346</v>
      </c>
    </row>
    <row r="49" spans="1:8" ht="20.25" customHeight="1">
      <c r="A49" s="338" t="s">
        <v>344</v>
      </c>
      <c r="B49" s="356">
        <v>5.6399999999999999E-2</v>
      </c>
      <c r="C49" s="356">
        <v>0.16200000000000001</v>
      </c>
      <c r="D49" s="356">
        <v>0.1203</v>
      </c>
      <c r="E49" s="356">
        <v>8.9200000000000002E-2</v>
      </c>
      <c r="F49" s="356">
        <v>0.21</v>
      </c>
      <c r="G49" s="356">
        <v>6.9199999999999998E-2</v>
      </c>
      <c r="H49" s="356">
        <v>7.8600000000000003E-2</v>
      </c>
    </row>
    <row r="50" spans="1:8" ht="20.25" customHeight="1">
      <c r="A50" s="338" t="s">
        <v>345</v>
      </c>
      <c r="B50" s="356">
        <v>1.9E-3</v>
      </c>
      <c r="C50" s="356">
        <v>0</v>
      </c>
      <c r="D50" s="356">
        <v>0</v>
      </c>
      <c r="E50" s="356">
        <v>0</v>
      </c>
      <c r="F50" s="356">
        <v>2.5999999999999999E-3</v>
      </c>
      <c r="G50" s="356">
        <v>1.6999999999999999E-3</v>
      </c>
      <c r="H50" s="356">
        <v>1.4E-3</v>
      </c>
    </row>
    <row r="51" spans="1:8" ht="18" customHeight="1">
      <c r="A51" s="338" t="s">
        <v>346</v>
      </c>
      <c r="B51" s="356">
        <v>4.2099999999999999E-2</v>
      </c>
      <c r="C51" s="356">
        <v>9.7500000000000003E-2</v>
      </c>
      <c r="D51" s="356">
        <v>5.0500000000000003E-2</v>
      </c>
      <c r="E51" s="356">
        <v>2.3E-2</v>
      </c>
      <c r="F51" s="356">
        <v>0.14399999999999999</v>
      </c>
      <c r="G51" s="356">
        <v>9.1999999999999998E-3</v>
      </c>
      <c r="H51" s="356">
        <v>4.9599999999999998E-2</v>
      </c>
    </row>
    <row r="52" spans="1:8" ht="18" customHeight="1">
      <c r="A52" s="338" t="s">
        <v>347</v>
      </c>
      <c r="B52" s="356">
        <v>0.52180000000000004</v>
      </c>
      <c r="C52" s="356">
        <v>0.2102</v>
      </c>
      <c r="D52" s="356">
        <v>0.99780000000000002</v>
      </c>
      <c r="E52" s="356">
        <v>0.1215</v>
      </c>
      <c r="F52" s="356">
        <v>0.3553</v>
      </c>
      <c r="G52" s="356">
        <v>0.15690000000000001</v>
      </c>
      <c r="H52" s="356">
        <v>0.47149999999999997</v>
      </c>
    </row>
    <row r="53" spans="1:8" ht="12" customHeight="1" thickBot="1">
      <c r="A53" s="338"/>
      <c r="B53" s="356"/>
      <c r="C53" s="356"/>
      <c r="D53" s="356"/>
      <c r="E53" s="356"/>
      <c r="F53" s="356"/>
      <c r="G53" s="356"/>
      <c r="H53" s="356"/>
    </row>
    <row r="54" spans="1:8" ht="17.25" customHeight="1" thickTop="1" thickBot="1">
      <c r="A54" s="75" t="s">
        <v>348</v>
      </c>
      <c r="B54" s="357"/>
      <c r="C54" s="357"/>
      <c r="D54" s="357"/>
      <c r="E54" s="357"/>
      <c r="F54" s="357"/>
      <c r="G54" s="357"/>
      <c r="H54" s="357"/>
    </row>
    <row r="55" spans="1:8" ht="18" customHeight="1" thickTop="1">
      <c r="A55" s="338" t="s">
        <v>349</v>
      </c>
      <c r="B55" s="356">
        <v>0.9113</v>
      </c>
      <c r="C55" s="356">
        <v>0.93320000000000003</v>
      </c>
      <c r="D55" s="356">
        <v>0.91910000000000003</v>
      </c>
      <c r="E55" s="356">
        <v>0.9204</v>
      </c>
      <c r="F55" s="356">
        <v>0.92969999999999997</v>
      </c>
      <c r="G55" s="356">
        <v>0.8982</v>
      </c>
      <c r="H55" s="356">
        <v>0.91679999999999995</v>
      </c>
    </row>
    <row r="56" spans="1:8" ht="18" customHeight="1">
      <c r="A56" s="338" t="s">
        <v>350</v>
      </c>
      <c r="B56" s="356">
        <v>0.9405</v>
      </c>
      <c r="C56" s="356">
        <v>0.97950000000000004</v>
      </c>
      <c r="D56" s="356">
        <v>0.9617</v>
      </c>
      <c r="E56" s="356">
        <v>0.9718</v>
      </c>
      <c r="F56" s="356">
        <v>0.96199999999999997</v>
      </c>
      <c r="G56" s="356">
        <v>0.96850000000000003</v>
      </c>
      <c r="H56" s="356">
        <v>0.95309999999999995</v>
      </c>
    </row>
    <row r="57" spans="1:8" ht="18" customHeight="1">
      <c r="A57" s="338" t="s">
        <v>351</v>
      </c>
      <c r="B57" s="356">
        <v>0.31019999999999998</v>
      </c>
      <c r="C57" s="356">
        <v>7.1300000000000002E-2</v>
      </c>
      <c r="D57" s="356">
        <v>0.6008</v>
      </c>
      <c r="E57" s="356">
        <v>1.0200000000000001E-2</v>
      </c>
      <c r="F57" s="356">
        <v>0.19009999999999999</v>
      </c>
      <c r="G57" s="356">
        <v>3.8800000000000001E-2</v>
      </c>
      <c r="H57" s="356">
        <v>0.25679999999999997</v>
      </c>
    </row>
    <row r="58" spans="1:8" ht="18" customHeight="1">
      <c r="A58" s="338" t="s">
        <v>352</v>
      </c>
      <c r="B58" s="356">
        <v>0.34039999999999998</v>
      </c>
      <c r="C58" s="356">
        <v>0.60360000000000003</v>
      </c>
      <c r="D58" s="356">
        <v>0.2006</v>
      </c>
      <c r="E58" s="356">
        <v>1.2748999999999999</v>
      </c>
      <c r="F58" s="356">
        <v>0.37380000000000002</v>
      </c>
      <c r="G58" s="356">
        <v>0.9496</v>
      </c>
      <c r="H58" s="356">
        <v>0.35449999999999998</v>
      </c>
    </row>
    <row r="59" spans="1:8" ht="9.75" customHeight="1" thickBot="1">
      <c r="A59" s="339"/>
      <c r="B59" s="701"/>
      <c r="C59" s="701"/>
      <c r="D59" s="701"/>
      <c r="E59" s="701"/>
      <c r="F59" s="701"/>
      <c r="G59" s="701"/>
      <c r="H59" s="701"/>
    </row>
    <row r="60" spans="1:8" s="42" customFormat="1" ht="12" customHeight="1" thickTop="1">
      <c r="A60" s="76" t="s">
        <v>353</v>
      </c>
      <c r="B60" s="77"/>
      <c r="C60" s="702"/>
      <c r="D60" s="702"/>
      <c r="E60" s="702"/>
      <c r="F60" s="702"/>
      <c r="G60" s="702"/>
      <c r="H60" s="702"/>
    </row>
    <row r="61" spans="1:8" s="42" customFormat="1" ht="45.75" customHeight="1">
      <c r="A61" s="1069" t="s">
        <v>354</v>
      </c>
      <c r="B61" s="1070"/>
      <c r="C61" s="1070"/>
      <c r="D61" s="1070"/>
      <c r="E61" s="1070"/>
      <c r="F61" s="1070"/>
      <c r="G61" s="1070"/>
      <c r="H61" s="1070"/>
    </row>
    <row r="62" spans="1:8" s="42" customFormat="1" ht="35.25" customHeight="1">
      <c r="A62" s="1069" t="s">
        <v>355</v>
      </c>
      <c r="B62" s="1070"/>
      <c r="C62" s="1070"/>
      <c r="D62" s="1070"/>
      <c r="E62" s="1070"/>
      <c r="F62" s="1070"/>
      <c r="G62" s="1070"/>
      <c r="H62" s="1070"/>
    </row>
    <row r="63" spans="1:8" s="42" customFormat="1" ht="11.25">
      <c r="A63" s="78" t="s">
        <v>838</v>
      </c>
      <c r="B63" s="703"/>
      <c r="C63" s="704"/>
      <c r="D63" s="704"/>
      <c r="E63" s="704"/>
      <c r="F63" s="704"/>
      <c r="G63" s="704"/>
      <c r="H63" s="704"/>
    </row>
    <row r="64" spans="1:8" ht="15.75" thickBot="1">
      <c r="A64" s="42"/>
      <c r="B64" s="705"/>
      <c r="C64" s="683"/>
      <c r="D64" s="683"/>
      <c r="E64" s="683"/>
      <c r="F64" s="683"/>
      <c r="G64" s="683"/>
      <c r="H64" s="683"/>
    </row>
    <row r="65" spans="1:8" ht="27.75" thickTop="1" thickBot="1">
      <c r="A65" s="404"/>
      <c r="B65" s="706" t="s">
        <v>1290</v>
      </c>
      <c r="C65" s="706" t="s">
        <v>1294</v>
      </c>
      <c r="D65" s="706" t="s">
        <v>1293</v>
      </c>
      <c r="E65" s="706" t="s">
        <v>1295</v>
      </c>
      <c r="F65" s="706" t="s">
        <v>1292</v>
      </c>
      <c r="G65" s="707" t="s">
        <v>1296</v>
      </c>
      <c r="H65" s="707" t="s">
        <v>309</v>
      </c>
    </row>
    <row r="66" spans="1:8" ht="16.5" thickTop="1" thickBot="1">
      <c r="A66" s="75" t="s">
        <v>356</v>
      </c>
      <c r="B66" s="708"/>
      <c r="C66" s="708"/>
      <c r="D66" s="708"/>
      <c r="E66" s="708"/>
      <c r="F66" s="708"/>
      <c r="G66" s="709"/>
      <c r="H66" s="709"/>
    </row>
    <row r="67" spans="1:8" ht="15.75" thickTop="1">
      <c r="A67" s="338" t="s">
        <v>357</v>
      </c>
      <c r="B67" s="710">
        <v>4.4299999999999999E-2</v>
      </c>
      <c r="C67" s="710">
        <v>3.6900000000000002E-2</v>
      </c>
      <c r="D67" s="710">
        <v>5.0799999999999998E-2</v>
      </c>
      <c r="E67" s="710">
        <v>4.4600000000000001E-2</v>
      </c>
      <c r="F67" s="710">
        <v>5.9400000000000001E-2</v>
      </c>
      <c r="G67" s="710">
        <v>5.4899999999999997E-2</v>
      </c>
      <c r="H67" s="710">
        <v>4.3700000000000003E-2</v>
      </c>
    </row>
    <row r="68" spans="1:8">
      <c r="A68" s="338" t="s">
        <v>358</v>
      </c>
      <c r="B68" s="710">
        <v>5.0799999999999998E-2</v>
      </c>
      <c r="C68" s="710">
        <v>3.6999999999999998E-2</v>
      </c>
      <c r="D68" s="710">
        <v>5.0999999999999997E-2</v>
      </c>
      <c r="E68" s="710">
        <v>4.6800000000000001E-2</v>
      </c>
      <c r="F68" s="710">
        <v>6.0100000000000001E-2</v>
      </c>
      <c r="G68" s="710">
        <v>6.6400000000000001E-2</v>
      </c>
      <c r="H68" s="710">
        <v>4.82E-2</v>
      </c>
    </row>
    <row r="69" spans="1:8">
      <c r="A69" s="338" t="s">
        <v>359</v>
      </c>
      <c r="B69" s="710">
        <v>3.8199999999999998E-2</v>
      </c>
      <c r="C69" s="710">
        <v>3.2899999999999999E-2</v>
      </c>
      <c r="D69" s="710">
        <v>2.7099999999999999E-2</v>
      </c>
      <c r="E69" s="710">
        <v>4.7100000000000003E-2</v>
      </c>
      <c r="F69" s="710">
        <v>5.3499999999999999E-2</v>
      </c>
      <c r="G69" s="710">
        <v>7.2800000000000004E-2</v>
      </c>
      <c r="H69" s="710">
        <v>3.6999999999999998E-2</v>
      </c>
    </row>
    <row r="70" spans="1:8">
      <c r="A70" s="338" t="s">
        <v>360</v>
      </c>
      <c r="B70" s="710">
        <v>6.0000000000000001E-3</v>
      </c>
      <c r="C70" s="710">
        <v>2.8E-3</v>
      </c>
      <c r="D70" s="710">
        <v>1.3899999999999999E-2</v>
      </c>
      <c r="E70" s="710">
        <v>-1.2800000000000001E-2</v>
      </c>
      <c r="F70" s="710">
        <v>-6.3E-3</v>
      </c>
      <c r="G70" s="710">
        <v>-2.3300000000000001E-2</v>
      </c>
      <c r="H70" s="710">
        <v>5.0000000000000001E-3</v>
      </c>
    </row>
    <row r="71" spans="1:8">
      <c r="A71" s="338" t="s">
        <v>361</v>
      </c>
      <c r="B71" s="710">
        <v>6.3E-3</v>
      </c>
      <c r="C71" s="710">
        <v>2.8E-3</v>
      </c>
      <c r="D71" s="710">
        <v>1.3899999999999999E-2</v>
      </c>
      <c r="E71" s="710">
        <v>-1.3100000000000001E-2</v>
      </c>
      <c r="F71" s="710">
        <v>5.9999999999999995E-4</v>
      </c>
      <c r="G71" s="710">
        <v>-2.3300000000000001E-2</v>
      </c>
      <c r="H71" s="710">
        <v>5.3E-3</v>
      </c>
    </row>
    <row r="72" spans="1:8">
      <c r="A72" s="338" t="s">
        <v>362</v>
      </c>
      <c r="B72" s="710">
        <v>6.3E-3</v>
      </c>
      <c r="C72" s="710">
        <v>2.8E-3</v>
      </c>
      <c r="D72" s="710">
        <v>1.3899999999999999E-2</v>
      </c>
      <c r="E72" s="710">
        <v>-1.3100000000000001E-2</v>
      </c>
      <c r="F72" s="710">
        <v>5.0000000000000001E-4</v>
      </c>
      <c r="G72" s="710">
        <v>-2.3300000000000001E-2</v>
      </c>
      <c r="H72" s="710">
        <v>5.3E-3</v>
      </c>
    </row>
    <row r="73" spans="1:8" ht="15.75" thickBot="1">
      <c r="A73" s="338" t="s">
        <v>363</v>
      </c>
      <c r="B73" s="710">
        <v>2.4299999999999999E-2</v>
      </c>
      <c r="C73" s="710">
        <v>2.52E-2</v>
      </c>
      <c r="D73" s="710">
        <v>3.44E-2</v>
      </c>
      <c r="E73" s="710">
        <v>-0.20949999999999999</v>
      </c>
      <c r="F73" s="710">
        <v>2.3999999999999998E-3</v>
      </c>
      <c r="G73" s="710">
        <v>-0.217</v>
      </c>
      <c r="H73" s="710">
        <v>2.2700000000000001E-2</v>
      </c>
    </row>
    <row r="74" spans="1:8" ht="16.5" thickTop="1" thickBot="1">
      <c r="A74" s="75" t="s">
        <v>364</v>
      </c>
      <c r="B74" s="708"/>
      <c r="C74" s="708"/>
      <c r="D74" s="708"/>
      <c r="E74" s="708"/>
      <c r="F74" s="708"/>
      <c r="G74" s="709"/>
      <c r="H74" s="709"/>
    </row>
    <row r="75" spans="1:8" ht="15.75" thickTop="1">
      <c r="A75" s="338" t="s">
        <v>365</v>
      </c>
      <c r="B75" s="710">
        <v>6.5699999999999995E-2</v>
      </c>
      <c r="C75" s="710">
        <v>6.25E-2</v>
      </c>
      <c r="D75" s="710">
        <v>6.0900000000000003E-2</v>
      </c>
      <c r="E75" s="710">
        <v>6.6400000000000001E-2</v>
      </c>
      <c r="F75" s="710">
        <v>8.4400000000000003E-2</v>
      </c>
      <c r="G75" s="710">
        <v>8.9700000000000002E-2</v>
      </c>
      <c r="H75" s="710">
        <v>6.5199999999999994E-2</v>
      </c>
    </row>
    <row r="76" spans="1:8">
      <c r="A76" s="338" t="s">
        <v>366</v>
      </c>
      <c r="B76" s="710">
        <v>-2.1499999999999998E-2</v>
      </c>
      <c r="C76" s="710">
        <v>-2.5600000000000001E-2</v>
      </c>
      <c r="D76" s="710">
        <v>-1.01E-2</v>
      </c>
      <c r="E76" s="710">
        <v>-2.18E-2</v>
      </c>
      <c r="F76" s="710">
        <v>-2.5000000000000001E-2</v>
      </c>
      <c r="G76" s="710">
        <v>-3.4799999999999998E-2</v>
      </c>
      <c r="H76" s="710">
        <v>-2.1600000000000001E-2</v>
      </c>
    </row>
    <row r="77" spans="1:8">
      <c r="A77" s="338" t="s">
        <v>367</v>
      </c>
      <c r="B77" s="710">
        <v>3.09E-2</v>
      </c>
      <c r="C77" s="710">
        <v>2.9399999999999999E-2</v>
      </c>
      <c r="D77" s="710">
        <v>1.7600000000000001E-2</v>
      </c>
      <c r="E77" s="710">
        <v>2.4E-2</v>
      </c>
      <c r="F77" s="710">
        <v>3.2099999999999997E-2</v>
      </c>
      <c r="G77" s="710">
        <v>4.0300000000000002E-2</v>
      </c>
      <c r="H77" s="710">
        <v>2.9600000000000001E-2</v>
      </c>
    </row>
    <row r="78" spans="1:8">
      <c r="A78" s="338" t="s">
        <v>368</v>
      </c>
      <c r="B78" s="710">
        <v>2.9999999999999997E-4</v>
      </c>
      <c r="C78" s="710">
        <v>0</v>
      </c>
      <c r="D78" s="710">
        <v>0</v>
      </c>
      <c r="E78" s="710">
        <v>0</v>
      </c>
      <c r="F78" s="710">
        <v>0</v>
      </c>
      <c r="G78" s="710">
        <v>0</v>
      </c>
      <c r="H78" s="710">
        <v>2.0000000000000001E-4</v>
      </c>
    </row>
    <row r="79" spans="1:8">
      <c r="A79" s="338" t="s">
        <v>369</v>
      </c>
      <c r="B79" s="710">
        <v>-1.26E-2</v>
      </c>
      <c r="C79" s="710">
        <v>-4.1000000000000003E-3</v>
      </c>
      <c r="D79" s="710">
        <v>-2.3900000000000001E-2</v>
      </c>
      <c r="E79" s="710">
        <v>2.9999999999999997E-4</v>
      </c>
      <c r="F79" s="710">
        <v>-6.6E-3</v>
      </c>
      <c r="G79" s="710">
        <v>6.4999999999999997E-3</v>
      </c>
      <c r="H79" s="710">
        <v>-1.12E-2</v>
      </c>
    </row>
    <row r="80" spans="1:8">
      <c r="A80" s="338" t="s">
        <v>370</v>
      </c>
      <c r="B80" s="710">
        <v>6.4999999999999997E-3</v>
      </c>
      <c r="C80" s="710">
        <v>2.0000000000000001E-4</v>
      </c>
      <c r="D80" s="710">
        <v>2.0000000000000001E-4</v>
      </c>
      <c r="E80" s="710">
        <v>2.2000000000000001E-3</v>
      </c>
      <c r="F80" s="710">
        <v>6.9999999999999999E-4</v>
      </c>
      <c r="G80" s="710">
        <v>1.15E-2</v>
      </c>
      <c r="H80" s="710">
        <v>4.4999999999999997E-3</v>
      </c>
    </row>
    <row r="81" spans="1:8">
      <c r="A81" s="338" t="s">
        <v>371</v>
      </c>
      <c r="B81" s="710">
        <v>-3.2199999999999999E-2</v>
      </c>
      <c r="C81" s="710">
        <v>-3.0200000000000001E-2</v>
      </c>
      <c r="D81" s="710">
        <v>-1.32E-2</v>
      </c>
      <c r="E81" s="710">
        <v>-5.9900000000000002E-2</v>
      </c>
      <c r="F81" s="710">
        <v>-5.9799999999999999E-2</v>
      </c>
      <c r="G81" s="711">
        <v>-9.6100000000000005E-2</v>
      </c>
      <c r="H81" s="711">
        <v>-3.2000000000000001E-2</v>
      </c>
    </row>
    <row r="82" spans="1:8">
      <c r="A82" s="338" t="s">
        <v>372</v>
      </c>
      <c r="B82" s="710">
        <v>0</v>
      </c>
      <c r="C82" s="710">
        <v>0</v>
      </c>
      <c r="D82" s="710">
        <v>0</v>
      </c>
      <c r="E82" s="710">
        <v>-2.9999999999999997E-4</v>
      </c>
      <c r="F82" s="710">
        <v>6.8999999999999999E-3</v>
      </c>
      <c r="G82" s="710">
        <v>0</v>
      </c>
      <c r="H82" s="710">
        <v>1E-4</v>
      </c>
    </row>
    <row r="83" spans="1:8" ht="15.75" thickBot="1">
      <c r="A83" s="338" t="s">
        <v>373</v>
      </c>
      <c r="B83" s="710">
        <v>0.10340000000000001</v>
      </c>
      <c r="C83" s="710">
        <v>0.12939999999999999</v>
      </c>
      <c r="D83" s="710">
        <v>9.3200000000000005E-2</v>
      </c>
      <c r="E83" s="710">
        <v>0.40550000000000003</v>
      </c>
      <c r="F83" s="710">
        <v>0</v>
      </c>
      <c r="G83" s="710">
        <v>0.37830000000000003</v>
      </c>
      <c r="H83" s="710">
        <v>0.1166</v>
      </c>
    </row>
    <row r="84" spans="1:8" ht="16.5" thickTop="1" thickBot="1">
      <c r="A84" s="75" t="s">
        <v>374</v>
      </c>
      <c r="B84" s="708"/>
      <c r="C84" s="708"/>
      <c r="D84" s="708"/>
      <c r="E84" s="708"/>
      <c r="F84" s="708"/>
      <c r="G84" s="709"/>
      <c r="H84" s="709"/>
    </row>
    <row r="85" spans="1:8" ht="15.75" thickTop="1">
      <c r="A85" s="338" t="s">
        <v>375</v>
      </c>
      <c r="B85" s="710">
        <v>7.6100000000000001E-2</v>
      </c>
      <c r="C85" s="710">
        <v>7.7799999999999994E-2</v>
      </c>
      <c r="D85" s="710">
        <v>9.6199999999999994E-2</v>
      </c>
      <c r="E85" s="710">
        <v>7.9799999999999996E-2</v>
      </c>
      <c r="F85" s="710">
        <v>9.5699999999999993E-2</v>
      </c>
      <c r="G85" s="710">
        <v>3.8600000000000002E-2</v>
      </c>
      <c r="H85" s="710">
        <v>7.7700000000000005E-2</v>
      </c>
    </row>
    <row r="86" spans="1:8">
      <c r="A86" s="338" t="s">
        <v>376</v>
      </c>
      <c r="B86" s="710">
        <v>2E-3</v>
      </c>
      <c r="C86" s="710">
        <v>8.14E-2</v>
      </c>
      <c r="D86" s="710">
        <v>6.8500000000000005E-2</v>
      </c>
      <c r="E86" s="710">
        <v>0.1101</v>
      </c>
      <c r="F86" s="710">
        <v>0</v>
      </c>
      <c r="G86" s="710">
        <v>3.1939000000000002</v>
      </c>
      <c r="H86" s="710">
        <v>0.1968</v>
      </c>
    </row>
    <row r="87" spans="1:8">
      <c r="A87" s="338" t="s">
        <v>377</v>
      </c>
      <c r="B87" s="710">
        <v>0.11749999999999999</v>
      </c>
      <c r="C87" s="710">
        <v>0.01</v>
      </c>
      <c r="D87" s="710">
        <v>2.7900000000000001E-2</v>
      </c>
      <c r="E87" s="710">
        <v>3.3000000000000002E-2</v>
      </c>
      <c r="F87" s="710">
        <v>2.1000000000000001E-2</v>
      </c>
      <c r="G87" s="710">
        <v>0.2616</v>
      </c>
      <c r="H87" s="710">
        <v>7.0800000000000002E-2</v>
      </c>
    </row>
    <row r="88" spans="1:8">
      <c r="A88" s="338" t="s">
        <v>378</v>
      </c>
      <c r="B88" s="710">
        <v>0</v>
      </c>
      <c r="C88" s="710">
        <v>0</v>
      </c>
      <c r="D88" s="710">
        <v>0</v>
      </c>
      <c r="E88" s="710">
        <v>0</v>
      </c>
      <c r="F88" s="710">
        <v>0.40949999999999998</v>
      </c>
      <c r="G88" s="710">
        <v>0</v>
      </c>
      <c r="H88" s="710">
        <v>7.7999999999999996E-3</v>
      </c>
    </row>
    <row r="89" spans="1:8">
      <c r="A89" s="338" t="s">
        <v>379</v>
      </c>
      <c r="B89" s="710">
        <v>8.9999999999999998E-4</v>
      </c>
      <c r="C89" s="710">
        <v>0</v>
      </c>
      <c r="D89" s="710">
        <v>3.7000000000000002E-3</v>
      </c>
      <c r="E89" s="710">
        <v>0.12640000000000001</v>
      </c>
      <c r="F89" s="710">
        <v>2.8999999999999998E-3</v>
      </c>
      <c r="G89" s="710">
        <v>5.0000000000000001E-4</v>
      </c>
      <c r="H89" s="710">
        <v>1.8E-3</v>
      </c>
    </row>
    <row r="90" spans="1:8">
      <c r="A90" s="338" t="s">
        <v>380</v>
      </c>
      <c r="B90" s="710">
        <v>2.3999999999999998E-3</v>
      </c>
      <c r="C90" s="710">
        <v>1</v>
      </c>
      <c r="D90" s="710">
        <v>0</v>
      </c>
      <c r="E90" s="710">
        <v>0</v>
      </c>
      <c r="F90" s="710">
        <v>1</v>
      </c>
      <c r="G90" s="710">
        <v>0</v>
      </c>
      <c r="H90" s="710">
        <v>2.3E-3</v>
      </c>
    </row>
    <row r="91" spans="1:8">
      <c r="A91" s="338" t="s">
        <v>381</v>
      </c>
      <c r="B91" s="710">
        <v>1.4E-3</v>
      </c>
      <c r="C91" s="710">
        <v>2.0000000000000001E-4</v>
      </c>
      <c r="D91" s="711">
        <v>3.7000000000000002E-3</v>
      </c>
      <c r="E91" s="711">
        <v>0.12640000000000001</v>
      </c>
      <c r="F91" s="710">
        <v>4.4000000000000003E-3</v>
      </c>
      <c r="G91" s="711">
        <v>2.0000000000000001E-4</v>
      </c>
      <c r="H91" s="711">
        <v>2E-3</v>
      </c>
    </row>
    <row r="92" spans="1:8">
      <c r="A92" s="338" t="s">
        <v>382</v>
      </c>
      <c r="B92" s="710">
        <v>0</v>
      </c>
      <c r="C92" s="710">
        <v>0</v>
      </c>
      <c r="D92" s="710">
        <v>0</v>
      </c>
      <c r="E92" s="710">
        <v>0</v>
      </c>
      <c r="F92" s="710">
        <v>0</v>
      </c>
      <c r="G92" s="710">
        <v>0</v>
      </c>
      <c r="H92" s="710">
        <v>0</v>
      </c>
    </row>
    <row r="93" spans="1:8">
      <c r="A93" s="338" t="s">
        <v>383</v>
      </c>
      <c r="B93" s="710">
        <v>1.9900000000000001E-2</v>
      </c>
      <c r="C93" s="710">
        <v>1.7000000000000001E-2</v>
      </c>
      <c r="D93" s="710">
        <v>1.61E-2</v>
      </c>
      <c r="E93" s="710">
        <v>1.35E-2</v>
      </c>
      <c r="F93" s="710">
        <v>1.12E-2</v>
      </c>
      <c r="G93" s="710">
        <v>1.6899999999999998E-2</v>
      </c>
      <c r="H93" s="710">
        <v>1.89E-2</v>
      </c>
    </row>
    <row r="94" spans="1:8">
      <c r="A94" s="338" t="s">
        <v>384</v>
      </c>
      <c r="B94" s="710">
        <v>1.8800000000000001E-2</v>
      </c>
      <c r="C94" s="710">
        <v>4.3700000000000003E-2</v>
      </c>
      <c r="D94" s="710">
        <v>2.7900000000000001E-2</v>
      </c>
      <c r="E94" s="710">
        <v>3.5499999999999997E-2</v>
      </c>
      <c r="F94" s="710">
        <v>5.0700000000000002E-2</v>
      </c>
      <c r="G94" s="710">
        <v>5.4899999999999997E-2</v>
      </c>
      <c r="H94" s="710">
        <v>3.3399999999999999E-2</v>
      </c>
    </row>
    <row r="95" spans="1:8">
      <c r="A95" s="338" t="s">
        <v>385</v>
      </c>
      <c r="B95" s="710">
        <v>0</v>
      </c>
      <c r="C95" s="710">
        <v>0</v>
      </c>
      <c r="D95" s="710">
        <v>0</v>
      </c>
      <c r="E95" s="710">
        <v>0</v>
      </c>
      <c r="F95" s="710">
        <v>0</v>
      </c>
      <c r="G95" s="710">
        <v>0</v>
      </c>
      <c r="H95" s="710">
        <v>0</v>
      </c>
    </row>
    <row r="96" spans="1:8" ht="15.75" thickBot="1">
      <c r="A96" s="338" t="s">
        <v>386</v>
      </c>
      <c r="B96" s="710">
        <v>0</v>
      </c>
      <c r="C96" s="710">
        <v>0</v>
      </c>
      <c r="D96" s="710">
        <v>0</v>
      </c>
      <c r="E96" s="710">
        <v>0</v>
      </c>
      <c r="F96" s="710">
        <v>0</v>
      </c>
      <c r="G96" s="710">
        <v>0</v>
      </c>
      <c r="H96" s="710">
        <v>0</v>
      </c>
    </row>
    <row r="97" spans="1:8" ht="16.5" thickTop="1" thickBot="1">
      <c r="A97" s="79" t="s">
        <v>387</v>
      </c>
      <c r="B97" s="706"/>
      <c r="C97" s="706"/>
      <c r="D97" s="706"/>
      <c r="E97" s="706"/>
      <c r="F97" s="706"/>
      <c r="G97" s="707"/>
      <c r="H97" s="707"/>
    </row>
    <row r="98" spans="1:8" ht="16.5" thickTop="1" thickBot="1">
      <c r="A98" s="75" t="s">
        <v>388</v>
      </c>
      <c r="B98" s="708"/>
      <c r="C98" s="708"/>
      <c r="D98" s="708"/>
      <c r="E98" s="708"/>
      <c r="F98" s="708"/>
      <c r="G98" s="709"/>
      <c r="H98" s="709"/>
    </row>
    <row r="99" spans="1:8" ht="15.75" thickTop="1">
      <c r="A99" s="338" t="s">
        <v>389</v>
      </c>
      <c r="B99" s="710">
        <v>3.2199999999999999E-2</v>
      </c>
      <c r="C99" s="710">
        <v>3.0200000000000001E-2</v>
      </c>
      <c r="D99" s="710">
        <v>1.32E-2</v>
      </c>
      <c r="E99" s="710">
        <v>5.9900000000000002E-2</v>
      </c>
      <c r="F99" s="710">
        <v>5.9799999999999999E-2</v>
      </c>
      <c r="G99" s="710">
        <v>9.6100000000000005E-2</v>
      </c>
      <c r="H99" s="710">
        <v>3.2000000000000001E-2</v>
      </c>
    </row>
    <row r="100" spans="1:8">
      <c r="A100" s="338" t="s">
        <v>390</v>
      </c>
      <c r="B100" s="710">
        <v>3.5000000000000003E-2</v>
      </c>
      <c r="C100" s="710">
        <v>3.2399999999999998E-2</v>
      </c>
      <c r="D100" s="710">
        <v>1.43E-2</v>
      </c>
      <c r="E100" s="710">
        <v>6.4899999999999999E-2</v>
      </c>
      <c r="F100" s="710">
        <v>6.3299999999999995E-2</v>
      </c>
      <c r="G100" s="710">
        <v>0.1067</v>
      </c>
      <c r="H100" s="710">
        <v>3.4700000000000002E-2</v>
      </c>
    </row>
    <row r="101" spans="1:8">
      <c r="A101" s="338" t="s">
        <v>391</v>
      </c>
      <c r="B101" s="710">
        <v>4.5600000000000002E-2</v>
      </c>
      <c r="C101" s="710">
        <v>3.9800000000000002E-2</v>
      </c>
      <c r="D101" s="710">
        <v>2.2499999999999999E-2</v>
      </c>
      <c r="E101" s="710">
        <v>7.3899999999999993E-2</v>
      </c>
      <c r="F101" s="710">
        <v>6.5100000000000005E-2</v>
      </c>
      <c r="G101" s="710">
        <v>0.11990000000000001</v>
      </c>
      <c r="H101" s="710">
        <v>4.4900000000000002E-2</v>
      </c>
    </row>
    <row r="102" spans="1:8" ht="15.75" thickBot="1">
      <c r="A102" s="338" t="s">
        <v>392</v>
      </c>
      <c r="B102" s="710">
        <v>4.6399999999999997E-2</v>
      </c>
      <c r="C102" s="710">
        <v>4.0099999999999997E-2</v>
      </c>
      <c r="D102" s="710">
        <v>2.3199999999999998E-2</v>
      </c>
      <c r="E102" s="710">
        <v>6.9099999999999995E-2</v>
      </c>
      <c r="F102" s="710">
        <v>7.9299999999999995E-2</v>
      </c>
      <c r="G102" s="710">
        <v>0.13</v>
      </c>
      <c r="H102" s="710">
        <v>4.5699999999999998E-2</v>
      </c>
    </row>
    <row r="103" spans="1:8" ht="16.5" thickTop="1" thickBot="1">
      <c r="A103" s="75" t="s">
        <v>393</v>
      </c>
      <c r="B103" s="708"/>
      <c r="C103" s="708"/>
      <c r="D103" s="708"/>
      <c r="E103" s="708"/>
      <c r="F103" s="708"/>
      <c r="G103" s="709"/>
      <c r="H103" s="709"/>
    </row>
    <row r="104" spans="1:8" ht="15.75" thickTop="1">
      <c r="A104" s="338" t="s">
        <v>394</v>
      </c>
      <c r="B104" s="710">
        <v>0.52539999999999998</v>
      </c>
      <c r="C104" s="710">
        <v>0.503</v>
      </c>
      <c r="D104" s="710">
        <v>0.63939999999999997</v>
      </c>
      <c r="E104" s="710">
        <v>0.59540000000000004</v>
      </c>
      <c r="F104" s="710">
        <v>0.60780000000000001</v>
      </c>
      <c r="G104" s="710">
        <v>0.5494</v>
      </c>
      <c r="H104" s="710">
        <v>0.53129999999999999</v>
      </c>
    </row>
    <row r="105" spans="1:8">
      <c r="A105" s="338" t="s">
        <v>395</v>
      </c>
      <c r="B105" s="710">
        <v>3.9100000000000003E-2</v>
      </c>
      <c r="C105" s="710">
        <v>5.4300000000000001E-2</v>
      </c>
      <c r="D105" s="710">
        <v>3.4000000000000002E-2</v>
      </c>
      <c r="E105" s="710">
        <v>0.104</v>
      </c>
      <c r="F105" s="710">
        <v>0</v>
      </c>
      <c r="G105" s="710">
        <v>2.5499999999999998E-2</v>
      </c>
      <c r="H105" s="710">
        <v>4.2900000000000001E-2</v>
      </c>
    </row>
    <row r="106" spans="1:8">
      <c r="A106" s="338" t="s">
        <v>396</v>
      </c>
      <c r="B106" s="710">
        <v>0.4355</v>
      </c>
      <c r="C106" s="710">
        <v>0.44280000000000003</v>
      </c>
      <c r="D106" s="710">
        <v>0.3266</v>
      </c>
      <c r="E106" s="710">
        <v>0.30059999999999998</v>
      </c>
      <c r="F106" s="710">
        <v>0.39219999999999999</v>
      </c>
      <c r="G106" s="710">
        <v>0.42499999999999999</v>
      </c>
      <c r="H106" s="710">
        <v>0.42580000000000001</v>
      </c>
    </row>
    <row r="107" spans="1:8" ht="15.75" thickBot="1">
      <c r="A107" s="338" t="s">
        <v>397</v>
      </c>
      <c r="B107" s="710">
        <v>0.45350000000000001</v>
      </c>
      <c r="C107" s="710">
        <v>0.49569999999999997</v>
      </c>
      <c r="D107" s="710">
        <v>0.2752</v>
      </c>
      <c r="E107" s="710">
        <v>0.6986</v>
      </c>
      <c r="F107" s="710">
        <v>0.48430000000000001</v>
      </c>
      <c r="G107" s="710">
        <v>0.72640000000000005</v>
      </c>
      <c r="H107" s="710">
        <v>0.46539999999999998</v>
      </c>
    </row>
    <row r="108" spans="1:8" ht="16.5" thickTop="1" thickBot="1">
      <c r="A108" s="75" t="s">
        <v>398</v>
      </c>
      <c r="B108" s="708"/>
      <c r="C108" s="708"/>
      <c r="D108" s="708"/>
      <c r="E108" s="708"/>
      <c r="F108" s="708"/>
      <c r="G108" s="709"/>
      <c r="H108" s="709"/>
    </row>
    <row r="109" spans="1:8" ht="15.75" thickTop="1">
      <c r="A109" s="338" t="s">
        <v>399</v>
      </c>
      <c r="B109" s="710">
        <v>4.2900000000000001E-2</v>
      </c>
      <c r="C109" s="710">
        <v>3.6999999999999998E-2</v>
      </c>
      <c r="D109" s="710">
        <v>5.0999999999999997E-2</v>
      </c>
      <c r="E109" s="710">
        <v>4.6800000000000001E-2</v>
      </c>
      <c r="F109" s="710">
        <v>6.0100000000000001E-2</v>
      </c>
      <c r="G109" s="710">
        <v>6.6400000000000001E-2</v>
      </c>
      <c r="H109" s="710">
        <v>4.3099999999999999E-2</v>
      </c>
    </row>
    <row r="110" spans="1:8">
      <c r="A110" s="338" t="s">
        <v>400</v>
      </c>
      <c r="B110" s="710">
        <v>3.6400000000000002E-2</v>
      </c>
      <c r="C110" s="710">
        <v>3.6900000000000002E-2</v>
      </c>
      <c r="D110" s="710">
        <v>5.0799999999999998E-2</v>
      </c>
      <c r="E110" s="710">
        <v>4.4600000000000001E-2</v>
      </c>
      <c r="F110" s="710">
        <v>5.9400000000000001E-2</v>
      </c>
      <c r="G110" s="710">
        <v>5.4899999999999997E-2</v>
      </c>
      <c r="H110" s="710">
        <v>3.8600000000000002E-2</v>
      </c>
    </row>
    <row r="111" spans="1:8">
      <c r="A111" s="337" t="s">
        <v>401</v>
      </c>
      <c r="B111" s="710">
        <v>3.9600000000000003E-2</v>
      </c>
      <c r="C111" s="710">
        <v>4.1399999999999999E-2</v>
      </c>
      <c r="D111" s="710">
        <v>5.4199999999999998E-2</v>
      </c>
      <c r="E111" s="710">
        <v>4.99E-2</v>
      </c>
      <c r="F111" s="710">
        <v>6.3399999999999998E-2</v>
      </c>
      <c r="G111" s="710">
        <v>6.2600000000000003E-2</v>
      </c>
      <c r="H111" s="710">
        <v>4.2200000000000001E-2</v>
      </c>
    </row>
    <row r="112" spans="1:8">
      <c r="A112" s="337" t="s">
        <v>402</v>
      </c>
      <c r="B112" s="710">
        <v>6.1100000000000002E-2</v>
      </c>
      <c r="C112" s="710">
        <v>6.7000000000000004E-2</v>
      </c>
      <c r="D112" s="710">
        <v>6.4199999999999993E-2</v>
      </c>
      <c r="E112" s="710">
        <v>7.17E-2</v>
      </c>
      <c r="F112" s="710">
        <v>8.8400000000000006E-2</v>
      </c>
      <c r="G112" s="710">
        <v>9.74E-2</v>
      </c>
      <c r="H112" s="710">
        <v>6.3799999999999996E-2</v>
      </c>
    </row>
    <row r="113" spans="1:8">
      <c r="A113" s="337" t="s">
        <v>403</v>
      </c>
      <c r="B113" s="710">
        <v>-2.1499999999999998E-2</v>
      </c>
      <c r="C113" s="710">
        <v>-2.5600000000000001E-2</v>
      </c>
      <c r="D113" s="710">
        <v>-1.01E-2</v>
      </c>
      <c r="E113" s="710">
        <v>-2.18E-2</v>
      </c>
      <c r="F113" s="710">
        <v>-2.5000000000000001E-2</v>
      </c>
      <c r="G113" s="710">
        <v>-3.4799999999999998E-2</v>
      </c>
      <c r="H113" s="710">
        <v>-2.1600000000000001E-2</v>
      </c>
    </row>
    <row r="114" spans="1:8">
      <c r="A114" s="337" t="s">
        <v>404</v>
      </c>
      <c r="B114" s="711">
        <v>-3.2000000000000002E-3</v>
      </c>
      <c r="C114" s="710">
        <v>-4.4999999999999997E-3</v>
      </c>
      <c r="D114" s="711">
        <v>-3.3999999999999998E-3</v>
      </c>
      <c r="E114" s="711">
        <v>-5.3E-3</v>
      </c>
      <c r="F114" s="711">
        <v>-4.0000000000000001E-3</v>
      </c>
      <c r="G114" s="711">
        <v>-7.7000000000000002E-3</v>
      </c>
      <c r="H114" s="711">
        <v>-3.5999999999999999E-3</v>
      </c>
    </row>
    <row r="115" spans="1:8" ht="15.75" thickBot="1">
      <c r="A115" s="337" t="s">
        <v>405</v>
      </c>
      <c r="B115" s="710">
        <v>6.4999999999999997E-3</v>
      </c>
      <c r="C115" s="710">
        <v>2.0000000000000001E-4</v>
      </c>
      <c r="D115" s="710">
        <v>2.0000000000000001E-4</v>
      </c>
      <c r="E115" s="710">
        <v>2.2000000000000001E-3</v>
      </c>
      <c r="F115" s="710">
        <v>6.9999999999999999E-4</v>
      </c>
      <c r="G115" s="711">
        <v>1.15E-2</v>
      </c>
      <c r="H115" s="711">
        <v>4.4999999999999997E-3</v>
      </c>
    </row>
    <row r="116" spans="1:8" ht="16.5" thickTop="1" thickBot="1">
      <c r="A116" s="75" t="s">
        <v>406</v>
      </c>
      <c r="B116" s="708"/>
      <c r="C116" s="708"/>
      <c r="D116" s="708"/>
      <c r="E116" s="708"/>
      <c r="F116" s="708"/>
      <c r="G116" s="709"/>
      <c r="H116" s="709"/>
    </row>
    <row r="117" spans="1:8" ht="15.75" thickTop="1">
      <c r="A117" s="337" t="s">
        <v>399</v>
      </c>
      <c r="B117" s="710">
        <v>4.2900000000000001E-2</v>
      </c>
      <c r="C117" s="710">
        <v>3.6999999999999998E-2</v>
      </c>
      <c r="D117" s="710">
        <v>5.0999999999999997E-2</v>
      </c>
      <c r="E117" s="710">
        <v>4.6800000000000001E-2</v>
      </c>
      <c r="F117" s="710">
        <v>6.0100000000000001E-2</v>
      </c>
      <c r="G117" s="710">
        <v>6.6400000000000001E-2</v>
      </c>
      <c r="H117" s="710">
        <v>4.3099999999999999E-2</v>
      </c>
    </row>
    <row r="118" spans="1:8">
      <c r="A118" s="337" t="s">
        <v>407</v>
      </c>
      <c r="B118" s="710">
        <v>-1.24E-2</v>
      </c>
      <c r="C118" s="710">
        <v>-4.1000000000000003E-3</v>
      </c>
      <c r="D118" s="710">
        <v>-2.3900000000000001E-2</v>
      </c>
      <c r="E118" s="710">
        <v>2.9999999999999997E-4</v>
      </c>
      <c r="F118" s="710">
        <v>-6.6E-3</v>
      </c>
      <c r="G118" s="710">
        <v>6.4999999999999997E-3</v>
      </c>
      <c r="H118" s="710">
        <v>-1.11E-2</v>
      </c>
    </row>
    <row r="119" spans="1:8">
      <c r="A119" s="337" t="s">
        <v>408</v>
      </c>
      <c r="B119" s="710">
        <v>-3.2300000000000002E-2</v>
      </c>
      <c r="C119" s="710">
        <v>-3.0200000000000001E-2</v>
      </c>
      <c r="D119" s="710">
        <v>-1.32E-2</v>
      </c>
      <c r="E119" s="710">
        <v>-5.9900000000000002E-2</v>
      </c>
      <c r="F119" s="710">
        <v>-5.9799999999999999E-2</v>
      </c>
      <c r="G119" s="710">
        <v>-9.6100000000000005E-2</v>
      </c>
      <c r="H119" s="710">
        <v>-3.2099999999999997E-2</v>
      </c>
    </row>
    <row r="120" spans="1:8">
      <c r="A120" s="337" t="s">
        <v>409</v>
      </c>
      <c r="B120" s="710">
        <v>0</v>
      </c>
      <c r="C120" s="710">
        <v>0</v>
      </c>
      <c r="D120" s="710">
        <v>0</v>
      </c>
      <c r="E120" s="710">
        <v>0</v>
      </c>
      <c r="F120" s="710">
        <v>0</v>
      </c>
      <c r="G120" s="710">
        <v>0</v>
      </c>
      <c r="H120" s="710">
        <v>0</v>
      </c>
    </row>
    <row r="121" spans="1:8">
      <c r="A121" s="337" t="s">
        <v>410</v>
      </c>
      <c r="B121" s="710">
        <v>0</v>
      </c>
      <c r="C121" s="710">
        <v>0</v>
      </c>
      <c r="D121" s="710">
        <v>0</v>
      </c>
      <c r="E121" s="710">
        <v>-2.9999999999999997E-4</v>
      </c>
      <c r="F121" s="710">
        <v>6.8999999999999999E-3</v>
      </c>
      <c r="G121" s="710">
        <v>0</v>
      </c>
      <c r="H121" s="710">
        <v>1E-4</v>
      </c>
    </row>
    <row r="122" spans="1:8" ht="15.75" thickBot="1">
      <c r="A122" s="337" t="s">
        <v>411</v>
      </c>
      <c r="B122" s="710">
        <v>2.9999999999999997E-4</v>
      </c>
      <c r="C122" s="710">
        <v>0</v>
      </c>
      <c r="D122" s="710">
        <v>0</v>
      </c>
      <c r="E122" s="710">
        <v>0</v>
      </c>
      <c r="F122" s="710">
        <v>0</v>
      </c>
      <c r="G122" s="710">
        <v>0</v>
      </c>
      <c r="H122" s="710">
        <v>2.0000000000000001E-4</v>
      </c>
    </row>
    <row r="123" spans="1:8" ht="16.5" thickTop="1" thickBot="1">
      <c r="A123" s="72" t="s">
        <v>412</v>
      </c>
      <c r="B123" s="712">
        <v>-1.4E-3</v>
      </c>
      <c r="C123" s="712">
        <v>2.8E-3</v>
      </c>
      <c r="D123" s="712">
        <v>1.3899999999999999E-2</v>
      </c>
      <c r="E123" s="712">
        <v>-1.3100000000000001E-2</v>
      </c>
      <c r="F123" s="712">
        <v>5.9999999999999995E-4</v>
      </c>
      <c r="G123" s="712">
        <v>-2.3300000000000001E-2</v>
      </c>
      <c r="H123" s="712">
        <v>2.9999999999999997E-4</v>
      </c>
    </row>
    <row r="124" spans="1:8" ht="16.5" thickTop="1" thickBot="1">
      <c r="A124" s="340"/>
      <c r="B124" s="865"/>
      <c r="C124" s="865"/>
      <c r="D124" s="865"/>
      <c r="E124" s="865"/>
      <c r="F124" s="865"/>
      <c r="G124" s="865"/>
      <c r="H124" s="865"/>
    </row>
    <row r="125" spans="1:8" ht="15.75" thickTop="1">
      <c r="A125" s="81" t="s">
        <v>413</v>
      </c>
      <c r="B125" s="683"/>
      <c r="C125" s="683"/>
      <c r="D125" s="683"/>
      <c r="E125" s="683"/>
      <c r="F125" s="683"/>
      <c r="G125" s="683"/>
      <c r="H125" s="683"/>
    </row>
    <row r="126" spans="1:8">
      <c r="A126" s="81" t="s">
        <v>414</v>
      </c>
      <c r="B126" s="683"/>
      <c r="C126" s="683"/>
      <c r="D126" s="683"/>
      <c r="E126" s="683"/>
      <c r="F126" s="683"/>
      <c r="G126" s="683"/>
      <c r="H126" s="683"/>
    </row>
    <row r="127" spans="1:8">
      <c r="A127" s="81" t="s">
        <v>415</v>
      </c>
      <c r="B127" s="683"/>
      <c r="C127" s="683"/>
      <c r="D127" s="683"/>
      <c r="E127" s="683"/>
      <c r="F127" s="683"/>
      <c r="G127" s="683"/>
      <c r="H127" s="683"/>
    </row>
    <row r="128" spans="1:8">
      <c r="A128" s="81" t="s">
        <v>416</v>
      </c>
      <c r="B128" s="683"/>
      <c r="C128" s="683"/>
      <c r="D128" s="683"/>
      <c r="E128" s="683"/>
      <c r="F128" s="683"/>
      <c r="G128" s="683"/>
      <c r="H128" s="683"/>
    </row>
    <row r="129" spans="1:8">
      <c r="A129" s="81" t="s">
        <v>417</v>
      </c>
      <c r="B129" s="683"/>
      <c r="C129" s="683"/>
      <c r="D129" s="683"/>
      <c r="E129" s="683"/>
      <c r="F129" s="683"/>
      <c r="G129" s="683"/>
      <c r="H129" s="683"/>
    </row>
    <row r="130" spans="1:8">
      <c r="A130" s="81" t="s">
        <v>418</v>
      </c>
      <c r="B130" s="683"/>
      <c r="C130" s="683"/>
      <c r="D130" s="683"/>
      <c r="E130" s="683"/>
      <c r="F130" s="683"/>
      <c r="G130" s="683"/>
      <c r="H130" s="683"/>
    </row>
    <row r="131" spans="1:8">
      <c r="A131" s="81" t="s">
        <v>419</v>
      </c>
      <c r="B131" s="683"/>
      <c r="C131" s="683"/>
      <c r="D131" s="683"/>
      <c r="E131" s="683"/>
      <c r="F131" s="683"/>
      <c r="G131" s="683"/>
      <c r="H131" s="683"/>
    </row>
    <row r="132" spans="1:8">
      <c r="A132" s="81" t="s">
        <v>420</v>
      </c>
      <c r="B132" s="683"/>
      <c r="C132" s="683"/>
      <c r="D132" s="683"/>
      <c r="E132" s="683"/>
      <c r="F132" s="683"/>
      <c r="G132" s="683"/>
      <c r="H132" s="683"/>
    </row>
    <row r="133" spans="1:8">
      <c r="A133" s="81" t="s">
        <v>421</v>
      </c>
      <c r="B133" s="683"/>
      <c r="C133" s="683"/>
      <c r="D133" s="683"/>
      <c r="E133" s="683"/>
      <c r="F133" s="683"/>
      <c r="G133" s="683"/>
      <c r="H133" s="683"/>
    </row>
    <row r="134" spans="1:8">
      <c r="A134" s="81" t="s">
        <v>1429</v>
      </c>
      <c r="B134" s="831"/>
      <c r="C134" s="831"/>
      <c r="D134" s="831"/>
      <c r="E134" s="831"/>
      <c r="F134" s="831"/>
      <c r="G134" s="831"/>
      <c r="H134" s="831"/>
    </row>
    <row r="135" spans="1:8" ht="15.75">
      <c r="A135" s="532"/>
      <c r="B135" s="127"/>
      <c r="C135" s="127"/>
      <c r="D135" s="127"/>
      <c r="E135" s="127"/>
      <c r="F135" s="127"/>
      <c r="G135" s="127"/>
      <c r="H135" s="127"/>
    </row>
    <row r="136" spans="1:8" ht="15.75">
      <c r="A136" s="532"/>
      <c r="B136" s="127"/>
      <c r="C136" s="127"/>
      <c r="D136" s="127"/>
      <c r="E136" s="127"/>
      <c r="F136" s="127"/>
      <c r="G136" s="127"/>
      <c r="H136" s="127"/>
    </row>
    <row r="137" spans="1:8" ht="15.75">
      <c r="A137" s="532"/>
      <c r="B137" s="127"/>
      <c r="C137" s="127"/>
      <c r="D137" s="127"/>
      <c r="E137" s="127"/>
      <c r="F137" s="127"/>
      <c r="G137" s="127"/>
      <c r="H137" s="127"/>
    </row>
    <row r="138" spans="1:8" ht="15.75">
      <c r="A138" s="532"/>
      <c r="B138" s="127"/>
      <c r="C138" s="127"/>
      <c r="D138" s="127"/>
      <c r="E138" s="127"/>
      <c r="F138" s="127"/>
      <c r="G138" s="127"/>
      <c r="H138" s="127"/>
    </row>
    <row r="139" spans="1:8" ht="15.75">
      <c r="A139" s="532"/>
      <c r="B139" s="127"/>
      <c r="C139" s="127"/>
      <c r="D139" s="127"/>
      <c r="E139" s="127"/>
      <c r="F139" s="127"/>
      <c r="G139" s="127"/>
      <c r="H139" s="127"/>
    </row>
    <row r="140" spans="1:8" ht="15.75">
      <c r="A140" s="532"/>
      <c r="B140" s="127"/>
      <c r="C140" s="127"/>
      <c r="D140" s="127"/>
      <c r="E140" s="127"/>
      <c r="F140" s="127"/>
      <c r="G140" s="127"/>
      <c r="H140" s="127"/>
    </row>
    <row r="141" spans="1:8" ht="15.75">
      <c r="A141" s="532"/>
      <c r="B141" s="127"/>
      <c r="C141" s="127"/>
      <c r="D141" s="127"/>
      <c r="E141" s="127"/>
      <c r="F141" s="127"/>
      <c r="G141" s="127"/>
      <c r="H141" s="127"/>
    </row>
    <row r="142" spans="1:8" ht="15.75">
      <c r="A142" s="532"/>
      <c r="B142" s="127"/>
      <c r="C142" s="127"/>
      <c r="D142" s="127"/>
      <c r="E142" s="127"/>
      <c r="F142" s="127"/>
      <c r="G142" s="127"/>
      <c r="H142" s="127"/>
    </row>
    <row r="143" spans="1:8" ht="15.75">
      <c r="A143" s="532"/>
      <c r="B143" s="127"/>
      <c r="C143" s="127"/>
      <c r="D143" s="127"/>
      <c r="E143" s="127"/>
      <c r="F143" s="127"/>
      <c r="G143" s="127"/>
      <c r="H143" s="127"/>
    </row>
    <row r="144" spans="1:8" ht="15.75">
      <c r="A144" s="532"/>
      <c r="B144" s="127"/>
      <c r="C144" s="127"/>
      <c r="D144" s="127"/>
      <c r="E144" s="127"/>
      <c r="F144" s="127"/>
      <c r="G144" s="127"/>
      <c r="H144" s="127"/>
    </row>
    <row r="145" spans="1:8" ht="15.75">
      <c r="A145" s="532"/>
      <c r="B145" s="127"/>
      <c r="C145" s="127"/>
      <c r="D145" s="127"/>
      <c r="E145" s="127"/>
      <c r="F145" s="127"/>
      <c r="G145" s="127"/>
      <c r="H145" s="127"/>
    </row>
    <row r="146" spans="1:8" ht="15.75">
      <c r="A146" s="532"/>
      <c r="B146" s="127"/>
      <c r="C146" s="127"/>
      <c r="D146" s="127"/>
      <c r="E146" s="127"/>
      <c r="F146" s="127"/>
      <c r="G146" s="127"/>
      <c r="H146" s="127"/>
    </row>
    <row r="147" spans="1:8" ht="15.75">
      <c r="A147" s="61"/>
    </row>
    <row r="148" spans="1:8" ht="15.75">
      <c r="A148" s="61"/>
    </row>
    <row r="149" spans="1:8" ht="15.75">
      <c r="A149" s="61"/>
    </row>
    <row r="150" spans="1:8" ht="15.75">
      <c r="A150" s="61"/>
    </row>
    <row r="151" spans="1:8" ht="15.75">
      <c r="A151" s="61"/>
    </row>
    <row r="152" spans="1:8" ht="15.75">
      <c r="A152" s="61"/>
    </row>
    <row r="153" spans="1:8" ht="15.75">
      <c r="A153" s="61"/>
    </row>
    <row r="154" spans="1:8" ht="15.75">
      <c r="A154" s="61"/>
    </row>
    <row r="155" spans="1:8" ht="15.75">
      <c r="A155" s="61"/>
    </row>
    <row r="156" spans="1:8" ht="15.75">
      <c r="A156" s="61"/>
    </row>
    <row r="157" spans="1:8" ht="15.75">
      <c r="A157" s="61"/>
    </row>
    <row r="158" spans="1:8" ht="15.75">
      <c r="A158" s="61"/>
    </row>
    <row r="159" spans="1:8" ht="15.75">
      <c r="A159" s="61"/>
    </row>
    <row r="160" spans="1:8" ht="15.75">
      <c r="A160" s="61"/>
    </row>
    <row r="161" spans="1:1" ht="15.75">
      <c r="A161" s="61"/>
    </row>
    <row r="162" spans="1:1" ht="15.75">
      <c r="A162" s="61"/>
    </row>
    <row r="163" spans="1:1" ht="15.75">
      <c r="A163" s="61"/>
    </row>
    <row r="164" spans="1:1" ht="15.75">
      <c r="A164" s="61"/>
    </row>
    <row r="165" spans="1:1" ht="15.75">
      <c r="A165" s="61"/>
    </row>
    <row r="166" spans="1:1" ht="15.75">
      <c r="A166" s="61"/>
    </row>
    <row r="167" spans="1:1" ht="15.75">
      <c r="A167" s="61"/>
    </row>
    <row r="168" spans="1:1" ht="15.75">
      <c r="A168" s="61"/>
    </row>
    <row r="169" spans="1:1" ht="15.75">
      <c r="A169" s="61"/>
    </row>
    <row r="170" spans="1:1" ht="15.75">
      <c r="A170" s="61"/>
    </row>
    <row r="171" spans="1:1" ht="15.75">
      <c r="A171" s="61"/>
    </row>
    <row r="172" spans="1:1" ht="15.75">
      <c r="A172" s="61"/>
    </row>
    <row r="173" spans="1:1" ht="15.75">
      <c r="A173" s="61"/>
    </row>
    <row r="174" spans="1:1" ht="15.75">
      <c r="A174" s="61"/>
    </row>
    <row r="175" spans="1:1" ht="15.75">
      <c r="A175" s="61"/>
    </row>
    <row r="176" spans="1:1" ht="15.75">
      <c r="A176" s="61"/>
    </row>
    <row r="177" spans="1:1" ht="15.75">
      <c r="A177" s="61"/>
    </row>
    <row r="178" spans="1:1" ht="15.75">
      <c r="A178" s="61"/>
    </row>
    <row r="179" spans="1:1" ht="15.75">
      <c r="A179" s="61"/>
    </row>
    <row r="180" spans="1:1" ht="15.75">
      <c r="A180" s="61"/>
    </row>
    <row r="181" spans="1:1" ht="15.75">
      <c r="A181" s="61"/>
    </row>
    <row r="182" spans="1:1" ht="15.75">
      <c r="A182" s="61"/>
    </row>
    <row r="183" spans="1:1" ht="15.75">
      <c r="A183" s="61"/>
    </row>
    <row r="184" spans="1:1" ht="15.75">
      <c r="A184" s="61"/>
    </row>
    <row r="185" spans="1:1" ht="15.75">
      <c r="A185" s="61"/>
    </row>
    <row r="186" spans="1:1" ht="15.75">
      <c r="A186" s="61"/>
    </row>
    <row r="187" spans="1:1" ht="15.75">
      <c r="A187" s="61"/>
    </row>
    <row r="188" spans="1:1" ht="15.75">
      <c r="A188" s="61"/>
    </row>
    <row r="189" spans="1:1" ht="15.75">
      <c r="A189" s="61"/>
    </row>
    <row r="190" spans="1:1" ht="15.75">
      <c r="A190" s="61"/>
    </row>
    <row r="191" spans="1:1" ht="15.75">
      <c r="A191" s="61"/>
    </row>
    <row r="192" spans="1:1" ht="15.75">
      <c r="A192" s="61"/>
    </row>
    <row r="193" spans="1:1" ht="15.75">
      <c r="A193" s="61"/>
    </row>
    <row r="194" spans="1:1" ht="15.75">
      <c r="A194" s="61"/>
    </row>
    <row r="195" spans="1:1" ht="15.75">
      <c r="A195" s="61"/>
    </row>
    <row r="196" spans="1:1" ht="15.75">
      <c r="A196" s="61"/>
    </row>
    <row r="197" spans="1:1" ht="15.75">
      <c r="A197" s="61"/>
    </row>
    <row r="198" spans="1:1" ht="15.75">
      <c r="A198" s="61"/>
    </row>
    <row r="199" spans="1:1" ht="15.75">
      <c r="A199" s="61"/>
    </row>
    <row r="200" spans="1:1" ht="15.75">
      <c r="A200" s="61"/>
    </row>
    <row r="201" spans="1:1" ht="15.75">
      <c r="A201" s="61"/>
    </row>
    <row r="202" spans="1:1" ht="15.75">
      <c r="A202" s="61"/>
    </row>
    <row r="203" spans="1:1" ht="15.75">
      <c r="A203" s="61"/>
    </row>
    <row r="204" spans="1:1" ht="15.75">
      <c r="A204" s="61"/>
    </row>
    <row r="205" spans="1:1" ht="15.75">
      <c r="A205" s="61"/>
    </row>
    <row r="206" spans="1:1" ht="15.75">
      <c r="A206" s="61"/>
    </row>
    <row r="207" spans="1:1" ht="15.75">
      <c r="A207" s="61"/>
    </row>
    <row r="208" spans="1:1" ht="15.75">
      <c r="A208" s="61"/>
    </row>
    <row r="209" spans="1:1" ht="15.75">
      <c r="A209" s="61"/>
    </row>
    <row r="210" spans="1:1" ht="15.75">
      <c r="A210" s="61"/>
    </row>
    <row r="211" spans="1:1" ht="15.75">
      <c r="A211" s="61"/>
    </row>
    <row r="212" spans="1:1" ht="15.75">
      <c r="A212" s="61"/>
    </row>
    <row r="213" spans="1:1" ht="15.75">
      <c r="A213" s="61"/>
    </row>
    <row r="214" spans="1:1" ht="15.75">
      <c r="A214" s="61"/>
    </row>
    <row r="215" spans="1:1" ht="15.75">
      <c r="A215" s="61"/>
    </row>
    <row r="216" spans="1:1" ht="15.75">
      <c r="A216" s="61"/>
    </row>
    <row r="217" spans="1:1" ht="15.75">
      <c r="A217" s="61"/>
    </row>
    <row r="218" spans="1:1" ht="15.75">
      <c r="A218" s="61"/>
    </row>
    <row r="219" spans="1:1" ht="15.75">
      <c r="A219" s="61"/>
    </row>
    <row r="220" spans="1:1" ht="15.75">
      <c r="A220" s="61"/>
    </row>
    <row r="221" spans="1:1" ht="15.75">
      <c r="A221" s="61"/>
    </row>
    <row r="222" spans="1:1" ht="15.75">
      <c r="A222" s="61"/>
    </row>
    <row r="223" spans="1:1" ht="15.75">
      <c r="A223" s="61"/>
    </row>
    <row r="224" spans="1:1" ht="15.75">
      <c r="A224" s="61"/>
    </row>
    <row r="225" spans="1:1" ht="15.75">
      <c r="A225" s="61"/>
    </row>
    <row r="226" spans="1:1" ht="15.75">
      <c r="A226" s="61"/>
    </row>
    <row r="227" spans="1:1" ht="15.75">
      <c r="A227" s="61"/>
    </row>
    <row r="228" spans="1:1" ht="15.75">
      <c r="A228" s="61"/>
    </row>
    <row r="229" spans="1:1" ht="15.75">
      <c r="A229" s="61"/>
    </row>
    <row r="230" spans="1:1" ht="15.75">
      <c r="A230" s="61"/>
    </row>
    <row r="231" spans="1:1" ht="15.75">
      <c r="A231" s="61"/>
    </row>
    <row r="232" spans="1:1" ht="15.75">
      <c r="A232" s="61"/>
    </row>
    <row r="233" spans="1:1" ht="15.75">
      <c r="A233" s="61"/>
    </row>
    <row r="234" spans="1:1" ht="15.75">
      <c r="A234" s="61"/>
    </row>
    <row r="235" spans="1:1" ht="15.75">
      <c r="A235" s="61"/>
    </row>
    <row r="236" spans="1:1" ht="15.75">
      <c r="A236" s="61"/>
    </row>
    <row r="237" spans="1:1" ht="15.75">
      <c r="A237" s="61"/>
    </row>
    <row r="238" spans="1:1" ht="15.75">
      <c r="A238" s="61"/>
    </row>
    <row r="239" spans="1:1" ht="15.75">
      <c r="A239" s="61"/>
    </row>
    <row r="240" spans="1:1" ht="15.75">
      <c r="A240" s="61"/>
    </row>
    <row r="241" spans="1:1" ht="15.75">
      <c r="A241" s="61"/>
    </row>
    <row r="242" spans="1:1" ht="15.75">
      <c r="A242" s="61"/>
    </row>
    <row r="243" spans="1:1" ht="15.75">
      <c r="A243" s="61"/>
    </row>
    <row r="244" spans="1:1" ht="15.75">
      <c r="A244" s="61"/>
    </row>
    <row r="245" spans="1:1" ht="15.75">
      <c r="A245" s="61"/>
    </row>
    <row r="246" spans="1:1" ht="15.75">
      <c r="A246" s="61"/>
    </row>
    <row r="247" spans="1:1" ht="15.75">
      <c r="A247" s="61"/>
    </row>
    <row r="248" spans="1:1" ht="15.75">
      <c r="A248" s="61"/>
    </row>
    <row r="249" spans="1:1" ht="15.75">
      <c r="A249" s="61"/>
    </row>
    <row r="250" spans="1:1" ht="15.75">
      <c r="A250" s="61"/>
    </row>
    <row r="251" spans="1:1" ht="15.75">
      <c r="A251" s="61"/>
    </row>
    <row r="252" spans="1:1" ht="15.75">
      <c r="A252" s="61"/>
    </row>
    <row r="253" spans="1:1" ht="15.75">
      <c r="A253" s="61"/>
    </row>
    <row r="254" spans="1:1" ht="15.75">
      <c r="A254" s="61"/>
    </row>
    <row r="255" spans="1:1" ht="15.75">
      <c r="A255" s="61"/>
    </row>
    <row r="256" spans="1:1" ht="15.75">
      <c r="A256" s="61"/>
    </row>
    <row r="257" spans="1:1" ht="15.75">
      <c r="A257" s="61"/>
    </row>
    <row r="258" spans="1:1" ht="15.75">
      <c r="A258" s="61"/>
    </row>
    <row r="259" spans="1:1" ht="15.75">
      <c r="A259" s="61"/>
    </row>
    <row r="260" spans="1:1" ht="15.75">
      <c r="A260" s="61"/>
    </row>
    <row r="261" spans="1:1" ht="15.75">
      <c r="A261" s="61"/>
    </row>
    <row r="262" spans="1:1" ht="15.75">
      <c r="A262" s="61"/>
    </row>
    <row r="263" spans="1:1" ht="15.75">
      <c r="A263" s="61"/>
    </row>
    <row r="264" spans="1:1" ht="15.75">
      <c r="A264" s="61"/>
    </row>
    <row r="265" spans="1:1" ht="15.75">
      <c r="A265" s="61"/>
    </row>
    <row r="266" spans="1:1" ht="15.75">
      <c r="A266" s="61"/>
    </row>
    <row r="267" spans="1:1" ht="15.75">
      <c r="A267" s="61"/>
    </row>
    <row r="268" spans="1:1" ht="15.75">
      <c r="A268" s="61"/>
    </row>
    <row r="269" spans="1:1" ht="15.75">
      <c r="A269" s="61"/>
    </row>
    <row r="270" spans="1:1" ht="15.75">
      <c r="A270" s="61"/>
    </row>
    <row r="271" spans="1:1" ht="15.75">
      <c r="A271" s="61"/>
    </row>
    <row r="272" spans="1:1" ht="15.75">
      <c r="A272" s="61"/>
    </row>
    <row r="273" spans="1:1" ht="15.75">
      <c r="A273" s="61"/>
    </row>
    <row r="274" spans="1:1" ht="15.75">
      <c r="A274" s="61"/>
    </row>
    <row r="275" spans="1:1" ht="15.75">
      <c r="A275" s="61"/>
    </row>
    <row r="276" spans="1:1" ht="15.75">
      <c r="A276" s="61"/>
    </row>
    <row r="277" spans="1:1" ht="15.75">
      <c r="A277" s="61"/>
    </row>
    <row r="278" spans="1:1" ht="15.75">
      <c r="A278" s="61"/>
    </row>
    <row r="279" spans="1:1" ht="15.75">
      <c r="A279" s="61"/>
    </row>
    <row r="280" spans="1:1" ht="15.75">
      <c r="A280" s="61"/>
    </row>
    <row r="281" spans="1:1" ht="15.75">
      <c r="A281" s="61"/>
    </row>
    <row r="282" spans="1:1" ht="15.75">
      <c r="A282" s="61"/>
    </row>
    <row r="283" spans="1:1" ht="15.75">
      <c r="A283" s="61"/>
    </row>
    <row r="284" spans="1:1" ht="15.75">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sheetData>
  <mergeCells count="7">
    <mergeCell ref="A61:H61"/>
    <mergeCell ref="A62:H62"/>
    <mergeCell ref="A1:H1"/>
    <mergeCell ref="A2:H2"/>
    <mergeCell ref="A3:H3"/>
    <mergeCell ref="A4:H4"/>
    <mergeCell ref="A5:H5"/>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7"/>
  <sheetViews>
    <sheetView showGridLines="0" zoomScale="50" workbookViewId="0">
      <selection activeCell="N27" sqref="N27"/>
    </sheetView>
  </sheetViews>
  <sheetFormatPr baseColWidth="10" defaultColWidth="9.140625" defaultRowHeight="18"/>
  <cols>
    <col min="1" max="1" width="123.7109375" style="496" customWidth="1"/>
    <col min="2" max="2" width="17.85546875" style="27" bestFit="1" customWidth="1"/>
    <col min="3" max="5" width="20.140625" style="27" bestFit="1" customWidth="1"/>
    <col min="6" max="7" width="17.85546875" style="27" bestFit="1" customWidth="1"/>
    <col min="8" max="8" width="20.140625" style="27" bestFit="1" customWidth="1"/>
    <col min="9" max="9" width="20.140625" style="35" bestFit="1" customWidth="1"/>
    <col min="10" max="256" width="9.140625" style="27"/>
    <col min="257" max="257" width="123.7109375" style="27" customWidth="1"/>
    <col min="258" max="258" width="17.85546875" style="27" bestFit="1" customWidth="1"/>
    <col min="259" max="261" width="20.140625" style="27" bestFit="1" customWidth="1"/>
    <col min="262" max="263" width="17.85546875" style="27" bestFit="1" customWidth="1"/>
    <col min="264" max="265" width="20.140625" style="27" bestFit="1" customWidth="1"/>
    <col min="266" max="512" width="9.140625" style="27"/>
    <col min="513" max="513" width="123.7109375" style="27" customWidth="1"/>
    <col min="514" max="514" width="17.85546875" style="27" bestFit="1" customWidth="1"/>
    <col min="515" max="517" width="20.140625" style="27" bestFit="1" customWidth="1"/>
    <col min="518" max="519" width="17.85546875" style="27" bestFit="1" customWidth="1"/>
    <col min="520" max="521" width="20.140625" style="27" bestFit="1" customWidth="1"/>
    <col min="522" max="768" width="9.140625" style="27"/>
    <col min="769" max="769" width="123.7109375" style="27" customWidth="1"/>
    <col min="770" max="770" width="17.85546875" style="27" bestFit="1" customWidth="1"/>
    <col min="771" max="773" width="20.140625" style="27" bestFit="1" customWidth="1"/>
    <col min="774" max="775" width="17.85546875" style="27" bestFit="1" customWidth="1"/>
    <col min="776" max="777" width="20.140625" style="27" bestFit="1" customWidth="1"/>
    <col min="778" max="1024" width="9.140625" style="27"/>
    <col min="1025" max="1025" width="123.7109375" style="27" customWidth="1"/>
    <col min="1026" max="1026" width="17.85546875" style="27" bestFit="1" customWidth="1"/>
    <col min="1027" max="1029" width="20.140625" style="27" bestFit="1" customWidth="1"/>
    <col min="1030" max="1031" width="17.85546875" style="27" bestFit="1" customWidth="1"/>
    <col min="1032" max="1033" width="20.140625" style="27" bestFit="1" customWidth="1"/>
    <col min="1034" max="1280" width="9.140625" style="27"/>
    <col min="1281" max="1281" width="123.7109375" style="27" customWidth="1"/>
    <col min="1282" max="1282" width="17.85546875" style="27" bestFit="1" customWidth="1"/>
    <col min="1283" max="1285" width="20.140625" style="27" bestFit="1" customWidth="1"/>
    <col min="1286" max="1287" width="17.85546875" style="27" bestFit="1" customWidth="1"/>
    <col min="1288" max="1289" width="20.140625" style="27" bestFit="1" customWidth="1"/>
    <col min="1290" max="1536" width="9.140625" style="27"/>
    <col min="1537" max="1537" width="123.7109375" style="27" customWidth="1"/>
    <col min="1538" max="1538" width="17.85546875" style="27" bestFit="1" customWidth="1"/>
    <col min="1539" max="1541" width="20.140625" style="27" bestFit="1" customWidth="1"/>
    <col min="1542" max="1543" width="17.85546875" style="27" bestFit="1" customWidth="1"/>
    <col min="1544" max="1545" width="20.140625" style="27" bestFit="1" customWidth="1"/>
    <col min="1546" max="1792" width="9.140625" style="27"/>
    <col min="1793" max="1793" width="123.7109375" style="27" customWidth="1"/>
    <col min="1794" max="1794" width="17.85546875" style="27" bestFit="1" customWidth="1"/>
    <col min="1795" max="1797" width="20.140625" style="27" bestFit="1" customWidth="1"/>
    <col min="1798" max="1799" width="17.85546875" style="27" bestFit="1" customWidth="1"/>
    <col min="1800" max="1801" width="20.140625" style="27" bestFit="1" customWidth="1"/>
    <col min="1802" max="2048" width="9.140625" style="27"/>
    <col min="2049" max="2049" width="123.7109375" style="27" customWidth="1"/>
    <col min="2050" max="2050" width="17.85546875" style="27" bestFit="1" customWidth="1"/>
    <col min="2051" max="2053" width="20.140625" style="27" bestFit="1" customWidth="1"/>
    <col min="2054" max="2055" width="17.85546875" style="27" bestFit="1" customWidth="1"/>
    <col min="2056" max="2057" width="20.140625" style="27" bestFit="1" customWidth="1"/>
    <col min="2058" max="2304" width="9.140625" style="27"/>
    <col min="2305" max="2305" width="123.7109375" style="27" customWidth="1"/>
    <col min="2306" max="2306" width="17.85546875" style="27" bestFit="1" customWidth="1"/>
    <col min="2307" max="2309" width="20.140625" style="27" bestFit="1" customWidth="1"/>
    <col min="2310" max="2311" width="17.85546875" style="27" bestFit="1" customWidth="1"/>
    <col min="2312" max="2313" width="20.140625" style="27" bestFit="1" customWidth="1"/>
    <col min="2314" max="2560" width="9.140625" style="27"/>
    <col min="2561" max="2561" width="123.7109375" style="27" customWidth="1"/>
    <col min="2562" max="2562" width="17.85546875" style="27" bestFit="1" customWidth="1"/>
    <col min="2563" max="2565" width="20.140625" style="27" bestFit="1" customWidth="1"/>
    <col min="2566" max="2567" width="17.85546875" style="27" bestFit="1" customWidth="1"/>
    <col min="2568" max="2569" width="20.140625" style="27" bestFit="1" customWidth="1"/>
    <col min="2570" max="2816" width="9.140625" style="27"/>
    <col min="2817" max="2817" width="123.7109375" style="27" customWidth="1"/>
    <col min="2818" max="2818" width="17.85546875" style="27" bestFit="1" customWidth="1"/>
    <col min="2819" max="2821" width="20.140625" style="27" bestFit="1" customWidth="1"/>
    <col min="2822" max="2823" width="17.85546875" style="27" bestFit="1" customWidth="1"/>
    <col min="2824" max="2825" width="20.140625" style="27" bestFit="1" customWidth="1"/>
    <col min="2826" max="3072" width="9.140625" style="27"/>
    <col min="3073" max="3073" width="123.7109375" style="27" customWidth="1"/>
    <col min="3074" max="3074" width="17.85546875" style="27" bestFit="1" customWidth="1"/>
    <col min="3075" max="3077" width="20.140625" style="27" bestFit="1" customWidth="1"/>
    <col min="3078" max="3079" width="17.85546875" style="27" bestFit="1" customWidth="1"/>
    <col min="3080" max="3081" width="20.140625" style="27" bestFit="1" customWidth="1"/>
    <col min="3082" max="3328" width="9.140625" style="27"/>
    <col min="3329" max="3329" width="123.7109375" style="27" customWidth="1"/>
    <col min="3330" max="3330" width="17.85546875" style="27" bestFit="1" customWidth="1"/>
    <col min="3331" max="3333" width="20.140625" style="27" bestFit="1" customWidth="1"/>
    <col min="3334" max="3335" width="17.85546875" style="27" bestFit="1" customWidth="1"/>
    <col min="3336" max="3337" width="20.140625" style="27" bestFit="1" customWidth="1"/>
    <col min="3338" max="3584" width="9.140625" style="27"/>
    <col min="3585" max="3585" width="123.7109375" style="27" customWidth="1"/>
    <col min="3586" max="3586" width="17.85546875" style="27" bestFit="1" customWidth="1"/>
    <col min="3587" max="3589" width="20.140625" style="27" bestFit="1" customWidth="1"/>
    <col min="3590" max="3591" width="17.85546875" style="27" bestFit="1" customWidth="1"/>
    <col min="3592" max="3593" width="20.140625" style="27" bestFit="1" customWidth="1"/>
    <col min="3594" max="3840" width="9.140625" style="27"/>
    <col min="3841" max="3841" width="123.7109375" style="27" customWidth="1"/>
    <col min="3842" max="3842" width="17.85546875" style="27" bestFit="1" customWidth="1"/>
    <col min="3843" max="3845" width="20.140625" style="27" bestFit="1" customWidth="1"/>
    <col min="3846" max="3847" width="17.85546875" style="27" bestFit="1" customWidth="1"/>
    <col min="3848" max="3849" width="20.140625" style="27" bestFit="1" customWidth="1"/>
    <col min="3850" max="4096" width="9.140625" style="27"/>
    <col min="4097" max="4097" width="123.7109375" style="27" customWidth="1"/>
    <col min="4098" max="4098" width="17.85546875" style="27" bestFit="1" customWidth="1"/>
    <col min="4099" max="4101" width="20.140625" style="27" bestFit="1" customWidth="1"/>
    <col min="4102" max="4103" width="17.85546875" style="27" bestFit="1" customWidth="1"/>
    <col min="4104" max="4105" width="20.140625" style="27" bestFit="1" customWidth="1"/>
    <col min="4106" max="4352" width="9.140625" style="27"/>
    <col min="4353" max="4353" width="123.7109375" style="27" customWidth="1"/>
    <col min="4354" max="4354" width="17.85546875" style="27" bestFit="1" customWidth="1"/>
    <col min="4355" max="4357" width="20.140625" style="27" bestFit="1" customWidth="1"/>
    <col min="4358" max="4359" width="17.85546875" style="27" bestFit="1" customWidth="1"/>
    <col min="4360" max="4361" width="20.140625" style="27" bestFit="1" customWidth="1"/>
    <col min="4362" max="4608" width="9.140625" style="27"/>
    <col min="4609" max="4609" width="123.7109375" style="27" customWidth="1"/>
    <col min="4610" max="4610" width="17.85546875" style="27" bestFit="1" customWidth="1"/>
    <col min="4611" max="4613" width="20.140625" style="27" bestFit="1" customWidth="1"/>
    <col min="4614" max="4615" width="17.85546875" style="27" bestFit="1" customWidth="1"/>
    <col min="4616" max="4617" width="20.140625" style="27" bestFit="1" customWidth="1"/>
    <col min="4618" max="4864" width="9.140625" style="27"/>
    <col min="4865" max="4865" width="123.7109375" style="27" customWidth="1"/>
    <col min="4866" max="4866" width="17.85546875" style="27" bestFit="1" customWidth="1"/>
    <col min="4867" max="4869" width="20.140625" style="27" bestFit="1" customWidth="1"/>
    <col min="4870" max="4871" width="17.85546875" style="27" bestFit="1" customWidth="1"/>
    <col min="4872" max="4873" width="20.140625" style="27" bestFit="1" customWidth="1"/>
    <col min="4874" max="5120" width="9.140625" style="27"/>
    <col min="5121" max="5121" width="123.7109375" style="27" customWidth="1"/>
    <col min="5122" max="5122" width="17.85546875" style="27" bestFit="1" customWidth="1"/>
    <col min="5123" max="5125" width="20.140625" style="27" bestFit="1" customWidth="1"/>
    <col min="5126" max="5127" width="17.85546875" style="27" bestFit="1" customWidth="1"/>
    <col min="5128" max="5129" width="20.140625" style="27" bestFit="1" customWidth="1"/>
    <col min="5130" max="5376" width="9.140625" style="27"/>
    <col min="5377" max="5377" width="123.7109375" style="27" customWidth="1"/>
    <col min="5378" max="5378" width="17.85546875" style="27" bestFit="1" customWidth="1"/>
    <col min="5379" max="5381" width="20.140625" style="27" bestFit="1" customWidth="1"/>
    <col min="5382" max="5383" width="17.85546875" style="27" bestFit="1" customWidth="1"/>
    <col min="5384" max="5385" width="20.140625" style="27" bestFit="1" customWidth="1"/>
    <col min="5386" max="5632" width="9.140625" style="27"/>
    <col min="5633" max="5633" width="123.7109375" style="27" customWidth="1"/>
    <col min="5634" max="5634" width="17.85546875" style="27" bestFit="1" customWidth="1"/>
    <col min="5635" max="5637" width="20.140625" style="27" bestFit="1" customWidth="1"/>
    <col min="5638" max="5639" width="17.85546875" style="27" bestFit="1" customWidth="1"/>
    <col min="5640" max="5641" width="20.140625" style="27" bestFit="1" customWidth="1"/>
    <col min="5642" max="5888" width="9.140625" style="27"/>
    <col min="5889" max="5889" width="123.7109375" style="27" customWidth="1"/>
    <col min="5890" max="5890" width="17.85546875" style="27" bestFit="1" customWidth="1"/>
    <col min="5891" max="5893" width="20.140625" style="27" bestFit="1" customWidth="1"/>
    <col min="5894" max="5895" width="17.85546875" style="27" bestFit="1" customWidth="1"/>
    <col min="5896" max="5897" width="20.140625" style="27" bestFit="1" customWidth="1"/>
    <col min="5898" max="6144" width="9.140625" style="27"/>
    <col min="6145" max="6145" width="123.7109375" style="27" customWidth="1"/>
    <col min="6146" max="6146" width="17.85546875" style="27" bestFit="1" customWidth="1"/>
    <col min="6147" max="6149" width="20.140625" style="27" bestFit="1" customWidth="1"/>
    <col min="6150" max="6151" width="17.85546875" style="27" bestFit="1" customWidth="1"/>
    <col min="6152" max="6153" width="20.140625" style="27" bestFit="1" customWidth="1"/>
    <col min="6154" max="6400" width="9.140625" style="27"/>
    <col min="6401" max="6401" width="123.7109375" style="27" customWidth="1"/>
    <col min="6402" max="6402" width="17.85546875" style="27" bestFit="1" customWidth="1"/>
    <col min="6403" max="6405" width="20.140625" style="27" bestFit="1" customWidth="1"/>
    <col min="6406" max="6407" width="17.85546875" style="27" bestFit="1" customWidth="1"/>
    <col min="6408" max="6409" width="20.140625" style="27" bestFit="1" customWidth="1"/>
    <col min="6410" max="6656" width="9.140625" style="27"/>
    <col min="6657" max="6657" width="123.7109375" style="27" customWidth="1"/>
    <col min="6658" max="6658" width="17.85546875" style="27" bestFit="1" customWidth="1"/>
    <col min="6659" max="6661" width="20.140625" style="27" bestFit="1" customWidth="1"/>
    <col min="6662" max="6663" width="17.85546875" style="27" bestFit="1" customWidth="1"/>
    <col min="6664" max="6665" width="20.140625" style="27" bestFit="1" customWidth="1"/>
    <col min="6666" max="6912" width="9.140625" style="27"/>
    <col min="6913" max="6913" width="123.7109375" style="27" customWidth="1"/>
    <col min="6914" max="6914" width="17.85546875" style="27" bestFit="1" customWidth="1"/>
    <col min="6915" max="6917" width="20.140625" style="27" bestFit="1" customWidth="1"/>
    <col min="6918" max="6919" width="17.85546875" style="27" bestFit="1" customWidth="1"/>
    <col min="6920" max="6921" width="20.140625" style="27" bestFit="1" customWidth="1"/>
    <col min="6922" max="7168" width="9.140625" style="27"/>
    <col min="7169" max="7169" width="123.7109375" style="27" customWidth="1"/>
    <col min="7170" max="7170" width="17.85546875" style="27" bestFit="1" customWidth="1"/>
    <col min="7171" max="7173" width="20.140625" style="27" bestFit="1" customWidth="1"/>
    <col min="7174" max="7175" width="17.85546875" style="27" bestFit="1" customWidth="1"/>
    <col min="7176" max="7177" width="20.140625" style="27" bestFit="1" customWidth="1"/>
    <col min="7178" max="7424" width="9.140625" style="27"/>
    <col min="7425" max="7425" width="123.7109375" style="27" customWidth="1"/>
    <col min="7426" max="7426" width="17.85546875" style="27" bestFit="1" customWidth="1"/>
    <col min="7427" max="7429" width="20.140625" style="27" bestFit="1" customWidth="1"/>
    <col min="7430" max="7431" width="17.85546875" style="27" bestFit="1" customWidth="1"/>
    <col min="7432" max="7433" width="20.140625" style="27" bestFit="1" customWidth="1"/>
    <col min="7434" max="7680" width="9.140625" style="27"/>
    <col min="7681" max="7681" width="123.7109375" style="27" customWidth="1"/>
    <col min="7682" max="7682" width="17.85546875" style="27" bestFit="1" customWidth="1"/>
    <col min="7683" max="7685" width="20.140625" style="27" bestFit="1" customWidth="1"/>
    <col min="7686" max="7687" width="17.85546875" style="27" bestFit="1" customWidth="1"/>
    <col min="7688" max="7689" width="20.140625" style="27" bestFit="1" customWidth="1"/>
    <col min="7690" max="7936" width="9.140625" style="27"/>
    <col min="7937" max="7937" width="123.7109375" style="27" customWidth="1"/>
    <col min="7938" max="7938" width="17.85546875" style="27" bestFit="1" customWidth="1"/>
    <col min="7939" max="7941" width="20.140625" style="27" bestFit="1" customWidth="1"/>
    <col min="7942" max="7943" width="17.85546875" style="27" bestFit="1" customWidth="1"/>
    <col min="7944" max="7945" width="20.140625" style="27" bestFit="1" customWidth="1"/>
    <col min="7946" max="8192" width="9.140625" style="27"/>
    <col min="8193" max="8193" width="123.7109375" style="27" customWidth="1"/>
    <col min="8194" max="8194" width="17.85546875" style="27" bestFit="1" customWidth="1"/>
    <col min="8195" max="8197" width="20.140625" style="27" bestFit="1" customWidth="1"/>
    <col min="8198" max="8199" width="17.85546875" style="27" bestFit="1" customWidth="1"/>
    <col min="8200" max="8201" width="20.140625" style="27" bestFit="1" customWidth="1"/>
    <col min="8202" max="8448" width="9.140625" style="27"/>
    <col min="8449" max="8449" width="123.7109375" style="27" customWidth="1"/>
    <col min="8450" max="8450" width="17.85546875" style="27" bestFit="1" customWidth="1"/>
    <col min="8451" max="8453" width="20.140625" style="27" bestFit="1" customWidth="1"/>
    <col min="8454" max="8455" width="17.85546875" style="27" bestFit="1" customWidth="1"/>
    <col min="8456" max="8457" width="20.140625" style="27" bestFit="1" customWidth="1"/>
    <col min="8458" max="8704" width="9.140625" style="27"/>
    <col min="8705" max="8705" width="123.7109375" style="27" customWidth="1"/>
    <col min="8706" max="8706" width="17.85546875" style="27" bestFit="1" customWidth="1"/>
    <col min="8707" max="8709" width="20.140625" style="27" bestFit="1" customWidth="1"/>
    <col min="8710" max="8711" width="17.85546875" style="27" bestFit="1" customWidth="1"/>
    <col min="8712" max="8713" width="20.140625" style="27" bestFit="1" customWidth="1"/>
    <col min="8714" max="8960" width="9.140625" style="27"/>
    <col min="8961" max="8961" width="123.7109375" style="27" customWidth="1"/>
    <col min="8962" max="8962" width="17.85546875" style="27" bestFit="1" customWidth="1"/>
    <col min="8963" max="8965" width="20.140625" style="27" bestFit="1" customWidth="1"/>
    <col min="8966" max="8967" width="17.85546875" style="27" bestFit="1" customWidth="1"/>
    <col min="8968" max="8969" width="20.140625" style="27" bestFit="1" customWidth="1"/>
    <col min="8970" max="9216" width="9.140625" style="27"/>
    <col min="9217" max="9217" width="123.7109375" style="27" customWidth="1"/>
    <col min="9218" max="9218" width="17.85546875" style="27" bestFit="1" customWidth="1"/>
    <col min="9219" max="9221" width="20.140625" style="27" bestFit="1" customWidth="1"/>
    <col min="9222" max="9223" width="17.85546875" style="27" bestFit="1" customWidth="1"/>
    <col min="9224" max="9225" width="20.140625" style="27" bestFit="1" customWidth="1"/>
    <col min="9226" max="9472" width="9.140625" style="27"/>
    <col min="9473" max="9473" width="123.7109375" style="27" customWidth="1"/>
    <col min="9474" max="9474" width="17.85546875" style="27" bestFit="1" customWidth="1"/>
    <col min="9475" max="9477" width="20.140625" style="27" bestFit="1" customWidth="1"/>
    <col min="9478" max="9479" width="17.85546875" style="27" bestFit="1" customWidth="1"/>
    <col min="9480" max="9481" width="20.140625" style="27" bestFit="1" customWidth="1"/>
    <col min="9482" max="9728" width="9.140625" style="27"/>
    <col min="9729" max="9729" width="123.7109375" style="27" customWidth="1"/>
    <col min="9730" max="9730" width="17.85546875" style="27" bestFit="1" customWidth="1"/>
    <col min="9731" max="9733" width="20.140625" style="27" bestFit="1" customWidth="1"/>
    <col min="9734" max="9735" width="17.85546875" style="27" bestFit="1" customWidth="1"/>
    <col min="9736" max="9737" width="20.140625" style="27" bestFit="1" customWidth="1"/>
    <col min="9738" max="9984" width="9.140625" style="27"/>
    <col min="9985" max="9985" width="123.7109375" style="27" customWidth="1"/>
    <col min="9986" max="9986" width="17.85546875" style="27" bestFit="1" customWidth="1"/>
    <col min="9987" max="9989" width="20.140625" style="27" bestFit="1" customWidth="1"/>
    <col min="9990" max="9991" width="17.85546875" style="27" bestFit="1" customWidth="1"/>
    <col min="9992" max="9993" width="20.140625" style="27" bestFit="1" customWidth="1"/>
    <col min="9994" max="10240" width="9.140625" style="27"/>
    <col min="10241" max="10241" width="123.7109375" style="27" customWidth="1"/>
    <col min="10242" max="10242" width="17.85546875" style="27" bestFit="1" customWidth="1"/>
    <col min="10243" max="10245" width="20.140625" style="27" bestFit="1" customWidth="1"/>
    <col min="10246" max="10247" width="17.85546875" style="27" bestFit="1" customWidth="1"/>
    <col min="10248" max="10249" width="20.140625" style="27" bestFit="1" customWidth="1"/>
    <col min="10250" max="10496" width="9.140625" style="27"/>
    <col min="10497" max="10497" width="123.7109375" style="27" customWidth="1"/>
    <col min="10498" max="10498" width="17.85546875" style="27" bestFit="1" customWidth="1"/>
    <col min="10499" max="10501" width="20.140625" style="27" bestFit="1" customWidth="1"/>
    <col min="10502" max="10503" width="17.85546875" style="27" bestFit="1" customWidth="1"/>
    <col min="10504" max="10505" width="20.140625" style="27" bestFit="1" customWidth="1"/>
    <col min="10506" max="10752" width="9.140625" style="27"/>
    <col min="10753" max="10753" width="123.7109375" style="27" customWidth="1"/>
    <col min="10754" max="10754" width="17.85546875" style="27" bestFit="1" customWidth="1"/>
    <col min="10755" max="10757" width="20.140625" style="27" bestFit="1" customWidth="1"/>
    <col min="10758" max="10759" width="17.85546875" style="27" bestFit="1" customWidth="1"/>
    <col min="10760" max="10761" width="20.140625" style="27" bestFit="1" customWidth="1"/>
    <col min="10762" max="11008" width="9.140625" style="27"/>
    <col min="11009" max="11009" width="123.7109375" style="27" customWidth="1"/>
    <col min="11010" max="11010" width="17.85546875" style="27" bestFit="1" customWidth="1"/>
    <col min="11011" max="11013" width="20.140625" style="27" bestFit="1" customWidth="1"/>
    <col min="11014" max="11015" width="17.85546875" style="27" bestFit="1" customWidth="1"/>
    <col min="11016" max="11017" width="20.140625" style="27" bestFit="1" customWidth="1"/>
    <col min="11018" max="11264" width="9.140625" style="27"/>
    <col min="11265" max="11265" width="123.7109375" style="27" customWidth="1"/>
    <col min="11266" max="11266" width="17.85546875" style="27" bestFit="1" customWidth="1"/>
    <col min="11267" max="11269" width="20.140625" style="27" bestFit="1" customWidth="1"/>
    <col min="11270" max="11271" width="17.85546875" style="27" bestFit="1" customWidth="1"/>
    <col min="11272" max="11273" width="20.140625" style="27" bestFit="1" customWidth="1"/>
    <col min="11274" max="11520" width="9.140625" style="27"/>
    <col min="11521" max="11521" width="123.7109375" style="27" customWidth="1"/>
    <col min="11522" max="11522" width="17.85546875" style="27" bestFit="1" customWidth="1"/>
    <col min="11523" max="11525" width="20.140625" style="27" bestFit="1" customWidth="1"/>
    <col min="11526" max="11527" width="17.85546875" style="27" bestFit="1" customWidth="1"/>
    <col min="11528" max="11529" width="20.140625" style="27" bestFit="1" customWidth="1"/>
    <col min="11530" max="11776" width="9.140625" style="27"/>
    <col min="11777" max="11777" width="123.7109375" style="27" customWidth="1"/>
    <col min="11778" max="11778" width="17.85546875" style="27" bestFit="1" customWidth="1"/>
    <col min="11779" max="11781" width="20.140625" style="27" bestFit="1" customWidth="1"/>
    <col min="11782" max="11783" width="17.85546875" style="27" bestFit="1" customWidth="1"/>
    <col min="11784" max="11785" width="20.140625" style="27" bestFit="1" customWidth="1"/>
    <col min="11786" max="12032" width="9.140625" style="27"/>
    <col min="12033" max="12033" width="123.7109375" style="27" customWidth="1"/>
    <col min="12034" max="12034" width="17.85546875" style="27" bestFit="1" customWidth="1"/>
    <col min="12035" max="12037" width="20.140625" style="27" bestFit="1" customWidth="1"/>
    <col min="12038" max="12039" width="17.85546875" style="27" bestFit="1" customWidth="1"/>
    <col min="12040" max="12041" width="20.140625" style="27" bestFit="1" customWidth="1"/>
    <col min="12042" max="12288" width="9.140625" style="27"/>
    <col min="12289" max="12289" width="123.7109375" style="27" customWidth="1"/>
    <col min="12290" max="12290" width="17.85546875" style="27" bestFit="1" customWidth="1"/>
    <col min="12291" max="12293" width="20.140625" style="27" bestFit="1" customWidth="1"/>
    <col min="12294" max="12295" width="17.85546875" style="27" bestFit="1" customWidth="1"/>
    <col min="12296" max="12297" width="20.140625" style="27" bestFit="1" customWidth="1"/>
    <col min="12298" max="12544" width="9.140625" style="27"/>
    <col min="12545" max="12545" width="123.7109375" style="27" customWidth="1"/>
    <col min="12546" max="12546" width="17.85546875" style="27" bestFit="1" customWidth="1"/>
    <col min="12547" max="12549" width="20.140625" style="27" bestFit="1" customWidth="1"/>
    <col min="12550" max="12551" width="17.85546875" style="27" bestFit="1" customWidth="1"/>
    <col min="12552" max="12553" width="20.140625" style="27" bestFit="1" customWidth="1"/>
    <col min="12554" max="12800" width="9.140625" style="27"/>
    <col min="12801" max="12801" width="123.7109375" style="27" customWidth="1"/>
    <col min="12802" max="12802" width="17.85546875" style="27" bestFit="1" customWidth="1"/>
    <col min="12803" max="12805" width="20.140625" style="27" bestFit="1" customWidth="1"/>
    <col min="12806" max="12807" width="17.85546875" style="27" bestFit="1" customWidth="1"/>
    <col min="12808" max="12809" width="20.140625" style="27" bestFit="1" customWidth="1"/>
    <col min="12810" max="13056" width="9.140625" style="27"/>
    <col min="13057" max="13057" width="123.7109375" style="27" customWidth="1"/>
    <col min="13058" max="13058" width="17.85546875" style="27" bestFit="1" customWidth="1"/>
    <col min="13059" max="13061" width="20.140625" style="27" bestFit="1" customWidth="1"/>
    <col min="13062" max="13063" width="17.85546875" style="27" bestFit="1" customWidth="1"/>
    <col min="13064" max="13065" width="20.140625" style="27" bestFit="1" customWidth="1"/>
    <col min="13066" max="13312" width="9.140625" style="27"/>
    <col min="13313" max="13313" width="123.7109375" style="27" customWidth="1"/>
    <col min="13314" max="13314" width="17.85546875" style="27" bestFit="1" customWidth="1"/>
    <col min="13315" max="13317" width="20.140625" style="27" bestFit="1" customWidth="1"/>
    <col min="13318" max="13319" width="17.85546875" style="27" bestFit="1" customWidth="1"/>
    <col min="13320" max="13321" width="20.140625" style="27" bestFit="1" customWidth="1"/>
    <col min="13322" max="13568" width="9.140625" style="27"/>
    <col min="13569" max="13569" width="123.7109375" style="27" customWidth="1"/>
    <col min="13570" max="13570" width="17.85546875" style="27" bestFit="1" customWidth="1"/>
    <col min="13571" max="13573" width="20.140625" style="27" bestFit="1" customWidth="1"/>
    <col min="13574" max="13575" width="17.85546875" style="27" bestFit="1" customWidth="1"/>
    <col min="13576" max="13577" width="20.140625" style="27" bestFit="1" customWidth="1"/>
    <col min="13578" max="13824" width="9.140625" style="27"/>
    <col min="13825" max="13825" width="123.7109375" style="27" customWidth="1"/>
    <col min="13826" max="13826" width="17.85546875" style="27" bestFit="1" customWidth="1"/>
    <col min="13827" max="13829" width="20.140625" style="27" bestFit="1" customWidth="1"/>
    <col min="13830" max="13831" width="17.85546875" style="27" bestFit="1" customWidth="1"/>
    <col min="13832" max="13833" width="20.140625" style="27" bestFit="1" customWidth="1"/>
    <col min="13834" max="14080" width="9.140625" style="27"/>
    <col min="14081" max="14081" width="123.7109375" style="27" customWidth="1"/>
    <col min="14082" max="14082" width="17.85546875" style="27" bestFit="1" customWidth="1"/>
    <col min="14083" max="14085" width="20.140625" style="27" bestFit="1" customWidth="1"/>
    <col min="14086" max="14087" width="17.85546875" style="27" bestFit="1" customWidth="1"/>
    <col min="14088" max="14089" width="20.140625" style="27" bestFit="1" customWidth="1"/>
    <col min="14090" max="14336" width="9.140625" style="27"/>
    <col min="14337" max="14337" width="123.7109375" style="27" customWidth="1"/>
    <col min="14338" max="14338" width="17.85546875" style="27" bestFit="1" customWidth="1"/>
    <col min="14339" max="14341" width="20.140625" style="27" bestFit="1" customWidth="1"/>
    <col min="14342" max="14343" width="17.85546875" style="27" bestFit="1" customWidth="1"/>
    <col min="14344" max="14345" width="20.140625" style="27" bestFit="1" customWidth="1"/>
    <col min="14346" max="14592" width="9.140625" style="27"/>
    <col min="14593" max="14593" width="123.7109375" style="27" customWidth="1"/>
    <col min="14594" max="14594" width="17.85546875" style="27" bestFit="1" customWidth="1"/>
    <col min="14595" max="14597" width="20.140625" style="27" bestFit="1" customWidth="1"/>
    <col min="14598" max="14599" width="17.85546875" style="27" bestFit="1" customWidth="1"/>
    <col min="14600" max="14601" width="20.140625" style="27" bestFit="1" customWidth="1"/>
    <col min="14602" max="14848" width="9.140625" style="27"/>
    <col min="14849" max="14849" width="123.7109375" style="27" customWidth="1"/>
    <col min="14850" max="14850" width="17.85546875" style="27" bestFit="1" customWidth="1"/>
    <col min="14851" max="14853" width="20.140625" style="27" bestFit="1" customWidth="1"/>
    <col min="14854" max="14855" width="17.85546875" style="27" bestFit="1" customWidth="1"/>
    <col min="14856" max="14857" width="20.140625" style="27" bestFit="1" customWidth="1"/>
    <col min="14858" max="15104" width="9.140625" style="27"/>
    <col min="15105" max="15105" width="123.7109375" style="27" customWidth="1"/>
    <col min="15106" max="15106" width="17.85546875" style="27" bestFit="1" customWidth="1"/>
    <col min="15107" max="15109" width="20.140625" style="27" bestFit="1" customWidth="1"/>
    <col min="15110" max="15111" width="17.85546875" style="27" bestFit="1" customWidth="1"/>
    <col min="15112" max="15113" width="20.140625" style="27" bestFit="1" customWidth="1"/>
    <col min="15114" max="15360" width="9.140625" style="27"/>
    <col min="15361" max="15361" width="123.7109375" style="27" customWidth="1"/>
    <col min="15362" max="15362" width="17.85546875" style="27" bestFit="1" customWidth="1"/>
    <col min="15363" max="15365" width="20.140625" style="27" bestFit="1" customWidth="1"/>
    <col min="15366" max="15367" width="17.85546875" style="27" bestFit="1" customWidth="1"/>
    <col min="15368" max="15369" width="20.140625" style="27" bestFit="1" customWidth="1"/>
    <col min="15370" max="15616" width="9.140625" style="27"/>
    <col min="15617" max="15617" width="123.7109375" style="27" customWidth="1"/>
    <col min="15618" max="15618" width="17.85546875" style="27" bestFit="1" customWidth="1"/>
    <col min="15619" max="15621" width="20.140625" style="27" bestFit="1" customWidth="1"/>
    <col min="15622" max="15623" width="17.85546875" style="27" bestFit="1" customWidth="1"/>
    <col min="15624" max="15625" width="20.140625" style="27" bestFit="1" customWidth="1"/>
    <col min="15626" max="15872" width="9.140625" style="27"/>
    <col min="15873" max="15873" width="123.7109375" style="27" customWidth="1"/>
    <col min="15874" max="15874" width="17.85546875" style="27" bestFit="1" customWidth="1"/>
    <col min="15875" max="15877" width="20.140625" style="27" bestFit="1" customWidth="1"/>
    <col min="15878" max="15879" width="17.85546875" style="27" bestFit="1" customWidth="1"/>
    <col min="15880" max="15881" width="20.140625" style="27" bestFit="1" customWidth="1"/>
    <col min="15882" max="16128" width="9.140625" style="27"/>
    <col min="16129" max="16129" width="123.7109375" style="27" customWidth="1"/>
    <col min="16130" max="16130" width="17.85546875" style="27" bestFit="1" customWidth="1"/>
    <col min="16131" max="16133" width="20.140625" style="27" bestFit="1" customWidth="1"/>
    <col min="16134" max="16135" width="17.85546875" style="27" bestFit="1" customWidth="1"/>
    <col min="16136" max="16137" width="20.140625" style="27" bestFit="1" customWidth="1"/>
    <col min="16138" max="16384" width="9.140625" style="27"/>
  </cols>
  <sheetData>
    <row r="1" spans="1:9" ht="43.5" customHeight="1">
      <c r="A1" s="1073" t="s">
        <v>1289</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4" t="s">
        <v>1331</v>
      </c>
      <c r="B3" s="1074"/>
      <c r="C3" s="1074"/>
      <c r="D3" s="1074"/>
      <c r="E3" s="1074"/>
      <c r="F3" s="1074"/>
      <c r="G3" s="1074"/>
      <c r="H3" s="1074"/>
      <c r="I3" s="1074"/>
    </row>
    <row r="4" spans="1:9" ht="19.5" customHeight="1" thickBot="1">
      <c r="A4" s="1073"/>
      <c r="B4" s="1073"/>
      <c r="C4" s="1073"/>
      <c r="D4" s="1073"/>
      <c r="E4" s="1073"/>
      <c r="F4" s="1073"/>
      <c r="G4" s="1073"/>
      <c r="H4" s="1073"/>
      <c r="I4" s="1073"/>
    </row>
    <row r="5" spans="1:9" ht="33" customHeight="1" thickTop="1" thickBot="1">
      <c r="A5" s="484"/>
      <c r="B5" s="1076" t="s">
        <v>1492</v>
      </c>
      <c r="C5" s="1076"/>
      <c r="D5" s="1076"/>
      <c r="E5" s="1076" t="s">
        <v>1289</v>
      </c>
      <c r="F5" s="1076"/>
      <c r="G5" s="1076"/>
      <c r="H5" s="1076"/>
      <c r="I5" s="1076"/>
    </row>
    <row r="6" spans="1:9" s="28" customFormat="1" ht="27" customHeight="1" thickTop="1" thickBot="1">
      <c r="A6" s="484" t="s">
        <v>296</v>
      </c>
      <c r="B6" s="82" t="s">
        <v>424</v>
      </c>
      <c r="C6" s="82" t="s">
        <v>425</v>
      </c>
      <c r="D6" s="82" t="s">
        <v>1204</v>
      </c>
      <c r="E6" s="82" t="s">
        <v>1316</v>
      </c>
      <c r="F6" s="82" t="s">
        <v>1372</v>
      </c>
      <c r="G6" s="82" t="s">
        <v>1471</v>
      </c>
      <c r="H6" s="82" t="s">
        <v>1462</v>
      </c>
      <c r="I6" s="82" t="s">
        <v>1472</v>
      </c>
    </row>
    <row r="7" spans="1:9" ht="15" customHeight="1" thickTop="1" thickBot="1">
      <c r="A7" s="485"/>
      <c r="B7" s="686"/>
      <c r="C7" s="686"/>
      <c r="D7" s="686"/>
      <c r="E7" s="686"/>
      <c r="F7" s="686"/>
      <c r="G7" s="686"/>
      <c r="H7" s="686"/>
      <c r="I7" s="686"/>
    </row>
    <row r="8" spans="1:9" ht="24" customHeight="1" thickTop="1" thickBot="1">
      <c r="A8" s="29" t="s">
        <v>426</v>
      </c>
      <c r="B8" s="632">
        <v>608255523.50874639</v>
      </c>
      <c r="C8" s="632">
        <v>629231406.03352773</v>
      </c>
      <c r="D8" s="632">
        <v>642542102.98250735</v>
      </c>
      <c r="E8" s="632">
        <v>668315879.83965015</v>
      </c>
      <c r="F8" s="632">
        <v>535440145.60058314</v>
      </c>
      <c r="G8" s="632">
        <v>534327405.75947523</v>
      </c>
      <c r="H8" s="632">
        <v>560800484.37900877</v>
      </c>
      <c r="I8" s="632">
        <v>559130953.45626819</v>
      </c>
    </row>
    <row r="9" spans="1:9" s="85" customFormat="1" ht="21" customHeight="1" thickTop="1">
      <c r="A9" s="83" t="s">
        <v>8</v>
      </c>
      <c r="B9" s="633">
        <v>44600849.880466476</v>
      </c>
      <c r="C9" s="633">
        <v>42545378.680758014</v>
      </c>
      <c r="D9" s="633">
        <v>41074247.705539361</v>
      </c>
      <c r="E9" s="633">
        <v>48211572.623906702</v>
      </c>
      <c r="F9" s="633">
        <v>35407179.451895043</v>
      </c>
      <c r="G9" s="633">
        <v>37506643.180758014</v>
      </c>
      <c r="H9" s="633">
        <v>35591396.365889214</v>
      </c>
      <c r="I9" s="633">
        <v>42737081.53790088</v>
      </c>
    </row>
    <row r="10" spans="1:9" s="85" customFormat="1" ht="21" customHeight="1">
      <c r="A10" s="83" t="s">
        <v>17</v>
      </c>
      <c r="B10" s="633">
        <v>77105420.610787168</v>
      </c>
      <c r="C10" s="633">
        <v>82142461.549562678</v>
      </c>
      <c r="D10" s="633">
        <v>94334042.574344009</v>
      </c>
      <c r="E10" s="633">
        <v>113542651.30320701</v>
      </c>
      <c r="F10" s="633">
        <v>115359170.54373176</v>
      </c>
      <c r="G10" s="633">
        <v>115890754.287172</v>
      </c>
      <c r="H10" s="633">
        <v>108652703.0058309</v>
      </c>
      <c r="I10" s="633">
        <v>105549777.47376093</v>
      </c>
    </row>
    <row r="11" spans="1:9" s="85" customFormat="1" ht="21" customHeight="1">
      <c r="A11" s="83" t="s">
        <v>26</v>
      </c>
      <c r="B11" s="633">
        <v>399419033.62099123</v>
      </c>
      <c r="C11" s="633">
        <v>427667392.96793008</v>
      </c>
      <c r="D11" s="633">
        <v>450712972.3425656</v>
      </c>
      <c r="E11" s="633">
        <v>472124409.25364435</v>
      </c>
      <c r="F11" s="633">
        <v>364944735.31778431</v>
      </c>
      <c r="G11" s="633">
        <v>363501255.21574348</v>
      </c>
      <c r="H11" s="633">
        <v>381988409.41836739</v>
      </c>
      <c r="I11" s="633">
        <v>382253636.23615158</v>
      </c>
    </row>
    <row r="12" spans="1:9" s="85" customFormat="1" ht="21" customHeight="1">
      <c r="A12" s="486" t="s">
        <v>427</v>
      </c>
      <c r="B12" s="633">
        <v>407379354.08163267</v>
      </c>
      <c r="C12" s="633">
        <v>440916529.93148685</v>
      </c>
      <c r="D12" s="633">
        <v>463966488.49271137</v>
      </c>
      <c r="E12" s="633">
        <v>485469124.87026238</v>
      </c>
      <c r="F12" s="633">
        <v>375116709.23032075</v>
      </c>
      <c r="G12" s="633">
        <v>371114019.46064138</v>
      </c>
      <c r="H12" s="633">
        <v>389502534.6137026</v>
      </c>
      <c r="I12" s="633">
        <v>388944856.45189506</v>
      </c>
    </row>
    <row r="13" spans="1:9" s="85" customFormat="1" ht="21" customHeight="1">
      <c r="A13" s="486" t="s">
        <v>428</v>
      </c>
      <c r="B13" s="633">
        <v>404491798.32798839</v>
      </c>
      <c r="C13" s="633">
        <v>438046080.77842563</v>
      </c>
      <c r="D13" s="633">
        <v>461641070.3002916</v>
      </c>
      <c r="E13" s="633">
        <v>482929940.93294466</v>
      </c>
      <c r="F13" s="633">
        <v>372232661.98396504</v>
      </c>
      <c r="G13" s="633">
        <v>368497656.82361513</v>
      </c>
      <c r="H13" s="633">
        <v>386399447.13265306</v>
      </c>
      <c r="I13" s="633">
        <v>385872019.10058314</v>
      </c>
    </row>
    <row r="14" spans="1:9" s="85" customFormat="1" ht="21" customHeight="1">
      <c r="A14" s="486" t="s">
        <v>429</v>
      </c>
      <c r="B14" s="633">
        <v>2887555.7536443146</v>
      </c>
      <c r="C14" s="633">
        <v>2870449.1530612246</v>
      </c>
      <c r="D14" s="633">
        <v>2325418.1924198251</v>
      </c>
      <c r="E14" s="633">
        <v>2539183.9373177839</v>
      </c>
      <c r="F14" s="633">
        <v>2884047.2463556849</v>
      </c>
      <c r="G14" s="633">
        <v>2616362.6370262392</v>
      </c>
      <c r="H14" s="633">
        <v>3103087.4810495628</v>
      </c>
      <c r="I14" s="633">
        <v>3072837.3513119533</v>
      </c>
    </row>
    <row r="15" spans="1:9" s="85" customFormat="1" ht="21" customHeight="1">
      <c r="A15" s="486" t="s">
        <v>430</v>
      </c>
      <c r="B15" s="633">
        <v>1420177.163265306</v>
      </c>
      <c r="C15" s="633">
        <v>1120857.5072886297</v>
      </c>
      <c r="D15" s="633">
        <v>1970202.8600583088</v>
      </c>
      <c r="E15" s="633">
        <v>1384793.7405247814</v>
      </c>
      <c r="F15" s="633">
        <v>1599383.9562682216</v>
      </c>
      <c r="G15" s="633">
        <v>4158770.2259475221</v>
      </c>
      <c r="H15" s="633">
        <v>3139738.1224489794</v>
      </c>
      <c r="I15" s="633">
        <v>3952734.4052478136</v>
      </c>
    </row>
    <row r="16" spans="1:9" s="85" customFormat="1" ht="21" customHeight="1">
      <c r="A16" s="486" t="s">
        <v>431</v>
      </c>
      <c r="B16" s="633">
        <v>1327207.6355685133</v>
      </c>
      <c r="C16" s="633">
        <v>1078201.803206997</v>
      </c>
      <c r="D16" s="633">
        <v>1955175.7405247814</v>
      </c>
      <c r="E16" s="633">
        <v>1380042.9067055394</v>
      </c>
      <c r="F16" s="633">
        <v>1594681.5349854229</v>
      </c>
      <c r="G16" s="633">
        <v>4039100.387755102</v>
      </c>
      <c r="H16" s="633">
        <v>2947319.6472303211</v>
      </c>
      <c r="I16" s="633">
        <v>3769937.7303206995</v>
      </c>
    </row>
    <row r="17" spans="1:9" s="85" customFormat="1" ht="21" customHeight="1">
      <c r="A17" s="486" t="s">
        <v>432</v>
      </c>
      <c r="B17" s="633">
        <v>92969.527696792997</v>
      </c>
      <c r="C17" s="633">
        <v>42655.704081632655</v>
      </c>
      <c r="D17" s="633">
        <v>15027.119533527695</v>
      </c>
      <c r="E17" s="633">
        <v>4750.8338192419824</v>
      </c>
      <c r="F17" s="633">
        <v>4702.421282798834</v>
      </c>
      <c r="G17" s="633">
        <v>119669.83819241982</v>
      </c>
      <c r="H17" s="633">
        <v>192418.47521865889</v>
      </c>
      <c r="I17" s="633">
        <v>182796.67492711369</v>
      </c>
    </row>
    <row r="18" spans="1:9" s="85" customFormat="1" ht="21" customHeight="1">
      <c r="A18" s="486" t="s">
        <v>433</v>
      </c>
      <c r="B18" s="633">
        <v>7668456.3206997085</v>
      </c>
      <c r="C18" s="633">
        <v>8029396.5699708452</v>
      </c>
      <c r="D18" s="633">
        <v>7357853.1763848392</v>
      </c>
      <c r="E18" s="633">
        <v>7784554.7405247819</v>
      </c>
      <c r="F18" s="633">
        <v>3667604.0043731779</v>
      </c>
      <c r="G18" s="633">
        <v>3935511.1049562683</v>
      </c>
      <c r="H18" s="633">
        <v>6055631.6311953356</v>
      </c>
      <c r="I18" s="633">
        <v>6366959.0568513125</v>
      </c>
    </row>
    <row r="19" spans="1:9" s="85" customFormat="1" ht="21" customHeight="1">
      <c r="A19" s="486" t="s">
        <v>434</v>
      </c>
      <c r="B19" s="633">
        <v>6695743.8571428573</v>
      </c>
      <c r="C19" s="633">
        <v>7115395.9693877557</v>
      </c>
      <c r="D19" s="633">
        <v>6476618.3586005829</v>
      </c>
      <c r="E19" s="633">
        <v>6948352.4737609327</v>
      </c>
      <c r="F19" s="633">
        <v>3599044.8571428568</v>
      </c>
      <c r="G19" s="633">
        <v>3867416.4387755101</v>
      </c>
      <c r="H19" s="633">
        <v>6049748.472303207</v>
      </c>
      <c r="I19" s="633">
        <v>6361075.897959183</v>
      </c>
    </row>
    <row r="20" spans="1:9" s="85" customFormat="1" ht="21" customHeight="1">
      <c r="A20" s="486" t="s">
        <v>435</v>
      </c>
      <c r="B20" s="633">
        <v>972712.46355685126</v>
      </c>
      <c r="C20" s="633">
        <v>914000.60058309045</v>
      </c>
      <c r="D20" s="633">
        <v>881234.81778425653</v>
      </c>
      <c r="E20" s="633">
        <v>836202.26676384837</v>
      </c>
      <c r="F20" s="633">
        <v>68559.147230320697</v>
      </c>
      <c r="G20" s="633">
        <v>68094.666180758009</v>
      </c>
      <c r="H20" s="633">
        <v>5883.1588921282801</v>
      </c>
      <c r="I20" s="633">
        <v>5883.1588921282801</v>
      </c>
    </row>
    <row r="21" spans="1:9" s="85" customFormat="1" ht="21" customHeight="1">
      <c r="A21" s="486" t="s">
        <v>39</v>
      </c>
      <c r="B21" s="633">
        <v>1409617.9052478133</v>
      </c>
      <c r="C21" s="633">
        <v>1613811.5830903791</v>
      </c>
      <c r="D21" s="633">
        <v>1737662.5612244897</v>
      </c>
      <c r="E21" s="633">
        <v>1717619.497084548</v>
      </c>
      <c r="F21" s="633">
        <v>1321813.7609329447</v>
      </c>
      <c r="G21" s="633">
        <v>1370479.6209912535</v>
      </c>
      <c r="H21" s="633">
        <v>1437804.8104956269</v>
      </c>
      <c r="I21" s="633">
        <v>1478209.7521865889</v>
      </c>
    </row>
    <row r="22" spans="1:9" s="85" customFormat="1" ht="21" customHeight="1">
      <c r="A22" s="486" t="s">
        <v>436</v>
      </c>
      <c r="B22" s="633">
        <v>-18458571.849854227</v>
      </c>
      <c r="C22" s="633">
        <v>-24013202.623906706</v>
      </c>
      <c r="D22" s="633">
        <v>-24319234.747813411</v>
      </c>
      <c r="E22" s="633">
        <v>-24231683.594752189</v>
      </c>
      <c r="F22" s="633">
        <v>-16760775.634110786</v>
      </c>
      <c r="G22" s="633">
        <v>-17077525.196793001</v>
      </c>
      <c r="H22" s="633">
        <v>-18147299.759475216</v>
      </c>
      <c r="I22" s="633">
        <v>-18489123.430029154</v>
      </c>
    </row>
    <row r="23" spans="1:9" s="85" customFormat="1" ht="21" customHeight="1">
      <c r="A23" s="83" t="s">
        <v>57</v>
      </c>
      <c r="B23" s="633">
        <v>1999842.4169096211</v>
      </c>
      <c r="C23" s="633">
        <v>3239761.2682215744</v>
      </c>
      <c r="D23" s="633">
        <v>1317655.1734693877</v>
      </c>
      <c r="E23" s="633">
        <v>1728579.2725947523</v>
      </c>
      <c r="F23" s="633">
        <v>716986.35131195339</v>
      </c>
      <c r="G23" s="633">
        <v>690136.37900874624</v>
      </c>
      <c r="H23" s="633">
        <v>847230.29737609322</v>
      </c>
      <c r="I23" s="633">
        <v>824175.86151603505</v>
      </c>
    </row>
    <row r="24" spans="1:9" s="85" customFormat="1" ht="21" customHeight="1">
      <c r="A24" s="83" t="s">
        <v>63</v>
      </c>
      <c r="B24" s="633">
        <v>149278.35422740525</v>
      </c>
      <c r="C24" s="633">
        <v>114286.67201166179</v>
      </c>
      <c r="D24" s="633">
        <v>45610.78862973761</v>
      </c>
      <c r="E24" s="633">
        <v>84219.553935860065</v>
      </c>
      <c r="F24" s="633">
        <v>160402.37609329447</v>
      </c>
      <c r="G24" s="633">
        <v>156068.98104956269</v>
      </c>
      <c r="H24" s="633">
        <v>127188.06705539359</v>
      </c>
      <c r="I24" s="633">
        <v>119141.05976676385</v>
      </c>
    </row>
    <row r="25" spans="1:9" s="85" customFormat="1" ht="21" customHeight="1">
      <c r="A25" s="83" t="s">
        <v>437</v>
      </c>
      <c r="B25" s="633">
        <v>76133371.868804663</v>
      </c>
      <c r="C25" s="633">
        <v>64825934.313411079</v>
      </c>
      <c r="D25" s="633">
        <v>45527073.785714291</v>
      </c>
      <c r="E25" s="633">
        <v>23456423.858600583</v>
      </c>
      <c r="F25" s="633">
        <v>11631987.628279883</v>
      </c>
      <c r="G25" s="633">
        <v>9402205.4023323618</v>
      </c>
      <c r="H25" s="633">
        <v>26456109.161807578</v>
      </c>
      <c r="I25" s="633">
        <v>20448893.123906709</v>
      </c>
    </row>
    <row r="26" spans="1:9" s="85" customFormat="1" ht="21" customHeight="1">
      <c r="A26" s="83" t="s">
        <v>74</v>
      </c>
      <c r="B26" s="633">
        <v>8289616.6720116613</v>
      </c>
      <c r="C26" s="633">
        <v>8114771.1661807587</v>
      </c>
      <c r="D26" s="633">
        <v>8992386.2448979598</v>
      </c>
      <c r="E26" s="633">
        <v>8665875.4387755096</v>
      </c>
      <c r="F26" s="633">
        <v>6873307.3979591839</v>
      </c>
      <c r="G26" s="633">
        <v>6840238.8177842563</v>
      </c>
      <c r="H26" s="633">
        <v>6690740.2711370261</v>
      </c>
      <c r="I26" s="633">
        <v>6759441.2346938774</v>
      </c>
    </row>
    <row r="27" spans="1:9" s="86" customFormat="1" ht="24" customHeight="1">
      <c r="A27" s="487" t="s">
        <v>438</v>
      </c>
      <c r="B27" s="634">
        <v>558110.08454810502</v>
      </c>
      <c r="C27" s="634">
        <v>581419.41545189498</v>
      </c>
      <c r="D27" s="634">
        <v>538114.36734693882</v>
      </c>
      <c r="E27" s="634">
        <v>502148.53498542274</v>
      </c>
      <c r="F27" s="634">
        <v>346376.5335276968</v>
      </c>
      <c r="G27" s="634">
        <v>340103.49562682217</v>
      </c>
      <c r="H27" s="634">
        <v>446707.79154518951</v>
      </c>
      <c r="I27" s="634">
        <v>438806.92857142852</v>
      </c>
    </row>
    <row r="28" spans="1:9" s="86" customFormat="1" ht="43.5" customHeight="1" thickBot="1">
      <c r="A28" s="487" t="s">
        <v>1454</v>
      </c>
      <c r="B28" s="634">
        <v>0</v>
      </c>
      <c r="C28" s="634">
        <v>0</v>
      </c>
      <c r="D28" s="634">
        <v>0</v>
      </c>
      <c r="E28" s="634">
        <v>0</v>
      </c>
      <c r="F28" s="634">
        <v>0</v>
      </c>
      <c r="G28" s="634">
        <v>0</v>
      </c>
      <c r="H28" s="634">
        <v>0</v>
      </c>
      <c r="I28" s="634">
        <v>0</v>
      </c>
    </row>
    <row r="29" spans="1:9" ht="24" customHeight="1" thickTop="1" thickBot="1">
      <c r="A29" s="29" t="s">
        <v>439</v>
      </c>
      <c r="B29" s="632">
        <v>488880928.08746356</v>
      </c>
      <c r="C29" s="632">
        <v>504519487.95772594</v>
      </c>
      <c r="D29" s="632">
        <v>511729118.13994169</v>
      </c>
      <c r="E29" s="632">
        <v>524531382.78425658</v>
      </c>
      <c r="F29" s="632">
        <v>407236835.45772594</v>
      </c>
      <c r="G29" s="632">
        <v>405826268.08163267</v>
      </c>
      <c r="H29" s="632">
        <v>429741524.71720117</v>
      </c>
      <c r="I29" s="632">
        <v>427823215.04956263</v>
      </c>
    </row>
    <row r="30" spans="1:9" s="85" customFormat="1" ht="21" customHeight="1" thickTop="1">
      <c r="A30" s="83" t="s">
        <v>440</v>
      </c>
      <c r="B30" s="633">
        <v>446337040.74489802</v>
      </c>
      <c r="C30" s="633">
        <v>465396696.02915454</v>
      </c>
      <c r="D30" s="633">
        <v>468843665.77259475</v>
      </c>
      <c r="E30" s="633">
        <v>486303023.41982508</v>
      </c>
      <c r="F30" s="633">
        <v>380734619.27259475</v>
      </c>
      <c r="G30" s="633">
        <v>379841178.81778425</v>
      </c>
      <c r="H30" s="633">
        <v>397413361.14723027</v>
      </c>
      <c r="I30" s="633">
        <v>396963266.71282798</v>
      </c>
    </row>
    <row r="31" spans="1:9" s="85" customFormat="1" ht="21" customHeight="1">
      <c r="A31" s="486" t="s">
        <v>441</v>
      </c>
      <c r="B31" s="633">
        <v>121330.63848396503</v>
      </c>
      <c r="C31" s="633">
        <v>236490.89941690964</v>
      </c>
      <c r="D31" s="633">
        <v>131271.07434402331</v>
      </c>
      <c r="E31" s="633">
        <v>124044.13702623907</v>
      </c>
      <c r="F31" s="633">
        <v>20329.559766763847</v>
      </c>
      <c r="G31" s="633">
        <v>20329.559766763847</v>
      </c>
      <c r="H31" s="633">
        <v>20329.559766763847</v>
      </c>
      <c r="I31" s="633">
        <v>20329.559766763847</v>
      </c>
    </row>
    <row r="32" spans="1:9" s="85" customFormat="1" ht="21" customHeight="1">
      <c r="A32" s="486" t="s">
        <v>442</v>
      </c>
      <c r="B32" s="633">
        <v>305053240.08600581</v>
      </c>
      <c r="C32" s="633">
        <v>321591292.09475219</v>
      </c>
      <c r="D32" s="633">
        <v>334081055.41545188</v>
      </c>
      <c r="E32" s="633">
        <v>351741545.22157431</v>
      </c>
      <c r="F32" s="633">
        <v>295134441.45043731</v>
      </c>
      <c r="G32" s="633">
        <v>295078569.2973761</v>
      </c>
      <c r="H32" s="633">
        <v>309424367.41399419</v>
      </c>
      <c r="I32" s="633">
        <v>309349448.72886294</v>
      </c>
    </row>
    <row r="33" spans="1:9" s="85" customFormat="1" ht="21" customHeight="1">
      <c r="A33" s="486" t="s">
        <v>443</v>
      </c>
      <c r="B33" s="633">
        <v>136174823.69241983</v>
      </c>
      <c r="C33" s="633">
        <v>138056076.66909623</v>
      </c>
      <c r="D33" s="633">
        <v>128021450.57142857</v>
      </c>
      <c r="E33" s="633">
        <v>127631531.11661808</v>
      </c>
      <c r="F33" s="633">
        <v>80659009.709912539</v>
      </c>
      <c r="G33" s="633">
        <v>79890316.087463558</v>
      </c>
      <c r="H33" s="633">
        <v>83412986.413994163</v>
      </c>
      <c r="I33" s="633">
        <v>83095129.65160349</v>
      </c>
    </row>
    <row r="34" spans="1:9" s="85" customFormat="1" ht="21" customHeight="1">
      <c r="A34" s="486" t="s">
        <v>444</v>
      </c>
      <c r="B34" s="633">
        <v>3547087.6632653065</v>
      </c>
      <c r="C34" s="633">
        <v>3899060.2653061226</v>
      </c>
      <c r="D34" s="633">
        <v>5022261.8046647226</v>
      </c>
      <c r="E34" s="633">
        <v>5053933.4927113699</v>
      </c>
      <c r="F34" s="633">
        <v>3883466.893586006</v>
      </c>
      <c r="G34" s="633">
        <v>3797393.7609329447</v>
      </c>
      <c r="H34" s="633">
        <v>3416570.1020408161</v>
      </c>
      <c r="I34" s="633">
        <v>3386354.9198250729</v>
      </c>
    </row>
    <row r="35" spans="1:9" s="85" customFormat="1" ht="21" customHeight="1">
      <c r="A35" s="486" t="s">
        <v>445</v>
      </c>
      <c r="B35" s="633">
        <v>0</v>
      </c>
      <c r="C35" s="633">
        <v>0</v>
      </c>
      <c r="D35" s="633">
        <v>0</v>
      </c>
      <c r="E35" s="633">
        <v>0</v>
      </c>
      <c r="F35" s="633">
        <v>0</v>
      </c>
      <c r="G35" s="633">
        <v>0</v>
      </c>
      <c r="H35" s="633">
        <v>0</v>
      </c>
      <c r="I35" s="633">
        <v>0</v>
      </c>
    </row>
    <row r="36" spans="1:9" s="85" customFormat="1" ht="21" customHeight="1">
      <c r="A36" s="486" t="s">
        <v>446</v>
      </c>
      <c r="B36" s="633">
        <v>1440558.6647230319</v>
      </c>
      <c r="C36" s="633">
        <v>1613776.1005830904</v>
      </c>
      <c r="D36" s="633">
        <v>1587626.9067055394</v>
      </c>
      <c r="E36" s="633">
        <v>1751969.4518950437</v>
      </c>
      <c r="F36" s="633">
        <v>1037371.6588921283</v>
      </c>
      <c r="G36" s="633">
        <v>1054570.112244898</v>
      </c>
      <c r="H36" s="633">
        <v>1139107.6574344023</v>
      </c>
      <c r="I36" s="633">
        <v>1112003.8527696792</v>
      </c>
    </row>
    <row r="37" spans="1:9" s="85" customFormat="1" ht="21" customHeight="1">
      <c r="A37" s="83" t="s">
        <v>447</v>
      </c>
      <c r="B37" s="633">
        <v>523579.23323615163</v>
      </c>
      <c r="C37" s="633">
        <v>438382.03935860057</v>
      </c>
      <c r="D37" s="633">
        <v>267116.58454810496</v>
      </c>
      <c r="E37" s="633">
        <v>531878.65597667638</v>
      </c>
      <c r="F37" s="633">
        <v>5848.4037900874637</v>
      </c>
      <c r="G37" s="633">
        <v>104488.62244897959</v>
      </c>
      <c r="H37" s="633">
        <v>65264.371720116622</v>
      </c>
      <c r="I37" s="633">
        <v>130936.48833819243</v>
      </c>
    </row>
    <row r="38" spans="1:9" s="85" customFormat="1" ht="21" customHeight="1">
      <c r="A38" s="83" t="s">
        <v>448</v>
      </c>
      <c r="B38" s="633">
        <v>16088582.218658892</v>
      </c>
      <c r="C38" s="633">
        <v>14105246.973760933</v>
      </c>
      <c r="D38" s="633">
        <v>16582897.539358601</v>
      </c>
      <c r="E38" s="633">
        <v>16911444.271137025</v>
      </c>
      <c r="F38" s="633">
        <v>9496451.787172012</v>
      </c>
      <c r="G38" s="633">
        <v>9645306.0058309045</v>
      </c>
      <c r="H38" s="633">
        <v>15325508.575801749</v>
      </c>
      <c r="I38" s="633">
        <v>13948246.441690963</v>
      </c>
    </row>
    <row r="39" spans="1:9" s="85" customFormat="1" ht="21" customHeight="1">
      <c r="A39" s="83" t="s">
        <v>449</v>
      </c>
      <c r="B39" s="633">
        <v>8065753.9664723035</v>
      </c>
      <c r="C39" s="633">
        <v>8643467.606413994</v>
      </c>
      <c r="D39" s="633">
        <v>8842470.180758018</v>
      </c>
      <c r="E39" s="633">
        <v>8839678.0932944603</v>
      </c>
      <c r="F39" s="633">
        <v>5813328.7536443146</v>
      </c>
      <c r="G39" s="633">
        <v>5069977.9795918362</v>
      </c>
      <c r="H39" s="633">
        <v>6369705.9198250724</v>
      </c>
      <c r="I39" s="633">
        <v>6042569.1530612241</v>
      </c>
    </row>
    <row r="40" spans="1:9" s="85" customFormat="1" ht="21" customHeight="1">
      <c r="A40" s="83" t="s">
        <v>127</v>
      </c>
      <c r="B40" s="633">
        <v>17865971.924198251</v>
      </c>
      <c r="C40" s="633">
        <v>15935695.3090379</v>
      </c>
      <c r="D40" s="633">
        <v>17192968.062682215</v>
      </c>
      <c r="E40" s="633">
        <v>11945358.344023323</v>
      </c>
      <c r="F40" s="633">
        <v>11186587.240524782</v>
      </c>
      <c r="G40" s="633">
        <v>11165316.655976677</v>
      </c>
      <c r="H40" s="633">
        <v>10567684.702623907</v>
      </c>
      <c r="I40" s="633">
        <v>10738196.253644314</v>
      </c>
    </row>
    <row r="41" spans="1:9" s="85" customFormat="1" ht="21" customHeight="1">
      <c r="A41" s="83" t="s">
        <v>133</v>
      </c>
      <c r="B41" s="633">
        <v>0</v>
      </c>
      <c r="C41" s="633">
        <v>0</v>
      </c>
      <c r="D41" s="633">
        <v>0</v>
      </c>
      <c r="E41" s="633">
        <v>0</v>
      </c>
      <c r="F41" s="633">
        <v>0</v>
      </c>
      <c r="G41" s="633">
        <v>0</v>
      </c>
      <c r="H41" s="633">
        <v>0</v>
      </c>
      <c r="I41" s="633">
        <v>0</v>
      </c>
    </row>
    <row r="42" spans="1:9" s="85" customFormat="1" ht="21" customHeight="1">
      <c r="A42" s="83" t="s">
        <v>450</v>
      </c>
      <c r="B42" s="633">
        <v>0</v>
      </c>
      <c r="C42" s="633">
        <v>0</v>
      </c>
      <c r="D42" s="633">
        <v>0</v>
      </c>
      <c r="E42" s="633">
        <v>0</v>
      </c>
      <c r="F42" s="633">
        <v>0</v>
      </c>
      <c r="G42" s="633">
        <v>0</v>
      </c>
      <c r="H42" s="633">
        <v>0</v>
      </c>
      <c r="I42" s="633">
        <v>0</v>
      </c>
    </row>
    <row r="43" spans="1:9" s="86" customFormat="1" ht="43.5" customHeight="1" thickBot="1">
      <c r="A43" s="487" t="s">
        <v>109</v>
      </c>
      <c r="B43" s="634">
        <v>0</v>
      </c>
      <c r="C43" s="634">
        <v>0</v>
      </c>
      <c r="D43" s="634">
        <v>0</v>
      </c>
      <c r="E43" s="634">
        <v>0</v>
      </c>
      <c r="F43" s="634">
        <v>0</v>
      </c>
      <c r="G43" s="634">
        <v>0</v>
      </c>
      <c r="H43" s="634">
        <v>0</v>
      </c>
      <c r="I43" s="634">
        <v>0</v>
      </c>
    </row>
    <row r="44" spans="1:9" ht="24" customHeight="1" thickTop="1" thickBot="1">
      <c r="A44" s="29" t="s">
        <v>451</v>
      </c>
      <c r="B44" s="632">
        <v>119374595.43731779</v>
      </c>
      <c r="C44" s="632">
        <v>124711918.08892129</v>
      </c>
      <c r="D44" s="632">
        <v>130812984.89504373</v>
      </c>
      <c r="E44" s="632">
        <v>143784497.05393586</v>
      </c>
      <c r="F44" s="632">
        <v>128203310.14285715</v>
      </c>
      <c r="G44" s="632">
        <v>128501137.67492712</v>
      </c>
      <c r="H44" s="632">
        <v>131058959.6676385</v>
      </c>
      <c r="I44" s="632">
        <v>131307738.41107872</v>
      </c>
    </row>
    <row r="45" spans="1:9" s="85" customFormat="1" ht="21" customHeight="1" thickTop="1">
      <c r="A45" s="83" t="s">
        <v>148</v>
      </c>
      <c r="B45" s="633">
        <v>423825.34548104956</v>
      </c>
      <c r="C45" s="633">
        <v>423035.01895043731</v>
      </c>
      <c r="D45" s="633">
        <v>422928.28425655974</v>
      </c>
      <c r="E45" s="633">
        <v>92908892.239067048</v>
      </c>
      <c r="F45" s="633">
        <v>81036793.113702625</v>
      </c>
      <c r="G45" s="633">
        <v>81038046.758017495</v>
      </c>
      <c r="H45" s="633">
        <v>80664577.259475216</v>
      </c>
      <c r="I45" s="633">
        <v>80665174.927113697</v>
      </c>
    </row>
    <row r="46" spans="1:9" s="85" customFormat="1" ht="21" customHeight="1">
      <c r="A46" s="83" t="s">
        <v>152</v>
      </c>
      <c r="B46" s="633">
        <v>5490492.988338192</v>
      </c>
      <c r="C46" s="633">
        <v>5499236.7492711376</v>
      </c>
      <c r="D46" s="633">
        <v>5499236.7492711376</v>
      </c>
      <c r="E46" s="633">
        <v>690.86297376093285</v>
      </c>
      <c r="F46" s="633">
        <v>690.86297376093285</v>
      </c>
      <c r="G46" s="633">
        <v>690.86297376093285</v>
      </c>
      <c r="H46" s="633">
        <v>690.86297376093285</v>
      </c>
      <c r="I46" s="633">
        <v>690.86297376093285</v>
      </c>
    </row>
    <row r="47" spans="1:9" s="85" customFormat="1" ht="21" customHeight="1">
      <c r="A47" s="83" t="s">
        <v>156</v>
      </c>
      <c r="B47" s="633">
        <v>0</v>
      </c>
      <c r="C47" s="633">
        <v>0</v>
      </c>
      <c r="D47" s="633">
        <v>0</v>
      </c>
      <c r="E47" s="633">
        <v>0</v>
      </c>
      <c r="F47" s="633">
        <v>0</v>
      </c>
      <c r="G47" s="633">
        <v>0</v>
      </c>
      <c r="H47" s="633">
        <v>0</v>
      </c>
      <c r="I47" s="633">
        <v>0</v>
      </c>
    </row>
    <row r="48" spans="1:9" s="85" customFormat="1" ht="21" customHeight="1">
      <c r="A48" s="83" t="s">
        <v>452</v>
      </c>
      <c r="B48" s="633">
        <v>106843729.80612245</v>
      </c>
      <c r="C48" s="633">
        <v>113407024.88629737</v>
      </c>
      <c r="D48" s="633">
        <v>118653312.35568513</v>
      </c>
      <c r="E48" s="633">
        <v>44494270.252186589</v>
      </c>
      <c r="F48" s="633">
        <v>42399904.844023325</v>
      </c>
      <c r="G48" s="633">
        <v>42399904.844023325</v>
      </c>
      <c r="H48" s="633">
        <v>46310258.145772591</v>
      </c>
      <c r="I48" s="633">
        <v>46310258.145772591</v>
      </c>
    </row>
    <row r="49" spans="1:9" s="85" customFormat="1" ht="21" customHeight="1">
      <c r="A49" s="83" t="s">
        <v>164</v>
      </c>
      <c r="B49" s="633">
        <v>6616547.2973760935</v>
      </c>
      <c r="C49" s="633">
        <v>5382621.4344023326</v>
      </c>
      <c r="D49" s="633">
        <v>6237507.5058309045</v>
      </c>
      <c r="E49" s="633">
        <v>6380643.6997084552</v>
      </c>
      <c r="F49" s="633">
        <v>4765921.3221574342</v>
      </c>
      <c r="G49" s="633">
        <v>5062495.2099125367</v>
      </c>
      <c r="H49" s="633">
        <v>4083433.3994169096</v>
      </c>
      <c r="I49" s="633">
        <v>4331614.4752186593</v>
      </c>
    </row>
    <row r="50" spans="1:9" s="85" customFormat="1" ht="21" customHeight="1">
      <c r="A50" s="486" t="s">
        <v>453</v>
      </c>
      <c r="B50" s="633">
        <v>25999.591836734697</v>
      </c>
      <c r="C50" s="633">
        <v>-96747.782798833825</v>
      </c>
      <c r="D50" s="633">
        <v>-13666.034985422741</v>
      </c>
      <c r="E50" s="633">
        <v>131347.89795918367</v>
      </c>
      <c r="F50" s="633">
        <v>-23515.779883381925</v>
      </c>
      <c r="G50" s="633">
        <v>4765921.3221574342</v>
      </c>
      <c r="H50" s="633">
        <v>-86393.787172011667</v>
      </c>
      <c r="I50" s="633">
        <v>4083433.3994169096</v>
      </c>
    </row>
    <row r="51" spans="1:9" s="86" customFormat="1" ht="40.5" customHeight="1" thickBot="1">
      <c r="A51" s="488" t="s">
        <v>454</v>
      </c>
      <c r="B51" s="634">
        <v>6590547.7055393578</v>
      </c>
      <c r="C51" s="634">
        <v>5479369.2172011659</v>
      </c>
      <c r="D51" s="634">
        <v>6251173.5408163266</v>
      </c>
      <c r="E51" s="634">
        <v>6249295.8017492713</v>
      </c>
      <c r="F51" s="634">
        <v>4789437.1020408161</v>
      </c>
      <c r="G51" s="634">
        <v>296573.88775510207</v>
      </c>
      <c r="H51" s="634">
        <v>4169827.1865889211</v>
      </c>
      <c r="I51" s="634">
        <v>248181.07580174925</v>
      </c>
    </row>
    <row r="52" spans="1:9" ht="24" customHeight="1" thickTop="1" thickBot="1">
      <c r="A52" s="29" t="s">
        <v>455</v>
      </c>
      <c r="B52" s="632">
        <v>608255523.52478135</v>
      </c>
      <c r="C52" s="632">
        <v>629231406.04664719</v>
      </c>
      <c r="D52" s="632">
        <v>642542103.03498542</v>
      </c>
      <c r="E52" s="632">
        <v>668315879.83819234</v>
      </c>
      <c r="F52" s="632">
        <v>535440145.60058314</v>
      </c>
      <c r="G52" s="632">
        <v>534327405.75655973</v>
      </c>
      <c r="H52" s="632">
        <v>560800484.38483965</v>
      </c>
      <c r="I52" s="632">
        <v>559130953.46064138</v>
      </c>
    </row>
    <row r="53" spans="1:9" s="85" customFormat="1" ht="24" customHeight="1" thickTop="1">
      <c r="A53" s="83" t="s">
        <v>456</v>
      </c>
      <c r="B53" s="633">
        <v>881948.96355685126</v>
      </c>
      <c r="C53" s="633">
        <v>1693407.0889212829</v>
      </c>
      <c r="D53" s="633">
        <v>2182682.8586005829</v>
      </c>
      <c r="E53" s="633">
        <v>1457998.6647230322</v>
      </c>
      <c r="F53" s="633">
        <v>1047053.9431486881</v>
      </c>
      <c r="G53" s="633">
        <v>766332.29591836734</v>
      </c>
      <c r="H53" s="633">
        <v>604874.88192419824</v>
      </c>
      <c r="I53" s="633">
        <v>589972.17346938769</v>
      </c>
    </row>
    <row r="54" spans="1:9" s="86" customFormat="1" ht="21" customHeight="1">
      <c r="A54" s="488" t="s">
        <v>457</v>
      </c>
      <c r="B54" s="634">
        <v>0</v>
      </c>
      <c r="C54" s="634">
        <v>0</v>
      </c>
      <c r="D54" s="634">
        <v>0</v>
      </c>
      <c r="E54" s="634">
        <v>0</v>
      </c>
      <c r="F54" s="634">
        <v>0</v>
      </c>
      <c r="G54" s="634">
        <v>0</v>
      </c>
      <c r="H54" s="634">
        <v>0</v>
      </c>
      <c r="I54" s="634">
        <v>0</v>
      </c>
    </row>
    <row r="55" spans="1:9" s="86" customFormat="1" ht="21" customHeight="1">
      <c r="A55" s="488" t="s">
        <v>458</v>
      </c>
      <c r="B55" s="634">
        <v>444788.28571428574</v>
      </c>
      <c r="C55" s="634">
        <v>1182971.1880466472</v>
      </c>
      <c r="D55" s="634">
        <v>1632669.2915451895</v>
      </c>
      <c r="E55" s="634">
        <v>1004429.3629737609</v>
      </c>
      <c r="F55" s="634">
        <v>610593.69241982512</v>
      </c>
      <c r="G55" s="634">
        <v>373819.68221574347</v>
      </c>
      <c r="H55" s="634">
        <v>215132.44752186589</v>
      </c>
      <c r="I55" s="634">
        <v>215897.75364431489</v>
      </c>
    </row>
    <row r="56" spans="1:9" s="86" customFormat="1" ht="21" customHeight="1">
      <c r="A56" s="488" t="s">
        <v>459</v>
      </c>
      <c r="B56" s="634">
        <v>0</v>
      </c>
      <c r="C56" s="634">
        <v>0</v>
      </c>
      <c r="D56" s="634">
        <v>0</v>
      </c>
      <c r="E56" s="634">
        <v>0</v>
      </c>
      <c r="F56" s="634">
        <v>0</v>
      </c>
      <c r="G56" s="634">
        <v>0</v>
      </c>
      <c r="H56" s="634">
        <v>0</v>
      </c>
      <c r="I56" s="634">
        <v>0</v>
      </c>
    </row>
    <row r="57" spans="1:9" s="86" customFormat="1" ht="21" customHeight="1">
      <c r="A57" s="488" t="s">
        <v>460</v>
      </c>
      <c r="B57" s="634">
        <v>437160.67784256558</v>
      </c>
      <c r="C57" s="634">
        <v>510435.90087463555</v>
      </c>
      <c r="D57" s="634">
        <v>550013.56705539359</v>
      </c>
      <c r="E57" s="634">
        <v>453569.30174927117</v>
      </c>
      <c r="F57" s="634">
        <v>436460.25072886294</v>
      </c>
      <c r="G57" s="634">
        <v>392512.61370262387</v>
      </c>
      <c r="H57" s="634">
        <v>389742.43440233235</v>
      </c>
      <c r="I57" s="634">
        <v>374074.41982507287</v>
      </c>
    </row>
    <row r="58" spans="1:9" s="86" customFormat="1" ht="21" customHeight="1">
      <c r="A58" s="488" t="s">
        <v>461</v>
      </c>
      <c r="B58" s="634">
        <v>0</v>
      </c>
      <c r="C58" s="634">
        <v>0</v>
      </c>
      <c r="D58" s="634">
        <v>0</v>
      </c>
      <c r="E58" s="634">
        <v>0</v>
      </c>
      <c r="F58" s="634">
        <v>0</v>
      </c>
      <c r="G58" s="634">
        <v>0</v>
      </c>
      <c r="H58" s="634">
        <v>0</v>
      </c>
      <c r="I58" s="634">
        <v>0</v>
      </c>
    </row>
    <row r="59" spans="1:9" s="86" customFormat="1" ht="61.5" customHeight="1" thickBot="1">
      <c r="A59" s="487" t="s">
        <v>462</v>
      </c>
      <c r="B59" s="634">
        <v>949982833.10058308</v>
      </c>
      <c r="C59" s="634">
        <v>1032311825.8950437</v>
      </c>
      <c r="D59" s="634">
        <v>1088712427.0670555</v>
      </c>
      <c r="E59" s="634">
        <v>1140089730.2478135</v>
      </c>
      <c r="F59" s="634">
        <v>937491741.56268215</v>
      </c>
      <c r="G59" s="634">
        <v>937462754.92857146</v>
      </c>
      <c r="H59" s="634">
        <v>1002192692.0247813</v>
      </c>
      <c r="I59" s="634">
        <v>1003211984.9402332</v>
      </c>
    </row>
    <row r="60" spans="1:9" ht="31.5" customHeight="1" thickTop="1" thickBot="1">
      <c r="A60" s="489" t="s">
        <v>463</v>
      </c>
      <c r="B60" s="632"/>
      <c r="C60" s="632"/>
      <c r="D60" s="632"/>
      <c r="E60" s="632"/>
      <c r="F60" s="632"/>
      <c r="G60" s="632"/>
      <c r="H60" s="632"/>
      <c r="I60" s="632"/>
    </row>
    <row r="61" spans="1:9" ht="30" customHeight="1" thickTop="1">
      <c r="A61" s="32" t="s">
        <v>464</v>
      </c>
      <c r="B61" s="635">
        <v>31849822.046647232</v>
      </c>
      <c r="C61" s="635">
        <v>35834603.377551019</v>
      </c>
      <c r="D61" s="635">
        <v>40582381.1851312</v>
      </c>
      <c r="E61" s="635">
        <v>40889290.118075795</v>
      </c>
      <c r="F61" s="635">
        <v>33186899.298833817</v>
      </c>
      <c r="G61" s="635">
        <v>2814966.775510204</v>
      </c>
      <c r="H61" s="635">
        <v>34231460.622448981</v>
      </c>
      <c r="I61" s="635">
        <v>3047970.387755102</v>
      </c>
    </row>
    <row r="62" spans="1:9" ht="21" customHeight="1">
      <c r="A62" s="34" t="s">
        <v>465</v>
      </c>
      <c r="B62" s="635">
        <v>-6071521.5932944613</v>
      </c>
      <c r="C62" s="635">
        <v>-7551084.4883381929</v>
      </c>
      <c r="D62" s="635">
        <v>-9029835.4256559778</v>
      </c>
      <c r="E62" s="635">
        <v>-11252048.508746356</v>
      </c>
      <c r="F62" s="635">
        <v>-9778482.6588921286</v>
      </c>
      <c r="G62" s="635">
        <v>-867992.94460641395</v>
      </c>
      <c r="H62" s="635">
        <v>-10928707.881924197</v>
      </c>
      <c r="I62" s="635">
        <v>-1007920.3615160349</v>
      </c>
    </row>
    <row r="63" spans="1:9" ht="21.75" customHeight="1">
      <c r="A63" s="490" t="s">
        <v>466</v>
      </c>
      <c r="B63" s="635">
        <v>25778300.453352772</v>
      </c>
      <c r="C63" s="635">
        <v>28283518.889212828</v>
      </c>
      <c r="D63" s="635">
        <v>31552545.75947522</v>
      </c>
      <c r="E63" s="635">
        <v>29637241.609329447</v>
      </c>
      <c r="F63" s="635">
        <v>23408416.639941692</v>
      </c>
      <c r="G63" s="635">
        <v>1946973.8309037902</v>
      </c>
      <c r="H63" s="635">
        <v>23302752.740524784</v>
      </c>
      <c r="I63" s="635">
        <v>2040050.0262390671</v>
      </c>
    </row>
    <row r="64" spans="1:9">
      <c r="A64" s="32" t="s">
        <v>467</v>
      </c>
      <c r="B64" s="635">
        <v>8358465.9650145778</v>
      </c>
      <c r="C64" s="635">
        <v>8548607.6676384844</v>
      </c>
      <c r="D64" s="635">
        <v>5709318.1326530613</v>
      </c>
      <c r="E64" s="635">
        <v>6201547.0714285709</v>
      </c>
      <c r="F64" s="635">
        <v>2714216.3717201166</v>
      </c>
      <c r="G64" s="635">
        <v>103072.25510204083</v>
      </c>
      <c r="H64" s="635">
        <v>1590023.806122449</v>
      </c>
      <c r="I64" s="635">
        <v>330523.2288629738</v>
      </c>
    </row>
    <row r="65" spans="1:9">
      <c r="A65" s="34" t="s">
        <v>468</v>
      </c>
      <c r="B65" s="635">
        <v>-1823622.0655976676</v>
      </c>
      <c r="C65" s="635">
        <v>-1830884.9008746357</v>
      </c>
      <c r="D65" s="635">
        <v>-1674122.0714285714</v>
      </c>
      <c r="E65" s="635">
        <v>-1423109.3950437317</v>
      </c>
      <c r="F65" s="635">
        <v>-831280.84985422739</v>
      </c>
      <c r="G65" s="635">
        <v>-57418.067055393585</v>
      </c>
      <c r="H65" s="635">
        <v>-706686.44023323618</v>
      </c>
      <c r="I65" s="635">
        <v>-118391.30174927114</v>
      </c>
    </row>
    <row r="66" spans="1:9">
      <c r="A66" s="33" t="s">
        <v>469</v>
      </c>
      <c r="B66" s="635">
        <v>32313144.352769677</v>
      </c>
      <c r="C66" s="635">
        <v>35001241.655976675</v>
      </c>
      <c r="D66" s="635">
        <v>35587741.820699707</v>
      </c>
      <c r="E66" s="635">
        <v>34415679.285714284</v>
      </c>
      <c r="F66" s="635">
        <v>25291352.161807582</v>
      </c>
      <c r="G66" s="635">
        <v>1992628.0189504374</v>
      </c>
      <c r="H66" s="635">
        <v>24186090.106413994</v>
      </c>
      <c r="I66" s="635">
        <v>2252181.9533527694</v>
      </c>
    </row>
    <row r="67" spans="1:9">
      <c r="A67" s="32" t="s">
        <v>470</v>
      </c>
      <c r="B67" s="635">
        <v>4958181.3498542281</v>
      </c>
      <c r="C67" s="635">
        <v>5132849.6895043729</v>
      </c>
      <c r="D67" s="635">
        <v>3990956.5058309035</v>
      </c>
      <c r="E67" s="635">
        <v>4695835.5014577257</v>
      </c>
      <c r="F67" s="635">
        <v>3673290.825072886</v>
      </c>
      <c r="G67" s="635">
        <v>243848.22303206997</v>
      </c>
      <c r="H67" s="635">
        <v>4379782.7594752191</v>
      </c>
      <c r="I67" s="635">
        <v>68280.199708454806</v>
      </c>
    </row>
    <row r="68" spans="1:9">
      <c r="A68" s="32" t="s">
        <v>471</v>
      </c>
      <c r="B68" s="635">
        <v>-6585745.9125364432</v>
      </c>
      <c r="C68" s="635">
        <v>-9083946.0860058311</v>
      </c>
      <c r="D68" s="635">
        <v>-7020414.2667638483</v>
      </c>
      <c r="E68" s="635">
        <v>-5948826.6311953347</v>
      </c>
      <c r="F68" s="635">
        <v>-4766508.381924198</v>
      </c>
      <c r="G68" s="635">
        <v>-567064.35568513116</v>
      </c>
      <c r="H68" s="635">
        <v>-5620856.0043731779</v>
      </c>
      <c r="I68" s="635">
        <v>-591003.7390670554</v>
      </c>
    </row>
    <row r="69" spans="1:9">
      <c r="A69" s="490" t="s">
        <v>472</v>
      </c>
      <c r="B69" s="635">
        <v>30685579.790087465</v>
      </c>
      <c r="C69" s="635">
        <v>31050145.259475216</v>
      </c>
      <c r="D69" s="635">
        <v>32558284.059766766</v>
      </c>
      <c r="E69" s="635">
        <v>33162688.155976675</v>
      </c>
      <c r="F69" s="635">
        <v>24198134.604956266</v>
      </c>
      <c r="G69" s="635">
        <v>1669411.8862973759</v>
      </c>
      <c r="H69" s="635">
        <v>22945016.861516032</v>
      </c>
      <c r="I69" s="635">
        <v>1729458.4139941691</v>
      </c>
    </row>
    <row r="70" spans="1:9">
      <c r="A70" s="34" t="s">
        <v>473</v>
      </c>
      <c r="B70" s="635">
        <v>-23694641.371720117</v>
      </c>
      <c r="C70" s="635">
        <v>-25308445.51020408</v>
      </c>
      <c r="D70" s="635">
        <v>-26241874.110787172</v>
      </c>
      <c r="E70" s="635">
        <v>-26976931.100583088</v>
      </c>
      <c r="F70" s="635">
        <v>-19576762.951895043</v>
      </c>
      <c r="G70" s="635">
        <v>-1400681.9475218658</v>
      </c>
      <c r="H70" s="635">
        <v>-19069185.483965013</v>
      </c>
      <c r="I70" s="635">
        <v>-1495967.0174927113</v>
      </c>
    </row>
    <row r="71" spans="1:9">
      <c r="A71" s="33" t="s">
        <v>474</v>
      </c>
      <c r="B71" s="635">
        <v>6990938.4183673467</v>
      </c>
      <c r="C71" s="635">
        <v>5741699.7492711376</v>
      </c>
      <c r="D71" s="635">
        <v>6316409.948979592</v>
      </c>
      <c r="E71" s="635">
        <v>6185757.0553935859</v>
      </c>
      <c r="F71" s="635">
        <v>4621371.6530612241</v>
      </c>
      <c r="G71" s="635">
        <v>268729.93877551018</v>
      </c>
      <c r="H71" s="635">
        <v>3875831.3775510206</v>
      </c>
      <c r="I71" s="635">
        <v>233491.39650145773</v>
      </c>
    </row>
    <row r="72" spans="1:9">
      <c r="A72" s="33" t="s">
        <v>475</v>
      </c>
      <c r="B72" s="635">
        <v>50774.800291545187</v>
      </c>
      <c r="C72" s="635">
        <v>150031.85568513119</v>
      </c>
      <c r="D72" s="635">
        <v>308201.94460641395</v>
      </c>
      <c r="E72" s="635">
        <v>196205.89504373178</v>
      </c>
      <c r="F72" s="635">
        <v>145956.03061224491</v>
      </c>
      <c r="G72" s="635">
        <v>13866.373177842566</v>
      </c>
      <c r="H72" s="635">
        <v>126158.13848396501</v>
      </c>
      <c r="I72" s="635">
        <v>10016.256559766765</v>
      </c>
    </row>
    <row r="73" spans="1:9">
      <c r="A73" s="34" t="s">
        <v>476</v>
      </c>
      <c r="B73" s="635">
        <v>8288.0655976676389</v>
      </c>
      <c r="C73" s="635">
        <v>2497.7201166180757</v>
      </c>
      <c r="D73" s="635">
        <v>1644.6093294460643</v>
      </c>
      <c r="E73" s="635">
        <v>568.88483965014575</v>
      </c>
      <c r="F73" s="635">
        <v>-25.81924198250729</v>
      </c>
      <c r="G73" s="635">
        <v>-1.9475218658892128</v>
      </c>
      <c r="H73" s="635">
        <v>16.858600583090379</v>
      </c>
      <c r="I73" s="635">
        <v>1.0903790087463558</v>
      </c>
    </row>
    <row r="74" spans="1:9">
      <c r="A74" s="34" t="s">
        <v>477</v>
      </c>
      <c r="B74" s="635">
        <v>42486.734693877552</v>
      </c>
      <c r="C74" s="635">
        <v>147534.13556851313</v>
      </c>
      <c r="D74" s="635">
        <v>306557.3352769679</v>
      </c>
      <c r="E74" s="635">
        <v>195637.01020408163</v>
      </c>
      <c r="F74" s="635">
        <v>145981.84985422742</v>
      </c>
      <c r="G74" s="635">
        <v>13868.320699708454</v>
      </c>
      <c r="H74" s="635">
        <v>126141.27988338193</v>
      </c>
      <c r="I74" s="635">
        <v>10015.166180758017</v>
      </c>
    </row>
    <row r="75" spans="1:9">
      <c r="A75" s="490" t="s">
        <v>478</v>
      </c>
      <c r="B75" s="635">
        <v>-3874.591836734694</v>
      </c>
      <c r="C75" s="635">
        <v>223.77259475218659</v>
      </c>
      <c r="D75" s="635">
        <v>-4438.986880466472</v>
      </c>
      <c r="E75" s="635">
        <v>-166.21574344023324</v>
      </c>
      <c r="F75" s="635">
        <v>-16.721574344023324</v>
      </c>
      <c r="G75" s="635">
        <v>-1.2361516034985423</v>
      </c>
      <c r="H75" s="635">
        <v>1.1661807580174927E-2</v>
      </c>
      <c r="I75" s="635">
        <v>-5.8309037900874635E-3</v>
      </c>
    </row>
    <row r="76" spans="1:9">
      <c r="A76" s="490" t="s">
        <v>1446</v>
      </c>
      <c r="B76" s="635">
        <v>-2435.7215743440233</v>
      </c>
      <c r="C76" s="635">
        <v>459.77696793002917</v>
      </c>
      <c r="D76" s="635">
        <v>-3853.6924198250731</v>
      </c>
      <c r="E76" s="635">
        <v>38.126822157434404</v>
      </c>
      <c r="F76" s="635">
        <v>-16.720116618075803</v>
      </c>
      <c r="G76" s="635">
        <v>-1.2361516034985423</v>
      </c>
      <c r="H76" s="635">
        <v>1.1661807580174927E-2</v>
      </c>
      <c r="I76" s="635">
        <v>-5.8309037900874635E-3</v>
      </c>
    </row>
    <row r="77" spans="1:9">
      <c r="A77" s="34" t="s">
        <v>479</v>
      </c>
      <c r="B77" s="635">
        <v>-1438.8702623906704</v>
      </c>
      <c r="C77" s="635">
        <v>-236.00437317784258</v>
      </c>
      <c r="D77" s="635">
        <v>-585.29446064139938</v>
      </c>
      <c r="E77" s="635">
        <v>-204.34256559766763</v>
      </c>
      <c r="F77" s="635">
        <v>-1.4577259475218659E-3</v>
      </c>
      <c r="G77" s="635">
        <v>0</v>
      </c>
      <c r="H77" s="635">
        <v>0</v>
      </c>
      <c r="I77" s="635">
        <v>0</v>
      </c>
    </row>
    <row r="78" spans="1:9">
      <c r="A78" s="490" t="s">
        <v>480</v>
      </c>
      <c r="B78" s="635">
        <v>7037838.6268221568</v>
      </c>
      <c r="C78" s="635">
        <v>5891955.3775510201</v>
      </c>
      <c r="D78" s="635">
        <v>6620172.9067055397</v>
      </c>
      <c r="E78" s="635">
        <v>6381796.7346938774</v>
      </c>
      <c r="F78" s="635">
        <v>4767310.9620991256</v>
      </c>
      <c r="G78" s="635">
        <v>282595.07580174925</v>
      </c>
      <c r="H78" s="635">
        <v>4001989.527696793</v>
      </c>
      <c r="I78" s="635">
        <v>243507.6472303207</v>
      </c>
    </row>
    <row r="79" spans="1:9">
      <c r="A79" s="32" t="s">
        <v>481</v>
      </c>
      <c r="B79" s="635">
        <v>21543.94023323615</v>
      </c>
      <c r="C79" s="635">
        <v>17144.361516034987</v>
      </c>
      <c r="D79" s="635">
        <v>20584.169096209913</v>
      </c>
      <c r="E79" s="635">
        <v>40225.880466472299</v>
      </c>
      <c r="F79" s="635">
        <v>-2339.32944606414</v>
      </c>
      <c r="G79" s="635">
        <v>14592.411078717201</v>
      </c>
      <c r="H79" s="635">
        <v>116964.58309037902</v>
      </c>
      <c r="I79" s="635">
        <v>17.41399416909621</v>
      </c>
    </row>
    <row r="80" spans="1:9">
      <c r="A80" s="33" t="s">
        <v>482</v>
      </c>
      <c r="B80" s="635">
        <v>7059382.567055393</v>
      </c>
      <c r="C80" s="635">
        <v>5909099.7390670553</v>
      </c>
      <c r="D80" s="635">
        <v>6640757.0758017488</v>
      </c>
      <c r="E80" s="635">
        <v>6422022.6151603498</v>
      </c>
      <c r="F80" s="635">
        <v>4764971.6326530613</v>
      </c>
      <c r="G80" s="635">
        <v>297187.48688046646</v>
      </c>
      <c r="H80" s="635">
        <v>4118954.1107871719</v>
      </c>
      <c r="I80" s="635">
        <v>243525.06122448979</v>
      </c>
    </row>
    <row r="81" spans="1:9">
      <c r="A81" s="32" t="s">
        <v>483</v>
      </c>
      <c r="B81" s="635">
        <v>-64725.817784256556</v>
      </c>
      <c r="C81" s="635">
        <v>-86025.252186588914</v>
      </c>
      <c r="D81" s="635">
        <v>-148570.18950437318</v>
      </c>
      <c r="E81" s="635">
        <v>47176.905247813411</v>
      </c>
      <c r="F81" s="635">
        <v>247759.37317784259</v>
      </c>
      <c r="G81" s="635">
        <v>-516.60641399416909</v>
      </c>
      <c r="H81" s="635">
        <v>83135.516034985427</v>
      </c>
      <c r="I81" s="635">
        <v>4749.8454810495623</v>
      </c>
    </row>
    <row r="82" spans="1:9" ht="21" customHeight="1">
      <c r="A82" s="490" t="s">
        <v>484</v>
      </c>
      <c r="B82" s="635">
        <v>6994656.7492711367</v>
      </c>
      <c r="C82" s="635">
        <v>5823074.4868804663</v>
      </c>
      <c r="D82" s="635">
        <v>6492186.8862973759</v>
      </c>
      <c r="E82" s="635">
        <v>6469199.5204081638</v>
      </c>
      <c r="F82" s="635">
        <v>5012731.0058309045</v>
      </c>
      <c r="G82" s="635">
        <v>296670.8804664723</v>
      </c>
      <c r="H82" s="635">
        <v>4202089.6268221578</v>
      </c>
      <c r="I82" s="635">
        <v>248274.90670553938</v>
      </c>
    </row>
    <row r="83" spans="1:9" ht="21" customHeight="1">
      <c r="A83" s="32" t="s">
        <v>485</v>
      </c>
      <c r="B83" s="635">
        <v>0</v>
      </c>
      <c r="C83" s="635">
        <v>0</v>
      </c>
      <c r="D83" s="635">
        <v>0</v>
      </c>
      <c r="E83" s="635">
        <v>0</v>
      </c>
      <c r="F83" s="635">
        <v>0</v>
      </c>
      <c r="G83" s="635">
        <v>0</v>
      </c>
      <c r="H83" s="635">
        <v>0</v>
      </c>
      <c r="I83" s="635">
        <v>0</v>
      </c>
    </row>
    <row r="84" spans="1:9" ht="21" customHeight="1">
      <c r="A84" s="490" t="s">
        <v>486</v>
      </c>
      <c r="B84" s="635">
        <v>6994656.7492711367</v>
      </c>
      <c r="C84" s="635">
        <v>5823074.4868804663</v>
      </c>
      <c r="D84" s="635">
        <v>6492186.8862973759</v>
      </c>
      <c r="E84" s="635">
        <v>6469199.5204081638</v>
      </c>
      <c r="F84" s="635">
        <v>5012731.0058309045</v>
      </c>
      <c r="G84" s="635">
        <v>296670.8804664723</v>
      </c>
      <c r="H84" s="635">
        <v>4202089.6268221578</v>
      </c>
      <c r="I84" s="635">
        <v>248274.90670553938</v>
      </c>
    </row>
    <row r="85" spans="1:9" ht="18" customHeight="1" thickBot="1">
      <c r="A85" s="32" t="s">
        <v>487</v>
      </c>
      <c r="B85" s="635">
        <v>-404109.04373177845</v>
      </c>
      <c r="C85" s="635">
        <v>-343705.26967930025</v>
      </c>
      <c r="D85" s="635">
        <v>-241013.34548104956</v>
      </c>
      <c r="E85" s="635">
        <v>-219903.72448979592</v>
      </c>
      <c r="F85" s="635">
        <v>-223293.90379008747</v>
      </c>
      <c r="G85" s="635">
        <v>-96.992711370262398</v>
      </c>
      <c r="H85" s="635">
        <v>-32262.44023323615</v>
      </c>
      <c r="I85" s="635">
        <v>-93.830903790087461</v>
      </c>
    </row>
    <row r="86" spans="1:9" ht="24" customHeight="1" thickTop="1" thickBot="1">
      <c r="A86" s="29" t="s">
        <v>488</v>
      </c>
      <c r="B86" s="632">
        <v>6590547.7055393578</v>
      </c>
      <c r="C86" s="632">
        <v>5479369.2172011659</v>
      </c>
      <c r="D86" s="632">
        <v>6251173.5408163266</v>
      </c>
      <c r="E86" s="632">
        <v>6249295.7959183669</v>
      </c>
      <c r="F86" s="632">
        <v>4789437.1020408161</v>
      </c>
      <c r="G86" s="632">
        <v>296573.88775510207</v>
      </c>
      <c r="H86" s="632">
        <v>4169827.1865889211</v>
      </c>
      <c r="I86" s="632">
        <v>248181.07580174925</v>
      </c>
    </row>
    <row r="87" spans="1:9" ht="15" customHeight="1" thickTop="1" thickBot="1">
      <c r="A87" s="491"/>
      <c r="B87" s="636"/>
      <c r="C87" s="636"/>
      <c r="D87" s="636"/>
      <c r="E87" s="636"/>
      <c r="F87" s="636"/>
      <c r="G87" s="636"/>
      <c r="H87" s="636"/>
      <c r="I87" s="636"/>
    </row>
    <row r="88" spans="1:9" ht="28.5" customHeight="1" thickTop="1">
      <c r="A88" s="492"/>
      <c r="B88" s="35"/>
      <c r="C88" s="35"/>
      <c r="D88" s="35"/>
      <c r="E88" s="35"/>
      <c r="F88" s="35"/>
      <c r="G88" s="35"/>
      <c r="H88" s="35"/>
    </row>
    <row r="89" spans="1:9">
      <c r="A89" s="492"/>
      <c r="B89" s="35"/>
      <c r="C89" s="35"/>
      <c r="D89" s="35"/>
      <c r="E89" s="35"/>
      <c r="F89" s="35"/>
      <c r="G89" s="35"/>
      <c r="H89" s="35"/>
    </row>
    <row r="90" spans="1:9" ht="19.5">
      <c r="A90" s="493"/>
      <c r="B90" s="35"/>
      <c r="C90" s="35"/>
      <c r="D90" s="35"/>
      <c r="E90" s="35"/>
      <c r="F90" s="35"/>
      <c r="G90" s="35"/>
      <c r="H90" s="35"/>
    </row>
    <row r="91" spans="1:9" ht="19.5">
      <c r="A91" s="493"/>
      <c r="B91" s="35"/>
      <c r="C91" s="35"/>
      <c r="D91" s="35"/>
      <c r="E91" s="35"/>
      <c r="F91" s="35"/>
      <c r="G91" s="35"/>
      <c r="H91" s="35"/>
    </row>
    <row r="92" spans="1:9" ht="19.5">
      <c r="A92" s="493"/>
      <c r="B92" s="35"/>
      <c r="C92" s="35"/>
      <c r="D92" s="35"/>
      <c r="E92" s="35"/>
      <c r="F92" s="35"/>
      <c r="G92" s="35"/>
      <c r="H92" s="35"/>
    </row>
    <row r="93" spans="1:9" ht="19.5">
      <c r="A93" s="494"/>
      <c r="B93" s="35"/>
      <c r="C93" s="35"/>
      <c r="D93" s="35"/>
      <c r="E93" s="35"/>
      <c r="F93" s="35"/>
      <c r="G93" s="35"/>
      <c r="H93" s="35"/>
    </row>
    <row r="94" spans="1:9" ht="19.5">
      <c r="A94" s="494"/>
      <c r="B94" s="35"/>
      <c r="C94" s="35"/>
      <c r="D94" s="35"/>
      <c r="E94" s="35"/>
      <c r="F94" s="35"/>
      <c r="G94" s="35"/>
      <c r="H94" s="35"/>
    </row>
    <row r="95" spans="1:9" ht="19.5">
      <c r="A95" s="494"/>
      <c r="B95" s="35"/>
      <c r="C95" s="35"/>
      <c r="D95" s="35"/>
      <c r="E95" s="35"/>
      <c r="F95" s="35"/>
      <c r="G95" s="35"/>
      <c r="H95" s="35"/>
    </row>
    <row r="96" spans="1:9" ht="19.5">
      <c r="A96" s="493"/>
      <c r="B96" s="35"/>
      <c r="C96" s="35"/>
      <c r="D96" s="35"/>
      <c r="E96" s="35"/>
      <c r="F96" s="35"/>
      <c r="G96" s="35"/>
      <c r="H96" s="35"/>
    </row>
    <row r="97" spans="1:8" ht="19.5">
      <c r="A97" s="493"/>
      <c r="B97" s="35"/>
      <c r="C97" s="35"/>
      <c r="D97" s="35"/>
      <c r="E97" s="35"/>
      <c r="F97" s="35"/>
      <c r="G97" s="35"/>
      <c r="H97" s="35"/>
    </row>
    <row r="98" spans="1:8" ht="19.5">
      <c r="A98" s="493"/>
      <c r="B98" s="35"/>
      <c r="C98" s="35"/>
      <c r="D98" s="35"/>
      <c r="E98" s="35"/>
      <c r="F98" s="35"/>
      <c r="G98" s="35"/>
      <c r="H98" s="35"/>
    </row>
    <row r="99" spans="1:8" ht="19.5">
      <c r="A99" s="493"/>
      <c r="B99" s="35"/>
      <c r="C99" s="35"/>
      <c r="D99" s="35"/>
      <c r="E99" s="35"/>
      <c r="F99" s="35"/>
      <c r="G99" s="35"/>
      <c r="H99" s="35"/>
    </row>
    <row r="100" spans="1:8" ht="19.5">
      <c r="A100" s="493"/>
      <c r="B100" s="35"/>
      <c r="C100" s="35"/>
      <c r="D100" s="35"/>
      <c r="E100" s="35"/>
      <c r="F100" s="35"/>
      <c r="G100" s="35"/>
      <c r="H100" s="35"/>
    </row>
    <row r="101" spans="1:8" ht="19.5">
      <c r="A101" s="87"/>
      <c r="B101" s="35"/>
      <c r="C101" s="35"/>
      <c r="D101" s="35"/>
      <c r="E101" s="35"/>
      <c r="F101" s="35"/>
      <c r="G101" s="35"/>
      <c r="H101" s="35"/>
    </row>
    <row r="102" spans="1:8">
      <c r="A102" s="88"/>
      <c r="B102" s="35"/>
      <c r="C102" s="35"/>
      <c r="D102" s="35"/>
      <c r="E102" s="35"/>
      <c r="F102" s="35"/>
      <c r="G102" s="35"/>
      <c r="H102" s="35"/>
    </row>
    <row r="103" spans="1:8">
      <c r="A103" s="88"/>
      <c r="B103" s="35"/>
      <c r="C103" s="35"/>
      <c r="D103" s="35"/>
      <c r="E103" s="35"/>
      <c r="F103" s="35"/>
      <c r="G103" s="35"/>
      <c r="H103" s="35"/>
    </row>
    <row r="104" spans="1:8">
      <c r="A104" s="88"/>
      <c r="B104" s="35"/>
      <c r="C104" s="35"/>
      <c r="D104" s="35"/>
      <c r="E104" s="35"/>
      <c r="F104" s="35"/>
      <c r="G104" s="35"/>
      <c r="H104" s="35"/>
    </row>
    <row r="105" spans="1:8">
      <c r="A105" s="88"/>
      <c r="B105" s="35"/>
      <c r="C105" s="35"/>
      <c r="D105" s="35"/>
      <c r="E105" s="35"/>
      <c r="F105" s="35"/>
      <c r="G105" s="35"/>
      <c r="H105" s="35"/>
    </row>
    <row r="106" spans="1:8">
      <c r="A106" s="88"/>
      <c r="B106" s="35"/>
      <c r="C106" s="35"/>
      <c r="D106" s="35"/>
      <c r="E106" s="35"/>
      <c r="F106" s="35"/>
      <c r="G106" s="35"/>
      <c r="H106" s="35"/>
    </row>
    <row r="107" spans="1:8">
      <c r="A107" s="88"/>
      <c r="B107" s="35"/>
      <c r="C107" s="35"/>
      <c r="D107" s="35"/>
      <c r="E107" s="35"/>
      <c r="F107" s="35"/>
      <c r="G107" s="35"/>
      <c r="H107" s="35"/>
    </row>
    <row r="108" spans="1:8">
      <c r="A108" s="88"/>
      <c r="B108" s="35"/>
      <c r="C108" s="35"/>
      <c r="D108" s="35"/>
      <c r="E108" s="35"/>
      <c r="F108" s="35"/>
      <c r="G108" s="35"/>
      <c r="H108" s="35"/>
    </row>
    <row r="109" spans="1:8">
      <c r="A109" s="88"/>
      <c r="B109" s="35"/>
      <c r="C109" s="35"/>
      <c r="D109" s="35"/>
      <c r="E109" s="35"/>
      <c r="F109" s="35"/>
      <c r="G109" s="35"/>
      <c r="H109" s="35"/>
    </row>
    <row r="110" spans="1:8" ht="19.5">
      <c r="A110" s="493"/>
      <c r="B110" s="35"/>
      <c r="C110" s="35"/>
      <c r="D110" s="35"/>
      <c r="E110" s="35"/>
      <c r="F110" s="35"/>
      <c r="G110" s="35"/>
      <c r="H110" s="35"/>
    </row>
    <row r="111" spans="1:8" ht="19.5">
      <c r="A111" s="493"/>
      <c r="B111" s="35"/>
      <c r="C111" s="35"/>
      <c r="D111" s="35"/>
      <c r="E111" s="35"/>
      <c r="F111" s="35"/>
      <c r="G111" s="35"/>
      <c r="H111" s="35"/>
    </row>
    <row r="112" spans="1:8" ht="19.5">
      <c r="A112" s="494"/>
      <c r="B112" s="35"/>
      <c r="C112" s="35"/>
      <c r="D112" s="35"/>
      <c r="E112" s="35"/>
      <c r="F112" s="35"/>
      <c r="G112" s="35"/>
      <c r="H112" s="35"/>
    </row>
    <row r="113" spans="1:8" ht="19.5">
      <c r="A113" s="494"/>
      <c r="B113" s="35"/>
      <c r="C113" s="35"/>
      <c r="D113" s="35"/>
      <c r="E113" s="35"/>
      <c r="F113" s="35"/>
      <c r="G113" s="35"/>
      <c r="H113" s="35"/>
    </row>
    <row r="114" spans="1:8" ht="19.5">
      <c r="A114" s="494"/>
      <c r="B114" s="35"/>
      <c r="C114" s="35"/>
      <c r="D114" s="35"/>
      <c r="E114" s="35"/>
      <c r="F114" s="35"/>
      <c r="G114" s="35"/>
      <c r="H114" s="35"/>
    </row>
    <row r="115" spans="1:8" ht="19.5">
      <c r="A115" s="493"/>
      <c r="B115" s="35"/>
      <c r="C115" s="35"/>
      <c r="D115" s="35"/>
      <c r="E115" s="35"/>
      <c r="F115" s="35"/>
      <c r="G115" s="35"/>
      <c r="H115" s="35"/>
    </row>
    <row r="116" spans="1:8" ht="19.5">
      <c r="A116" s="493"/>
      <c r="B116" s="35"/>
      <c r="C116" s="35"/>
      <c r="D116" s="35"/>
      <c r="E116" s="35"/>
      <c r="F116" s="35"/>
      <c r="G116" s="35"/>
      <c r="H116" s="35"/>
    </row>
    <row r="117" spans="1:8" ht="19.5">
      <c r="A117" s="493"/>
      <c r="B117" s="35"/>
      <c r="C117" s="35"/>
      <c r="D117" s="35"/>
      <c r="E117" s="35"/>
      <c r="F117" s="35"/>
      <c r="G117" s="35"/>
      <c r="H117" s="35"/>
    </row>
    <row r="118" spans="1:8" ht="19.5">
      <c r="A118" s="493"/>
      <c r="B118" s="35"/>
      <c r="C118" s="35"/>
      <c r="D118" s="35"/>
      <c r="E118" s="35"/>
      <c r="F118" s="35"/>
      <c r="G118" s="35"/>
      <c r="H118" s="35"/>
    </row>
    <row r="119" spans="1:8" ht="19.5">
      <c r="A119" s="493"/>
      <c r="B119" s="35"/>
      <c r="C119" s="35"/>
      <c r="D119" s="35"/>
      <c r="E119" s="35"/>
      <c r="F119" s="35"/>
      <c r="G119" s="35"/>
      <c r="H119" s="35"/>
    </row>
    <row r="120" spans="1:8" ht="19.5">
      <c r="A120" s="493"/>
      <c r="B120" s="35"/>
      <c r="C120" s="35"/>
      <c r="D120" s="35"/>
      <c r="E120" s="35"/>
      <c r="F120" s="35"/>
      <c r="G120" s="35"/>
      <c r="H120" s="35"/>
    </row>
    <row r="121" spans="1:8" ht="19.5">
      <c r="A121" s="493"/>
      <c r="B121" s="35"/>
      <c r="C121" s="35"/>
      <c r="D121" s="35"/>
      <c r="E121" s="35"/>
      <c r="F121" s="35"/>
      <c r="G121" s="35"/>
      <c r="H121" s="35"/>
    </row>
    <row r="122" spans="1:8" ht="19.5">
      <c r="A122" s="494"/>
      <c r="B122" s="35"/>
      <c r="C122" s="35"/>
      <c r="D122" s="35"/>
      <c r="E122" s="35"/>
      <c r="F122" s="35"/>
      <c r="G122" s="35"/>
      <c r="H122" s="35"/>
    </row>
    <row r="123" spans="1:8" ht="19.5">
      <c r="A123" s="493"/>
      <c r="B123" s="35"/>
      <c r="C123" s="35"/>
      <c r="D123" s="35"/>
      <c r="E123" s="35"/>
      <c r="F123" s="35"/>
      <c r="G123" s="35"/>
      <c r="H123" s="35"/>
    </row>
    <row r="124" spans="1:8" ht="19.5">
      <c r="A124" s="493"/>
      <c r="B124" s="35"/>
      <c r="C124" s="35"/>
      <c r="D124" s="35"/>
      <c r="E124" s="35"/>
      <c r="F124" s="35"/>
      <c r="G124" s="35"/>
      <c r="H124" s="35"/>
    </row>
    <row r="125" spans="1:8" ht="19.5">
      <c r="A125" s="493"/>
      <c r="B125" s="35"/>
      <c r="C125" s="35"/>
      <c r="D125" s="35"/>
      <c r="E125" s="35"/>
      <c r="F125" s="35"/>
      <c r="G125" s="35"/>
      <c r="H125" s="35"/>
    </row>
    <row r="126" spans="1:8" ht="19.5">
      <c r="A126" s="493"/>
      <c r="B126" s="35"/>
      <c r="C126" s="35"/>
      <c r="D126" s="35"/>
      <c r="E126" s="35"/>
      <c r="F126" s="35"/>
      <c r="G126" s="35"/>
      <c r="H126" s="35"/>
    </row>
    <row r="127" spans="1:8" ht="19.5">
      <c r="A127" s="493"/>
      <c r="B127" s="35"/>
      <c r="C127" s="35"/>
      <c r="D127" s="35"/>
      <c r="E127" s="35"/>
      <c r="F127" s="35"/>
      <c r="G127" s="35"/>
      <c r="H127" s="35"/>
    </row>
    <row r="128" spans="1:8" ht="19.5">
      <c r="A128" s="494"/>
      <c r="B128" s="35"/>
      <c r="C128" s="35"/>
      <c r="D128" s="35"/>
      <c r="E128" s="35"/>
      <c r="F128" s="35"/>
      <c r="G128" s="35"/>
      <c r="H128" s="35"/>
    </row>
    <row r="129" spans="1:8" ht="19.5">
      <c r="A129" s="493"/>
      <c r="B129" s="35"/>
      <c r="C129" s="35"/>
      <c r="D129" s="35"/>
      <c r="E129" s="35"/>
      <c r="F129" s="35"/>
      <c r="G129" s="35"/>
      <c r="H129" s="35"/>
    </row>
    <row r="130" spans="1:8" ht="19.5">
      <c r="A130" s="493"/>
      <c r="B130" s="35"/>
      <c r="C130" s="35"/>
      <c r="D130" s="35"/>
      <c r="E130" s="35"/>
      <c r="F130" s="35"/>
      <c r="G130" s="35"/>
      <c r="H130" s="35"/>
    </row>
    <row r="131" spans="1:8" ht="19.5">
      <c r="A131" s="493"/>
      <c r="B131" s="35"/>
      <c r="C131" s="35"/>
      <c r="D131" s="35"/>
      <c r="E131" s="35"/>
      <c r="F131" s="35"/>
      <c r="G131" s="35"/>
      <c r="H131" s="35"/>
    </row>
    <row r="132" spans="1:8" ht="19.5">
      <c r="A132" s="494"/>
      <c r="B132" s="35"/>
      <c r="C132" s="35"/>
      <c r="D132" s="35"/>
      <c r="E132" s="35"/>
      <c r="F132" s="35"/>
      <c r="G132" s="35"/>
      <c r="H132" s="35"/>
    </row>
    <row r="133" spans="1:8" ht="19.5">
      <c r="A133" s="493"/>
      <c r="B133" s="35"/>
      <c r="C133" s="35"/>
      <c r="D133" s="35"/>
      <c r="E133" s="35"/>
      <c r="F133" s="35"/>
      <c r="G133" s="35"/>
      <c r="H133" s="35"/>
    </row>
    <row r="134" spans="1:8" ht="19.5">
      <c r="A134" s="493"/>
      <c r="B134" s="35"/>
      <c r="C134" s="35"/>
      <c r="D134" s="35"/>
      <c r="E134" s="35"/>
      <c r="F134" s="35"/>
      <c r="G134" s="35"/>
      <c r="H134" s="35"/>
    </row>
    <row r="135" spans="1:8" ht="19.5">
      <c r="A135" s="493"/>
      <c r="B135" s="35"/>
      <c r="C135" s="35"/>
      <c r="D135" s="35"/>
      <c r="E135" s="35"/>
      <c r="F135" s="35"/>
      <c r="G135" s="35"/>
      <c r="H135" s="35"/>
    </row>
    <row r="136" spans="1:8" ht="19.5">
      <c r="A136" s="493"/>
      <c r="B136" s="35"/>
      <c r="C136" s="35"/>
      <c r="D136" s="35"/>
      <c r="E136" s="35"/>
      <c r="F136" s="35"/>
      <c r="G136" s="35"/>
      <c r="H136" s="35"/>
    </row>
    <row r="137" spans="1:8" ht="19.5">
      <c r="A137" s="494"/>
      <c r="B137" s="35"/>
      <c r="C137" s="35"/>
      <c r="D137" s="35"/>
      <c r="E137" s="35"/>
      <c r="F137" s="35"/>
      <c r="G137" s="35"/>
      <c r="H137" s="35"/>
    </row>
    <row r="138" spans="1:8" ht="19.5">
      <c r="A138" s="493"/>
      <c r="B138" s="35"/>
      <c r="C138" s="35"/>
      <c r="D138" s="35"/>
      <c r="E138" s="35"/>
      <c r="F138" s="35"/>
      <c r="G138" s="35"/>
      <c r="H138" s="35"/>
    </row>
    <row r="139" spans="1:8" ht="19.5">
      <c r="A139" s="493"/>
      <c r="B139" s="35"/>
      <c r="C139" s="35"/>
      <c r="D139" s="35"/>
      <c r="E139" s="35"/>
      <c r="F139" s="35"/>
      <c r="G139" s="35"/>
      <c r="H139" s="35"/>
    </row>
    <row r="140" spans="1:8" ht="19.5">
      <c r="A140" s="493"/>
      <c r="B140" s="35"/>
      <c r="C140" s="35"/>
      <c r="D140" s="35"/>
      <c r="E140" s="35"/>
      <c r="F140" s="35"/>
      <c r="G140" s="35"/>
      <c r="H140" s="35"/>
    </row>
    <row r="141" spans="1:8" ht="19.5">
      <c r="A141" s="493"/>
      <c r="B141" s="35"/>
      <c r="C141" s="35"/>
      <c r="D141" s="35"/>
      <c r="E141" s="35"/>
      <c r="F141" s="35"/>
      <c r="G141" s="35"/>
      <c r="H141" s="35"/>
    </row>
    <row r="142" spans="1:8" ht="19.5">
      <c r="A142" s="494"/>
      <c r="B142" s="35"/>
      <c r="C142" s="35"/>
      <c r="D142" s="35"/>
      <c r="E142" s="35"/>
      <c r="F142" s="35"/>
      <c r="G142" s="35"/>
      <c r="H142" s="35"/>
    </row>
    <row r="143" spans="1:8" ht="19.5">
      <c r="A143" s="494"/>
      <c r="B143" s="35"/>
      <c r="C143" s="35"/>
      <c r="D143" s="35"/>
      <c r="E143" s="35"/>
      <c r="F143" s="35"/>
      <c r="G143" s="35"/>
      <c r="H143" s="35"/>
    </row>
    <row r="144" spans="1:8" ht="19.5">
      <c r="A144" s="494"/>
      <c r="B144" s="35"/>
      <c r="C144" s="35"/>
      <c r="D144" s="35"/>
      <c r="E144" s="35"/>
      <c r="F144" s="35"/>
      <c r="G144" s="35"/>
      <c r="H144" s="35"/>
    </row>
    <row r="145" spans="1:8" ht="19.5">
      <c r="A145" s="493"/>
      <c r="B145" s="35"/>
      <c r="C145" s="35"/>
      <c r="D145" s="35"/>
      <c r="E145" s="35"/>
      <c r="F145" s="35"/>
      <c r="G145" s="35"/>
      <c r="H145" s="35"/>
    </row>
    <row r="146" spans="1:8" ht="19.5">
      <c r="A146" s="493"/>
      <c r="B146" s="35"/>
      <c r="C146" s="35"/>
      <c r="D146" s="35"/>
      <c r="E146" s="35"/>
      <c r="F146" s="35"/>
      <c r="G146" s="35"/>
      <c r="H146" s="35"/>
    </row>
    <row r="147" spans="1:8" ht="19.5">
      <c r="A147" s="90"/>
      <c r="B147" s="35"/>
      <c r="C147" s="35"/>
      <c r="D147" s="35"/>
      <c r="E147" s="35"/>
      <c r="F147" s="35"/>
      <c r="G147" s="35"/>
      <c r="H147" s="35"/>
    </row>
    <row r="148" spans="1:8" ht="19.5">
      <c r="A148" s="494"/>
      <c r="B148" s="35"/>
      <c r="C148" s="35"/>
      <c r="D148" s="35"/>
      <c r="E148" s="35"/>
      <c r="F148" s="35"/>
      <c r="G148" s="35"/>
      <c r="H148" s="35"/>
    </row>
    <row r="149" spans="1:8" ht="19.5">
      <c r="A149" s="493"/>
      <c r="B149" s="35"/>
      <c r="C149" s="35"/>
      <c r="D149" s="35"/>
      <c r="E149" s="35"/>
      <c r="F149" s="35"/>
      <c r="G149" s="35"/>
      <c r="H149" s="35"/>
    </row>
    <row r="150" spans="1:8" ht="19.5">
      <c r="A150" s="493"/>
      <c r="B150" s="35"/>
      <c r="C150" s="35"/>
      <c r="D150" s="35"/>
      <c r="E150" s="35"/>
      <c r="F150" s="35"/>
      <c r="G150" s="35"/>
      <c r="H150" s="35"/>
    </row>
    <row r="151" spans="1:8" ht="19.5">
      <c r="A151" s="493"/>
      <c r="B151" s="35"/>
      <c r="C151" s="35"/>
      <c r="D151" s="35"/>
      <c r="E151" s="35"/>
      <c r="F151" s="35"/>
      <c r="G151" s="35"/>
      <c r="H151" s="35"/>
    </row>
    <row r="152" spans="1:8" ht="19.5">
      <c r="A152" s="494"/>
      <c r="B152" s="35"/>
      <c r="C152" s="35"/>
      <c r="D152" s="35"/>
      <c r="E152" s="35"/>
      <c r="F152" s="35"/>
      <c r="G152" s="35"/>
      <c r="H152" s="35"/>
    </row>
    <row r="153" spans="1:8" ht="19.5">
      <c r="A153" s="493"/>
      <c r="B153" s="35"/>
      <c r="C153" s="35"/>
      <c r="D153" s="35"/>
      <c r="E153" s="35"/>
      <c r="F153" s="35"/>
      <c r="G153" s="35"/>
      <c r="H153" s="35"/>
    </row>
    <row r="154" spans="1:8" ht="19.5">
      <c r="A154" s="493"/>
      <c r="B154" s="35"/>
      <c r="C154" s="35"/>
      <c r="D154" s="35"/>
      <c r="E154" s="35"/>
      <c r="F154" s="35"/>
      <c r="G154" s="35"/>
      <c r="H154" s="35"/>
    </row>
    <row r="155" spans="1:8" ht="19.5">
      <c r="A155" s="493"/>
      <c r="B155" s="35"/>
      <c r="C155" s="35"/>
      <c r="D155" s="35"/>
      <c r="E155" s="35"/>
      <c r="F155" s="35"/>
      <c r="G155" s="35"/>
      <c r="H155" s="35"/>
    </row>
    <row r="156" spans="1:8" ht="19.5">
      <c r="A156" s="494"/>
      <c r="B156" s="35"/>
      <c r="C156" s="35"/>
      <c r="D156" s="35"/>
      <c r="E156" s="35"/>
      <c r="F156" s="35"/>
      <c r="G156" s="35"/>
      <c r="H156" s="35"/>
    </row>
    <row r="157" spans="1:8" ht="19.5">
      <c r="A157" s="493"/>
      <c r="B157" s="35"/>
      <c r="C157" s="35"/>
      <c r="D157" s="35"/>
      <c r="E157" s="35"/>
      <c r="F157" s="35"/>
      <c r="G157" s="35"/>
      <c r="H157" s="35"/>
    </row>
    <row r="158" spans="1:8" ht="19.5">
      <c r="A158" s="493"/>
      <c r="B158" s="35"/>
      <c r="C158" s="35"/>
      <c r="D158" s="35"/>
      <c r="E158" s="35"/>
      <c r="F158" s="35"/>
      <c r="G158" s="35"/>
      <c r="H158" s="35"/>
    </row>
    <row r="159" spans="1:8" ht="19.5">
      <c r="A159" s="493"/>
      <c r="B159" s="35"/>
      <c r="C159" s="35"/>
      <c r="D159" s="35"/>
      <c r="E159" s="35"/>
      <c r="F159" s="35"/>
      <c r="G159" s="35"/>
      <c r="H159" s="35"/>
    </row>
    <row r="160" spans="1:8" ht="19.5">
      <c r="A160" s="494"/>
      <c r="B160" s="35"/>
      <c r="C160" s="35"/>
      <c r="D160" s="35"/>
      <c r="E160" s="35"/>
      <c r="F160" s="35"/>
      <c r="G160" s="35"/>
      <c r="H160" s="35"/>
    </row>
    <row r="161" spans="1:8" ht="19.5">
      <c r="A161" s="493"/>
      <c r="B161" s="35"/>
      <c r="C161" s="35"/>
      <c r="D161" s="35"/>
      <c r="E161" s="35"/>
      <c r="F161" s="35"/>
      <c r="G161" s="35"/>
      <c r="H161" s="35"/>
    </row>
    <row r="162" spans="1:8" ht="19.5">
      <c r="A162" s="493"/>
      <c r="B162" s="35"/>
      <c r="C162" s="35"/>
      <c r="D162" s="35"/>
      <c r="E162" s="35"/>
      <c r="F162" s="35"/>
      <c r="G162" s="35"/>
      <c r="H162" s="35"/>
    </row>
    <row r="163" spans="1:8" ht="19.5">
      <c r="A163" s="493"/>
      <c r="B163" s="35"/>
      <c r="C163" s="35"/>
      <c r="D163" s="35"/>
      <c r="E163" s="35"/>
      <c r="F163" s="35"/>
      <c r="G163" s="35"/>
      <c r="H163" s="35"/>
    </row>
    <row r="164" spans="1:8" ht="19.5">
      <c r="A164" s="89"/>
      <c r="B164" s="35"/>
      <c r="C164" s="35"/>
      <c r="D164" s="35"/>
      <c r="E164" s="35"/>
      <c r="F164" s="35"/>
      <c r="G164" s="35"/>
      <c r="H164" s="35"/>
    </row>
    <row r="165" spans="1:8" ht="19.5">
      <c r="A165" s="89"/>
      <c r="B165" s="35"/>
      <c r="C165" s="35"/>
      <c r="D165" s="35"/>
      <c r="E165" s="35"/>
      <c r="F165" s="35"/>
      <c r="G165" s="35"/>
      <c r="H165" s="35"/>
    </row>
    <row r="166" spans="1:8" ht="19.5">
      <c r="A166" s="89"/>
      <c r="B166" s="35"/>
      <c r="C166" s="35"/>
      <c r="D166" s="35"/>
      <c r="E166" s="35"/>
      <c r="F166" s="35"/>
      <c r="G166" s="35"/>
      <c r="H166" s="35"/>
    </row>
    <row r="167" spans="1:8" ht="19.5">
      <c r="A167" s="87"/>
      <c r="B167" s="35"/>
      <c r="C167" s="35"/>
      <c r="D167" s="35"/>
      <c r="E167" s="35"/>
      <c r="F167" s="35"/>
      <c r="G167" s="35"/>
      <c r="H167" s="35"/>
    </row>
    <row r="168" spans="1:8" ht="19.5">
      <c r="A168" s="87"/>
      <c r="B168" s="35"/>
      <c r="C168" s="35"/>
      <c r="D168" s="35"/>
      <c r="E168" s="35"/>
      <c r="F168" s="35"/>
      <c r="G168" s="35"/>
      <c r="H168" s="35"/>
    </row>
    <row r="169" spans="1:8" ht="19.5">
      <c r="A169" s="494"/>
      <c r="B169" s="35"/>
      <c r="C169" s="35"/>
      <c r="D169" s="35"/>
      <c r="E169" s="35"/>
      <c r="F169" s="35"/>
      <c r="G169" s="35"/>
      <c r="H169" s="35"/>
    </row>
    <row r="170" spans="1:8" ht="19.5">
      <c r="A170" s="493"/>
      <c r="B170" s="35"/>
      <c r="C170" s="35"/>
      <c r="D170" s="35"/>
      <c r="E170" s="35"/>
      <c r="F170" s="35"/>
      <c r="G170" s="35"/>
      <c r="H170" s="35"/>
    </row>
    <row r="171" spans="1:8" ht="19.5">
      <c r="A171" s="493"/>
      <c r="B171" s="35"/>
      <c r="C171" s="35"/>
      <c r="D171" s="35"/>
      <c r="E171" s="35"/>
      <c r="F171" s="35"/>
      <c r="G171" s="35"/>
      <c r="H171" s="35"/>
    </row>
    <row r="172" spans="1:8" ht="19.5">
      <c r="A172" s="493"/>
      <c r="B172" s="35"/>
      <c r="C172" s="35"/>
      <c r="D172" s="35"/>
      <c r="E172" s="35"/>
      <c r="F172" s="35"/>
      <c r="G172" s="35"/>
      <c r="H172" s="35"/>
    </row>
    <row r="173" spans="1:8" ht="19.5">
      <c r="A173" s="493"/>
      <c r="B173" s="35"/>
      <c r="C173" s="35"/>
      <c r="D173" s="35"/>
      <c r="E173" s="35"/>
      <c r="F173" s="35"/>
      <c r="G173" s="35"/>
      <c r="H173" s="35"/>
    </row>
    <row r="174" spans="1:8" ht="19.5">
      <c r="A174" s="493"/>
      <c r="B174" s="35"/>
      <c r="C174" s="35"/>
      <c r="D174" s="35"/>
      <c r="E174" s="35"/>
      <c r="F174" s="35"/>
      <c r="G174" s="35"/>
      <c r="H174" s="35"/>
    </row>
    <row r="175" spans="1:8" ht="19.5">
      <c r="A175" s="494"/>
      <c r="B175" s="35"/>
      <c r="C175" s="35"/>
      <c r="D175" s="35"/>
      <c r="E175" s="35"/>
      <c r="F175" s="35"/>
      <c r="G175" s="35"/>
      <c r="H175" s="35"/>
    </row>
    <row r="176" spans="1:8" ht="19.5">
      <c r="A176" s="493"/>
      <c r="B176" s="35"/>
      <c r="C176" s="35"/>
      <c r="D176" s="35"/>
      <c r="E176" s="35"/>
      <c r="F176" s="35"/>
      <c r="G176" s="35"/>
      <c r="H176" s="35"/>
    </row>
    <row r="177" spans="1:8" ht="19.5">
      <c r="A177" s="493"/>
      <c r="B177" s="35"/>
      <c r="C177" s="35"/>
      <c r="D177" s="35"/>
      <c r="E177" s="35"/>
      <c r="F177" s="35"/>
      <c r="G177" s="35"/>
      <c r="H177" s="35"/>
    </row>
    <row r="178" spans="1:8" ht="19.5">
      <c r="A178" s="493"/>
      <c r="B178" s="35"/>
      <c r="C178" s="35"/>
      <c r="D178" s="35"/>
      <c r="E178" s="35"/>
      <c r="F178" s="35"/>
      <c r="G178" s="35"/>
      <c r="H178" s="35"/>
    </row>
    <row r="179" spans="1:8" ht="19.5">
      <c r="A179" s="493"/>
      <c r="B179" s="35"/>
      <c r="C179" s="35"/>
      <c r="D179" s="35"/>
      <c r="E179" s="35"/>
      <c r="F179" s="35"/>
      <c r="G179" s="35"/>
      <c r="H179" s="35"/>
    </row>
    <row r="180" spans="1:8" ht="19.5">
      <c r="A180" s="494"/>
      <c r="B180" s="35"/>
      <c r="C180" s="35"/>
      <c r="D180" s="35"/>
      <c r="E180" s="35"/>
      <c r="F180" s="35"/>
      <c r="G180" s="35"/>
      <c r="H180" s="35"/>
    </row>
    <row r="181" spans="1:8" ht="19.5">
      <c r="A181" s="494"/>
      <c r="B181" s="35"/>
      <c r="C181" s="35"/>
      <c r="D181" s="35"/>
      <c r="E181" s="35"/>
      <c r="F181" s="35"/>
      <c r="G181" s="35"/>
      <c r="H181" s="35"/>
    </row>
    <row r="182" spans="1:8" ht="19.5">
      <c r="A182" s="493"/>
      <c r="B182" s="35"/>
      <c r="C182" s="35"/>
      <c r="D182" s="35"/>
      <c r="E182" s="35"/>
      <c r="F182" s="35"/>
      <c r="G182" s="35"/>
      <c r="H182" s="35"/>
    </row>
    <row r="183" spans="1:8" ht="19.5">
      <c r="A183" s="493"/>
      <c r="B183" s="35"/>
      <c r="C183" s="35"/>
      <c r="D183" s="35"/>
      <c r="E183" s="35"/>
      <c r="F183" s="35"/>
      <c r="G183" s="35"/>
      <c r="H183" s="35"/>
    </row>
    <row r="184" spans="1:8" ht="19.5">
      <c r="A184" s="493"/>
      <c r="B184" s="35"/>
      <c r="C184" s="35"/>
      <c r="D184" s="35"/>
      <c r="E184" s="35"/>
      <c r="F184" s="35"/>
      <c r="G184" s="35"/>
      <c r="H184" s="35"/>
    </row>
    <row r="185" spans="1:8" ht="19.5">
      <c r="A185" s="494"/>
      <c r="B185" s="35"/>
      <c r="C185" s="35"/>
      <c r="D185" s="35"/>
      <c r="E185" s="35"/>
      <c r="F185" s="35"/>
      <c r="G185" s="35"/>
      <c r="H185" s="35"/>
    </row>
    <row r="186" spans="1:8" ht="19.5">
      <c r="A186" s="494"/>
      <c r="B186" s="35"/>
      <c r="C186" s="35"/>
      <c r="D186" s="35"/>
      <c r="E186" s="35"/>
      <c r="F186" s="35"/>
      <c r="G186" s="35"/>
      <c r="H186" s="35"/>
    </row>
    <row r="187" spans="1:8" ht="19.5">
      <c r="A187" s="494"/>
      <c r="B187" s="35"/>
      <c r="C187" s="35"/>
      <c r="D187" s="35"/>
      <c r="E187" s="35"/>
      <c r="F187" s="35"/>
      <c r="G187" s="35"/>
      <c r="H187" s="35"/>
    </row>
    <row r="188" spans="1:8" ht="19.5">
      <c r="A188" s="494"/>
      <c r="B188" s="35"/>
      <c r="C188" s="35"/>
      <c r="D188" s="35"/>
      <c r="E188" s="35"/>
      <c r="F188" s="35"/>
      <c r="G188" s="35"/>
      <c r="H188" s="35"/>
    </row>
    <row r="189" spans="1:8" ht="19.5">
      <c r="A189" s="494"/>
      <c r="B189" s="35"/>
      <c r="C189" s="35"/>
      <c r="D189" s="35"/>
      <c r="E189" s="35"/>
      <c r="F189" s="35"/>
      <c r="G189" s="35"/>
      <c r="H189" s="35"/>
    </row>
    <row r="190" spans="1:8" ht="19.5">
      <c r="A190" s="494"/>
      <c r="B190" s="35"/>
      <c r="C190" s="35"/>
      <c r="D190" s="35"/>
      <c r="E190" s="35"/>
      <c r="F190" s="35"/>
      <c r="G190" s="35"/>
      <c r="H190" s="35"/>
    </row>
    <row r="191" spans="1:8" ht="19.5">
      <c r="A191" s="493"/>
      <c r="B191" s="35"/>
      <c r="C191" s="35"/>
      <c r="D191" s="35"/>
      <c r="E191" s="35"/>
      <c r="F191" s="35"/>
      <c r="G191" s="35"/>
      <c r="H191" s="35"/>
    </row>
    <row r="192" spans="1:8" ht="19.5">
      <c r="A192" s="493"/>
      <c r="B192" s="35"/>
      <c r="C192" s="35"/>
      <c r="D192" s="35"/>
      <c r="E192" s="35"/>
      <c r="F192" s="35"/>
      <c r="G192" s="35"/>
      <c r="H192" s="35"/>
    </row>
    <row r="193" spans="1:8" ht="19.5">
      <c r="A193" s="493"/>
      <c r="B193" s="35"/>
      <c r="C193" s="35"/>
      <c r="D193" s="35"/>
      <c r="E193" s="35"/>
      <c r="F193" s="35"/>
      <c r="G193" s="35"/>
      <c r="H193" s="35"/>
    </row>
    <row r="194" spans="1:8" ht="19.5">
      <c r="A194" s="494"/>
      <c r="B194" s="35"/>
      <c r="C194" s="35"/>
      <c r="D194" s="35"/>
      <c r="E194" s="35"/>
      <c r="F194" s="35"/>
      <c r="G194" s="35"/>
      <c r="H194" s="35"/>
    </row>
    <row r="195" spans="1:8" ht="19.5">
      <c r="A195" s="493"/>
      <c r="B195" s="35"/>
      <c r="C195" s="35"/>
      <c r="D195" s="35"/>
      <c r="E195" s="35"/>
      <c r="F195" s="35"/>
      <c r="G195" s="35"/>
      <c r="H195" s="35"/>
    </row>
    <row r="196" spans="1:8" ht="19.5">
      <c r="A196" s="493"/>
      <c r="B196" s="35"/>
      <c r="C196" s="35"/>
      <c r="D196" s="35"/>
      <c r="E196" s="35"/>
      <c r="F196" s="35"/>
      <c r="G196" s="35"/>
      <c r="H196" s="35"/>
    </row>
    <row r="197" spans="1:8" ht="19.5">
      <c r="A197" s="90"/>
      <c r="B197" s="35"/>
      <c r="C197" s="35"/>
      <c r="D197" s="35"/>
      <c r="E197" s="35"/>
      <c r="F197" s="35"/>
      <c r="G197" s="35"/>
      <c r="H197" s="35"/>
    </row>
    <row r="198" spans="1:8" ht="19.5">
      <c r="A198" s="493"/>
      <c r="B198" s="35"/>
      <c r="C198" s="35"/>
      <c r="D198" s="35"/>
      <c r="E198" s="35"/>
      <c r="F198" s="35"/>
      <c r="G198" s="35"/>
      <c r="H198" s="35"/>
    </row>
    <row r="199" spans="1:8" ht="19.5">
      <c r="A199" s="494"/>
      <c r="B199" s="35"/>
      <c r="C199" s="35"/>
      <c r="D199" s="35"/>
      <c r="E199" s="35"/>
      <c r="F199" s="35"/>
      <c r="G199" s="35"/>
      <c r="H199" s="35"/>
    </row>
    <row r="200" spans="1:8" ht="19.5">
      <c r="A200" s="493"/>
      <c r="B200" s="35"/>
      <c r="C200" s="35"/>
      <c r="D200" s="35"/>
      <c r="E200" s="35"/>
      <c r="F200" s="35"/>
      <c r="G200" s="35"/>
      <c r="H200" s="35"/>
    </row>
    <row r="201" spans="1:8" ht="19.5">
      <c r="A201" s="493"/>
      <c r="B201" s="35"/>
      <c r="C201" s="35"/>
      <c r="D201" s="35"/>
      <c r="E201" s="35"/>
      <c r="F201" s="35"/>
      <c r="G201" s="35"/>
      <c r="H201" s="35"/>
    </row>
    <row r="202" spans="1:8" ht="19.5">
      <c r="A202" s="494"/>
      <c r="B202" s="35"/>
      <c r="C202" s="35"/>
      <c r="D202" s="35"/>
      <c r="E202" s="35"/>
      <c r="F202" s="35"/>
      <c r="G202" s="35"/>
      <c r="H202" s="35"/>
    </row>
    <row r="203" spans="1:8" ht="19.5">
      <c r="A203" s="493"/>
      <c r="B203" s="35"/>
      <c r="C203" s="35"/>
      <c r="D203" s="35"/>
      <c r="E203" s="35"/>
      <c r="F203" s="35"/>
      <c r="G203" s="35"/>
      <c r="H203" s="35"/>
    </row>
    <row r="204" spans="1:8" ht="19.5">
      <c r="A204" s="493"/>
      <c r="B204" s="35"/>
      <c r="C204" s="35"/>
      <c r="D204" s="35"/>
      <c r="E204" s="35"/>
      <c r="F204" s="35"/>
      <c r="G204" s="35"/>
      <c r="H204" s="35"/>
    </row>
    <row r="205" spans="1:8" ht="19.5">
      <c r="A205" s="494"/>
      <c r="B205" s="35"/>
      <c r="C205" s="35"/>
      <c r="D205" s="35"/>
      <c r="E205" s="35"/>
      <c r="F205" s="35"/>
      <c r="G205" s="35"/>
      <c r="H205" s="35"/>
    </row>
    <row r="206" spans="1:8" ht="19.5">
      <c r="A206" s="493"/>
      <c r="B206" s="35"/>
      <c r="C206" s="35"/>
      <c r="D206" s="35"/>
      <c r="E206" s="35"/>
      <c r="F206" s="35"/>
      <c r="G206" s="35"/>
      <c r="H206" s="35"/>
    </row>
    <row r="207" spans="1:8" ht="19.5">
      <c r="A207" s="493"/>
      <c r="B207" s="35"/>
      <c r="C207" s="35"/>
      <c r="D207" s="35"/>
      <c r="E207" s="35"/>
      <c r="F207" s="35"/>
      <c r="G207" s="35"/>
      <c r="H207" s="35"/>
    </row>
    <row r="208" spans="1:8" ht="19.5">
      <c r="A208" s="493"/>
      <c r="B208" s="35"/>
      <c r="C208" s="35"/>
      <c r="D208" s="35"/>
      <c r="E208" s="35"/>
      <c r="F208" s="35"/>
      <c r="G208" s="35"/>
      <c r="H208" s="35"/>
    </row>
    <row r="209" spans="1:8" ht="19.5">
      <c r="A209" s="493"/>
      <c r="B209" s="35"/>
      <c r="C209" s="35"/>
      <c r="D209" s="35"/>
      <c r="E209" s="35"/>
      <c r="F209" s="35"/>
      <c r="G209" s="35"/>
      <c r="H209" s="35"/>
    </row>
    <row r="210" spans="1:8" ht="19.5">
      <c r="A210" s="493"/>
      <c r="B210" s="35"/>
      <c r="C210" s="35"/>
      <c r="D210" s="35"/>
      <c r="E210" s="35"/>
      <c r="F210" s="35"/>
      <c r="G210" s="35"/>
      <c r="H210" s="35"/>
    </row>
    <row r="211" spans="1:8" ht="19.5">
      <c r="A211" s="493"/>
      <c r="B211" s="35"/>
      <c r="C211" s="35"/>
      <c r="D211" s="35"/>
      <c r="E211" s="35"/>
      <c r="F211" s="35"/>
      <c r="G211" s="35"/>
      <c r="H211" s="35"/>
    </row>
    <row r="212" spans="1:8" ht="19.5">
      <c r="A212" s="493"/>
      <c r="B212" s="35"/>
      <c r="C212" s="35"/>
      <c r="D212" s="35"/>
      <c r="E212" s="35"/>
      <c r="F212" s="35"/>
      <c r="G212" s="35"/>
      <c r="H212" s="35"/>
    </row>
    <row r="213" spans="1:8" ht="19.5">
      <c r="A213" s="493"/>
      <c r="B213" s="35"/>
      <c r="C213" s="35"/>
      <c r="D213" s="35"/>
      <c r="E213" s="35"/>
      <c r="F213" s="35"/>
      <c r="G213" s="35"/>
      <c r="H213" s="35"/>
    </row>
    <row r="214" spans="1:8" ht="19.5">
      <c r="A214" s="494"/>
      <c r="B214" s="35"/>
      <c r="C214" s="35"/>
      <c r="D214" s="35"/>
      <c r="E214" s="35"/>
      <c r="F214" s="35"/>
      <c r="G214" s="35"/>
      <c r="H214" s="35"/>
    </row>
    <row r="215" spans="1:8" ht="19.5">
      <c r="A215" s="493"/>
      <c r="B215" s="35"/>
      <c r="C215" s="35"/>
      <c r="D215" s="35"/>
      <c r="E215" s="35"/>
      <c r="F215" s="35"/>
      <c r="G215" s="35"/>
      <c r="H215" s="35"/>
    </row>
    <row r="216" spans="1:8" ht="19.5">
      <c r="A216" s="493"/>
      <c r="B216" s="35"/>
      <c r="C216" s="35"/>
      <c r="D216" s="35"/>
      <c r="E216" s="35"/>
      <c r="F216" s="35"/>
      <c r="G216" s="35"/>
      <c r="H216" s="35"/>
    </row>
    <row r="217" spans="1:8" ht="19.5">
      <c r="A217" s="493"/>
      <c r="B217" s="35"/>
      <c r="C217" s="35"/>
      <c r="D217" s="35"/>
      <c r="E217" s="35"/>
      <c r="F217" s="35"/>
      <c r="G217" s="35"/>
      <c r="H217" s="35"/>
    </row>
    <row r="218" spans="1:8" ht="19.5">
      <c r="A218" s="493"/>
      <c r="B218" s="35"/>
      <c r="C218" s="35"/>
      <c r="D218" s="35"/>
      <c r="E218" s="35"/>
      <c r="F218" s="35"/>
      <c r="G218" s="35"/>
      <c r="H218" s="35"/>
    </row>
    <row r="219" spans="1:8" ht="19.5">
      <c r="A219" s="493"/>
      <c r="B219" s="35"/>
      <c r="C219" s="35"/>
      <c r="D219" s="35"/>
      <c r="E219" s="35"/>
      <c r="F219" s="35"/>
      <c r="G219" s="35"/>
      <c r="H219" s="35"/>
    </row>
    <row r="220" spans="1:8" ht="19.5">
      <c r="A220" s="494"/>
      <c r="B220" s="35"/>
      <c r="C220" s="35"/>
      <c r="D220" s="35"/>
      <c r="E220" s="35"/>
      <c r="F220" s="35"/>
      <c r="G220" s="35"/>
      <c r="H220" s="35"/>
    </row>
    <row r="221" spans="1:8" ht="19.5">
      <c r="A221" s="493"/>
      <c r="B221" s="35"/>
      <c r="C221" s="35"/>
      <c r="D221" s="35"/>
      <c r="E221" s="35"/>
      <c r="F221" s="35"/>
      <c r="G221" s="35"/>
      <c r="H221" s="35"/>
    </row>
    <row r="222" spans="1:8" ht="19.5">
      <c r="A222" s="493"/>
      <c r="B222" s="35"/>
      <c r="C222" s="35"/>
      <c r="D222" s="35"/>
      <c r="E222" s="35"/>
      <c r="F222" s="35"/>
      <c r="G222" s="35"/>
      <c r="H222" s="35"/>
    </row>
    <row r="223" spans="1:8" ht="19.5">
      <c r="A223" s="494"/>
      <c r="B223" s="35"/>
      <c r="C223" s="35"/>
      <c r="D223" s="35"/>
      <c r="E223" s="35"/>
      <c r="F223" s="35"/>
      <c r="G223" s="35"/>
      <c r="H223" s="35"/>
    </row>
    <row r="224" spans="1:8" ht="19.5">
      <c r="A224" s="493"/>
      <c r="B224" s="35"/>
      <c r="C224" s="35"/>
      <c r="D224" s="35"/>
      <c r="E224" s="35"/>
      <c r="F224" s="35"/>
      <c r="G224" s="35"/>
      <c r="H224" s="35"/>
    </row>
    <row r="225" spans="1:8" ht="19.5">
      <c r="A225" s="493"/>
      <c r="B225" s="35"/>
      <c r="C225" s="35"/>
      <c r="D225" s="35"/>
      <c r="E225" s="35"/>
      <c r="F225" s="35"/>
      <c r="G225" s="35"/>
      <c r="H225" s="35"/>
    </row>
    <row r="226" spans="1:8" ht="19.5">
      <c r="A226" s="493"/>
      <c r="B226" s="35"/>
      <c r="C226" s="35"/>
      <c r="D226" s="35"/>
      <c r="E226" s="35"/>
      <c r="F226" s="35"/>
      <c r="G226" s="35"/>
      <c r="H226" s="35"/>
    </row>
    <row r="227" spans="1:8" ht="19.5">
      <c r="A227" s="495"/>
      <c r="B227" s="35"/>
      <c r="C227" s="35"/>
      <c r="D227" s="35"/>
      <c r="E227" s="35"/>
      <c r="F227" s="35"/>
      <c r="G227" s="35"/>
      <c r="H227" s="35"/>
    </row>
  </sheetData>
  <mergeCells count="6">
    <mergeCell ref="A1:I1"/>
    <mergeCell ref="A2:I2"/>
    <mergeCell ref="A3:I3"/>
    <mergeCell ref="A4:I4"/>
    <mergeCell ref="B5:D5"/>
    <mergeCell ref="E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9"/>
  <sheetViews>
    <sheetView showGridLines="0" topLeftCell="C1" zoomScale="75" workbookViewId="0">
      <selection activeCell="T11" sqref="T11"/>
    </sheetView>
  </sheetViews>
  <sheetFormatPr baseColWidth="10" defaultColWidth="9.140625" defaultRowHeight="15"/>
  <cols>
    <col min="1" max="1" width="39.42578125" style="871" hidden="1" customWidth="1"/>
    <col min="2" max="2" width="36.85546875" style="871" hidden="1" customWidth="1"/>
    <col min="3" max="3" width="81.5703125" style="871" customWidth="1"/>
    <col min="4" max="11" width="13.140625" style="871" customWidth="1"/>
    <col min="12" max="12" width="4" style="871" customWidth="1"/>
    <col min="13" max="256" width="9.140625" style="871"/>
    <col min="257" max="258" width="0" style="871" hidden="1" customWidth="1"/>
    <col min="259" max="259" width="81.5703125" style="871" customWidth="1"/>
    <col min="260" max="267" width="13.140625" style="871" customWidth="1"/>
    <col min="268" max="268" width="4" style="871" customWidth="1"/>
    <col min="269" max="512" width="9.140625" style="871"/>
    <col min="513" max="514" width="0" style="871" hidden="1" customWidth="1"/>
    <col min="515" max="515" width="81.5703125" style="871" customWidth="1"/>
    <col min="516" max="523" width="13.140625" style="871" customWidth="1"/>
    <col min="524" max="524" width="4" style="871" customWidth="1"/>
    <col min="525" max="768" width="9.140625" style="871"/>
    <col min="769" max="770" width="0" style="871" hidden="1" customWidth="1"/>
    <col min="771" max="771" width="81.5703125" style="871" customWidth="1"/>
    <col min="772" max="779" width="13.140625" style="871" customWidth="1"/>
    <col min="780" max="780" width="4" style="871" customWidth="1"/>
    <col min="781" max="1024" width="9.140625" style="871"/>
    <col min="1025" max="1026" width="0" style="871" hidden="1" customWidth="1"/>
    <col min="1027" max="1027" width="81.5703125" style="871" customWidth="1"/>
    <col min="1028" max="1035" width="13.140625" style="871" customWidth="1"/>
    <col min="1036" max="1036" width="4" style="871" customWidth="1"/>
    <col min="1037" max="1280" width="9.140625" style="871"/>
    <col min="1281" max="1282" width="0" style="871" hidden="1" customWidth="1"/>
    <col min="1283" max="1283" width="81.5703125" style="871" customWidth="1"/>
    <col min="1284" max="1291" width="13.140625" style="871" customWidth="1"/>
    <col min="1292" max="1292" width="4" style="871" customWidth="1"/>
    <col min="1293" max="1536" width="9.140625" style="871"/>
    <col min="1537" max="1538" width="0" style="871" hidden="1" customWidth="1"/>
    <col min="1539" max="1539" width="81.5703125" style="871" customWidth="1"/>
    <col min="1540" max="1547" width="13.140625" style="871" customWidth="1"/>
    <col min="1548" max="1548" width="4" style="871" customWidth="1"/>
    <col min="1549" max="1792" width="9.140625" style="871"/>
    <col min="1793" max="1794" width="0" style="871" hidden="1" customWidth="1"/>
    <col min="1795" max="1795" width="81.5703125" style="871" customWidth="1"/>
    <col min="1796" max="1803" width="13.140625" style="871" customWidth="1"/>
    <col min="1804" max="1804" width="4" style="871" customWidth="1"/>
    <col min="1805" max="2048" width="9.140625" style="871"/>
    <col min="2049" max="2050" width="0" style="871" hidden="1" customWidth="1"/>
    <col min="2051" max="2051" width="81.5703125" style="871" customWidth="1"/>
    <col min="2052" max="2059" width="13.140625" style="871" customWidth="1"/>
    <col min="2060" max="2060" width="4" style="871" customWidth="1"/>
    <col min="2061" max="2304" width="9.140625" style="871"/>
    <col min="2305" max="2306" width="0" style="871" hidden="1" customWidth="1"/>
    <col min="2307" max="2307" width="81.5703125" style="871" customWidth="1"/>
    <col min="2308" max="2315" width="13.140625" style="871" customWidth="1"/>
    <col min="2316" max="2316" width="4" style="871" customWidth="1"/>
    <col min="2317" max="2560" width="9.140625" style="871"/>
    <col min="2561" max="2562" width="0" style="871" hidden="1" customWidth="1"/>
    <col min="2563" max="2563" width="81.5703125" style="871" customWidth="1"/>
    <col min="2564" max="2571" width="13.140625" style="871" customWidth="1"/>
    <col min="2572" max="2572" width="4" style="871" customWidth="1"/>
    <col min="2573" max="2816" width="9.140625" style="871"/>
    <col min="2817" max="2818" width="0" style="871" hidden="1" customWidth="1"/>
    <col min="2819" max="2819" width="81.5703125" style="871" customWidth="1"/>
    <col min="2820" max="2827" width="13.140625" style="871" customWidth="1"/>
    <col min="2828" max="2828" width="4" style="871" customWidth="1"/>
    <col min="2829" max="3072" width="9.140625" style="871"/>
    <col min="3073" max="3074" width="0" style="871" hidden="1" customWidth="1"/>
    <col min="3075" max="3075" width="81.5703125" style="871" customWidth="1"/>
    <col min="3076" max="3083" width="13.140625" style="871" customWidth="1"/>
    <col min="3084" max="3084" width="4" style="871" customWidth="1"/>
    <col min="3085" max="3328" width="9.140625" style="871"/>
    <col min="3329" max="3330" width="0" style="871" hidden="1" customWidth="1"/>
    <col min="3331" max="3331" width="81.5703125" style="871" customWidth="1"/>
    <col min="3332" max="3339" width="13.140625" style="871" customWidth="1"/>
    <col min="3340" max="3340" width="4" style="871" customWidth="1"/>
    <col min="3341" max="3584" width="9.140625" style="871"/>
    <col min="3585" max="3586" width="0" style="871" hidden="1" customWidth="1"/>
    <col min="3587" max="3587" width="81.5703125" style="871" customWidth="1"/>
    <col min="3588" max="3595" width="13.140625" style="871" customWidth="1"/>
    <col min="3596" max="3596" width="4" style="871" customWidth="1"/>
    <col min="3597" max="3840" width="9.140625" style="871"/>
    <col min="3841" max="3842" width="0" style="871" hidden="1" customWidth="1"/>
    <col min="3843" max="3843" width="81.5703125" style="871" customWidth="1"/>
    <col min="3844" max="3851" width="13.140625" style="871" customWidth="1"/>
    <col min="3852" max="3852" width="4" style="871" customWidth="1"/>
    <col min="3853" max="4096" width="9.140625" style="871"/>
    <col min="4097" max="4098" width="0" style="871" hidden="1" customWidth="1"/>
    <col min="4099" max="4099" width="81.5703125" style="871" customWidth="1"/>
    <col min="4100" max="4107" width="13.140625" style="871" customWidth="1"/>
    <col min="4108" max="4108" width="4" style="871" customWidth="1"/>
    <col min="4109" max="4352" width="9.140625" style="871"/>
    <col min="4353" max="4354" width="0" style="871" hidden="1" customWidth="1"/>
    <col min="4355" max="4355" width="81.5703125" style="871" customWidth="1"/>
    <col min="4356" max="4363" width="13.140625" style="871" customWidth="1"/>
    <col min="4364" max="4364" width="4" style="871" customWidth="1"/>
    <col min="4365" max="4608" width="9.140625" style="871"/>
    <col min="4609" max="4610" width="0" style="871" hidden="1" customWidth="1"/>
    <col min="4611" max="4611" width="81.5703125" style="871" customWidth="1"/>
    <col min="4612" max="4619" width="13.140625" style="871" customWidth="1"/>
    <col min="4620" max="4620" width="4" style="871" customWidth="1"/>
    <col min="4621" max="4864" width="9.140625" style="871"/>
    <col min="4865" max="4866" width="0" style="871" hidden="1" customWidth="1"/>
    <col min="4867" max="4867" width="81.5703125" style="871" customWidth="1"/>
    <col min="4868" max="4875" width="13.140625" style="871" customWidth="1"/>
    <col min="4876" max="4876" width="4" style="871" customWidth="1"/>
    <col min="4877" max="5120" width="9.140625" style="871"/>
    <col min="5121" max="5122" width="0" style="871" hidden="1" customWidth="1"/>
    <col min="5123" max="5123" width="81.5703125" style="871" customWidth="1"/>
    <col min="5124" max="5131" width="13.140625" style="871" customWidth="1"/>
    <col min="5132" max="5132" width="4" style="871" customWidth="1"/>
    <col min="5133" max="5376" width="9.140625" style="871"/>
    <col min="5377" max="5378" width="0" style="871" hidden="1" customWidth="1"/>
    <col min="5379" max="5379" width="81.5703125" style="871" customWidth="1"/>
    <col min="5380" max="5387" width="13.140625" style="871" customWidth="1"/>
    <col min="5388" max="5388" width="4" style="871" customWidth="1"/>
    <col min="5389" max="5632" width="9.140625" style="871"/>
    <col min="5633" max="5634" width="0" style="871" hidden="1" customWidth="1"/>
    <col min="5635" max="5635" width="81.5703125" style="871" customWidth="1"/>
    <col min="5636" max="5643" width="13.140625" style="871" customWidth="1"/>
    <col min="5644" max="5644" width="4" style="871" customWidth="1"/>
    <col min="5645" max="5888" width="9.140625" style="871"/>
    <col min="5889" max="5890" width="0" style="871" hidden="1" customWidth="1"/>
    <col min="5891" max="5891" width="81.5703125" style="871" customWidth="1"/>
    <col min="5892" max="5899" width="13.140625" style="871" customWidth="1"/>
    <col min="5900" max="5900" width="4" style="871" customWidth="1"/>
    <col min="5901" max="6144" width="9.140625" style="871"/>
    <col min="6145" max="6146" width="0" style="871" hidden="1" customWidth="1"/>
    <col min="6147" max="6147" width="81.5703125" style="871" customWidth="1"/>
    <col min="6148" max="6155" width="13.140625" style="871" customWidth="1"/>
    <col min="6156" max="6156" width="4" style="871" customWidth="1"/>
    <col min="6157" max="6400" width="9.140625" style="871"/>
    <col min="6401" max="6402" width="0" style="871" hidden="1" customWidth="1"/>
    <col min="6403" max="6403" width="81.5703125" style="871" customWidth="1"/>
    <col min="6404" max="6411" width="13.140625" style="871" customWidth="1"/>
    <col min="6412" max="6412" width="4" style="871" customWidth="1"/>
    <col min="6413" max="6656" width="9.140625" style="871"/>
    <col min="6657" max="6658" width="0" style="871" hidden="1" customWidth="1"/>
    <col min="6659" max="6659" width="81.5703125" style="871" customWidth="1"/>
    <col min="6660" max="6667" width="13.140625" style="871" customWidth="1"/>
    <col min="6668" max="6668" width="4" style="871" customWidth="1"/>
    <col min="6669" max="6912" width="9.140625" style="871"/>
    <col min="6913" max="6914" width="0" style="871" hidden="1" customWidth="1"/>
    <col min="6915" max="6915" width="81.5703125" style="871" customWidth="1"/>
    <col min="6916" max="6923" width="13.140625" style="871" customWidth="1"/>
    <col min="6924" max="6924" width="4" style="871" customWidth="1"/>
    <col min="6925" max="7168" width="9.140625" style="871"/>
    <col min="7169" max="7170" width="0" style="871" hidden="1" customWidth="1"/>
    <col min="7171" max="7171" width="81.5703125" style="871" customWidth="1"/>
    <col min="7172" max="7179" width="13.140625" style="871" customWidth="1"/>
    <col min="7180" max="7180" width="4" style="871" customWidth="1"/>
    <col min="7181" max="7424" width="9.140625" style="871"/>
    <col min="7425" max="7426" width="0" style="871" hidden="1" customWidth="1"/>
    <col min="7427" max="7427" width="81.5703125" style="871" customWidth="1"/>
    <col min="7428" max="7435" width="13.140625" style="871" customWidth="1"/>
    <col min="7436" max="7436" width="4" style="871" customWidth="1"/>
    <col min="7437" max="7680" width="9.140625" style="871"/>
    <col min="7681" max="7682" width="0" style="871" hidden="1" customWidth="1"/>
    <col min="7683" max="7683" width="81.5703125" style="871" customWidth="1"/>
    <col min="7684" max="7691" width="13.140625" style="871" customWidth="1"/>
    <col min="7692" max="7692" width="4" style="871" customWidth="1"/>
    <col min="7693" max="7936" width="9.140625" style="871"/>
    <col min="7937" max="7938" width="0" style="871" hidden="1" customWidth="1"/>
    <col min="7939" max="7939" width="81.5703125" style="871" customWidth="1"/>
    <col min="7940" max="7947" width="13.140625" style="871" customWidth="1"/>
    <col min="7948" max="7948" width="4" style="871" customWidth="1"/>
    <col min="7949" max="8192" width="9.140625" style="871"/>
    <col min="8193" max="8194" width="0" style="871" hidden="1" customWidth="1"/>
    <col min="8195" max="8195" width="81.5703125" style="871" customWidth="1"/>
    <col min="8196" max="8203" width="13.140625" style="871" customWidth="1"/>
    <col min="8204" max="8204" width="4" style="871" customWidth="1"/>
    <col min="8205" max="8448" width="9.140625" style="871"/>
    <col min="8449" max="8450" width="0" style="871" hidden="1" customWidth="1"/>
    <col min="8451" max="8451" width="81.5703125" style="871" customWidth="1"/>
    <col min="8452" max="8459" width="13.140625" style="871" customWidth="1"/>
    <col min="8460" max="8460" width="4" style="871" customWidth="1"/>
    <col min="8461" max="8704" width="9.140625" style="871"/>
    <col min="8705" max="8706" width="0" style="871" hidden="1" customWidth="1"/>
    <col min="8707" max="8707" width="81.5703125" style="871" customWidth="1"/>
    <col min="8708" max="8715" width="13.140625" style="871" customWidth="1"/>
    <col min="8716" max="8716" width="4" style="871" customWidth="1"/>
    <col min="8717" max="8960" width="9.140625" style="871"/>
    <col min="8961" max="8962" width="0" style="871" hidden="1" customWidth="1"/>
    <col min="8963" max="8963" width="81.5703125" style="871" customWidth="1"/>
    <col min="8964" max="8971" width="13.140625" style="871" customWidth="1"/>
    <col min="8972" max="8972" width="4" style="871" customWidth="1"/>
    <col min="8973" max="9216" width="9.140625" style="871"/>
    <col min="9217" max="9218" width="0" style="871" hidden="1" customWidth="1"/>
    <col min="9219" max="9219" width="81.5703125" style="871" customWidth="1"/>
    <col min="9220" max="9227" width="13.140625" style="871" customWidth="1"/>
    <col min="9228" max="9228" width="4" style="871" customWidth="1"/>
    <col min="9229" max="9472" width="9.140625" style="871"/>
    <col min="9473" max="9474" width="0" style="871" hidden="1" customWidth="1"/>
    <col min="9475" max="9475" width="81.5703125" style="871" customWidth="1"/>
    <col min="9476" max="9483" width="13.140625" style="871" customWidth="1"/>
    <col min="9484" max="9484" width="4" style="871" customWidth="1"/>
    <col min="9485" max="9728" width="9.140625" style="871"/>
    <col min="9729" max="9730" width="0" style="871" hidden="1" customWidth="1"/>
    <col min="9731" max="9731" width="81.5703125" style="871" customWidth="1"/>
    <col min="9732" max="9739" width="13.140625" style="871" customWidth="1"/>
    <col min="9740" max="9740" width="4" style="871" customWidth="1"/>
    <col min="9741" max="9984" width="9.140625" style="871"/>
    <col min="9985" max="9986" width="0" style="871" hidden="1" customWidth="1"/>
    <col min="9987" max="9987" width="81.5703125" style="871" customWidth="1"/>
    <col min="9988" max="9995" width="13.140625" style="871" customWidth="1"/>
    <col min="9996" max="9996" width="4" style="871" customWidth="1"/>
    <col min="9997" max="10240" width="9.140625" style="871"/>
    <col min="10241" max="10242" width="0" style="871" hidden="1" customWidth="1"/>
    <col min="10243" max="10243" width="81.5703125" style="871" customWidth="1"/>
    <col min="10244" max="10251" width="13.140625" style="871" customWidth="1"/>
    <col min="10252" max="10252" width="4" style="871" customWidth="1"/>
    <col min="10253" max="10496" width="9.140625" style="871"/>
    <col min="10497" max="10498" width="0" style="871" hidden="1" customWidth="1"/>
    <col min="10499" max="10499" width="81.5703125" style="871" customWidth="1"/>
    <col min="10500" max="10507" width="13.140625" style="871" customWidth="1"/>
    <col min="10508" max="10508" width="4" style="871" customWidth="1"/>
    <col min="10509" max="10752" width="9.140625" style="871"/>
    <col min="10753" max="10754" width="0" style="871" hidden="1" customWidth="1"/>
    <col min="10755" max="10755" width="81.5703125" style="871" customWidth="1"/>
    <col min="10756" max="10763" width="13.140625" style="871" customWidth="1"/>
    <col min="10764" max="10764" width="4" style="871" customWidth="1"/>
    <col min="10765" max="11008" width="9.140625" style="871"/>
    <col min="11009" max="11010" width="0" style="871" hidden="1" customWidth="1"/>
    <col min="11011" max="11011" width="81.5703125" style="871" customWidth="1"/>
    <col min="11012" max="11019" width="13.140625" style="871" customWidth="1"/>
    <col min="11020" max="11020" width="4" style="871" customWidth="1"/>
    <col min="11021" max="11264" width="9.140625" style="871"/>
    <col min="11265" max="11266" width="0" style="871" hidden="1" customWidth="1"/>
    <col min="11267" max="11267" width="81.5703125" style="871" customWidth="1"/>
    <col min="11268" max="11275" width="13.140625" style="871" customWidth="1"/>
    <col min="11276" max="11276" width="4" style="871" customWidth="1"/>
    <col min="11277" max="11520" width="9.140625" style="871"/>
    <col min="11521" max="11522" width="0" style="871" hidden="1" customWidth="1"/>
    <col min="11523" max="11523" width="81.5703125" style="871" customWidth="1"/>
    <col min="11524" max="11531" width="13.140625" style="871" customWidth="1"/>
    <col min="11532" max="11532" width="4" style="871" customWidth="1"/>
    <col min="11533" max="11776" width="9.140625" style="871"/>
    <col min="11777" max="11778" width="0" style="871" hidden="1" customWidth="1"/>
    <col min="11779" max="11779" width="81.5703125" style="871" customWidth="1"/>
    <col min="11780" max="11787" width="13.140625" style="871" customWidth="1"/>
    <col min="11788" max="11788" width="4" style="871" customWidth="1"/>
    <col min="11789" max="12032" width="9.140625" style="871"/>
    <col min="12033" max="12034" width="0" style="871" hidden="1" customWidth="1"/>
    <col min="12035" max="12035" width="81.5703125" style="871" customWidth="1"/>
    <col min="12036" max="12043" width="13.140625" style="871" customWidth="1"/>
    <col min="12044" max="12044" width="4" style="871" customWidth="1"/>
    <col min="12045" max="12288" width="9.140625" style="871"/>
    <col min="12289" max="12290" width="0" style="871" hidden="1" customWidth="1"/>
    <col min="12291" max="12291" width="81.5703125" style="871" customWidth="1"/>
    <col min="12292" max="12299" width="13.140625" style="871" customWidth="1"/>
    <col min="12300" max="12300" width="4" style="871" customWidth="1"/>
    <col min="12301" max="12544" width="9.140625" style="871"/>
    <col min="12545" max="12546" width="0" style="871" hidden="1" customWidth="1"/>
    <col min="12547" max="12547" width="81.5703125" style="871" customWidth="1"/>
    <col min="12548" max="12555" width="13.140625" style="871" customWidth="1"/>
    <col min="12556" max="12556" width="4" style="871" customWidth="1"/>
    <col min="12557" max="12800" width="9.140625" style="871"/>
    <col min="12801" max="12802" width="0" style="871" hidden="1" customWidth="1"/>
    <col min="12803" max="12803" width="81.5703125" style="871" customWidth="1"/>
    <col min="12804" max="12811" width="13.140625" style="871" customWidth="1"/>
    <col min="12812" max="12812" width="4" style="871" customWidth="1"/>
    <col min="12813" max="13056" width="9.140625" style="871"/>
    <col min="13057" max="13058" width="0" style="871" hidden="1" customWidth="1"/>
    <col min="13059" max="13059" width="81.5703125" style="871" customWidth="1"/>
    <col min="13060" max="13067" width="13.140625" style="871" customWidth="1"/>
    <col min="13068" max="13068" width="4" style="871" customWidth="1"/>
    <col min="13069" max="13312" width="9.140625" style="871"/>
    <col min="13313" max="13314" width="0" style="871" hidden="1" customWidth="1"/>
    <col min="13315" max="13315" width="81.5703125" style="871" customWidth="1"/>
    <col min="13316" max="13323" width="13.140625" style="871" customWidth="1"/>
    <col min="13324" max="13324" width="4" style="871" customWidth="1"/>
    <col min="13325" max="13568" width="9.140625" style="871"/>
    <col min="13569" max="13570" width="0" style="871" hidden="1" customWidth="1"/>
    <col min="13571" max="13571" width="81.5703125" style="871" customWidth="1"/>
    <col min="13572" max="13579" width="13.140625" style="871" customWidth="1"/>
    <col min="13580" max="13580" width="4" style="871" customWidth="1"/>
    <col min="13581" max="13824" width="9.140625" style="871"/>
    <col min="13825" max="13826" width="0" style="871" hidden="1" customWidth="1"/>
    <col min="13827" max="13827" width="81.5703125" style="871" customWidth="1"/>
    <col min="13828" max="13835" width="13.140625" style="871" customWidth="1"/>
    <col min="13836" max="13836" width="4" style="871" customWidth="1"/>
    <col min="13837" max="14080" width="9.140625" style="871"/>
    <col min="14081" max="14082" width="0" style="871" hidden="1" customWidth="1"/>
    <col min="14083" max="14083" width="81.5703125" style="871" customWidth="1"/>
    <col min="14084" max="14091" width="13.140625" style="871" customWidth="1"/>
    <col min="14092" max="14092" width="4" style="871" customWidth="1"/>
    <col min="14093" max="14336" width="9.140625" style="871"/>
    <col min="14337" max="14338" width="0" style="871" hidden="1" customWidth="1"/>
    <col min="14339" max="14339" width="81.5703125" style="871" customWidth="1"/>
    <col min="14340" max="14347" width="13.140625" style="871" customWidth="1"/>
    <col min="14348" max="14348" width="4" style="871" customWidth="1"/>
    <col min="14349" max="14592" width="9.140625" style="871"/>
    <col min="14593" max="14594" width="0" style="871" hidden="1" customWidth="1"/>
    <col min="14595" max="14595" width="81.5703125" style="871" customWidth="1"/>
    <col min="14596" max="14603" width="13.140625" style="871" customWidth="1"/>
    <col min="14604" max="14604" width="4" style="871" customWidth="1"/>
    <col min="14605" max="14848" width="9.140625" style="871"/>
    <col min="14849" max="14850" width="0" style="871" hidden="1" customWidth="1"/>
    <col min="14851" max="14851" width="81.5703125" style="871" customWidth="1"/>
    <col min="14852" max="14859" width="13.140625" style="871" customWidth="1"/>
    <col min="14860" max="14860" width="4" style="871" customWidth="1"/>
    <col min="14861" max="15104" width="9.140625" style="871"/>
    <col min="15105" max="15106" width="0" style="871" hidden="1" customWidth="1"/>
    <col min="15107" max="15107" width="81.5703125" style="871" customWidth="1"/>
    <col min="15108" max="15115" width="13.140625" style="871" customWidth="1"/>
    <col min="15116" max="15116" width="4" style="871" customWidth="1"/>
    <col min="15117" max="15360" width="9.140625" style="871"/>
    <col min="15361" max="15362" width="0" style="871" hidden="1" customWidth="1"/>
    <col min="15363" max="15363" width="81.5703125" style="871" customWidth="1"/>
    <col min="15364" max="15371" width="13.140625" style="871" customWidth="1"/>
    <col min="15372" max="15372" width="4" style="871" customWidth="1"/>
    <col min="15373" max="15616" width="9.140625" style="871"/>
    <col min="15617" max="15618" width="0" style="871" hidden="1" customWidth="1"/>
    <col min="15619" max="15619" width="81.5703125" style="871" customWidth="1"/>
    <col min="15620" max="15627" width="13.140625" style="871" customWidth="1"/>
    <col min="15628" max="15628" width="4" style="871" customWidth="1"/>
    <col min="15629" max="15872" width="9.140625" style="871"/>
    <col min="15873" max="15874" width="0" style="871" hidden="1" customWidth="1"/>
    <col min="15875" max="15875" width="81.5703125" style="871" customWidth="1"/>
    <col min="15876" max="15883" width="13.140625" style="871" customWidth="1"/>
    <col min="15884" max="15884" width="4" style="871" customWidth="1"/>
    <col min="15885" max="16128" width="9.140625" style="871"/>
    <col min="16129" max="16130" width="0" style="871" hidden="1" customWidth="1"/>
    <col min="16131" max="16131" width="81.5703125" style="871" customWidth="1"/>
    <col min="16132" max="16139" width="13.140625" style="871" customWidth="1"/>
    <col min="16140" max="16140" width="4" style="871" customWidth="1"/>
    <col min="16141" max="16384" width="9.140625" style="871"/>
  </cols>
  <sheetData>
    <row r="1" spans="1:12" s="92" customFormat="1" ht="42" customHeight="1">
      <c r="A1" s="341"/>
      <c r="B1" s="341"/>
      <c r="C1" s="91"/>
      <c r="D1" s="341"/>
      <c r="E1" s="341"/>
      <c r="F1" s="341"/>
      <c r="G1" s="341"/>
      <c r="H1" s="341"/>
      <c r="I1" s="341"/>
      <c r="J1" s="341"/>
      <c r="K1" s="341"/>
    </row>
    <row r="2" spans="1:12" s="92" customFormat="1" ht="28.5" customHeight="1">
      <c r="A2" s="1120" t="s">
        <v>1289</v>
      </c>
      <c r="B2" s="1120"/>
      <c r="C2" s="1120"/>
      <c r="D2" s="1120"/>
      <c r="E2" s="1120"/>
      <c r="F2" s="1120"/>
      <c r="G2" s="1120"/>
      <c r="H2" s="1120"/>
      <c r="I2" s="1120"/>
      <c r="J2" s="1120"/>
      <c r="K2" s="1120"/>
    </row>
    <row r="3" spans="1:12" s="92" customFormat="1" ht="28.5" customHeight="1">
      <c r="A3" s="341"/>
      <c r="B3" s="341"/>
      <c r="C3" s="93" t="s">
        <v>496</v>
      </c>
      <c r="D3" s="342"/>
      <c r="E3" s="342"/>
      <c r="F3" s="342"/>
      <c r="G3" s="342"/>
      <c r="H3" s="342"/>
      <c r="I3" s="342"/>
      <c r="J3" s="342"/>
      <c r="K3" s="342"/>
    </row>
    <row r="4" spans="1:12" s="92" customFormat="1" ht="58.5" customHeight="1">
      <c r="A4" s="1121"/>
      <c r="B4" s="1122"/>
      <c r="C4" s="1122"/>
      <c r="D4" s="1122"/>
      <c r="E4" s="1122"/>
      <c r="F4" s="1122"/>
      <c r="G4" s="1122"/>
      <c r="H4" s="1122"/>
      <c r="I4" s="1122"/>
      <c r="J4" s="1122"/>
      <c r="K4" s="1122"/>
    </row>
    <row r="5" spans="1:12" s="95" customFormat="1" ht="12.75" customHeight="1" thickBot="1">
      <c r="A5" s="94"/>
      <c r="B5" s="343"/>
      <c r="C5" s="343"/>
      <c r="D5" s="343"/>
      <c r="E5" s="343"/>
      <c r="F5" s="343"/>
      <c r="G5" s="343"/>
      <c r="H5" s="343"/>
      <c r="I5" s="343"/>
      <c r="J5" s="343"/>
      <c r="K5" s="343"/>
    </row>
    <row r="6" spans="1:12" s="95" customFormat="1" ht="21" customHeight="1" thickTop="1" thickBot="1">
      <c r="A6" s="94"/>
      <c r="B6" s="343"/>
      <c r="C6" s="944"/>
      <c r="D6" s="1123" t="s">
        <v>1492</v>
      </c>
      <c r="E6" s="1123"/>
      <c r="F6" s="1123"/>
      <c r="G6" s="1123" t="s">
        <v>1289</v>
      </c>
      <c r="H6" s="1123"/>
      <c r="I6" s="1123"/>
      <c r="J6" s="1123"/>
      <c r="K6" s="1123"/>
    </row>
    <row r="7" spans="1:12" s="96" customFormat="1" ht="27.75" customHeight="1" thickTop="1" thickBot="1">
      <c r="C7" s="97"/>
      <c r="D7" s="98" t="s">
        <v>424</v>
      </c>
      <c r="E7" s="98" t="s">
        <v>425</v>
      </c>
      <c r="F7" s="98" t="s">
        <v>1204</v>
      </c>
      <c r="G7" s="98" t="s">
        <v>1316</v>
      </c>
      <c r="H7" s="98" t="s">
        <v>1372</v>
      </c>
      <c r="I7" s="98" t="s">
        <v>1471</v>
      </c>
      <c r="J7" s="99" t="s">
        <v>1462</v>
      </c>
      <c r="K7" s="99" t="s">
        <v>1472</v>
      </c>
      <c r="L7" s="100" t="s">
        <v>497</v>
      </c>
    </row>
    <row r="8" spans="1:12" ht="14.25" customHeight="1" thickTop="1" thickBot="1">
      <c r="C8" s="101"/>
      <c r="D8" s="101"/>
      <c r="E8" s="101"/>
      <c r="F8" s="101"/>
      <c r="G8" s="101"/>
      <c r="H8" s="101"/>
      <c r="I8" s="101"/>
      <c r="J8" s="101"/>
      <c r="K8" s="101"/>
    </row>
    <row r="9" spans="1:12" s="102" customFormat="1" ht="24" customHeight="1" thickTop="1" thickBot="1">
      <c r="B9" s="765"/>
      <c r="C9" s="103" t="s">
        <v>310</v>
      </c>
      <c r="D9" s="945"/>
      <c r="E9" s="945"/>
      <c r="F9" s="945"/>
      <c r="G9" s="945"/>
      <c r="H9" s="945"/>
      <c r="I9" s="945"/>
      <c r="J9" s="104"/>
      <c r="K9" s="104"/>
      <c r="L9" s="105"/>
    </row>
    <row r="10" spans="1:12" ht="22.5" customHeight="1" thickTop="1">
      <c r="A10" s="871" t="s">
        <v>498</v>
      </c>
      <c r="B10" s="1" t="s">
        <v>499</v>
      </c>
      <c r="C10" s="2" t="s">
        <v>500</v>
      </c>
      <c r="D10" s="106">
        <v>7.3300000000000004E-2</v>
      </c>
      <c r="E10" s="106">
        <v>6.7599999999999993E-2</v>
      </c>
      <c r="F10" s="106">
        <v>6.3899999999999998E-2</v>
      </c>
      <c r="G10" s="106">
        <v>7.2099999999999997E-2</v>
      </c>
      <c r="H10" s="106">
        <v>6.6100000000000006E-2</v>
      </c>
      <c r="I10" s="106">
        <v>7.0199999999999999E-2</v>
      </c>
      <c r="J10" s="106">
        <v>6.3500000000000001E-2</v>
      </c>
      <c r="K10" s="106">
        <v>7.6399999999999996E-2</v>
      </c>
    </row>
    <row r="11" spans="1:12" ht="22.5" customHeight="1">
      <c r="A11" s="871" t="s">
        <v>498</v>
      </c>
      <c r="B11" s="1" t="s">
        <v>501</v>
      </c>
      <c r="C11" s="2" t="s">
        <v>502</v>
      </c>
      <c r="D11" s="106">
        <v>0.65669999999999995</v>
      </c>
      <c r="E11" s="106">
        <v>0.67969999999999997</v>
      </c>
      <c r="F11" s="106">
        <v>0.70150000000000001</v>
      </c>
      <c r="G11" s="106">
        <v>0.70640000000000003</v>
      </c>
      <c r="H11" s="106">
        <v>0.68159999999999998</v>
      </c>
      <c r="I11" s="106">
        <v>0.68030000000000002</v>
      </c>
      <c r="J11" s="106">
        <v>0.68110000000000004</v>
      </c>
      <c r="K11" s="106">
        <v>0.68369999999999997</v>
      </c>
    </row>
    <row r="12" spans="1:12" ht="41.25" customHeight="1" thickBot="1">
      <c r="B12" s="3"/>
      <c r="C12" s="2"/>
      <c r="D12" s="107"/>
      <c r="E12" s="107"/>
      <c r="F12" s="107"/>
      <c r="G12" s="107"/>
      <c r="H12" s="107"/>
      <c r="I12" s="107"/>
      <c r="J12" s="107"/>
      <c r="K12" s="107"/>
    </row>
    <row r="13" spans="1:12" s="30" customFormat="1" ht="24" customHeight="1" thickTop="1" thickBot="1">
      <c r="B13" s="766"/>
      <c r="C13" s="103" t="s">
        <v>313</v>
      </c>
      <c r="D13" s="945"/>
      <c r="E13" s="945"/>
      <c r="F13" s="945"/>
      <c r="G13" s="945"/>
      <c r="H13" s="945"/>
      <c r="I13" s="945"/>
      <c r="J13" s="104"/>
      <c r="K13" s="104"/>
      <c r="L13" s="108"/>
    </row>
    <row r="14" spans="1:12" s="96" customFormat="1" ht="32.25" customHeight="1" thickTop="1">
      <c r="A14" s="96" t="s">
        <v>498</v>
      </c>
      <c r="B14" s="4" t="s">
        <v>503</v>
      </c>
      <c r="C14" s="5" t="s">
        <v>504</v>
      </c>
      <c r="D14" s="109">
        <v>0.73380000000000001</v>
      </c>
      <c r="E14" s="109">
        <v>0.73960000000000004</v>
      </c>
      <c r="F14" s="109">
        <v>0.72970000000000002</v>
      </c>
      <c r="G14" s="109">
        <v>0.72770000000000001</v>
      </c>
      <c r="H14" s="109">
        <v>0.71109999999999995</v>
      </c>
      <c r="I14" s="109">
        <v>0.71089999999999998</v>
      </c>
      <c r="J14" s="109">
        <v>0.7087</v>
      </c>
      <c r="K14" s="109">
        <v>0.71</v>
      </c>
    </row>
    <row r="15" spans="1:12" s="80" customFormat="1" ht="23.25" customHeight="1">
      <c r="A15" s="80" t="s">
        <v>498</v>
      </c>
      <c r="B15" s="6" t="s">
        <v>505</v>
      </c>
      <c r="C15" s="7" t="s">
        <v>506</v>
      </c>
      <c r="D15" s="946">
        <v>0.73380000000000001</v>
      </c>
      <c r="E15" s="110">
        <v>0.73960000000000004</v>
      </c>
      <c r="F15" s="110">
        <v>0.72970000000000002</v>
      </c>
      <c r="G15" s="110">
        <v>0.72770000000000001</v>
      </c>
      <c r="H15" s="110">
        <v>0.71109999999999995</v>
      </c>
      <c r="I15" s="110">
        <v>0.71089999999999998</v>
      </c>
      <c r="J15" s="110">
        <v>0.7087</v>
      </c>
      <c r="K15" s="110">
        <v>0.71</v>
      </c>
    </row>
    <row r="16" spans="1:12" s="80" customFormat="1" ht="23.25" customHeight="1">
      <c r="B16" s="6"/>
      <c r="C16" s="7" t="s">
        <v>507</v>
      </c>
      <c r="D16" s="110">
        <v>2.6499999999999999E-2</v>
      </c>
      <c r="E16" s="110">
        <v>2.24E-2</v>
      </c>
      <c r="F16" s="110">
        <v>2.58E-2</v>
      </c>
      <c r="G16" s="110">
        <v>2.53E-2</v>
      </c>
      <c r="H16" s="110">
        <v>1.77E-2</v>
      </c>
      <c r="I16" s="110">
        <v>1.8100000000000002E-2</v>
      </c>
      <c r="J16" s="110">
        <v>2.7300000000000001E-2</v>
      </c>
      <c r="K16" s="110">
        <v>2.4899999999999999E-2</v>
      </c>
    </row>
    <row r="17" spans="1:26" s="80" customFormat="1" ht="41.25" customHeight="1" thickBot="1">
      <c r="A17" s="80" t="s">
        <v>498</v>
      </c>
      <c r="B17" s="6" t="s">
        <v>508</v>
      </c>
      <c r="C17" s="7" t="s">
        <v>509</v>
      </c>
      <c r="D17" s="110">
        <v>0</v>
      </c>
      <c r="E17" s="110">
        <v>0</v>
      </c>
      <c r="F17" s="110">
        <v>0</v>
      </c>
      <c r="G17" s="110">
        <v>0</v>
      </c>
      <c r="H17" s="110">
        <v>0</v>
      </c>
      <c r="I17" s="110">
        <v>0</v>
      </c>
      <c r="J17" s="110">
        <v>0</v>
      </c>
      <c r="K17" s="110">
        <v>0</v>
      </c>
    </row>
    <row r="18" spans="1:26" s="30" customFormat="1" ht="24" customHeight="1" thickTop="1" thickBot="1">
      <c r="B18" s="766"/>
      <c r="C18" s="103" t="s">
        <v>510</v>
      </c>
      <c r="D18" s="945"/>
      <c r="E18" s="945"/>
      <c r="F18" s="945"/>
      <c r="G18" s="945"/>
      <c r="H18" s="945"/>
      <c r="I18" s="945"/>
      <c r="J18" s="104"/>
      <c r="K18" s="104"/>
      <c r="L18" s="108"/>
    </row>
    <row r="19" spans="1:26" s="96" customFormat="1" ht="32.25" customHeight="1" thickTop="1">
      <c r="A19" s="96" t="s">
        <v>498</v>
      </c>
      <c r="B19" s="4" t="s">
        <v>511</v>
      </c>
      <c r="C19" s="5" t="s">
        <v>512</v>
      </c>
      <c r="D19" s="109">
        <v>2.8000000000000001E-2</v>
      </c>
      <c r="E19" s="109">
        <v>3.3599999999999998E-2</v>
      </c>
      <c r="F19" s="109">
        <v>2.5100000000000001E-2</v>
      </c>
      <c r="G19" s="109">
        <v>2.46E-2</v>
      </c>
      <c r="H19" s="109">
        <v>1.5900000000000001E-2</v>
      </c>
      <c r="I19" s="109">
        <v>1.6299999999999999E-2</v>
      </c>
      <c r="J19" s="109">
        <v>3.4599999999999999E-2</v>
      </c>
      <c r="K19" s="109">
        <v>3.39E-2</v>
      </c>
    </row>
    <row r="20" spans="1:26" s="80" customFormat="1" ht="23.25" customHeight="1">
      <c r="A20" s="80" t="s">
        <v>498</v>
      </c>
      <c r="B20" s="6" t="s">
        <v>513</v>
      </c>
      <c r="C20" s="7" t="s">
        <v>514</v>
      </c>
      <c r="D20" s="110">
        <v>0.97199999999999998</v>
      </c>
      <c r="E20" s="110">
        <v>0.96640000000000004</v>
      </c>
      <c r="F20" s="110">
        <v>0.97489999999999999</v>
      </c>
      <c r="G20" s="110">
        <v>0.97540000000000004</v>
      </c>
      <c r="H20" s="110">
        <v>0.98409999999999997</v>
      </c>
      <c r="I20" s="110">
        <v>0.98370000000000002</v>
      </c>
      <c r="J20" s="110">
        <v>0.96540000000000004</v>
      </c>
      <c r="K20" s="110">
        <v>0.96609999999999996</v>
      </c>
    </row>
    <row r="21" spans="1:26" s="80" customFormat="1" ht="41.25" customHeight="1" thickBot="1">
      <c r="A21" s="80" t="s">
        <v>498</v>
      </c>
      <c r="B21" s="6" t="s">
        <v>515</v>
      </c>
      <c r="C21" s="7" t="s">
        <v>516</v>
      </c>
      <c r="D21" s="111">
        <v>353.2912</v>
      </c>
      <c r="E21" s="111">
        <v>365.17809999999997</v>
      </c>
      <c r="F21" s="111">
        <v>398.67329999999998</v>
      </c>
      <c r="G21" s="111">
        <v>404.32279999999997</v>
      </c>
      <c r="H21" s="111">
        <v>451.36110000000002</v>
      </c>
      <c r="I21" s="111">
        <v>452.92430000000002</v>
      </c>
      <c r="J21" s="111">
        <v>457.6866</v>
      </c>
      <c r="K21" s="111">
        <v>460.99610000000001</v>
      </c>
      <c r="L21" s="112"/>
      <c r="M21" s="112"/>
      <c r="N21" s="112"/>
      <c r="O21" s="112"/>
      <c r="P21" s="112"/>
      <c r="Q21" s="112"/>
      <c r="R21" s="112"/>
      <c r="S21" s="112"/>
      <c r="T21" s="112"/>
      <c r="U21" s="112"/>
      <c r="V21" s="112"/>
      <c r="W21" s="112"/>
      <c r="X21" s="112"/>
      <c r="Y21" s="112"/>
      <c r="Z21" s="112"/>
    </row>
    <row r="22" spans="1:26" s="30" customFormat="1" ht="24" customHeight="1" thickTop="1" thickBot="1">
      <c r="B22" s="766"/>
      <c r="C22" s="103" t="s">
        <v>517</v>
      </c>
      <c r="D22" s="945"/>
      <c r="E22" s="945"/>
      <c r="F22" s="945"/>
      <c r="G22" s="945"/>
      <c r="H22" s="945"/>
      <c r="I22" s="945"/>
      <c r="J22" s="104"/>
      <c r="K22" s="104"/>
      <c r="L22" s="108"/>
    </row>
    <row r="23" spans="1:26" s="96" customFormat="1" ht="32.25" customHeight="1" thickTop="1">
      <c r="A23" s="96" t="s">
        <v>498</v>
      </c>
      <c r="B23" s="4" t="s">
        <v>518</v>
      </c>
      <c r="C23" s="5" t="s">
        <v>519</v>
      </c>
      <c r="D23" s="109">
        <v>0.97819999999999996</v>
      </c>
      <c r="E23" s="109">
        <v>0.97970000000000002</v>
      </c>
      <c r="F23" s="109">
        <v>0.98029999999999995</v>
      </c>
      <c r="G23" s="109">
        <v>0.98150000000000004</v>
      </c>
      <c r="H23" s="109">
        <v>0.98619999999999997</v>
      </c>
      <c r="I23" s="109">
        <v>0.97870000000000001</v>
      </c>
      <c r="J23" s="109">
        <v>0.97689999999999999</v>
      </c>
      <c r="K23" s="109">
        <v>0.97419999999999995</v>
      </c>
    </row>
    <row r="24" spans="1:26" s="80" customFormat="1" ht="23.25" customHeight="1">
      <c r="A24" s="80" t="s">
        <v>498</v>
      </c>
      <c r="B24" s="6" t="s">
        <v>520</v>
      </c>
      <c r="C24" s="7" t="s">
        <v>521</v>
      </c>
      <c r="D24" s="110">
        <v>9.4999999999999998E-3</v>
      </c>
      <c r="E24" s="110">
        <v>8.5000000000000006E-3</v>
      </c>
      <c r="F24" s="110">
        <v>6.7999999999999996E-3</v>
      </c>
      <c r="G24" s="110">
        <v>6.7999999999999996E-3</v>
      </c>
      <c r="H24" s="110">
        <v>7.7999999999999996E-3</v>
      </c>
      <c r="I24" s="110">
        <v>7.4000000000000003E-3</v>
      </c>
      <c r="J24" s="110">
        <v>8.3000000000000001E-3</v>
      </c>
      <c r="K24" s="110">
        <v>8.2000000000000007E-3</v>
      </c>
    </row>
    <row r="25" spans="1:26" s="80" customFormat="1" ht="23.25" customHeight="1">
      <c r="A25" s="80" t="s">
        <v>498</v>
      </c>
      <c r="B25" s="6" t="s">
        <v>522</v>
      </c>
      <c r="C25" s="7" t="s">
        <v>523</v>
      </c>
      <c r="D25" s="110">
        <v>2.18E-2</v>
      </c>
      <c r="E25" s="110">
        <v>2.0299999999999999E-2</v>
      </c>
      <c r="F25" s="110">
        <v>1.9699999999999999E-2</v>
      </c>
      <c r="G25" s="110">
        <v>1.8499999999999999E-2</v>
      </c>
      <c r="H25" s="110">
        <v>1.38E-2</v>
      </c>
      <c r="I25" s="110">
        <v>2.1299999999999999E-2</v>
      </c>
      <c r="J25" s="110">
        <v>2.3099999999999999E-2</v>
      </c>
      <c r="K25" s="110">
        <v>2.58E-2</v>
      </c>
    </row>
    <row r="26" spans="1:26" s="80" customFormat="1" ht="23.25" customHeight="1">
      <c r="A26" s="80" t="s">
        <v>498</v>
      </c>
      <c r="B26" s="6" t="s">
        <v>524</v>
      </c>
      <c r="C26" s="7" t="s">
        <v>525</v>
      </c>
      <c r="D26" s="110">
        <v>7.1000000000000004E-3</v>
      </c>
      <c r="E26" s="110">
        <v>6.4999999999999997E-3</v>
      </c>
      <c r="F26" s="110">
        <v>5.0000000000000001E-3</v>
      </c>
      <c r="G26" s="110">
        <v>5.1999999999999998E-3</v>
      </c>
      <c r="H26" s="110">
        <v>7.7000000000000002E-3</v>
      </c>
      <c r="I26" s="110">
        <v>7.1000000000000004E-3</v>
      </c>
      <c r="J26" s="110">
        <v>8.0000000000000002E-3</v>
      </c>
      <c r="K26" s="110">
        <v>7.9000000000000008E-3</v>
      </c>
    </row>
    <row r="27" spans="1:26" s="80" customFormat="1" ht="23.25" customHeight="1">
      <c r="A27" s="80" t="s">
        <v>498</v>
      </c>
      <c r="B27" s="6" t="s">
        <v>526</v>
      </c>
      <c r="C27" s="7" t="s">
        <v>527</v>
      </c>
      <c r="D27" s="110">
        <v>0.26960000000000001</v>
      </c>
      <c r="E27" s="110">
        <v>0.25</v>
      </c>
      <c r="F27" s="110">
        <v>0.2782</v>
      </c>
      <c r="G27" s="110">
        <v>0.24879999999999999</v>
      </c>
      <c r="H27" s="110">
        <v>2.4799999999999999E-2</v>
      </c>
      <c r="I27" s="110">
        <v>6.7000000000000004E-2</v>
      </c>
      <c r="J27" s="110">
        <v>6.0100000000000001E-2</v>
      </c>
      <c r="K27" s="110">
        <v>5.79E-2</v>
      </c>
    </row>
    <row r="28" spans="1:26" s="80" customFormat="1" ht="23.25" customHeight="1">
      <c r="A28" s="80" t="s">
        <v>498</v>
      </c>
      <c r="B28" s="6" t="s">
        <v>528</v>
      </c>
      <c r="C28" s="7" t="s">
        <v>529</v>
      </c>
      <c r="D28" s="110">
        <v>3.3999999999999998E-3</v>
      </c>
      <c r="E28" s="110">
        <v>3.5999999999999999E-3</v>
      </c>
      <c r="F28" s="110">
        <v>3.7000000000000002E-3</v>
      </c>
      <c r="G28" s="110">
        <v>3.5000000000000001E-3</v>
      </c>
      <c r="H28" s="110">
        <v>3.5000000000000001E-3</v>
      </c>
      <c r="I28" s="110">
        <v>3.5999999999999999E-3</v>
      </c>
      <c r="J28" s="110">
        <v>3.5999999999999999E-3</v>
      </c>
      <c r="K28" s="110">
        <v>3.7000000000000002E-3</v>
      </c>
    </row>
    <row r="29" spans="1:26" s="80" customFormat="1" ht="23.25" customHeight="1">
      <c r="A29" s="80" t="s">
        <v>498</v>
      </c>
      <c r="B29" s="6" t="s">
        <v>530</v>
      </c>
      <c r="C29" s="7" t="s">
        <v>531</v>
      </c>
      <c r="D29" s="110">
        <v>7.8E-2</v>
      </c>
      <c r="E29" s="110">
        <v>7.9799999999999996E-2</v>
      </c>
      <c r="F29" s="110">
        <v>7.9200000000000007E-2</v>
      </c>
      <c r="G29" s="110">
        <v>6.4699999999999994E-2</v>
      </c>
      <c r="H29" s="110">
        <v>6.4600000000000005E-2</v>
      </c>
      <c r="I29" s="110">
        <v>6.5699999999999995E-2</v>
      </c>
      <c r="J29" s="110">
        <v>6.5199999999999994E-2</v>
      </c>
      <c r="K29" s="110">
        <v>6.59E-2</v>
      </c>
    </row>
    <row r="30" spans="1:26" s="80" customFormat="1" ht="23.25" customHeight="1">
      <c r="A30" s="80" t="s">
        <v>498</v>
      </c>
      <c r="B30" s="6" t="s">
        <v>532</v>
      </c>
      <c r="C30" s="7" t="s">
        <v>533</v>
      </c>
      <c r="D30" s="110">
        <v>0.96640000000000004</v>
      </c>
      <c r="E30" s="110">
        <v>0.97109999999999996</v>
      </c>
      <c r="F30" s="110">
        <v>0.96640000000000004</v>
      </c>
      <c r="G30" s="110">
        <v>0.96799999999999997</v>
      </c>
      <c r="H30" s="110">
        <v>0.97299999999999998</v>
      </c>
      <c r="I30" s="110">
        <v>0.9637</v>
      </c>
      <c r="J30" s="110">
        <v>0.96560000000000001</v>
      </c>
      <c r="K30" s="110">
        <v>0.96089999999999998</v>
      </c>
    </row>
    <row r="31" spans="1:26" s="80" customFormat="1" ht="23.25" customHeight="1">
      <c r="A31" s="80" t="s">
        <v>498</v>
      </c>
      <c r="B31" s="6" t="s">
        <v>534</v>
      </c>
      <c r="C31" s="7" t="s">
        <v>535</v>
      </c>
      <c r="D31" s="110">
        <v>1.2500000000000001E-2</v>
      </c>
      <c r="E31" s="110">
        <v>8.9999999999999993E-3</v>
      </c>
      <c r="F31" s="110">
        <v>1.49E-2</v>
      </c>
      <c r="G31" s="110">
        <v>1.4200000000000001E-2</v>
      </c>
      <c r="H31" s="110">
        <v>1.4E-2</v>
      </c>
      <c r="I31" s="110">
        <v>2.01E-2</v>
      </c>
      <c r="J31" s="110">
        <v>1.43E-2</v>
      </c>
      <c r="K31" s="110">
        <v>1.6E-2</v>
      </c>
    </row>
    <row r="32" spans="1:26" s="80" customFormat="1" ht="23.25" customHeight="1">
      <c r="A32" s="80" t="s">
        <v>498</v>
      </c>
      <c r="B32" s="6" t="s">
        <v>536</v>
      </c>
      <c r="C32" s="7" t="s">
        <v>537</v>
      </c>
      <c r="D32" s="110">
        <v>0</v>
      </c>
      <c r="E32" s="110">
        <v>0</v>
      </c>
      <c r="F32" s="110">
        <v>0</v>
      </c>
      <c r="G32" s="110">
        <v>0</v>
      </c>
      <c r="H32" s="110">
        <v>0</v>
      </c>
      <c r="I32" s="110">
        <v>0</v>
      </c>
      <c r="J32" s="110">
        <v>0</v>
      </c>
      <c r="K32" s="113">
        <v>0</v>
      </c>
    </row>
    <row r="33" spans="1:12" s="80" customFormat="1" ht="23.25" customHeight="1">
      <c r="A33" s="80" t="s">
        <v>498</v>
      </c>
      <c r="B33" s="6" t="s">
        <v>538</v>
      </c>
      <c r="C33" s="7" t="s">
        <v>539</v>
      </c>
      <c r="D33" s="110">
        <v>1.6000000000000001E-3</v>
      </c>
      <c r="E33" s="110">
        <v>1.1999999999999999E-3</v>
      </c>
      <c r="F33" s="110">
        <v>2.7000000000000001E-3</v>
      </c>
      <c r="G33" s="110">
        <v>1.8E-3</v>
      </c>
      <c r="H33" s="110">
        <v>2.8999999999999998E-3</v>
      </c>
      <c r="I33" s="110">
        <v>2.7000000000000001E-3</v>
      </c>
      <c r="J33" s="110">
        <v>4.8999999999999998E-3</v>
      </c>
      <c r="K33" s="110">
        <v>6.4999999999999997E-3</v>
      </c>
    </row>
    <row r="34" spans="1:12" s="80" customFormat="1" ht="23.25" customHeight="1">
      <c r="A34" s="80" t="s">
        <v>498</v>
      </c>
      <c r="B34" s="6" t="s">
        <v>540</v>
      </c>
      <c r="C34" s="7" t="s">
        <v>541</v>
      </c>
      <c r="D34" s="110">
        <v>0</v>
      </c>
      <c r="E34" s="110">
        <v>0</v>
      </c>
      <c r="F34" s="110">
        <v>0</v>
      </c>
      <c r="G34" s="110">
        <v>0</v>
      </c>
      <c r="H34" s="110">
        <v>0</v>
      </c>
      <c r="I34" s="110">
        <v>0</v>
      </c>
      <c r="J34" s="110">
        <v>0</v>
      </c>
      <c r="K34" s="113">
        <v>0</v>
      </c>
    </row>
    <row r="35" spans="1:12" s="80" customFormat="1" ht="23.25" customHeight="1">
      <c r="A35" s="80" t="s">
        <v>498</v>
      </c>
      <c r="B35" s="6" t="s">
        <v>542</v>
      </c>
      <c r="C35" s="7" t="s">
        <v>543</v>
      </c>
      <c r="D35" s="110">
        <v>8.9999999999999998E-4</v>
      </c>
      <c r="E35" s="110">
        <v>1.1999999999999999E-3</v>
      </c>
      <c r="F35" s="110">
        <v>4.0000000000000002E-4</v>
      </c>
      <c r="G35" s="110">
        <v>5.9999999999999995E-4</v>
      </c>
      <c r="H35" s="110">
        <v>8.9999999999999998E-4</v>
      </c>
      <c r="I35" s="110">
        <v>3.5000000000000001E-3</v>
      </c>
      <c r="J35" s="110">
        <v>2E-3</v>
      </c>
      <c r="K35" s="110">
        <v>2.3999999999999998E-3</v>
      </c>
    </row>
    <row r="36" spans="1:12" s="80" customFormat="1" ht="23.25" customHeight="1">
      <c r="A36" s="80" t="s">
        <v>498</v>
      </c>
      <c r="B36" s="6" t="s">
        <v>544</v>
      </c>
      <c r="C36" s="7" t="s">
        <v>545</v>
      </c>
      <c r="D36" s="110">
        <v>2.9999999999999997E-4</v>
      </c>
      <c r="E36" s="110">
        <v>2.0000000000000001E-4</v>
      </c>
      <c r="F36" s="110">
        <v>2.0000000000000001E-4</v>
      </c>
      <c r="G36" s="110">
        <v>4.0000000000000002E-4</v>
      </c>
      <c r="H36" s="110">
        <v>8.0000000000000004E-4</v>
      </c>
      <c r="I36" s="110">
        <v>8.9999999999999998E-4</v>
      </c>
      <c r="J36" s="110">
        <v>2.0999999999999999E-3</v>
      </c>
      <c r="K36" s="110">
        <v>1.1000000000000001E-3</v>
      </c>
    </row>
    <row r="37" spans="1:12" s="80" customFormat="1" ht="41.25" customHeight="1" thickBot="1">
      <c r="A37" s="80" t="s">
        <v>498</v>
      </c>
      <c r="B37" s="8" t="s">
        <v>546</v>
      </c>
      <c r="C37" s="7" t="s">
        <v>547</v>
      </c>
      <c r="D37" s="110">
        <v>1.83E-2</v>
      </c>
      <c r="E37" s="110">
        <v>1.7299999999999999E-2</v>
      </c>
      <c r="F37" s="110">
        <v>1.54E-2</v>
      </c>
      <c r="G37" s="110">
        <v>1.5100000000000001E-2</v>
      </c>
      <c r="H37" s="110">
        <v>8.5000000000000006E-3</v>
      </c>
      <c r="I37" s="110">
        <v>9.1000000000000004E-3</v>
      </c>
      <c r="J37" s="110">
        <v>1.11E-2</v>
      </c>
      <c r="K37" s="110">
        <v>1.3100000000000001E-2</v>
      </c>
    </row>
    <row r="38" spans="1:12" s="30" customFormat="1" ht="24" customHeight="1" thickTop="1" thickBot="1">
      <c r="B38" s="766"/>
      <c r="C38" s="103" t="s">
        <v>336</v>
      </c>
      <c r="D38" s="945"/>
      <c r="E38" s="945"/>
      <c r="F38" s="945"/>
      <c r="G38" s="945"/>
      <c r="H38" s="945"/>
      <c r="I38" s="945"/>
      <c r="J38" s="104"/>
      <c r="K38" s="104"/>
      <c r="L38" s="108"/>
    </row>
    <row r="39" spans="1:12" s="96" customFormat="1" ht="31.5" customHeight="1" thickTop="1">
      <c r="A39" s="96" t="s">
        <v>498</v>
      </c>
      <c r="B39" s="4" t="s">
        <v>548</v>
      </c>
      <c r="C39" s="5" t="s">
        <v>549</v>
      </c>
      <c r="D39" s="109">
        <v>0.13650000000000001</v>
      </c>
      <c r="E39" s="109">
        <v>0.12330000000000001</v>
      </c>
      <c r="F39" s="109">
        <v>0.1162</v>
      </c>
      <c r="G39" s="109">
        <v>0.13020000000000001</v>
      </c>
      <c r="H39" s="109">
        <v>0.1166</v>
      </c>
      <c r="I39" s="109">
        <v>0.1236</v>
      </c>
      <c r="J39" s="109">
        <v>0.11169999999999999</v>
      </c>
      <c r="K39" s="109">
        <v>0.13400000000000001</v>
      </c>
    </row>
    <row r="40" spans="1:12" s="80" customFormat="1" ht="22.5" customHeight="1">
      <c r="A40" s="80" t="s">
        <v>498</v>
      </c>
      <c r="B40" s="6" t="s">
        <v>550</v>
      </c>
      <c r="C40" s="7" t="s">
        <v>551</v>
      </c>
      <c r="D40" s="110">
        <v>0.37240000000000001</v>
      </c>
      <c r="E40" s="110">
        <v>0.3614</v>
      </c>
      <c r="F40" s="110">
        <v>0.38290000000000002</v>
      </c>
      <c r="G40" s="110">
        <v>0.43680000000000002</v>
      </c>
      <c r="H40" s="110">
        <v>0.4965</v>
      </c>
      <c r="I40" s="110">
        <v>0.50549999999999995</v>
      </c>
      <c r="J40" s="110">
        <v>0.45250000000000001</v>
      </c>
      <c r="K40" s="110">
        <v>0.46489999999999998</v>
      </c>
    </row>
    <row r="41" spans="1:12" s="80" customFormat="1" ht="22.5" customHeight="1">
      <c r="A41" s="80" t="s">
        <v>498</v>
      </c>
      <c r="B41" s="6" t="s">
        <v>552</v>
      </c>
      <c r="C41" s="7" t="s">
        <v>553</v>
      </c>
      <c r="D41" s="110">
        <v>0.24890000000000001</v>
      </c>
      <c r="E41" s="110">
        <v>0.24709999999999999</v>
      </c>
      <c r="F41" s="110">
        <v>0.2646</v>
      </c>
      <c r="G41" s="110">
        <v>0.30840000000000001</v>
      </c>
      <c r="H41" s="110">
        <v>0.37019999999999997</v>
      </c>
      <c r="I41" s="110">
        <v>0.378</v>
      </c>
      <c r="J41" s="110">
        <v>0.3357</v>
      </c>
      <c r="K41" s="110">
        <v>0.34660000000000002</v>
      </c>
    </row>
    <row r="42" spans="1:12" s="80" customFormat="1" ht="40.5" customHeight="1" thickBot="1">
      <c r="A42" s="80" t="s">
        <v>498</v>
      </c>
      <c r="B42" s="6" t="s">
        <v>554</v>
      </c>
      <c r="C42" s="7" t="s">
        <v>555</v>
      </c>
      <c r="D42" s="110">
        <v>0.2001</v>
      </c>
      <c r="E42" s="110">
        <v>0.19819999999999999</v>
      </c>
      <c r="F42" s="110">
        <v>0.2107</v>
      </c>
      <c r="G42" s="110">
        <v>0.24199999999999999</v>
      </c>
      <c r="H42" s="110">
        <v>0.28160000000000002</v>
      </c>
      <c r="I42" s="110">
        <v>0.28710000000000002</v>
      </c>
      <c r="J42" s="110">
        <v>0.25719999999999998</v>
      </c>
      <c r="K42" s="110">
        <v>0.26519999999999999</v>
      </c>
    </row>
    <row r="43" spans="1:12" s="30" customFormat="1" ht="24" customHeight="1" thickTop="1" thickBot="1">
      <c r="B43" s="766"/>
      <c r="C43" s="103" t="s">
        <v>341</v>
      </c>
      <c r="D43" s="945"/>
      <c r="E43" s="945"/>
      <c r="F43" s="945"/>
      <c r="G43" s="945"/>
      <c r="H43" s="945"/>
      <c r="I43" s="945"/>
      <c r="J43" s="104"/>
      <c r="K43" s="104"/>
      <c r="L43" s="108"/>
    </row>
    <row r="44" spans="1:12" s="96" customFormat="1" ht="31.5" customHeight="1" thickTop="1">
      <c r="A44" s="96" t="s">
        <v>498</v>
      </c>
      <c r="B44" s="4" t="s">
        <v>556</v>
      </c>
      <c r="C44" s="5" t="s">
        <v>557</v>
      </c>
      <c r="D44" s="109">
        <v>0.1963</v>
      </c>
      <c r="E44" s="109">
        <v>0.19819999999999999</v>
      </c>
      <c r="F44" s="109">
        <v>0.2036</v>
      </c>
      <c r="G44" s="109">
        <v>0.21510000000000001</v>
      </c>
      <c r="H44" s="109">
        <v>0.2394</v>
      </c>
      <c r="I44" s="109">
        <v>0.24049999999999999</v>
      </c>
      <c r="J44" s="109">
        <v>0.23369999999999999</v>
      </c>
      <c r="K44" s="109">
        <v>0.23480000000000001</v>
      </c>
    </row>
    <row r="45" spans="1:12" s="80" customFormat="1" ht="22.5" customHeight="1">
      <c r="A45" s="80" t="s">
        <v>498</v>
      </c>
      <c r="B45" s="6" t="s">
        <v>558</v>
      </c>
      <c r="C45" s="7" t="s">
        <v>559</v>
      </c>
      <c r="D45" s="110">
        <v>0.19600000000000001</v>
      </c>
      <c r="E45" s="110">
        <v>0.19769999999999999</v>
      </c>
      <c r="F45" s="110">
        <v>0.2029</v>
      </c>
      <c r="G45" s="110">
        <v>0.2147</v>
      </c>
      <c r="H45" s="110">
        <v>0.23899999999999999</v>
      </c>
      <c r="I45" s="110">
        <v>0.24010000000000001</v>
      </c>
      <c r="J45" s="110">
        <v>0.2334</v>
      </c>
      <c r="K45" s="110">
        <v>0.2346</v>
      </c>
    </row>
    <row r="46" spans="1:12" s="80" customFormat="1" ht="22.5" customHeight="1">
      <c r="A46" s="80" t="s">
        <v>498</v>
      </c>
      <c r="B46" s="6" t="s">
        <v>560</v>
      </c>
      <c r="C46" s="7" t="s">
        <v>561</v>
      </c>
      <c r="D46" s="110">
        <v>7.6100000000000001E-2</v>
      </c>
      <c r="E46" s="110">
        <v>7.3400000000000007E-2</v>
      </c>
      <c r="F46" s="110">
        <v>7.1300000000000002E-2</v>
      </c>
      <c r="G46" s="110">
        <v>6.3799999999999996E-2</v>
      </c>
      <c r="H46" s="110">
        <v>4.1099999999999998E-2</v>
      </c>
      <c r="I46" s="110">
        <v>6.3E-2</v>
      </c>
      <c r="J46" s="110">
        <v>7.0199999999999999E-2</v>
      </c>
      <c r="K46" s="110">
        <v>7.8600000000000003E-2</v>
      </c>
    </row>
    <row r="47" spans="1:12" s="80" customFormat="1" ht="22.5" customHeight="1">
      <c r="A47" s="80" t="s">
        <v>498</v>
      </c>
      <c r="B47" s="6" t="s">
        <v>562</v>
      </c>
      <c r="C47" s="7" t="s">
        <v>563</v>
      </c>
      <c r="D47" s="110">
        <v>8.8999999999999999E-3</v>
      </c>
      <c r="E47" s="110">
        <v>7.7000000000000002E-3</v>
      </c>
      <c r="F47" s="110">
        <v>6.8999999999999999E-3</v>
      </c>
      <c r="G47" s="110">
        <v>5.7999999999999996E-3</v>
      </c>
      <c r="H47" s="110">
        <v>5.9999999999999995E-4</v>
      </c>
      <c r="I47" s="110">
        <v>1.5E-3</v>
      </c>
      <c r="J47" s="110">
        <v>1.5E-3</v>
      </c>
      <c r="K47" s="110">
        <v>1.4E-3</v>
      </c>
    </row>
    <row r="48" spans="1:12" s="80" customFormat="1" ht="22.5" customHeight="1">
      <c r="A48" s="80" t="s">
        <v>498</v>
      </c>
      <c r="B48" s="6" t="s">
        <v>564</v>
      </c>
      <c r="C48" s="7" t="s">
        <v>565</v>
      </c>
      <c r="D48" s="110">
        <v>3.5200000000000002E-2</v>
      </c>
      <c r="E48" s="110">
        <v>3.3000000000000002E-2</v>
      </c>
      <c r="F48" s="110">
        <v>3.4700000000000002E-2</v>
      </c>
      <c r="G48" s="110">
        <v>2.9700000000000001E-2</v>
      </c>
      <c r="H48" s="110">
        <v>2.53E-2</v>
      </c>
      <c r="I48" s="110">
        <v>4.53E-2</v>
      </c>
      <c r="J48" s="110">
        <v>4.2999999999999997E-2</v>
      </c>
      <c r="K48" s="110">
        <v>4.9599999999999998E-2</v>
      </c>
    </row>
    <row r="49" spans="1:12" s="80" customFormat="1" ht="40.5" customHeight="1" thickBot="1">
      <c r="A49" s="80" t="s">
        <v>498</v>
      </c>
      <c r="B49" s="6" t="s">
        <v>566</v>
      </c>
      <c r="C49" s="7" t="s">
        <v>567</v>
      </c>
      <c r="D49" s="110">
        <v>0.35920000000000002</v>
      </c>
      <c r="E49" s="110">
        <v>0.36930000000000002</v>
      </c>
      <c r="F49" s="110">
        <v>0.38469999999999999</v>
      </c>
      <c r="G49" s="110">
        <v>0.41470000000000001</v>
      </c>
      <c r="H49" s="110">
        <v>0.46800000000000003</v>
      </c>
      <c r="I49" s="110">
        <v>0.47199999999999998</v>
      </c>
      <c r="J49" s="110">
        <v>0.4667</v>
      </c>
      <c r="K49" s="110">
        <v>0.47149999999999997</v>
      </c>
    </row>
    <row r="50" spans="1:12" s="102" customFormat="1" ht="24" customHeight="1" thickTop="1" thickBot="1">
      <c r="B50" s="765"/>
      <c r="C50" s="103" t="s">
        <v>568</v>
      </c>
      <c r="D50" s="945"/>
      <c r="E50" s="945"/>
      <c r="F50" s="945"/>
      <c r="G50" s="945"/>
      <c r="H50" s="945"/>
      <c r="I50" s="945"/>
      <c r="J50" s="104"/>
      <c r="K50" s="104"/>
      <c r="L50" s="105"/>
    </row>
    <row r="51" spans="1:12" s="96" customFormat="1" ht="31.5" customHeight="1" thickTop="1">
      <c r="A51" s="96" t="s">
        <v>498</v>
      </c>
      <c r="B51" s="4" t="s">
        <v>569</v>
      </c>
      <c r="C51" s="5" t="s">
        <v>570</v>
      </c>
      <c r="D51" s="109">
        <v>0.91159999999999997</v>
      </c>
      <c r="E51" s="109">
        <v>0.92520000000000002</v>
      </c>
      <c r="F51" s="109">
        <v>0.93179999999999996</v>
      </c>
      <c r="G51" s="109">
        <v>0.92559999999999998</v>
      </c>
      <c r="H51" s="109">
        <v>0.93359999999999999</v>
      </c>
      <c r="I51" s="109">
        <v>0.92469999999999997</v>
      </c>
      <c r="J51" s="109">
        <v>0.93159999999999998</v>
      </c>
      <c r="K51" s="109">
        <v>0.91679999999999995</v>
      </c>
    </row>
    <row r="52" spans="1:12" s="80" customFormat="1" ht="22.5" customHeight="1">
      <c r="A52" s="80" t="s">
        <v>498</v>
      </c>
      <c r="B52" s="6" t="s">
        <v>571</v>
      </c>
      <c r="C52" s="7" t="s">
        <v>572</v>
      </c>
      <c r="D52" s="110">
        <v>0.93879999999999997</v>
      </c>
      <c r="E52" s="110">
        <v>0.94140000000000001</v>
      </c>
      <c r="F52" s="110">
        <v>0.9375</v>
      </c>
      <c r="G52" s="110">
        <v>0.9496</v>
      </c>
      <c r="H52" s="110">
        <v>0.94969999999999999</v>
      </c>
      <c r="I52" s="110">
        <v>0.95169999999999999</v>
      </c>
      <c r="J52" s="110">
        <v>0.95299999999999996</v>
      </c>
      <c r="K52" s="110">
        <v>0.95309999999999995</v>
      </c>
    </row>
    <row r="53" spans="1:12" s="80" customFormat="1" ht="22.5" customHeight="1">
      <c r="A53" s="80" t="s">
        <v>498</v>
      </c>
      <c r="B53" s="6" t="s">
        <v>573</v>
      </c>
      <c r="C53" s="7" t="s">
        <v>574</v>
      </c>
      <c r="D53" s="110">
        <v>0.2077</v>
      </c>
      <c r="E53" s="110">
        <v>0.22489999999999999</v>
      </c>
      <c r="F53" s="110">
        <v>0.24690000000000001</v>
      </c>
      <c r="G53" s="110">
        <v>0.24129999999999999</v>
      </c>
      <c r="H53" s="110">
        <v>0.29170000000000001</v>
      </c>
      <c r="I53" s="110">
        <v>0.2787</v>
      </c>
      <c r="J53" s="110">
        <v>0.27529999999999999</v>
      </c>
      <c r="K53" s="110">
        <v>0.25679999999999997</v>
      </c>
    </row>
    <row r="54" spans="1:12" s="80" customFormat="1" ht="22.5" customHeight="1">
      <c r="A54" s="80" t="s">
        <v>498</v>
      </c>
      <c r="B54" s="6" t="s">
        <v>575</v>
      </c>
      <c r="C54" s="7" t="s">
        <v>576</v>
      </c>
      <c r="D54" s="110">
        <v>0.45090000000000002</v>
      </c>
      <c r="E54" s="110">
        <v>0.37840000000000001</v>
      </c>
      <c r="F54" s="110">
        <v>0.33610000000000001</v>
      </c>
      <c r="G54" s="110">
        <v>0.34649999999999997</v>
      </c>
      <c r="H54" s="110">
        <v>0.27789999999999998</v>
      </c>
      <c r="I54" s="110">
        <v>0.3135</v>
      </c>
      <c r="J54" s="110">
        <v>0.29299999999999998</v>
      </c>
      <c r="K54" s="110">
        <v>0.35449999999999998</v>
      </c>
    </row>
    <row r="55" spans="1:12" ht="15.75" thickBot="1">
      <c r="C55" s="114"/>
      <c r="D55" s="114"/>
      <c r="E55" s="114"/>
      <c r="F55" s="114"/>
      <c r="G55" s="114"/>
      <c r="H55" s="114"/>
      <c r="I55" s="114"/>
      <c r="J55" s="114"/>
      <c r="K55" s="114"/>
      <c r="L55" s="92"/>
    </row>
    <row r="56" spans="1:12" ht="19.5" customHeight="1" thickTop="1">
      <c r="A56" s="115" t="s">
        <v>497</v>
      </c>
      <c r="B56" s="3" t="s">
        <v>497</v>
      </c>
      <c r="C56" s="81" t="s">
        <v>353</v>
      </c>
      <c r="D56" s="77"/>
      <c r="E56" s="116"/>
      <c r="F56" s="116"/>
      <c r="G56" s="116"/>
      <c r="H56" s="116"/>
      <c r="I56" s="116"/>
    </row>
    <row r="57" spans="1:12" ht="33.75" customHeight="1">
      <c r="C57" s="1119" t="s">
        <v>354</v>
      </c>
      <c r="D57" s="1119"/>
      <c r="E57" s="1119"/>
      <c r="F57" s="1119"/>
      <c r="G57" s="1119"/>
      <c r="H57" s="1119"/>
      <c r="I57" s="1119"/>
      <c r="J57" s="1119"/>
      <c r="K57" s="1119"/>
    </row>
    <row r="58" spans="1:12" ht="33.75" customHeight="1">
      <c r="C58" s="1119" t="s">
        <v>355</v>
      </c>
      <c r="D58" s="1119"/>
      <c r="E58" s="1119"/>
      <c r="F58" s="1119"/>
      <c r="G58" s="1119"/>
      <c r="H58" s="1119"/>
      <c r="I58" s="1119"/>
      <c r="J58" s="1119"/>
      <c r="K58" s="1119"/>
    </row>
    <row r="59" spans="1:12">
      <c r="C59" s="42" t="s">
        <v>577</v>
      </c>
      <c r="D59" s="947"/>
      <c r="E59" s="116"/>
      <c r="F59" s="116"/>
      <c r="G59" s="116"/>
      <c r="H59" s="116"/>
      <c r="I59" s="116"/>
    </row>
  </sheetData>
  <mergeCells count="6">
    <mergeCell ref="C58:K58"/>
    <mergeCell ref="A2:K2"/>
    <mergeCell ref="A4:K4"/>
    <mergeCell ref="D6:F6"/>
    <mergeCell ref="G6:K6"/>
    <mergeCell ref="C57:K57"/>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80"/>
  <sheetViews>
    <sheetView showGridLines="0" topLeftCell="C1" zoomScale="65" zoomScaleNormal="65" workbookViewId="0">
      <selection activeCell="S9" sqref="S9"/>
    </sheetView>
  </sheetViews>
  <sheetFormatPr baseColWidth="10" defaultColWidth="9.140625" defaultRowHeight="12.75"/>
  <cols>
    <col min="1" max="2" width="9.140625" style="949" hidden="1" customWidth="1"/>
    <col min="3" max="3" width="124.140625" style="545" customWidth="1"/>
    <col min="4" max="11" width="16.85546875" style="545" customWidth="1"/>
    <col min="12" max="12" width="3.85546875" style="545" bestFit="1" customWidth="1"/>
    <col min="13" max="256" width="9.140625" style="545"/>
    <col min="257" max="258" width="0" style="545" hidden="1" customWidth="1"/>
    <col min="259" max="259" width="124.140625" style="545" customWidth="1"/>
    <col min="260" max="267" width="16.85546875" style="545" customWidth="1"/>
    <col min="268" max="268" width="3.85546875" style="545" bestFit="1" customWidth="1"/>
    <col min="269" max="512" width="9.140625" style="545"/>
    <col min="513" max="514" width="0" style="545" hidden="1" customWidth="1"/>
    <col min="515" max="515" width="124.140625" style="545" customWidth="1"/>
    <col min="516" max="523" width="16.85546875" style="545" customWidth="1"/>
    <col min="524" max="524" width="3.85546875" style="545" bestFit="1" customWidth="1"/>
    <col min="525" max="768" width="9.140625" style="545"/>
    <col min="769" max="770" width="0" style="545" hidden="1" customWidth="1"/>
    <col min="771" max="771" width="124.140625" style="545" customWidth="1"/>
    <col min="772" max="779" width="16.85546875" style="545" customWidth="1"/>
    <col min="780" max="780" width="3.85546875" style="545" bestFit="1" customWidth="1"/>
    <col min="781" max="1024" width="9.140625" style="545"/>
    <col min="1025" max="1026" width="0" style="545" hidden="1" customWidth="1"/>
    <col min="1027" max="1027" width="124.140625" style="545" customWidth="1"/>
    <col min="1028" max="1035" width="16.85546875" style="545" customWidth="1"/>
    <col min="1036" max="1036" width="3.85546875" style="545" bestFit="1" customWidth="1"/>
    <col min="1037" max="1280" width="9.140625" style="545"/>
    <col min="1281" max="1282" width="0" style="545" hidden="1" customWidth="1"/>
    <col min="1283" max="1283" width="124.140625" style="545" customWidth="1"/>
    <col min="1284" max="1291" width="16.85546875" style="545" customWidth="1"/>
    <col min="1292" max="1292" width="3.85546875" style="545" bestFit="1" customWidth="1"/>
    <col min="1293" max="1536" width="9.140625" style="545"/>
    <col min="1537" max="1538" width="0" style="545" hidden="1" customWidth="1"/>
    <col min="1539" max="1539" width="124.140625" style="545" customWidth="1"/>
    <col min="1540" max="1547" width="16.85546875" style="545" customWidth="1"/>
    <col min="1548" max="1548" width="3.85546875" style="545" bestFit="1" customWidth="1"/>
    <col min="1549" max="1792" width="9.140625" style="545"/>
    <col min="1793" max="1794" width="0" style="545" hidden="1" customWidth="1"/>
    <col min="1795" max="1795" width="124.140625" style="545" customWidth="1"/>
    <col min="1796" max="1803" width="16.85546875" style="545" customWidth="1"/>
    <col min="1804" max="1804" width="3.85546875" style="545" bestFit="1" customWidth="1"/>
    <col min="1805" max="2048" width="9.140625" style="545"/>
    <col min="2049" max="2050" width="0" style="545" hidden="1" customWidth="1"/>
    <col min="2051" max="2051" width="124.140625" style="545" customWidth="1"/>
    <col min="2052" max="2059" width="16.85546875" style="545" customWidth="1"/>
    <col min="2060" max="2060" width="3.85546875" style="545" bestFit="1" customWidth="1"/>
    <col min="2061" max="2304" width="9.140625" style="545"/>
    <col min="2305" max="2306" width="0" style="545" hidden="1" customWidth="1"/>
    <col min="2307" max="2307" width="124.140625" style="545" customWidth="1"/>
    <col min="2308" max="2315" width="16.85546875" style="545" customWidth="1"/>
    <col min="2316" max="2316" width="3.85546875" style="545" bestFit="1" customWidth="1"/>
    <col min="2317" max="2560" width="9.140625" style="545"/>
    <col min="2561" max="2562" width="0" style="545" hidden="1" customWidth="1"/>
    <col min="2563" max="2563" width="124.140625" style="545" customWidth="1"/>
    <col min="2564" max="2571" width="16.85546875" style="545" customWidth="1"/>
    <col min="2572" max="2572" width="3.85546875" style="545" bestFit="1" customWidth="1"/>
    <col min="2573" max="2816" width="9.140625" style="545"/>
    <col min="2817" max="2818" width="0" style="545" hidden="1" customWidth="1"/>
    <col min="2819" max="2819" width="124.140625" style="545" customWidth="1"/>
    <col min="2820" max="2827" width="16.85546875" style="545" customWidth="1"/>
    <col min="2828" max="2828" width="3.85546875" style="545" bestFit="1" customWidth="1"/>
    <col min="2829" max="3072" width="9.140625" style="545"/>
    <col min="3073" max="3074" width="0" style="545" hidden="1" customWidth="1"/>
    <col min="3075" max="3075" width="124.140625" style="545" customWidth="1"/>
    <col min="3076" max="3083" width="16.85546875" style="545" customWidth="1"/>
    <col min="3084" max="3084" width="3.85546875" style="545" bestFit="1" customWidth="1"/>
    <col min="3085" max="3328" width="9.140625" style="545"/>
    <col min="3329" max="3330" width="0" style="545" hidden="1" customWidth="1"/>
    <col min="3331" max="3331" width="124.140625" style="545" customWidth="1"/>
    <col min="3332" max="3339" width="16.85546875" style="545" customWidth="1"/>
    <col min="3340" max="3340" width="3.85546875" style="545" bestFit="1" customWidth="1"/>
    <col min="3341" max="3584" width="9.140625" style="545"/>
    <col min="3585" max="3586" width="0" style="545" hidden="1" customWidth="1"/>
    <col min="3587" max="3587" width="124.140625" style="545" customWidth="1"/>
    <col min="3588" max="3595" width="16.85546875" style="545" customWidth="1"/>
    <col min="3596" max="3596" width="3.85546875" style="545" bestFit="1" customWidth="1"/>
    <col min="3597" max="3840" width="9.140625" style="545"/>
    <col min="3841" max="3842" width="0" style="545" hidden="1" customWidth="1"/>
    <col min="3843" max="3843" width="124.140625" style="545" customWidth="1"/>
    <col min="3844" max="3851" width="16.85546875" style="545" customWidth="1"/>
    <col min="3852" max="3852" width="3.85546875" style="545" bestFit="1" customWidth="1"/>
    <col min="3853" max="4096" width="9.140625" style="545"/>
    <col min="4097" max="4098" width="0" style="545" hidden="1" customWidth="1"/>
    <col min="4099" max="4099" width="124.140625" style="545" customWidth="1"/>
    <col min="4100" max="4107" width="16.85546875" style="545" customWidth="1"/>
    <col min="4108" max="4108" width="3.85546875" style="545" bestFit="1" customWidth="1"/>
    <col min="4109" max="4352" width="9.140625" style="545"/>
    <col min="4353" max="4354" width="0" style="545" hidden="1" customWidth="1"/>
    <col min="4355" max="4355" width="124.140625" style="545" customWidth="1"/>
    <col min="4356" max="4363" width="16.85546875" style="545" customWidth="1"/>
    <col min="4364" max="4364" width="3.85546875" style="545" bestFit="1" customWidth="1"/>
    <col min="4365" max="4608" width="9.140625" style="545"/>
    <col min="4609" max="4610" width="0" style="545" hidden="1" customWidth="1"/>
    <col min="4611" max="4611" width="124.140625" style="545" customWidth="1"/>
    <col min="4612" max="4619" width="16.85546875" style="545" customWidth="1"/>
    <col min="4620" max="4620" width="3.85546875" style="545" bestFit="1" customWidth="1"/>
    <col min="4621" max="4864" width="9.140625" style="545"/>
    <col min="4865" max="4866" width="0" style="545" hidden="1" customWidth="1"/>
    <col min="4867" max="4867" width="124.140625" style="545" customWidth="1"/>
    <col min="4868" max="4875" width="16.85546875" style="545" customWidth="1"/>
    <col min="4876" max="4876" width="3.85546875" style="545" bestFit="1" customWidth="1"/>
    <col min="4877" max="5120" width="9.140625" style="545"/>
    <col min="5121" max="5122" width="0" style="545" hidden="1" customWidth="1"/>
    <col min="5123" max="5123" width="124.140625" style="545" customWidth="1"/>
    <col min="5124" max="5131" width="16.85546875" style="545" customWidth="1"/>
    <col min="5132" max="5132" width="3.85546875" style="545" bestFit="1" customWidth="1"/>
    <col min="5133" max="5376" width="9.140625" style="545"/>
    <col min="5377" max="5378" width="0" style="545" hidden="1" customWidth="1"/>
    <col min="5379" max="5379" width="124.140625" style="545" customWidth="1"/>
    <col min="5380" max="5387" width="16.85546875" style="545" customWidth="1"/>
    <col min="5388" max="5388" width="3.85546875" style="545" bestFit="1" customWidth="1"/>
    <col min="5389" max="5632" width="9.140625" style="545"/>
    <col min="5633" max="5634" width="0" style="545" hidden="1" customWidth="1"/>
    <col min="5635" max="5635" width="124.140625" style="545" customWidth="1"/>
    <col min="5636" max="5643" width="16.85546875" style="545" customWidth="1"/>
    <col min="5644" max="5644" width="3.85546875" style="545" bestFit="1" customWidth="1"/>
    <col min="5645" max="5888" width="9.140625" style="545"/>
    <col min="5889" max="5890" width="0" style="545" hidden="1" customWidth="1"/>
    <col min="5891" max="5891" width="124.140625" style="545" customWidth="1"/>
    <col min="5892" max="5899" width="16.85546875" style="545" customWidth="1"/>
    <col min="5900" max="5900" width="3.85546875" style="545" bestFit="1" customWidth="1"/>
    <col min="5901" max="6144" width="9.140625" style="545"/>
    <col min="6145" max="6146" width="0" style="545" hidden="1" customWidth="1"/>
    <col min="6147" max="6147" width="124.140625" style="545" customWidth="1"/>
    <col min="6148" max="6155" width="16.85546875" style="545" customWidth="1"/>
    <col min="6156" max="6156" width="3.85546875" style="545" bestFit="1" customWidth="1"/>
    <col min="6157" max="6400" width="9.140625" style="545"/>
    <col min="6401" max="6402" width="0" style="545" hidden="1" customWidth="1"/>
    <col min="6403" max="6403" width="124.140625" style="545" customWidth="1"/>
    <col min="6404" max="6411" width="16.85546875" style="545" customWidth="1"/>
    <col min="6412" max="6412" width="3.85546875" style="545" bestFit="1" customWidth="1"/>
    <col min="6413" max="6656" width="9.140625" style="545"/>
    <col min="6657" max="6658" width="0" style="545" hidden="1" customWidth="1"/>
    <col min="6659" max="6659" width="124.140625" style="545" customWidth="1"/>
    <col min="6660" max="6667" width="16.85546875" style="545" customWidth="1"/>
    <col min="6668" max="6668" width="3.85546875" style="545" bestFit="1" customWidth="1"/>
    <col min="6669" max="6912" width="9.140625" style="545"/>
    <col min="6913" max="6914" width="0" style="545" hidden="1" customWidth="1"/>
    <col min="6915" max="6915" width="124.140625" style="545" customWidth="1"/>
    <col min="6916" max="6923" width="16.85546875" style="545" customWidth="1"/>
    <col min="6924" max="6924" width="3.85546875" style="545" bestFit="1" customWidth="1"/>
    <col min="6925" max="7168" width="9.140625" style="545"/>
    <col min="7169" max="7170" width="0" style="545" hidden="1" customWidth="1"/>
    <col min="7171" max="7171" width="124.140625" style="545" customWidth="1"/>
    <col min="7172" max="7179" width="16.85546875" style="545" customWidth="1"/>
    <col min="7180" max="7180" width="3.85546875" style="545" bestFit="1" customWidth="1"/>
    <col min="7181" max="7424" width="9.140625" style="545"/>
    <col min="7425" max="7426" width="0" style="545" hidden="1" customWidth="1"/>
    <col min="7427" max="7427" width="124.140625" style="545" customWidth="1"/>
    <col min="7428" max="7435" width="16.85546875" style="545" customWidth="1"/>
    <col min="7436" max="7436" width="3.85546875" style="545" bestFit="1" customWidth="1"/>
    <col min="7437" max="7680" width="9.140625" style="545"/>
    <col min="7681" max="7682" width="0" style="545" hidden="1" customWidth="1"/>
    <col min="7683" max="7683" width="124.140625" style="545" customWidth="1"/>
    <col min="7684" max="7691" width="16.85546875" style="545" customWidth="1"/>
    <col min="7692" max="7692" width="3.85546875" style="545" bestFit="1" customWidth="1"/>
    <col min="7693" max="7936" width="9.140625" style="545"/>
    <col min="7937" max="7938" width="0" style="545" hidden="1" customWidth="1"/>
    <col min="7939" max="7939" width="124.140625" style="545" customWidth="1"/>
    <col min="7940" max="7947" width="16.85546875" style="545" customWidth="1"/>
    <col min="7948" max="7948" width="3.85546875" style="545" bestFit="1" customWidth="1"/>
    <col min="7949" max="8192" width="9.140625" style="545"/>
    <col min="8193" max="8194" width="0" style="545" hidden="1" customWidth="1"/>
    <col min="8195" max="8195" width="124.140625" style="545" customWidth="1"/>
    <col min="8196" max="8203" width="16.85546875" style="545" customWidth="1"/>
    <col min="8204" max="8204" width="3.85546875" style="545" bestFit="1" customWidth="1"/>
    <col min="8205" max="8448" width="9.140625" style="545"/>
    <col min="8449" max="8450" width="0" style="545" hidden="1" customWidth="1"/>
    <col min="8451" max="8451" width="124.140625" style="545" customWidth="1"/>
    <col min="8452" max="8459" width="16.85546875" style="545" customWidth="1"/>
    <col min="8460" max="8460" width="3.85546875" style="545" bestFit="1" customWidth="1"/>
    <col min="8461" max="8704" width="9.140625" style="545"/>
    <col min="8705" max="8706" width="0" style="545" hidden="1" customWidth="1"/>
    <col min="8707" max="8707" width="124.140625" style="545" customWidth="1"/>
    <col min="8708" max="8715" width="16.85546875" style="545" customWidth="1"/>
    <col min="8716" max="8716" width="3.85546875" style="545" bestFit="1" customWidth="1"/>
    <col min="8717" max="8960" width="9.140625" style="545"/>
    <col min="8961" max="8962" width="0" style="545" hidden="1" customWidth="1"/>
    <col min="8963" max="8963" width="124.140625" style="545" customWidth="1"/>
    <col min="8964" max="8971" width="16.85546875" style="545" customWidth="1"/>
    <col min="8972" max="8972" width="3.85546875" style="545" bestFit="1" customWidth="1"/>
    <col min="8973" max="9216" width="9.140625" style="545"/>
    <col min="9217" max="9218" width="0" style="545" hidden="1" customWidth="1"/>
    <col min="9219" max="9219" width="124.140625" style="545" customWidth="1"/>
    <col min="9220" max="9227" width="16.85546875" style="545" customWidth="1"/>
    <col min="9228" max="9228" width="3.85546875" style="545" bestFit="1" customWidth="1"/>
    <col min="9229" max="9472" width="9.140625" style="545"/>
    <col min="9473" max="9474" width="0" style="545" hidden="1" customWidth="1"/>
    <col min="9475" max="9475" width="124.140625" style="545" customWidth="1"/>
    <col min="9476" max="9483" width="16.85546875" style="545" customWidth="1"/>
    <col min="9484" max="9484" width="3.85546875" style="545" bestFit="1" customWidth="1"/>
    <col min="9485" max="9728" width="9.140625" style="545"/>
    <col min="9729" max="9730" width="0" style="545" hidden="1" customWidth="1"/>
    <col min="9731" max="9731" width="124.140625" style="545" customWidth="1"/>
    <col min="9732" max="9739" width="16.85546875" style="545" customWidth="1"/>
    <col min="9740" max="9740" width="3.85546875" style="545" bestFit="1" customWidth="1"/>
    <col min="9741" max="9984" width="9.140625" style="545"/>
    <col min="9985" max="9986" width="0" style="545" hidden="1" customWidth="1"/>
    <col min="9987" max="9987" width="124.140625" style="545" customWidth="1"/>
    <col min="9988" max="9995" width="16.85546875" style="545" customWidth="1"/>
    <col min="9996" max="9996" width="3.85546875" style="545" bestFit="1" customWidth="1"/>
    <col min="9997" max="10240" width="9.140625" style="545"/>
    <col min="10241" max="10242" width="0" style="545" hidden="1" customWidth="1"/>
    <col min="10243" max="10243" width="124.140625" style="545" customWidth="1"/>
    <col min="10244" max="10251" width="16.85546875" style="545" customWidth="1"/>
    <col min="10252" max="10252" width="3.85546875" style="545" bestFit="1" customWidth="1"/>
    <col min="10253" max="10496" width="9.140625" style="545"/>
    <col min="10497" max="10498" width="0" style="545" hidden="1" customWidth="1"/>
    <col min="10499" max="10499" width="124.140625" style="545" customWidth="1"/>
    <col min="10500" max="10507" width="16.85546875" style="545" customWidth="1"/>
    <col min="10508" max="10508" width="3.85546875" style="545" bestFit="1" customWidth="1"/>
    <col min="10509" max="10752" width="9.140625" style="545"/>
    <col min="10753" max="10754" width="0" style="545" hidden="1" customWidth="1"/>
    <col min="10755" max="10755" width="124.140625" style="545" customWidth="1"/>
    <col min="10756" max="10763" width="16.85546875" style="545" customWidth="1"/>
    <col min="10764" max="10764" width="3.85546875" style="545" bestFit="1" customWidth="1"/>
    <col min="10765" max="11008" width="9.140625" style="545"/>
    <col min="11009" max="11010" width="0" style="545" hidden="1" customWidth="1"/>
    <col min="11011" max="11011" width="124.140625" style="545" customWidth="1"/>
    <col min="11012" max="11019" width="16.85546875" style="545" customWidth="1"/>
    <col min="11020" max="11020" width="3.85546875" style="545" bestFit="1" customWidth="1"/>
    <col min="11021" max="11264" width="9.140625" style="545"/>
    <col min="11265" max="11266" width="0" style="545" hidden="1" customWidth="1"/>
    <col min="11267" max="11267" width="124.140625" style="545" customWidth="1"/>
    <col min="11268" max="11275" width="16.85546875" style="545" customWidth="1"/>
    <col min="11276" max="11276" width="3.85546875" style="545" bestFit="1" customWidth="1"/>
    <col min="11277" max="11520" width="9.140625" style="545"/>
    <col min="11521" max="11522" width="0" style="545" hidden="1" customWidth="1"/>
    <col min="11523" max="11523" width="124.140625" style="545" customWidth="1"/>
    <col min="11524" max="11531" width="16.85546875" style="545" customWidth="1"/>
    <col min="11532" max="11532" width="3.85546875" style="545" bestFit="1" customWidth="1"/>
    <col min="11533" max="11776" width="9.140625" style="545"/>
    <col min="11777" max="11778" width="0" style="545" hidden="1" customWidth="1"/>
    <col min="11779" max="11779" width="124.140625" style="545" customWidth="1"/>
    <col min="11780" max="11787" width="16.85546875" style="545" customWidth="1"/>
    <col min="11788" max="11788" width="3.85546875" style="545" bestFit="1" customWidth="1"/>
    <col min="11789" max="12032" width="9.140625" style="545"/>
    <col min="12033" max="12034" width="0" style="545" hidden="1" customWidth="1"/>
    <col min="12035" max="12035" width="124.140625" style="545" customWidth="1"/>
    <col min="12036" max="12043" width="16.85546875" style="545" customWidth="1"/>
    <col min="12044" max="12044" width="3.85546875" style="545" bestFit="1" customWidth="1"/>
    <col min="12045" max="12288" width="9.140625" style="545"/>
    <col min="12289" max="12290" width="0" style="545" hidden="1" customWidth="1"/>
    <col min="12291" max="12291" width="124.140625" style="545" customWidth="1"/>
    <col min="12292" max="12299" width="16.85546875" style="545" customWidth="1"/>
    <col min="12300" max="12300" width="3.85546875" style="545" bestFit="1" customWidth="1"/>
    <col min="12301" max="12544" width="9.140625" style="545"/>
    <col min="12545" max="12546" width="0" style="545" hidden="1" customWidth="1"/>
    <col min="12547" max="12547" width="124.140625" style="545" customWidth="1"/>
    <col min="12548" max="12555" width="16.85546875" style="545" customWidth="1"/>
    <col min="12556" max="12556" width="3.85546875" style="545" bestFit="1" customWidth="1"/>
    <col min="12557" max="12800" width="9.140625" style="545"/>
    <col min="12801" max="12802" width="0" style="545" hidden="1" customWidth="1"/>
    <col min="12803" max="12803" width="124.140625" style="545" customWidth="1"/>
    <col min="12804" max="12811" width="16.85546875" style="545" customWidth="1"/>
    <col min="12812" max="12812" width="3.85546875" style="545" bestFit="1" customWidth="1"/>
    <col min="12813" max="13056" width="9.140625" style="545"/>
    <col min="13057" max="13058" width="0" style="545" hidden="1" customWidth="1"/>
    <col min="13059" max="13059" width="124.140625" style="545" customWidth="1"/>
    <col min="13060" max="13067" width="16.85546875" style="545" customWidth="1"/>
    <col min="13068" max="13068" width="3.85546875" style="545" bestFit="1" customWidth="1"/>
    <col min="13069" max="13312" width="9.140625" style="545"/>
    <col min="13313" max="13314" width="0" style="545" hidden="1" customWidth="1"/>
    <col min="13315" max="13315" width="124.140625" style="545" customWidth="1"/>
    <col min="13316" max="13323" width="16.85546875" style="545" customWidth="1"/>
    <col min="13324" max="13324" width="3.85546875" style="545" bestFit="1" customWidth="1"/>
    <col min="13325" max="13568" width="9.140625" style="545"/>
    <col min="13569" max="13570" width="0" style="545" hidden="1" customWidth="1"/>
    <col min="13571" max="13571" width="124.140625" style="545" customWidth="1"/>
    <col min="13572" max="13579" width="16.85546875" style="545" customWidth="1"/>
    <col min="13580" max="13580" width="3.85546875" style="545" bestFit="1" customWidth="1"/>
    <col min="13581" max="13824" width="9.140625" style="545"/>
    <col min="13825" max="13826" width="0" style="545" hidden="1" customWidth="1"/>
    <col min="13827" max="13827" width="124.140625" style="545" customWidth="1"/>
    <col min="13828" max="13835" width="16.85546875" style="545" customWidth="1"/>
    <col min="13836" max="13836" width="3.85546875" style="545" bestFit="1" customWidth="1"/>
    <col min="13837" max="14080" width="9.140625" style="545"/>
    <col min="14081" max="14082" width="0" style="545" hidden="1" customWidth="1"/>
    <col min="14083" max="14083" width="124.140625" style="545" customWidth="1"/>
    <col min="14084" max="14091" width="16.85546875" style="545" customWidth="1"/>
    <col min="14092" max="14092" width="3.85546875" style="545" bestFit="1" customWidth="1"/>
    <col min="14093" max="14336" width="9.140625" style="545"/>
    <col min="14337" max="14338" width="0" style="545" hidden="1" customWidth="1"/>
    <col min="14339" max="14339" width="124.140625" style="545" customWidth="1"/>
    <col min="14340" max="14347" width="16.85546875" style="545" customWidth="1"/>
    <col min="14348" max="14348" width="3.85546875" style="545" bestFit="1" customWidth="1"/>
    <col min="14349" max="14592" width="9.140625" style="545"/>
    <col min="14593" max="14594" width="0" style="545" hidden="1" customWidth="1"/>
    <col min="14595" max="14595" width="124.140625" style="545" customWidth="1"/>
    <col min="14596" max="14603" width="16.85546875" style="545" customWidth="1"/>
    <col min="14604" max="14604" width="3.85546875" style="545" bestFit="1" customWidth="1"/>
    <col min="14605" max="14848" width="9.140625" style="545"/>
    <col min="14849" max="14850" width="0" style="545" hidden="1" customWidth="1"/>
    <col min="14851" max="14851" width="124.140625" style="545" customWidth="1"/>
    <col min="14852" max="14859" width="16.85546875" style="545" customWidth="1"/>
    <col min="14860" max="14860" width="3.85546875" style="545" bestFit="1" customWidth="1"/>
    <col min="14861" max="15104" width="9.140625" style="545"/>
    <col min="15105" max="15106" width="0" style="545" hidden="1" customWidth="1"/>
    <col min="15107" max="15107" width="124.140625" style="545" customWidth="1"/>
    <col min="15108" max="15115" width="16.85546875" style="545" customWidth="1"/>
    <col min="15116" max="15116" width="3.85546875" style="545" bestFit="1" customWidth="1"/>
    <col min="15117" max="15360" width="9.140625" style="545"/>
    <col min="15361" max="15362" width="0" style="545" hidden="1" customWidth="1"/>
    <col min="15363" max="15363" width="124.140625" style="545" customWidth="1"/>
    <col min="15364" max="15371" width="16.85546875" style="545" customWidth="1"/>
    <col min="15372" max="15372" width="3.85546875" style="545" bestFit="1" customWidth="1"/>
    <col min="15373" max="15616" width="9.140625" style="545"/>
    <col min="15617" max="15618" width="0" style="545" hidden="1" customWidth="1"/>
    <col min="15619" max="15619" width="124.140625" style="545" customWidth="1"/>
    <col min="15620" max="15627" width="16.85546875" style="545" customWidth="1"/>
    <col min="15628" max="15628" width="3.85546875" style="545" bestFit="1" customWidth="1"/>
    <col min="15629" max="15872" width="9.140625" style="545"/>
    <col min="15873" max="15874" width="0" style="545" hidden="1" customWidth="1"/>
    <col min="15875" max="15875" width="124.140625" style="545" customWidth="1"/>
    <col min="15876" max="15883" width="16.85546875" style="545" customWidth="1"/>
    <col min="15884" max="15884" width="3.85546875" style="545" bestFit="1" customWidth="1"/>
    <col min="15885" max="16128" width="9.140625" style="545"/>
    <col min="16129" max="16130" width="0" style="545" hidden="1" customWidth="1"/>
    <col min="16131" max="16131" width="124.140625" style="545" customWidth="1"/>
    <col min="16132" max="16139" width="16.85546875" style="545" customWidth="1"/>
    <col min="16140" max="16140" width="3.85546875" style="545" bestFit="1" customWidth="1"/>
    <col min="16141" max="16384" width="9.140625" style="545"/>
  </cols>
  <sheetData>
    <row r="1" spans="1:12" ht="41.25" customHeight="1">
      <c r="A1" s="868"/>
      <c r="B1" s="868"/>
      <c r="C1" s="867"/>
      <c r="D1" s="867"/>
      <c r="E1" s="867"/>
      <c r="F1" s="867"/>
      <c r="G1" s="867"/>
      <c r="H1" s="867"/>
      <c r="I1" s="867"/>
      <c r="J1" s="867"/>
      <c r="K1" s="867"/>
    </row>
    <row r="2" spans="1:12" ht="33" customHeight="1">
      <c r="A2" s="1122" t="s">
        <v>1289</v>
      </c>
      <c r="B2" s="1122"/>
      <c r="C2" s="1122"/>
      <c r="D2" s="1122"/>
      <c r="E2" s="1122"/>
      <c r="F2" s="1122"/>
      <c r="G2" s="1122"/>
      <c r="H2" s="1122"/>
      <c r="I2" s="1122"/>
      <c r="J2" s="1122"/>
      <c r="K2" s="1122"/>
    </row>
    <row r="3" spans="1:12" ht="33" customHeight="1">
      <c r="A3" s="868"/>
      <c r="B3" s="868"/>
      <c r="C3" s="1122" t="s">
        <v>496</v>
      </c>
      <c r="D3" s="1122"/>
      <c r="E3" s="1122"/>
      <c r="F3" s="1122"/>
      <c r="G3" s="1122"/>
      <c r="H3" s="1122"/>
      <c r="I3" s="1122"/>
      <c r="J3" s="1122"/>
      <c r="K3" s="1122"/>
    </row>
    <row r="4" spans="1:12" s="125" customFormat="1" ht="69.75" customHeight="1">
      <c r="A4" s="1121"/>
      <c r="B4" s="1122"/>
      <c r="C4" s="1122"/>
      <c r="D4" s="1122"/>
      <c r="E4" s="1122"/>
      <c r="F4" s="1122"/>
      <c r="G4" s="1122"/>
      <c r="H4" s="1122"/>
      <c r="I4" s="1122"/>
      <c r="J4" s="1122"/>
      <c r="K4" s="1122"/>
    </row>
    <row r="5" spans="1:12" s="344" customFormat="1" ht="14.25" customHeight="1" thickBot="1">
      <c r="A5" s="117"/>
      <c r="B5" s="117"/>
    </row>
    <row r="6" spans="1:12" s="344" customFormat="1" ht="25.5" customHeight="1" thickTop="1" thickBot="1">
      <c r="A6" s="117"/>
      <c r="B6" s="117"/>
      <c r="C6" s="948"/>
      <c r="D6" s="1124" t="s">
        <v>1492</v>
      </c>
      <c r="E6" s="1124"/>
      <c r="F6" s="1124"/>
      <c r="G6" s="1124" t="s">
        <v>1289</v>
      </c>
      <c r="H6" s="1124"/>
      <c r="I6" s="1124"/>
      <c r="J6" s="1124"/>
      <c r="K6" s="1124"/>
    </row>
    <row r="7" spans="1:12" ht="29.25" customHeight="1" thickTop="1" thickBot="1">
      <c r="B7" s="950"/>
      <c r="C7" s="118"/>
      <c r="D7" s="881" t="s">
        <v>424</v>
      </c>
      <c r="E7" s="881" t="s">
        <v>425</v>
      </c>
      <c r="F7" s="881" t="s">
        <v>1204</v>
      </c>
      <c r="G7" s="881" t="s">
        <v>1316</v>
      </c>
      <c r="H7" s="881" t="s">
        <v>1372</v>
      </c>
      <c r="I7" s="881" t="s">
        <v>1471</v>
      </c>
      <c r="J7" s="592" t="s">
        <v>1462</v>
      </c>
      <c r="K7" s="592" t="s">
        <v>1472</v>
      </c>
      <c r="L7" s="119" t="s">
        <v>497</v>
      </c>
    </row>
    <row r="8" spans="1:12" ht="14.25" customHeight="1" thickTop="1" thickBot="1">
      <c r="C8" s="120"/>
      <c r="D8" s="120"/>
      <c r="E8" s="120"/>
      <c r="F8" s="120"/>
      <c r="G8" s="120"/>
      <c r="H8" s="120"/>
      <c r="I8" s="120"/>
      <c r="J8" s="120"/>
      <c r="K8" s="120"/>
    </row>
    <row r="9" spans="1:12" s="121" customFormat="1" ht="24" customHeight="1" thickTop="1" thickBot="1">
      <c r="A9" s="951"/>
      <c r="B9" s="952"/>
      <c r="C9" s="122" t="s">
        <v>356</v>
      </c>
      <c r="D9" s="953"/>
      <c r="E9" s="953"/>
      <c r="F9" s="953"/>
      <c r="G9" s="953"/>
      <c r="H9" s="953"/>
      <c r="I9" s="953"/>
      <c r="J9" s="97"/>
      <c r="K9" s="97"/>
      <c r="L9" s="123"/>
    </row>
    <row r="10" spans="1:12" s="121" customFormat="1" ht="27" customHeight="1" thickTop="1">
      <c r="A10" s="951" t="s">
        <v>498</v>
      </c>
      <c r="B10" s="4" t="s">
        <v>578</v>
      </c>
      <c r="C10" s="9" t="s">
        <v>579</v>
      </c>
      <c r="D10" s="124">
        <v>4.3400000000000001E-2</v>
      </c>
      <c r="E10" s="124">
        <v>4.5600000000000002E-2</v>
      </c>
      <c r="F10" s="124">
        <v>4.9500000000000002E-2</v>
      </c>
      <c r="G10" s="124">
        <v>4.5100000000000001E-2</v>
      </c>
      <c r="H10" s="124">
        <v>3.8800000000000001E-2</v>
      </c>
      <c r="I10" s="124">
        <v>4.36E-2</v>
      </c>
      <c r="J10" s="124">
        <v>4.2449969359289137E-2</v>
      </c>
      <c r="K10" s="124">
        <v>4.3700000000000003E-2</v>
      </c>
    </row>
    <row r="11" spans="1:12" s="125" customFormat="1" ht="23.25" customHeight="1">
      <c r="A11" s="954" t="s">
        <v>498</v>
      </c>
      <c r="B11" s="6" t="s">
        <v>580</v>
      </c>
      <c r="C11" s="10" t="s">
        <v>581</v>
      </c>
      <c r="D11" s="126">
        <v>5.4300000000000001E-2</v>
      </c>
      <c r="E11" s="126">
        <v>5.6500000000000002E-2</v>
      </c>
      <c r="F11" s="126">
        <v>5.5800000000000002E-2</v>
      </c>
      <c r="G11" s="126">
        <v>5.2400000000000002E-2</v>
      </c>
      <c r="H11" s="126">
        <v>4.19E-2</v>
      </c>
      <c r="I11" s="126">
        <v>4.4600000000000001E-2</v>
      </c>
      <c r="J11" s="126">
        <v>4.405912019796674E-2</v>
      </c>
      <c r="K11" s="126">
        <v>4.82E-2</v>
      </c>
    </row>
    <row r="12" spans="1:12" s="125" customFormat="1" ht="23.25" customHeight="1">
      <c r="A12" s="954" t="s">
        <v>498</v>
      </c>
      <c r="B12" s="6" t="s">
        <v>582</v>
      </c>
      <c r="C12" s="10" t="s">
        <v>583</v>
      </c>
      <c r="D12" s="126">
        <v>5.16E-2</v>
      </c>
      <c r="E12" s="126">
        <v>5.0099999999999999E-2</v>
      </c>
      <c r="F12" s="126">
        <v>5.0999999999999997E-2</v>
      </c>
      <c r="G12" s="126">
        <v>5.0500000000000003E-2</v>
      </c>
      <c r="H12" s="126">
        <v>4.0099999999999997E-2</v>
      </c>
      <c r="I12" s="126">
        <v>3.7400000000000003E-2</v>
      </c>
      <c r="J12" s="126">
        <v>4.1798291968564799E-2</v>
      </c>
      <c r="K12" s="126">
        <v>3.6999999999999998E-2</v>
      </c>
    </row>
    <row r="13" spans="1:12" s="125" customFormat="1" ht="23.25" customHeight="1">
      <c r="A13" s="954" t="s">
        <v>498</v>
      </c>
      <c r="B13" s="6" t="s">
        <v>584</v>
      </c>
      <c r="C13" s="10" t="s">
        <v>585</v>
      </c>
      <c r="D13" s="126">
        <v>1.18E-2</v>
      </c>
      <c r="E13" s="126">
        <v>9.2999999999999992E-3</v>
      </c>
      <c r="F13" s="126">
        <v>9.9000000000000008E-3</v>
      </c>
      <c r="G13" s="126">
        <v>9.4000000000000004E-3</v>
      </c>
      <c r="H13" s="126">
        <v>7.7000000000000002E-3</v>
      </c>
      <c r="I13" s="126">
        <v>6.0000000000000001E-3</v>
      </c>
      <c r="J13" s="126">
        <v>7.0604930263319203E-3</v>
      </c>
      <c r="K13" s="126">
        <v>5.0000000000000001E-3</v>
      </c>
    </row>
    <row r="14" spans="1:12" s="125" customFormat="1" ht="23.25" customHeight="1">
      <c r="A14" s="954" t="s">
        <v>498</v>
      </c>
      <c r="B14" s="6" t="s">
        <v>586</v>
      </c>
      <c r="C14" s="10" t="s">
        <v>587</v>
      </c>
      <c r="D14" s="126">
        <v>1.18E-2</v>
      </c>
      <c r="E14" s="126">
        <v>9.4000000000000004E-3</v>
      </c>
      <c r="F14" s="126">
        <v>1.0200000000000001E-2</v>
      </c>
      <c r="G14" s="126">
        <v>9.7999999999999997E-3</v>
      </c>
      <c r="H14" s="126">
        <v>8.3000000000000001E-3</v>
      </c>
      <c r="I14" s="126">
        <v>6.6E-3</v>
      </c>
      <c r="J14" s="126">
        <v>7.6548285041611016E-3</v>
      </c>
      <c r="K14" s="126">
        <v>5.3E-3</v>
      </c>
    </row>
    <row r="15" spans="1:12" s="125" customFormat="1" ht="23.25" customHeight="1">
      <c r="A15" s="954" t="s">
        <v>498</v>
      </c>
      <c r="B15" s="6" t="s">
        <v>588</v>
      </c>
      <c r="C15" s="10" t="s">
        <v>589</v>
      </c>
      <c r="D15" s="126">
        <v>1.11E-2</v>
      </c>
      <c r="E15" s="126">
        <v>8.8000000000000005E-3</v>
      </c>
      <c r="F15" s="126">
        <v>9.7999999999999997E-3</v>
      </c>
      <c r="G15" s="126">
        <v>9.4999999999999998E-3</v>
      </c>
      <c r="H15" s="126">
        <v>7.9000000000000008E-3</v>
      </c>
      <c r="I15" s="126">
        <v>6.6E-3</v>
      </c>
      <c r="J15" s="126">
        <v>7.5960569240561011E-3</v>
      </c>
      <c r="K15" s="126">
        <v>5.3E-3</v>
      </c>
    </row>
    <row r="16" spans="1:12" s="125" customFormat="1" ht="44.25" customHeight="1" thickBot="1">
      <c r="A16" s="954" t="s">
        <v>498</v>
      </c>
      <c r="B16" s="6" t="s">
        <v>590</v>
      </c>
      <c r="C16" s="10" t="s">
        <v>591</v>
      </c>
      <c r="D16" s="126">
        <v>5.6800000000000003E-2</v>
      </c>
      <c r="E16" s="126">
        <v>4.4900000000000002E-2</v>
      </c>
      <c r="F16" s="126">
        <v>4.8899999999999999E-2</v>
      </c>
      <c r="G16" s="126">
        <v>4.5499999999999999E-2</v>
      </c>
      <c r="H16" s="126">
        <v>3.5200000000000002E-2</v>
      </c>
      <c r="I16" s="126">
        <v>2.7699999999999999E-2</v>
      </c>
      <c r="J16" s="126">
        <v>3.2166864770850012E-2</v>
      </c>
      <c r="K16" s="126">
        <v>2.2700000000000001E-2</v>
      </c>
    </row>
    <row r="17" spans="1:12" s="127" customFormat="1" ht="24" customHeight="1" thickTop="1" thickBot="1">
      <c r="A17" s="955"/>
      <c r="B17" s="956"/>
      <c r="C17" s="122" t="s">
        <v>364</v>
      </c>
      <c r="D17" s="953"/>
      <c r="E17" s="953"/>
      <c r="F17" s="953"/>
      <c r="G17" s="953"/>
      <c r="H17" s="953"/>
      <c r="I17" s="953"/>
      <c r="J17" s="97"/>
      <c r="K17" s="97"/>
      <c r="L17" s="128"/>
    </row>
    <row r="18" spans="1:12" s="121" customFormat="1" ht="26.25" customHeight="1" thickTop="1">
      <c r="A18" s="951" t="s">
        <v>498</v>
      </c>
      <c r="B18" s="4" t="s">
        <v>592</v>
      </c>
      <c r="C18" s="9" t="s">
        <v>593</v>
      </c>
      <c r="D18" s="124">
        <v>5.3600000000000002E-2</v>
      </c>
      <c r="E18" s="124">
        <v>5.7799999999999997E-2</v>
      </c>
      <c r="F18" s="124">
        <v>6.3600000000000004E-2</v>
      </c>
      <c r="G18" s="124">
        <v>6.2199999999999998E-2</v>
      </c>
      <c r="H18" s="124">
        <v>5.5E-2</v>
      </c>
      <c r="I18" s="124">
        <v>6.3E-2</v>
      </c>
      <c r="J18" s="124">
        <v>6.2358489176242586E-2</v>
      </c>
      <c r="K18" s="124">
        <v>6.5199999999999994E-2</v>
      </c>
    </row>
    <row r="19" spans="1:12" s="125" customFormat="1" ht="24" customHeight="1">
      <c r="A19" s="954" t="s">
        <v>498</v>
      </c>
      <c r="B19" s="6" t="s">
        <v>594</v>
      </c>
      <c r="C19" s="10" t="s">
        <v>595</v>
      </c>
      <c r="D19" s="126">
        <v>-1.0200000000000001E-2</v>
      </c>
      <c r="E19" s="126">
        <v>-1.2200000000000001E-2</v>
      </c>
      <c r="F19" s="126">
        <v>-1.4200000000000001E-2</v>
      </c>
      <c r="G19" s="126">
        <v>-1.7100000000000001E-2</v>
      </c>
      <c r="H19" s="126">
        <v>-1.6199999999999999E-2</v>
      </c>
      <c r="I19" s="126">
        <v>-1.9400000000000001E-2</v>
      </c>
      <c r="J19" s="126">
        <v>-1.9908519816953445E-2</v>
      </c>
      <c r="K19" s="126">
        <v>-2.1600000000000001E-2</v>
      </c>
    </row>
    <row r="20" spans="1:12" s="125" customFormat="1" ht="24" customHeight="1">
      <c r="A20" s="954" t="s">
        <v>498</v>
      </c>
      <c r="B20" s="6" t="s">
        <v>596</v>
      </c>
      <c r="C20" s="10" t="s">
        <v>597</v>
      </c>
      <c r="D20" s="126">
        <v>1.35E-2</v>
      </c>
      <c r="E20" s="126">
        <v>1.61E-2</v>
      </c>
      <c r="F20" s="126">
        <v>1.8800000000000001E-2</v>
      </c>
      <c r="G20" s="126">
        <v>2.29E-2</v>
      </c>
      <c r="H20" s="126">
        <v>2.1999999999999999E-2</v>
      </c>
      <c r="I20" s="126">
        <v>2.69E-2</v>
      </c>
      <c r="J20" s="126">
        <v>2.7900000000000001E-2</v>
      </c>
      <c r="K20" s="126">
        <v>2.9600000000000001E-2</v>
      </c>
    </row>
    <row r="21" spans="1:12" s="125" customFormat="1" ht="24" customHeight="1">
      <c r="A21" s="954" t="s">
        <v>498</v>
      </c>
      <c r="B21" s="6" t="s">
        <v>598</v>
      </c>
      <c r="C21" s="10" t="s">
        <v>599</v>
      </c>
      <c r="D21" s="126">
        <v>1E-4</v>
      </c>
      <c r="E21" s="126">
        <v>2.0000000000000001E-4</v>
      </c>
      <c r="F21" s="126">
        <v>5.0000000000000001E-4</v>
      </c>
      <c r="G21" s="126">
        <v>2.9999999999999997E-4</v>
      </c>
      <c r="H21" s="126">
        <v>2.0000000000000001E-4</v>
      </c>
      <c r="I21" s="126">
        <v>2.9999999999999997E-4</v>
      </c>
      <c r="J21" s="126">
        <v>2.2981875436541409E-4</v>
      </c>
      <c r="K21" s="126">
        <v>2.0000000000000001E-4</v>
      </c>
    </row>
    <row r="22" spans="1:12" s="125" customFormat="1" ht="24" customHeight="1">
      <c r="A22" s="954" t="s">
        <v>498</v>
      </c>
      <c r="B22" s="6" t="s">
        <v>600</v>
      </c>
      <c r="C22" s="10" t="s">
        <v>601</v>
      </c>
      <c r="D22" s="126">
        <v>-2.7000000000000001E-3</v>
      </c>
      <c r="E22" s="126">
        <v>-6.4000000000000003E-3</v>
      </c>
      <c r="F22" s="126">
        <v>-4.7000000000000002E-3</v>
      </c>
      <c r="G22" s="126">
        <v>-1.9E-3</v>
      </c>
      <c r="H22" s="126">
        <v>-1.8E-3</v>
      </c>
      <c r="I22" s="126">
        <v>-7.1999999999999998E-3</v>
      </c>
      <c r="J22" s="126">
        <v>-2.2608282294019422E-3</v>
      </c>
      <c r="K22" s="126">
        <v>-1.12E-2</v>
      </c>
    </row>
    <row r="23" spans="1:12" s="125" customFormat="1" ht="24" customHeight="1">
      <c r="A23" s="954" t="s">
        <v>498</v>
      </c>
      <c r="B23" s="6" t="s">
        <v>602</v>
      </c>
      <c r="C23" s="10" t="s">
        <v>603</v>
      </c>
      <c r="D23" s="126">
        <v>1.0999999999999999E-2</v>
      </c>
      <c r="E23" s="126">
        <v>1.0800000000000001E-2</v>
      </c>
      <c r="F23" s="126">
        <v>6.3E-3</v>
      </c>
      <c r="G23" s="126">
        <v>7.3000000000000001E-3</v>
      </c>
      <c r="H23" s="126">
        <v>3.0999999999999999E-3</v>
      </c>
      <c r="I23" s="126">
        <v>1E-3</v>
      </c>
      <c r="J23" s="126">
        <v>1.6091508386776032E-3</v>
      </c>
      <c r="K23" s="126">
        <v>4.4999999999999997E-3</v>
      </c>
    </row>
    <row r="24" spans="1:12" s="125" customFormat="1" ht="24" customHeight="1">
      <c r="A24" s="954" t="s">
        <v>498</v>
      </c>
      <c r="B24" s="6" t="s">
        <v>604</v>
      </c>
      <c r="C24" s="10" t="s">
        <v>605</v>
      </c>
      <c r="D24" s="126">
        <v>-3.9899999999999998E-2</v>
      </c>
      <c r="E24" s="126">
        <v>-4.0800000000000003E-2</v>
      </c>
      <c r="F24" s="126">
        <v>-4.1099999999999998E-2</v>
      </c>
      <c r="G24" s="126">
        <v>-4.1000000000000002E-2</v>
      </c>
      <c r="H24" s="126">
        <v>-3.2500000000000001E-2</v>
      </c>
      <c r="I24" s="126">
        <v>-3.1399999999999997E-2</v>
      </c>
      <c r="J24" s="126">
        <v>-3.4737798942232875E-2</v>
      </c>
      <c r="K24" s="126">
        <v>-3.2000000000000001E-2</v>
      </c>
    </row>
    <row r="25" spans="1:12" s="125" customFormat="1" ht="24" customHeight="1">
      <c r="A25" s="954" t="s">
        <v>498</v>
      </c>
      <c r="B25" s="6" t="s">
        <v>606</v>
      </c>
      <c r="C25" s="10" t="s">
        <v>607</v>
      </c>
      <c r="D25" s="126">
        <v>-1E-4</v>
      </c>
      <c r="E25" s="126">
        <v>-1E-4</v>
      </c>
      <c r="F25" s="126">
        <v>-2.0000000000000001E-4</v>
      </c>
      <c r="G25" s="126">
        <v>1E-4</v>
      </c>
      <c r="H25" s="126">
        <v>4.0000000000000002E-4</v>
      </c>
      <c r="I25" s="126">
        <v>2.9999999999999997E-4</v>
      </c>
      <c r="J25" s="126">
        <v>3.6451672346376823E-4</v>
      </c>
      <c r="K25" s="126">
        <v>1E-4</v>
      </c>
    </row>
    <row r="26" spans="1:12" s="125" customFormat="1" ht="43.5" customHeight="1" thickBot="1">
      <c r="A26" s="954" t="s">
        <v>498</v>
      </c>
      <c r="B26" s="6" t="s">
        <v>608</v>
      </c>
      <c r="C26" s="10" t="s">
        <v>609</v>
      </c>
      <c r="D26" s="126">
        <v>0.15379999999999999</v>
      </c>
      <c r="E26" s="126">
        <v>0.13750000000000001</v>
      </c>
      <c r="F26" s="126">
        <v>0.1452</v>
      </c>
      <c r="G26" s="126">
        <v>0.14360000000000001</v>
      </c>
      <c r="H26" s="126">
        <v>9.6799999999999997E-2</v>
      </c>
      <c r="I26" s="126">
        <v>0.1062</v>
      </c>
      <c r="J26" s="126">
        <v>0.1125</v>
      </c>
      <c r="K26" s="126">
        <v>0.1166</v>
      </c>
    </row>
    <row r="27" spans="1:12" s="127" customFormat="1" ht="24.75" customHeight="1" thickTop="1" thickBot="1">
      <c r="A27" s="955"/>
      <c r="B27" s="957"/>
      <c r="C27" s="122" t="s">
        <v>374</v>
      </c>
      <c r="D27" s="953"/>
      <c r="E27" s="953"/>
      <c r="F27" s="953"/>
      <c r="G27" s="953"/>
      <c r="H27" s="953"/>
      <c r="I27" s="953"/>
      <c r="J27" s="97"/>
      <c r="K27" s="97"/>
      <c r="L27" s="128"/>
    </row>
    <row r="28" spans="1:12" s="121" customFormat="1" ht="27" customHeight="1" thickTop="1">
      <c r="A28" s="951" t="s">
        <v>498</v>
      </c>
      <c r="B28" s="4" t="s">
        <v>610</v>
      </c>
      <c r="C28" s="9" t="s">
        <v>611</v>
      </c>
      <c r="D28" s="124">
        <v>7.2700000000000001E-2</v>
      </c>
      <c r="E28" s="124">
        <v>7.5499999999999998E-2</v>
      </c>
      <c r="F28" s="124">
        <v>7.3800000000000004E-2</v>
      </c>
      <c r="G28" s="124">
        <v>7.5499999999999998E-2</v>
      </c>
      <c r="H28" s="124">
        <v>6.6500000000000004E-2</v>
      </c>
      <c r="I28" s="124">
        <v>7.7600000000000002E-2</v>
      </c>
      <c r="J28" s="124">
        <v>7.4374661399032704E-2</v>
      </c>
      <c r="K28" s="124">
        <v>7.7700000000000005E-2</v>
      </c>
    </row>
    <row r="29" spans="1:12" s="125" customFormat="1" ht="23.25" customHeight="1">
      <c r="A29" s="954" t="s">
        <v>498</v>
      </c>
      <c r="B29" s="6" t="s">
        <v>612</v>
      </c>
      <c r="C29" s="10" t="s">
        <v>613</v>
      </c>
      <c r="D29" s="126">
        <v>0.12620000000000001</v>
      </c>
      <c r="E29" s="126">
        <v>0.15620000000000001</v>
      </c>
      <c r="F29" s="126">
        <v>1.0004</v>
      </c>
      <c r="G29" s="126">
        <v>0.24460000000000001</v>
      </c>
      <c r="H29" s="126">
        <v>0.18540000000000001</v>
      </c>
      <c r="I29" s="126">
        <v>0.1825</v>
      </c>
      <c r="J29" s="126">
        <v>0.214</v>
      </c>
      <c r="K29" s="126">
        <v>0.1968</v>
      </c>
    </row>
    <row r="30" spans="1:12" s="125" customFormat="1" ht="23.25" customHeight="1">
      <c r="A30" s="954" t="s">
        <v>498</v>
      </c>
      <c r="B30" s="6" t="s">
        <v>614</v>
      </c>
      <c r="C30" s="10" t="s">
        <v>615</v>
      </c>
      <c r="D30" s="126">
        <v>9.64E-2</v>
      </c>
      <c r="E30" s="126">
        <v>9.5699999999999993E-2</v>
      </c>
      <c r="F30" s="126">
        <v>0.15629999999999999</v>
      </c>
      <c r="G30" s="126">
        <v>0.14369999999999999</v>
      </c>
      <c r="H30" s="126">
        <v>0.1474</v>
      </c>
      <c r="I30" s="126">
        <v>0.1067</v>
      </c>
      <c r="J30" s="126">
        <v>0.15465189497227588</v>
      </c>
      <c r="K30" s="126">
        <v>7.0800000000000002E-2</v>
      </c>
    </row>
    <row r="31" spans="1:12" s="125" customFormat="1" ht="23.25" customHeight="1">
      <c r="A31" s="954" t="s">
        <v>498</v>
      </c>
      <c r="B31" s="6" t="s">
        <v>616</v>
      </c>
      <c r="C31" s="10" t="s">
        <v>617</v>
      </c>
      <c r="D31" s="126">
        <v>0.10639999999999999</v>
      </c>
      <c r="E31" s="126">
        <v>6.2300000000000001E-2</v>
      </c>
      <c r="F31" s="126">
        <v>5.6399999999999999E-2</v>
      </c>
      <c r="G31" s="126">
        <v>4.0800000000000003E-2</v>
      </c>
      <c r="H31" s="126">
        <v>7.7700000000000005E-2</v>
      </c>
      <c r="I31" s="126">
        <v>0.37119999999999997</v>
      </c>
      <c r="J31" s="126">
        <v>0.58348643900619079</v>
      </c>
      <c r="K31" s="126">
        <v>7.7999999999999996E-3</v>
      </c>
    </row>
    <row r="32" spans="1:12" s="125" customFormat="1" ht="23.25" customHeight="1">
      <c r="A32" s="954" t="s">
        <v>498</v>
      </c>
      <c r="B32" s="6" t="s">
        <v>618</v>
      </c>
      <c r="C32" s="10" t="s">
        <v>619</v>
      </c>
      <c r="D32" s="126">
        <v>3.8800000000000001E-2</v>
      </c>
      <c r="E32" s="126">
        <v>2.6100000000000002E-2</v>
      </c>
      <c r="F32" s="126">
        <v>6.7000000000000002E-3</v>
      </c>
      <c r="G32" s="126">
        <v>2.2000000000000001E-3</v>
      </c>
      <c r="H32" s="126">
        <v>4.3E-3</v>
      </c>
      <c r="I32" s="126">
        <v>3.5999999999999999E-3</v>
      </c>
      <c r="J32" s="126">
        <v>5.114997295420436E-3</v>
      </c>
      <c r="K32" s="126">
        <v>1.8E-3</v>
      </c>
    </row>
    <row r="33" spans="1:12" s="125" customFormat="1" ht="23.25" customHeight="1">
      <c r="A33" s="954" t="s">
        <v>498</v>
      </c>
      <c r="B33" s="6" t="s">
        <v>620</v>
      </c>
      <c r="C33" s="10" t="s">
        <v>621</v>
      </c>
      <c r="D33" s="126">
        <v>1.43E-2</v>
      </c>
      <c r="E33" s="126">
        <v>6.4999999999999997E-3</v>
      </c>
      <c r="F33" s="126">
        <v>1.9099999999999999E-2</v>
      </c>
      <c r="G33" s="126">
        <v>1.1299999999999999E-2</v>
      </c>
      <c r="H33" s="126">
        <v>2.29E-2</v>
      </c>
      <c r="I33" s="126">
        <v>4.4999999999999997E-3</v>
      </c>
      <c r="J33" s="126">
        <v>2.8143878652614383E-2</v>
      </c>
      <c r="K33" s="126">
        <v>2.3E-3</v>
      </c>
    </row>
    <row r="34" spans="1:12" s="125" customFormat="1" ht="23.25" customHeight="1">
      <c r="A34" s="954" t="s">
        <v>498</v>
      </c>
      <c r="B34" s="6" t="s">
        <v>622</v>
      </c>
      <c r="C34" s="10" t="s">
        <v>623</v>
      </c>
      <c r="D34" s="126">
        <v>2.81E-2</v>
      </c>
      <c r="E34" s="126">
        <v>1.7500000000000002E-2</v>
      </c>
      <c r="F34" s="126">
        <v>8.8999999999999999E-3</v>
      </c>
      <c r="G34" s="126">
        <v>4.7000000000000002E-3</v>
      </c>
      <c r="H34" s="126">
        <v>9.7000000000000003E-3</v>
      </c>
      <c r="I34" s="126">
        <v>3.7000000000000002E-3</v>
      </c>
      <c r="J34" s="126">
        <v>1.0029266923773783E-2</v>
      </c>
      <c r="K34" s="126">
        <v>2E-3</v>
      </c>
    </row>
    <row r="35" spans="1:12" s="125" customFormat="1" ht="23.25" customHeight="1">
      <c r="A35" s="954" t="s">
        <v>498</v>
      </c>
      <c r="B35" s="6" t="s">
        <v>624</v>
      </c>
      <c r="C35" s="10" t="s">
        <v>625</v>
      </c>
      <c r="D35" s="126">
        <v>0</v>
      </c>
      <c r="E35" s="126">
        <v>0</v>
      </c>
      <c r="F35" s="126">
        <v>0</v>
      </c>
      <c r="G35" s="126">
        <v>0</v>
      </c>
      <c r="H35" s="126">
        <v>0</v>
      </c>
      <c r="I35" s="126">
        <v>0</v>
      </c>
      <c r="J35" s="126">
        <v>0</v>
      </c>
      <c r="K35" s="126">
        <v>0</v>
      </c>
    </row>
    <row r="36" spans="1:12" s="125" customFormat="1" ht="23.25" customHeight="1">
      <c r="A36" s="954" t="s">
        <v>498</v>
      </c>
      <c r="B36" s="6" t="s">
        <v>626</v>
      </c>
      <c r="C36" s="10" t="s">
        <v>627</v>
      </c>
      <c r="D36" s="126">
        <v>9.2999999999999992E-3</v>
      </c>
      <c r="E36" s="126">
        <v>1.03E-2</v>
      </c>
      <c r="F36" s="126">
        <v>1.2999999999999999E-2</v>
      </c>
      <c r="G36" s="126">
        <v>1.6400000000000001E-2</v>
      </c>
      <c r="H36" s="126">
        <v>1.6199999999999999E-2</v>
      </c>
      <c r="I36" s="126">
        <v>1.8200000000000001E-2</v>
      </c>
      <c r="J36" s="126">
        <v>1.7948671679783344E-2</v>
      </c>
      <c r="K36" s="126">
        <v>1.89E-2</v>
      </c>
    </row>
    <row r="37" spans="1:12" s="125" customFormat="1" ht="23.25" customHeight="1">
      <c r="A37" s="954" t="s">
        <v>498</v>
      </c>
      <c r="B37" s="6" t="s">
        <v>628</v>
      </c>
      <c r="C37" s="10" t="s">
        <v>629</v>
      </c>
      <c r="D37" s="126">
        <v>2.29E-2</v>
      </c>
      <c r="E37" s="126">
        <v>2.5100000000000001E-2</v>
      </c>
      <c r="F37" s="126">
        <v>2.5999999999999999E-2</v>
      </c>
      <c r="G37" s="126">
        <v>2.98E-2</v>
      </c>
      <c r="H37" s="126">
        <v>2.3599999999999999E-2</v>
      </c>
      <c r="I37" s="126">
        <v>3.4299999999999997E-2</v>
      </c>
      <c r="J37" s="126">
        <v>3.1726840949952623E-2</v>
      </c>
      <c r="K37" s="126">
        <v>3.3399999999999999E-2</v>
      </c>
    </row>
    <row r="38" spans="1:12" s="125" customFormat="1" ht="23.25" customHeight="1">
      <c r="A38" s="954"/>
      <c r="B38" s="6"/>
      <c r="C38" s="10" t="s">
        <v>630</v>
      </c>
      <c r="D38" s="126">
        <v>0</v>
      </c>
      <c r="E38" s="126">
        <v>0</v>
      </c>
      <c r="F38" s="126">
        <v>0</v>
      </c>
      <c r="G38" s="126">
        <v>0</v>
      </c>
      <c r="H38" s="126">
        <v>0</v>
      </c>
      <c r="I38" s="126">
        <v>0</v>
      </c>
      <c r="J38" s="126">
        <v>0</v>
      </c>
      <c r="K38" s="126">
        <v>0</v>
      </c>
    </row>
    <row r="39" spans="1:12" s="125" customFormat="1" ht="44.25" customHeight="1" thickBot="1">
      <c r="A39" s="954" t="s">
        <v>498</v>
      </c>
      <c r="B39" s="6" t="s">
        <v>631</v>
      </c>
      <c r="C39" s="10" t="s">
        <v>632</v>
      </c>
      <c r="D39" s="126">
        <v>0</v>
      </c>
      <c r="E39" s="126">
        <v>0</v>
      </c>
      <c r="F39" s="126">
        <v>0</v>
      </c>
      <c r="G39" s="126">
        <v>0</v>
      </c>
      <c r="H39" s="126">
        <v>0</v>
      </c>
      <c r="I39" s="126">
        <v>0</v>
      </c>
      <c r="J39" s="126">
        <v>1.2715376884422111E-3</v>
      </c>
      <c r="K39" s="126">
        <v>0</v>
      </c>
    </row>
    <row r="40" spans="1:12" s="127" customFormat="1" ht="24" customHeight="1" thickTop="1" thickBot="1">
      <c r="A40" s="955"/>
      <c r="B40" s="958"/>
      <c r="C40" s="122" t="s">
        <v>387</v>
      </c>
      <c r="D40" s="953"/>
      <c r="E40" s="953"/>
      <c r="F40" s="953"/>
      <c r="G40" s="953"/>
      <c r="H40" s="953"/>
      <c r="I40" s="953"/>
      <c r="J40" s="97"/>
      <c r="K40" s="97"/>
      <c r="L40" s="128"/>
    </row>
    <row r="41" spans="1:12" s="127" customFormat="1" ht="24.75" customHeight="1" thickTop="1" thickBot="1">
      <c r="A41" s="955"/>
      <c r="B41" s="957"/>
      <c r="C41" s="122" t="s">
        <v>388</v>
      </c>
      <c r="D41" s="953"/>
      <c r="E41" s="953"/>
      <c r="F41" s="953"/>
      <c r="G41" s="953"/>
      <c r="H41" s="953"/>
      <c r="I41" s="953"/>
      <c r="J41" s="97"/>
      <c r="K41" s="97"/>
      <c r="L41" s="128"/>
    </row>
    <row r="42" spans="1:12" s="121" customFormat="1" ht="27" customHeight="1" thickTop="1">
      <c r="A42" s="951" t="s">
        <v>498</v>
      </c>
      <c r="B42" s="4" t="s">
        <v>633</v>
      </c>
      <c r="C42" s="9" t="s">
        <v>634</v>
      </c>
      <c r="D42" s="124">
        <v>3.9899999999999998E-2</v>
      </c>
      <c r="E42" s="124">
        <v>4.0800000000000003E-2</v>
      </c>
      <c r="F42" s="124">
        <v>4.1099999999999998E-2</v>
      </c>
      <c r="G42" s="124">
        <v>4.1000000000000002E-2</v>
      </c>
      <c r="H42" s="124">
        <v>3.2500000000000001E-2</v>
      </c>
      <c r="I42" s="124">
        <v>3.1399999999999997E-2</v>
      </c>
      <c r="J42" s="124">
        <v>3.4737798942232875E-2</v>
      </c>
      <c r="K42" s="124">
        <v>3.2000000000000001E-2</v>
      </c>
    </row>
    <row r="43" spans="1:12" s="125" customFormat="1" ht="23.25" customHeight="1">
      <c r="A43" s="954" t="s">
        <v>498</v>
      </c>
      <c r="B43" s="6" t="s">
        <v>635</v>
      </c>
      <c r="C43" s="10" t="s">
        <v>636</v>
      </c>
      <c r="D43" s="126">
        <v>4.3799999999999999E-2</v>
      </c>
      <c r="E43" s="126">
        <v>4.4499999999999998E-2</v>
      </c>
      <c r="F43" s="126">
        <v>4.4499999999999998E-2</v>
      </c>
      <c r="G43" s="126">
        <v>4.4299999999999999E-2</v>
      </c>
      <c r="H43" s="126">
        <v>3.5000000000000003E-2</v>
      </c>
      <c r="I43" s="126">
        <v>3.3799999999999997E-2</v>
      </c>
      <c r="J43" s="126">
        <v>3.730981530277918E-2</v>
      </c>
      <c r="K43" s="126">
        <v>3.4700000000000002E-2</v>
      </c>
    </row>
    <row r="44" spans="1:12" s="125" customFormat="1" ht="23.25" customHeight="1">
      <c r="A44" s="954" t="s">
        <v>498</v>
      </c>
      <c r="B44" s="6" t="s">
        <v>637</v>
      </c>
      <c r="C44" s="10" t="s">
        <v>638</v>
      </c>
      <c r="D44" s="126">
        <v>5.9900000000000002E-2</v>
      </c>
      <c r="E44" s="126">
        <v>5.8200000000000002E-2</v>
      </c>
      <c r="F44" s="126">
        <v>5.6599999999999998E-2</v>
      </c>
      <c r="G44" s="126">
        <v>5.5500000000000001E-2</v>
      </c>
      <c r="H44" s="126">
        <v>4.4600000000000001E-2</v>
      </c>
      <c r="I44" s="126">
        <v>4.4200000000000003E-2</v>
      </c>
      <c r="J44" s="126">
        <v>4.8849408259950156E-2</v>
      </c>
      <c r="K44" s="126">
        <v>4.4900000000000002E-2</v>
      </c>
    </row>
    <row r="45" spans="1:12" s="125" customFormat="1" ht="44.25" customHeight="1" thickBot="1">
      <c r="A45" s="954" t="s">
        <v>498</v>
      </c>
      <c r="B45" s="6" t="s">
        <v>639</v>
      </c>
      <c r="C45" s="10" t="s">
        <v>640</v>
      </c>
      <c r="D45" s="126">
        <v>5.4600000000000003E-2</v>
      </c>
      <c r="E45" s="126">
        <v>5.62E-2</v>
      </c>
      <c r="F45" s="126">
        <v>5.6899999999999999E-2</v>
      </c>
      <c r="G45" s="126">
        <v>5.7299999999999997E-2</v>
      </c>
      <c r="H45" s="126">
        <v>4.58E-2</v>
      </c>
      <c r="I45" s="126">
        <v>4.48E-2</v>
      </c>
      <c r="J45" s="126">
        <v>4.961858244610514E-2</v>
      </c>
      <c r="K45" s="126">
        <v>4.5699999999999998E-2</v>
      </c>
    </row>
    <row r="46" spans="1:12" s="127" customFormat="1" ht="24" customHeight="1" thickTop="1" thickBot="1">
      <c r="A46" s="955"/>
      <c r="B46" s="957"/>
      <c r="C46" s="122" t="s">
        <v>393</v>
      </c>
      <c r="D46" s="953"/>
      <c r="E46" s="953"/>
      <c r="F46" s="953"/>
      <c r="G46" s="953"/>
      <c r="H46" s="953"/>
      <c r="I46" s="953"/>
      <c r="J46" s="97"/>
      <c r="K46" s="97"/>
      <c r="L46" s="128"/>
    </row>
    <row r="47" spans="1:12" s="129" customFormat="1" ht="27" customHeight="1" thickTop="1">
      <c r="A47" s="959" t="s">
        <v>498</v>
      </c>
      <c r="B47" s="4" t="s">
        <v>641</v>
      </c>
      <c r="C47" s="9" t="s">
        <v>642</v>
      </c>
      <c r="D47" s="124">
        <v>0.55649999999999999</v>
      </c>
      <c r="E47" s="124">
        <v>0.56240000000000001</v>
      </c>
      <c r="F47" s="124">
        <v>0.56340000000000001</v>
      </c>
      <c r="G47" s="124">
        <v>0.56759999999999999</v>
      </c>
      <c r="H47" s="124">
        <v>0.56399999999999995</v>
      </c>
      <c r="I47" s="124">
        <v>0.61180000000000001</v>
      </c>
      <c r="J47" s="124">
        <v>0.55630000000000002</v>
      </c>
      <c r="K47" s="124">
        <v>0.53129999999999999</v>
      </c>
    </row>
    <row r="48" spans="1:12" ht="23.25" customHeight="1">
      <c r="A48" s="949" t="s">
        <v>498</v>
      </c>
      <c r="B48" s="1" t="s">
        <v>643</v>
      </c>
      <c r="C48" s="11" t="s">
        <v>644</v>
      </c>
      <c r="D48" s="130">
        <v>5.0200000000000002E-2</v>
      </c>
      <c r="E48" s="130">
        <v>4.2900000000000001E-2</v>
      </c>
      <c r="F48" s="130">
        <v>4.5499999999999999E-2</v>
      </c>
      <c r="G48" s="130">
        <v>4.1799999999999997E-2</v>
      </c>
      <c r="H48" s="130">
        <v>3.5799999999999998E-2</v>
      </c>
      <c r="I48" s="130">
        <v>4.1000000000000002E-2</v>
      </c>
      <c r="J48" s="130">
        <v>3.9800000000000002E-2</v>
      </c>
      <c r="K48" s="130">
        <v>4.2900000000000001E-2</v>
      </c>
    </row>
    <row r="49" spans="1:12" ht="23.25" customHeight="1">
      <c r="A49" s="949" t="s">
        <v>498</v>
      </c>
      <c r="B49" s="1" t="s">
        <v>645</v>
      </c>
      <c r="C49" s="11" t="s">
        <v>646</v>
      </c>
      <c r="D49" s="130">
        <v>0.39329999999999998</v>
      </c>
      <c r="E49" s="130">
        <v>0.3947</v>
      </c>
      <c r="F49" s="130">
        <v>0.3911</v>
      </c>
      <c r="G49" s="130">
        <v>0.3906</v>
      </c>
      <c r="H49" s="130">
        <v>0.4002</v>
      </c>
      <c r="I49" s="130">
        <v>0.34720000000000001</v>
      </c>
      <c r="J49" s="130">
        <v>0.40400000000000003</v>
      </c>
      <c r="K49" s="130">
        <v>0.42580000000000001</v>
      </c>
    </row>
    <row r="50" spans="1:12" ht="23.25" customHeight="1">
      <c r="A50" s="949" t="s">
        <v>498</v>
      </c>
      <c r="B50" s="1" t="s">
        <v>647</v>
      </c>
      <c r="C50" s="11" t="s">
        <v>648</v>
      </c>
      <c r="D50" s="130">
        <v>0.61119999999999997</v>
      </c>
      <c r="E50" s="130">
        <v>0.57099999999999995</v>
      </c>
      <c r="F50" s="130">
        <v>0.58919999999999995</v>
      </c>
      <c r="G50" s="130">
        <v>0.5847</v>
      </c>
      <c r="H50" s="130">
        <v>0.55479999999999996</v>
      </c>
      <c r="I50" s="130">
        <v>0.48399999999999999</v>
      </c>
      <c r="J50" s="130">
        <v>0.52239999999999998</v>
      </c>
      <c r="K50" s="130">
        <v>0.46539999999999998</v>
      </c>
    </row>
    <row r="51" spans="1:12" ht="43.5" customHeight="1" thickBot="1">
      <c r="C51" s="131"/>
      <c r="D51" s="130"/>
      <c r="E51" s="130"/>
      <c r="F51" s="130"/>
      <c r="G51" s="130"/>
      <c r="H51" s="130"/>
      <c r="I51" s="130"/>
      <c r="J51" s="130"/>
      <c r="K51" s="130"/>
    </row>
    <row r="52" spans="1:12" s="121" customFormat="1" ht="24" customHeight="1" thickTop="1" thickBot="1">
      <c r="A52" s="951"/>
      <c r="B52" s="960"/>
      <c r="C52" s="122" t="s">
        <v>398</v>
      </c>
      <c r="D52" s="953"/>
      <c r="E52" s="953"/>
      <c r="F52" s="953"/>
      <c r="G52" s="953"/>
      <c r="H52" s="953"/>
      <c r="I52" s="953"/>
      <c r="J52" s="97"/>
      <c r="K52" s="97"/>
      <c r="L52" s="123"/>
    </row>
    <row r="53" spans="1:12" s="127" customFormat="1" ht="18.75" thickTop="1">
      <c r="A53" s="132"/>
      <c r="B53" s="958"/>
      <c r="C53" s="961"/>
      <c r="D53" s="130"/>
      <c r="E53" s="130"/>
      <c r="F53" s="130"/>
      <c r="G53" s="130"/>
      <c r="H53" s="130"/>
      <c r="I53" s="130"/>
      <c r="J53" s="130"/>
      <c r="K53" s="130"/>
      <c r="L53" s="128"/>
    </row>
    <row r="54" spans="1:12" s="121" customFormat="1" ht="23.25" customHeight="1">
      <c r="A54" s="951" t="s">
        <v>498</v>
      </c>
      <c r="B54" s="4" t="s">
        <v>649</v>
      </c>
      <c r="C54" s="9" t="s">
        <v>650</v>
      </c>
      <c r="D54" s="124">
        <v>5.4699999999999999E-2</v>
      </c>
      <c r="E54" s="124">
        <v>5.6099999999999997E-2</v>
      </c>
      <c r="F54" s="124">
        <v>5.5100000000000003E-2</v>
      </c>
      <c r="G54" s="124">
        <v>5.0900000000000001E-2</v>
      </c>
      <c r="H54" s="124">
        <v>3.9199999999999999E-2</v>
      </c>
      <c r="I54" s="124">
        <v>4.1000000000000002E-2</v>
      </c>
      <c r="J54" s="124">
        <v>3.9701864246976165E-2</v>
      </c>
      <c r="K54" s="124">
        <v>4.3099999999999999E-2</v>
      </c>
    </row>
    <row r="55" spans="1:12" s="121" customFormat="1" ht="24.75" customHeight="1">
      <c r="A55" s="951" t="s">
        <v>498</v>
      </c>
      <c r="B55" s="4" t="s">
        <v>651</v>
      </c>
      <c r="C55" s="9" t="s">
        <v>652</v>
      </c>
      <c r="D55" s="124">
        <v>4.3499999999999997E-2</v>
      </c>
      <c r="E55" s="124">
        <v>4.4999999999999998E-2</v>
      </c>
      <c r="F55" s="124">
        <v>4.8500000000000001E-2</v>
      </c>
      <c r="G55" s="124">
        <v>4.3400000000000001E-2</v>
      </c>
      <c r="H55" s="124">
        <v>3.61E-2</v>
      </c>
      <c r="I55" s="124">
        <v>0.04</v>
      </c>
      <c r="J55" s="124">
        <v>3.8172568100144078E-2</v>
      </c>
      <c r="K55" s="124">
        <v>3.8600000000000002E-2</v>
      </c>
    </row>
    <row r="56" spans="1:12" s="121" customFormat="1" ht="24.75" customHeight="1">
      <c r="A56" s="951" t="s">
        <v>498</v>
      </c>
      <c r="B56" s="4" t="s">
        <v>653</v>
      </c>
      <c r="C56" s="9" t="s">
        <v>654</v>
      </c>
      <c r="D56" s="124">
        <v>4.7E-2</v>
      </c>
      <c r="E56" s="124">
        <v>4.8599999999999997E-2</v>
      </c>
      <c r="F56" s="124">
        <v>5.0999999999999997E-2</v>
      </c>
      <c r="G56" s="124">
        <v>4.5999999999999999E-2</v>
      </c>
      <c r="H56" s="124">
        <v>3.8300000000000001E-2</v>
      </c>
      <c r="I56" s="124">
        <v>4.2999999999999997E-2</v>
      </c>
      <c r="J56" s="124">
        <v>4.0069118895021252E-2</v>
      </c>
      <c r="K56" s="124">
        <v>4.2200000000000001E-2</v>
      </c>
    </row>
    <row r="57" spans="1:12" s="121" customFormat="1" ht="24.75" customHeight="1">
      <c r="A57" s="951" t="s">
        <v>498</v>
      </c>
      <c r="B57" s="4" t="s">
        <v>655</v>
      </c>
      <c r="C57" s="9" t="s">
        <v>656</v>
      </c>
      <c r="D57" s="124">
        <v>5.7000000000000002E-2</v>
      </c>
      <c r="E57" s="124">
        <v>6.0600000000000001E-2</v>
      </c>
      <c r="F57" s="124">
        <v>6.5100000000000005E-2</v>
      </c>
      <c r="G57" s="124">
        <v>6.3100000000000003E-2</v>
      </c>
      <c r="H57" s="124">
        <v>5.4399999999999997E-2</v>
      </c>
      <c r="I57" s="124">
        <v>6.25E-2</v>
      </c>
      <c r="J57" s="124">
        <v>5.9907259689441522E-2</v>
      </c>
      <c r="K57" s="124">
        <v>6.3799999999999996E-2</v>
      </c>
    </row>
    <row r="58" spans="1:12" s="121" customFormat="1" ht="24.75" customHeight="1">
      <c r="A58" s="951" t="s">
        <v>498</v>
      </c>
      <c r="B58" s="4" t="s">
        <v>657</v>
      </c>
      <c r="C58" s="9" t="s">
        <v>658</v>
      </c>
      <c r="D58" s="124">
        <v>-0.01</v>
      </c>
      <c r="E58" s="124">
        <v>-1.2E-2</v>
      </c>
      <c r="F58" s="124">
        <v>-1.4E-2</v>
      </c>
      <c r="G58" s="124">
        <v>-1.7100000000000001E-2</v>
      </c>
      <c r="H58" s="124">
        <v>-1.61E-2</v>
      </c>
      <c r="I58" s="124">
        <v>-1.9400000000000001E-2</v>
      </c>
      <c r="J58" s="124">
        <v>-1.9838140794420273E-2</v>
      </c>
      <c r="K58" s="124">
        <v>-2.1600000000000001E-2</v>
      </c>
    </row>
    <row r="59" spans="1:12" s="121" customFormat="1" ht="24.75" customHeight="1">
      <c r="A59" s="951" t="s">
        <v>498</v>
      </c>
      <c r="B59" s="4" t="s">
        <v>659</v>
      </c>
      <c r="C59" s="9" t="s">
        <v>660</v>
      </c>
      <c r="D59" s="124">
        <v>-3.5000000000000001E-3</v>
      </c>
      <c r="E59" s="124">
        <v>-3.5999999999999999E-3</v>
      </c>
      <c r="F59" s="124">
        <v>-2.5000000000000001E-3</v>
      </c>
      <c r="G59" s="124">
        <v>-2.5999999999999999E-3</v>
      </c>
      <c r="H59" s="124">
        <v>-2.0999999999999999E-3</v>
      </c>
      <c r="I59" s="124">
        <v>-3.0000000000000001E-3</v>
      </c>
      <c r="J59" s="124">
        <v>-1.8965507948771748E-3</v>
      </c>
      <c r="K59" s="124">
        <v>-3.5999999999999999E-3</v>
      </c>
    </row>
    <row r="60" spans="1:12" s="121" customFormat="1" ht="24.75" customHeight="1" thickBot="1">
      <c r="A60" s="951" t="s">
        <v>498</v>
      </c>
      <c r="B60" s="4" t="s">
        <v>661</v>
      </c>
      <c r="C60" s="9" t="s">
        <v>662</v>
      </c>
      <c r="D60" s="124">
        <v>1.0800000000000001E-2</v>
      </c>
      <c r="E60" s="124">
        <v>1.0699999999999999E-2</v>
      </c>
      <c r="F60" s="124">
        <v>6.1999999999999998E-3</v>
      </c>
      <c r="G60" s="124">
        <v>7.1999999999999998E-3</v>
      </c>
      <c r="H60" s="124">
        <v>3.0999999999999999E-3</v>
      </c>
      <c r="I60" s="124">
        <v>1E-3</v>
      </c>
      <c r="J60" s="124">
        <v>1.5292961468320891E-3</v>
      </c>
      <c r="K60" s="124">
        <v>4.4999999999999997E-3</v>
      </c>
    </row>
    <row r="61" spans="1:12" s="127" customFormat="1" ht="44.25" customHeight="1" thickTop="1" thickBot="1">
      <c r="A61" s="955"/>
      <c r="B61" s="955"/>
      <c r="C61" s="122" t="s">
        <v>663</v>
      </c>
      <c r="D61" s="122"/>
      <c r="E61" s="122"/>
      <c r="F61" s="122"/>
      <c r="G61" s="122"/>
      <c r="H61" s="122"/>
      <c r="I61" s="122"/>
      <c r="J61" s="122"/>
      <c r="K61" s="122"/>
      <c r="L61" s="128"/>
    </row>
    <row r="62" spans="1:12" s="121" customFormat="1" ht="24" customHeight="1" thickTop="1">
      <c r="A62" s="951" t="s">
        <v>498</v>
      </c>
      <c r="B62" s="4" t="s">
        <v>649</v>
      </c>
      <c r="C62" s="9" t="s">
        <v>650</v>
      </c>
      <c r="D62" s="124">
        <v>5.4699999999999999E-2</v>
      </c>
      <c r="E62" s="124">
        <v>5.6099999999999997E-2</v>
      </c>
      <c r="F62" s="124">
        <v>5.5100000000000003E-2</v>
      </c>
      <c r="G62" s="124">
        <v>5.0900000000000001E-2</v>
      </c>
      <c r="H62" s="124">
        <v>3.9199999999999999E-2</v>
      </c>
      <c r="I62" s="124">
        <v>4.1000000000000002E-2</v>
      </c>
      <c r="J62" s="124">
        <v>3.9701864246976165E-2</v>
      </c>
      <c r="K62" s="124">
        <v>4.3099999999999999E-2</v>
      </c>
      <c r="L62" s="123"/>
    </row>
    <row r="63" spans="1:12" s="121" customFormat="1" ht="27" customHeight="1">
      <c r="A63" s="951" t="s">
        <v>498</v>
      </c>
      <c r="B63" s="4" t="s">
        <v>664</v>
      </c>
      <c r="C63" s="9" t="s">
        <v>665</v>
      </c>
      <c r="D63" s="124">
        <v>-2.7000000000000001E-3</v>
      </c>
      <c r="E63" s="124">
        <v>-6.3E-3</v>
      </c>
      <c r="F63" s="124">
        <v>-4.7000000000000002E-3</v>
      </c>
      <c r="G63" s="124">
        <v>-1.9E-3</v>
      </c>
      <c r="H63" s="124">
        <v>-1.6999999999999999E-3</v>
      </c>
      <c r="I63" s="124">
        <v>-7.1999999999999998E-3</v>
      </c>
      <c r="J63" s="124">
        <v>-2.1265292625297556E-3</v>
      </c>
      <c r="K63" s="124">
        <v>-1.11E-2</v>
      </c>
    </row>
    <row r="64" spans="1:12" s="125" customFormat="1" ht="23.25" customHeight="1">
      <c r="A64" s="954" t="s">
        <v>498</v>
      </c>
      <c r="B64" s="6" t="s">
        <v>666</v>
      </c>
      <c r="C64" s="10" t="s">
        <v>667</v>
      </c>
      <c r="D64" s="126">
        <v>-3.9899999999999998E-2</v>
      </c>
      <c r="E64" s="126">
        <v>-4.0899999999999999E-2</v>
      </c>
      <c r="F64" s="126">
        <v>-4.1300000000000003E-2</v>
      </c>
      <c r="G64" s="126">
        <v>-4.1200000000000001E-2</v>
      </c>
      <c r="H64" s="126">
        <v>-3.2500000000000001E-2</v>
      </c>
      <c r="I64" s="126">
        <v>-3.1399999999999997E-2</v>
      </c>
      <c r="J64" s="126">
        <v>-3.479014545249981E-2</v>
      </c>
      <c r="K64" s="126">
        <v>-3.2099999999999997E-2</v>
      </c>
    </row>
    <row r="65" spans="1:12" s="125" customFormat="1" ht="23.25" customHeight="1">
      <c r="A65" s="954" t="s">
        <v>498</v>
      </c>
      <c r="B65" s="6" t="s">
        <v>668</v>
      </c>
      <c r="C65" s="10" t="s">
        <v>669</v>
      </c>
      <c r="D65" s="126">
        <v>0</v>
      </c>
      <c r="E65" s="126">
        <v>0</v>
      </c>
      <c r="F65" s="126">
        <v>0</v>
      </c>
      <c r="G65" s="126">
        <v>1E-4</v>
      </c>
      <c r="H65" s="126">
        <v>0</v>
      </c>
      <c r="I65" s="126">
        <v>2.9999999999999997E-4</v>
      </c>
      <c r="J65" s="126">
        <v>2.1339216936806376E-4</v>
      </c>
      <c r="K65" s="126">
        <v>0</v>
      </c>
    </row>
    <row r="66" spans="1:12" s="125" customFormat="1" ht="23.25" customHeight="1">
      <c r="A66" s="954" t="s">
        <v>498</v>
      </c>
      <c r="B66" s="6" t="s">
        <v>670</v>
      </c>
      <c r="C66" s="10" t="s">
        <v>671</v>
      </c>
      <c r="D66" s="126">
        <v>-1E-4</v>
      </c>
      <c r="E66" s="126">
        <v>-1E-4</v>
      </c>
      <c r="F66" s="126">
        <v>-2.0000000000000001E-4</v>
      </c>
      <c r="G66" s="126">
        <v>1E-4</v>
      </c>
      <c r="H66" s="126">
        <v>4.0000000000000002E-4</v>
      </c>
      <c r="I66" s="126">
        <v>0</v>
      </c>
      <c r="J66" s="126">
        <v>1.5167384561641929E-4</v>
      </c>
      <c r="K66" s="126">
        <v>1E-4</v>
      </c>
    </row>
    <row r="67" spans="1:12" s="125" customFormat="1" ht="44.25" customHeight="1" thickBot="1">
      <c r="A67" s="954"/>
      <c r="B67" s="6"/>
      <c r="C67" s="10" t="s">
        <v>672</v>
      </c>
      <c r="D67" s="126">
        <v>1E-4</v>
      </c>
      <c r="E67" s="126">
        <v>2.0000000000000001E-4</v>
      </c>
      <c r="F67" s="126">
        <v>5.0000000000000001E-4</v>
      </c>
      <c r="G67" s="126">
        <v>2.9999999999999997E-4</v>
      </c>
      <c r="H67" s="126">
        <v>2.0000000000000001E-4</v>
      </c>
      <c r="I67" s="126">
        <v>2.9999999999999997E-4</v>
      </c>
      <c r="J67" s="126">
        <v>2.3016506904715108E-4</v>
      </c>
      <c r="K67" s="126">
        <v>2.0000000000000001E-4</v>
      </c>
    </row>
    <row r="68" spans="1:12" s="121" customFormat="1" ht="24.75" customHeight="1" thickTop="1" thickBot="1">
      <c r="A68" s="951" t="s">
        <v>498</v>
      </c>
      <c r="B68" s="4" t="s">
        <v>673</v>
      </c>
      <c r="C68" s="122" t="s">
        <v>674</v>
      </c>
      <c r="D68" s="962">
        <v>1.17E-2</v>
      </c>
      <c r="E68" s="962">
        <v>8.6E-3</v>
      </c>
      <c r="F68" s="962">
        <v>8.9999999999999993E-3</v>
      </c>
      <c r="G68" s="962">
        <v>8.0000000000000002E-3</v>
      </c>
      <c r="H68" s="962">
        <v>5.5999999999999999E-3</v>
      </c>
      <c r="I68" s="962">
        <v>3.0999999999999999E-3</v>
      </c>
      <c r="J68" s="593">
        <v>3.3937407985778385E-3</v>
      </c>
      <c r="K68" s="593">
        <v>2.9999999999999997E-4</v>
      </c>
      <c r="L68" s="123"/>
    </row>
    <row r="69" spans="1:12" ht="4.5" hidden="1" customHeight="1" thickTop="1" thickBot="1">
      <c r="A69" s="949" t="s">
        <v>497</v>
      </c>
      <c r="B69" s="12" t="s">
        <v>497</v>
      </c>
      <c r="C69" s="133"/>
      <c r="D69" s="133"/>
      <c r="E69" s="133"/>
      <c r="F69" s="133"/>
      <c r="G69" s="133"/>
      <c r="H69" s="133"/>
      <c r="I69" s="133"/>
      <c r="J69" s="133"/>
      <c r="K69" s="133"/>
    </row>
    <row r="70" spans="1:12" ht="14.25" thickTop="1" thickBot="1">
      <c r="A70" s="963"/>
      <c r="B70" s="963"/>
      <c r="C70" s="345"/>
      <c r="D70" s="345"/>
      <c r="E70" s="345"/>
      <c r="F70" s="345"/>
      <c r="G70" s="345"/>
      <c r="H70" s="345"/>
      <c r="I70" s="345"/>
      <c r="J70" s="345"/>
      <c r="K70" s="345"/>
      <c r="L70" s="346"/>
    </row>
    <row r="71" spans="1:12" ht="23.25" customHeight="1">
      <c r="C71" s="84" t="s">
        <v>413</v>
      </c>
    </row>
    <row r="72" spans="1:12" ht="15">
      <c r="C72" s="84" t="s">
        <v>675</v>
      </c>
    </row>
    <row r="73" spans="1:12" ht="15">
      <c r="C73" s="84" t="s">
        <v>676</v>
      </c>
    </row>
    <row r="74" spans="1:12" ht="15">
      <c r="C74" s="84" t="s">
        <v>416</v>
      </c>
    </row>
    <row r="75" spans="1:12" ht="15">
      <c r="C75" s="84" t="s">
        <v>417</v>
      </c>
    </row>
    <row r="76" spans="1:12" ht="15">
      <c r="C76" s="84" t="s">
        <v>418</v>
      </c>
    </row>
    <row r="77" spans="1:12" ht="15">
      <c r="C77" s="84" t="s">
        <v>677</v>
      </c>
    </row>
    <row r="78" spans="1:12" ht="15">
      <c r="C78" s="84" t="s">
        <v>420</v>
      </c>
    </row>
    <row r="79" spans="1:12" ht="15">
      <c r="C79" s="84" t="s">
        <v>421</v>
      </c>
    </row>
    <row r="80" spans="1:12" ht="15">
      <c r="C80" s="84" t="s">
        <v>422</v>
      </c>
    </row>
  </sheetData>
  <mergeCells count="5">
    <mergeCell ref="D6:F6"/>
    <mergeCell ref="G6:K6"/>
    <mergeCell ref="A2:K2"/>
    <mergeCell ref="C3:K3"/>
    <mergeCell ref="A4:K4"/>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2" zoomScale="70" zoomScaleNormal="70" workbookViewId="0"/>
  </sheetViews>
  <sheetFormatPr baseColWidth="10" defaultRowHeight="15"/>
  <cols>
    <col min="1" max="1" width="54.5703125" style="499" customWidth="1"/>
    <col min="2" max="2" width="22.42578125" style="870" bestFit="1" customWidth="1"/>
    <col min="3" max="3" width="21" style="870" bestFit="1" customWidth="1"/>
    <col min="4" max="4" width="21.5703125" style="870" bestFit="1" customWidth="1"/>
    <col min="5" max="5" width="19" style="870" bestFit="1" customWidth="1"/>
    <col min="6" max="6" width="18.42578125" style="870" bestFit="1" customWidth="1"/>
    <col min="7" max="7" width="17.85546875" style="870" bestFit="1" customWidth="1"/>
    <col min="8" max="8" width="28.140625" style="801" bestFit="1" customWidth="1"/>
    <col min="9" max="9" width="3.7109375" style="62" customWidth="1"/>
    <col min="10" max="11" width="11.140625" style="870" bestFit="1" customWidth="1"/>
    <col min="12" max="256" width="11.42578125" style="870"/>
    <col min="257" max="257" width="95.140625" style="870" customWidth="1"/>
    <col min="258" max="258" width="22.42578125" style="870" bestFit="1" customWidth="1"/>
    <col min="259" max="259" width="21" style="870" bestFit="1" customWidth="1"/>
    <col min="260" max="260" width="21.5703125" style="870" bestFit="1" customWidth="1"/>
    <col min="261" max="261" width="19" style="870" bestFit="1" customWidth="1"/>
    <col min="262" max="262" width="18.42578125" style="870" bestFit="1" customWidth="1"/>
    <col min="263" max="263" width="17.85546875" style="870" bestFit="1" customWidth="1"/>
    <col min="264" max="264" width="28.140625" style="870" bestFit="1" customWidth="1"/>
    <col min="265" max="265" width="3.7109375" style="870" customWidth="1"/>
    <col min="266" max="267" width="11.140625" style="870" bestFit="1" customWidth="1"/>
    <col min="268" max="512" width="11.42578125" style="870"/>
    <col min="513" max="513" width="95.140625" style="870" customWidth="1"/>
    <col min="514" max="514" width="22.42578125" style="870" bestFit="1" customWidth="1"/>
    <col min="515" max="515" width="21" style="870" bestFit="1" customWidth="1"/>
    <col min="516" max="516" width="21.5703125" style="870" bestFit="1" customWidth="1"/>
    <col min="517" max="517" width="19" style="870" bestFit="1" customWidth="1"/>
    <col min="518" max="518" width="18.42578125" style="870" bestFit="1" customWidth="1"/>
    <col min="519" max="519" width="17.85546875" style="870" bestFit="1" customWidth="1"/>
    <col min="520" max="520" width="28.140625" style="870" bestFit="1" customWidth="1"/>
    <col min="521" max="521" width="3.7109375" style="870" customWidth="1"/>
    <col min="522" max="523" width="11.140625" style="870" bestFit="1" customWidth="1"/>
    <col min="524" max="768" width="11.42578125" style="870"/>
    <col min="769" max="769" width="95.140625" style="870" customWidth="1"/>
    <col min="770" max="770" width="22.42578125" style="870" bestFit="1" customWidth="1"/>
    <col min="771" max="771" width="21" style="870" bestFit="1" customWidth="1"/>
    <col min="772" max="772" width="21.5703125" style="870" bestFit="1" customWidth="1"/>
    <col min="773" max="773" width="19" style="870" bestFit="1" customWidth="1"/>
    <col min="774" max="774" width="18.42578125" style="870" bestFit="1" customWidth="1"/>
    <col min="775" max="775" width="17.85546875" style="870" bestFit="1" customWidth="1"/>
    <col min="776" max="776" width="28.140625" style="870" bestFit="1" customWidth="1"/>
    <col min="777" max="777" width="3.7109375" style="870" customWidth="1"/>
    <col min="778" max="779" width="11.140625" style="870" bestFit="1" customWidth="1"/>
    <col min="780" max="1024" width="11.42578125" style="870"/>
    <col min="1025" max="1025" width="95.140625" style="870" customWidth="1"/>
    <col min="1026" max="1026" width="22.42578125" style="870" bestFit="1" customWidth="1"/>
    <col min="1027" max="1027" width="21" style="870" bestFit="1" customWidth="1"/>
    <col min="1028" max="1028" width="21.5703125" style="870" bestFit="1" customWidth="1"/>
    <col min="1029" max="1029" width="19" style="870" bestFit="1" customWidth="1"/>
    <col min="1030" max="1030" width="18.42578125" style="870" bestFit="1" customWidth="1"/>
    <col min="1031" max="1031" width="17.85546875" style="870" bestFit="1" customWidth="1"/>
    <col min="1032" max="1032" width="28.140625" style="870" bestFit="1" customWidth="1"/>
    <col min="1033" max="1033" width="3.7109375" style="870" customWidth="1"/>
    <col min="1034" max="1035" width="11.140625" style="870" bestFit="1" customWidth="1"/>
    <col min="1036" max="1280" width="11.42578125" style="870"/>
    <col min="1281" max="1281" width="95.140625" style="870" customWidth="1"/>
    <col min="1282" max="1282" width="22.42578125" style="870" bestFit="1" customWidth="1"/>
    <col min="1283" max="1283" width="21" style="870" bestFit="1" customWidth="1"/>
    <col min="1284" max="1284" width="21.5703125" style="870" bestFit="1" customWidth="1"/>
    <col min="1285" max="1285" width="19" style="870" bestFit="1" customWidth="1"/>
    <col min="1286" max="1286" width="18.42578125" style="870" bestFit="1" customWidth="1"/>
    <col min="1287" max="1287" width="17.85546875" style="870" bestFit="1" customWidth="1"/>
    <col min="1288" max="1288" width="28.140625" style="870" bestFit="1" customWidth="1"/>
    <col min="1289" max="1289" width="3.7109375" style="870" customWidth="1"/>
    <col min="1290" max="1291" width="11.140625" style="870" bestFit="1" customWidth="1"/>
    <col min="1292" max="1536" width="11.42578125" style="870"/>
    <col min="1537" max="1537" width="95.140625" style="870" customWidth="1"/>
    <col min="1538" max="1538" width="22.42578125" style="870" bestFit="1" customWidth="1"/>
    <col min="1539" max="1539" width="21" style="870" bestFit="1" customWidth="1"/>
    <col min="1540" max="1540" width="21.5703125" style="870" bestFit="1" customWidth="1"/>
    <col min="1541" max="1541" width="19" style="870" bestFit="1" customWidth="1"/>
    <col min="1542" max="1542" width="18.42578125" style="870" bestFit="1" customWidth="1"/>
    <col min="1543" max="1543" width="17.85546875" style="870" bestFit="1" customWidth="1"/>
    <col min="1544" max="1544" width="28.140625" style="870" bestFit="1" customWidth="1"/>
    <col min="1545" max="1545" width="3.7109375" style="870" customWidth="1"/>
    <col min="1546" max="1547" width="11.140625" style="870" bestFit="1" customWidth="1"/>
    <col min="1548" max="1792" width="11.42578125" style="870"/>
    <col min="1793" max="1793" width="95.140625" style="870" customWidth="1"/>
    <col min="1794" max="1794" width="22.42578125" style="870" bestFit="1" customWidth="1"/>
    <col min="1795" max="1795" width="21" style="870" bestFit="1" customWidth="1"/>
    <col min="1796" max="1796" width="21.5703125" style="870" bestFit="1" customWidth="1"/>
    <col min="1797" max="1797" width="19" style="870" bestFit="1" customWidth="1"/>
    <col min="1798" max="1798" width="18.42578125" style="870" bestFit="1" customWidth="1"/>
    <col min="1799" max="1799" width="17.85546875" style="870" bestFit="1" customWidth="1"/>
    <col min="1800" max="1800" width="28.140625" style="870" bestFit="1" customWidth="1"/>
    <col min="1801" max="1801" width="3.7109375" style="870" customWidth="1"/>
    <col min="1802" max="1803" width="11.140625" style="870" bestFit="1" customWidth="1"/>
    <col min="1804" max="2048" width="11.42578125" style="870"/>
    <col min="2049" max="2049" width="95.140625" style="870" customWidth="1"/>
    <col min="2050" max="2050" width="22.42578125" style="870" bestFit="1" customWidth="1"/>
    <col min="2051" max="2051" width="21" style="870" bestFit="1" customWidth="1"/>
    <col min="2052" max="2052" width="21.5703125" style="870" bestFit="1" customWidth="1"/>
    <col min="2053" max="2053" width="19" style="870" bestFit="1" customWidth="1"/>
    <col min="2054" max="2054" width="18.42578125" style="870" bestFit="1" customWidth="1"/>
    <col min="2055" max="2055" width="17.85546875" style="870" bestFit="1" customWidth="1"/>
    <col min="2056" max="2056" width="28.140625" style="870" bestFit="1" customWidth="1"/>
    <col min="2057" max="2057" width="3.7109375" style="870" customWidth="1"/>
    <col min="2058" max="2059" width="11.140625" style="870" bestFit="1" customWidth="1"/>
    <col min="2060" max="2304" width="11.42578125" style="870"/>
    <col min="2305" max="2305" width="95.140625" style="870" customWidth="1"/>
    <col min="2306" max="2306" width="22.42578125" style="870" bestFit="1" customWidth="1"/>
    <col min="2307" max="2307" width="21" style="870" bestFit="1" customWidth="1"/>
    <col min="2308" max="2308" width="21.5703125" style="870" bestFit="1" customWidth="1"/>
    <col min="2309" max="2309" width="19" style="870" bestFit="1" customWidth="1"/>
    <col min="2310" max="2310" width="18.42578125" style="870" bestFit="1" customWidth="1"/>
    <col min="2311" max="2311" width="17.85546875" style="870" bestFit="1" customWidth="1"/>
    <col min="2312" max="2312" width="28.140625" style="870" bestFit="1" customWidth="1"/>
    <col min="2313" max="2313" width="3.7109375" style="870" customWidth="1"/>
    <col min="2314" max="2315" width="11.140625" style="870" bestFit="1" customWidth="1"/>
    <col min="2316" max="2560" width="11.42578125" style="870"/>
    <col min="2561" max="2561" width="95.140625" style="870" customWidth="1"/>
    <col min="2562" max="2562" width="22.42578125" style="870" bestFit="1" customWidth="1"/>
    <col min="2563" max="2563" width="21" style="870" bestFit="1" customWidth="1"/>
    <col min="2564" max="2564" width="21.5703125" style="870" bestFit="1" customWidth="1"/>
    <col min="2565" max="2565" width="19" style="870" bestFit="1" customWidth="1"/>
    <col min="2566" max="2566" width="18.42578125" style="870" bestFit="1" customWidth="1"/>
    <col min="2567" max="2567" width="17.85546875" style="870" bestFit="1" customWidth="1"/>
    <col min="2568" max="2568" width="28.140625" style="870" bestFit="1" customWidth="1"/>
    <col min="2569" max="2569" width="3.7109375" style="870" customWidth="1"/>
    <col min="2570" max="2571" width="11.140625" style="870" bestFit="1" customWidth="1"/>
    <col min="2572" max="2816" width="11.42578125" style="870"/>
    <col min="2817" max="2817" width="95.140625" style="870" customWidth="1"/>
    <col min="2818" max="2818" width="22.42578125" style="870" bestFit="1" customWidth="1"/>
    <col min="2819" max="2819" width="21" style="870" bestFit="1" customWidth="1"/>
    <col min="2820" max="2820" width="21.5703125" style="870" bestFit="1" customWidth="1"/>
    <col min="2821" max="2821" width="19" style="870" bestFit="1" customWidth="1"/>
    <col min="2822" max="2822" width="18.42578125" style="870" bestFit="1" customWidth="1"/>
    <col min="2823" max="2823" width="17.85546875" style="870" bestFit="1" customWidth="1"/>
    <col min="2824" max="2824" width="28.140625" style="870" bestFit="1" customWidth="1"/>
    <col min="2825" max="2825" width="3.7109375" style="870" customWidth="1"/>
    <col min="2826" max="2827" width="11.140625" style="870" bestFit="1" customWidth="1"/>
    <col min="2828" max="3072" width="11.42578125" style="870"/>
    <col min="3073" max="3073" width="95.140625" style="870" customWidth="1"/>
    <col min="3074" max="3074" width="22.42578125" style="870" bestFit="1" customWidth="1"/>
    <col min="3075" max="3075" width="21" style="870" bestFit="1" customWidth="1"/>
    <col min="3076" max="3076" width="21.5703125" style="870" bestFit="1" customWidth="1"/>
    <col min="3077" max="3077" width="19" style="870" bestFit="1" customWidth="1"/>
    <col min="3078" max="3078" width="18.42578125" style="870" bestFit="1" customWidth="1"/>
    <col min="3079" max="3079" width="17.85546875" style="870" bestFit="1" customWidth="1"/>
    <col min="3080" max="3080" width="28.140625" style="870" bestFit="1" customWidth="1"/>
    <col min="3081" max="3081" width="3.7109375" style="870" customWidth="1"/>
    <col min="3082" max="3083" width="11.140625" style="870" bestFit="1" customWidth="1"/>
    <col min="3084" max="3328" width="11.42578125" style="870"/>
    <col min="3329" max="3329" width="95.140625" style="870" customWidth="1"/>
    <col min="3330" max="3330" width="22.42578125" style="870" bestFit="1" customWidth="1"/>
    <col min="3331" max="3331" width="21" style="870" bestFit="1" customWidth="1"/>
    <col min="3332" max="3332" width="21.5703125" style="870" bestFit="1" customWidth="1"/>
    <col min="3333" max="3333" width="19" style="870" bestFit="1" customWidth="1"/>
    <col min="3334" max="3334" width="18.42578125" style="870" bestFit="1" customWidth="1"/>
    <col min="3335" max="3335" width="17.85546875" style="870" bestFit="1" customWidth="1"/>
    <col min="3336" max="3336" width="28.140625" style="870" bestFit="1" customWidth="1"/>
    <col min="3337" max="3337" width="3.7109375" style="870" customWidth="1"/>
    <col min="3338" max="3339" width="11.140625" style="870" bestFit="1" customWidth="1"/>
    <col min="3340" max="3584" width="11.42578125" style="870"/>
    <col min="3585" max="3585" width="95.140625" style="870" customWidth="1"/>
    <col min="3586" max="3586" width="22.42578125" style="870" bestFit="1" customWidth="1"/>
    <col min="3587" max="3587" width="21" style="870" bestFit="1" customWidth="1"/>
    <col min="3588" max="3588" width="21.5703125" style="870" bestFit="1" customWidth="1"/>
    <col min="3589" max="3589" width="19" style="870" bestFit="1" customWidth="1"/>
    <col min="3590" max="3590" width="18.42578125" style="870" bestFit="1" customWidth="1"/>
    <col min="3591" max="3591" width="17.85546875" style="870" bestFit="1" customWidth="1"/>
    <col min="3592" max="3592" width="28.140625" style="870" bestFit="1" customWidth="1"/>
    <col min="3593" max="3593" width="3.7109375" style="870" customWidth="1"/>
    <col min="3594" max="3595" width="11.140625" style="870" bestFit="1" customWidth="1"/>
    <col min="3596" max="3840" width="11.42578125" style="870"/>
    <col min="3841" max="3841" width="95.140625" style="870" customWidth="1"/>
    <col min="3842" max="3842" width="22.42578125" style="870" bestFit="1" customWidth="1"/>
    <col min="3843" max="3843" width="21" style="870" bestFit="1" customWidth="1"/>
    <col min="3844" max="3844" width="21.5703125" style="870" bestFit="1" customWidth="1"/>
    <col min="3845" max="3845" width="19" style="870" bestFit="1" customWidth="1"/>
    <col min="3846" max="3846" width="18.42578125" style="870" bestFit="1" customWidth="1"/>
    <col min="3847" max="3847" width="17.85546875" style="870" bestFit="1" customWidth="1"/>
    <col min="3848" max="3848" width="28.140625" style="870" bestFit="1" customWidth="1"/>
    <col min="3849" max="3849" width="3.7109375" style="870" customWidth="1"/>
    <col min="3850" max="3851" width="11.140625" style="870" bestFit="1" customWidth="1"/>
    <col min="3852" max="4096" width="11.42578125" style="870"/>
    <col min="4097" max="4097" width="95.140625" style="870" customWidth="1"/>
    <col min="4098" max="4098" width="22.42578125" style="870" bestFit="1" customWidth="1"/>
    <col min="4099" max="4099" width="21" style="870" bestFit="1" customWidth="1"/>
    <col min="4100" max="4100" width="21.5703125" style="870" bestFit="1" customWidth="1"/>
    <col min="4101" max="4101" width="19" style="870" bestFit="1" customWidth="1"/>
    <col min="4102" max="4102" width="18.42578125" style="870" bestFit="1" customWidth="1"/>
    <col min="4103" max="4103" width="17.85546875" style="870" bestFit="1" customWidth="1"/>
    <col min="4104" max="4104" width="28.140625" style="870" bestFit="1" customWidth="1"/>
    <col min="4105" max="4105" width="3.7109375" style="870" customWidth="1"/>
    <col min="4106" max="4107" width="11.140625" style="870" bestFit="1" customWidth="1"/>
    <col min="4108" max="4352" width="11.42578125" style="870"/>
    <col min="4353" max="4353" width="95.140625" style="870" customWidth="1"/>
    <col min="4354" max="4354" width="22.42578125" style="870" bestFit="1" customWidth="1"/>
    <col min="4355" max="4355" width="21" style="870" bestFit="1" customWidth="1"/>
    <col min="4356" max="4356" width="21.5703125" style="870" bestFit="1" customWidth="1"/>
    <col min="4357" max="4357" width="19" style="870" bestFit="1" customWidth="1"/>
    <col min="4358" max="4358" width="18.42578125" style="870" bestFit="1" customWidth="1"/>
    <col min="4359" max="4359" width="17.85546875" style="870" bestFit="1" customWidth="1"/>
    <col min="4360" max="4360" width="28.140625" style="870" bestFit="1" customWidth="1"/>
    <col min="4361" max="4361" width="3.7109375" style="870" customWidth="1"/>
    <col min="4362" max="4363" width="11.140625" style="870" bestFit="1" customWidth="1"/>
    <col min="4364" max="4608" width="11.42578125" style="870"/>
    <col min="4609" max="4609" width="95.140625" style="870" customWidth="1"/>
    <col min="4610" max="4610" width="22.42578125" style="870" bestFit="1" customWidth="1"/>
    <col min="4611" max="4611" width="21" style="870" bestFit="1" customWidth="1"/>
    <col min="4612" max="4612" width="21.5703125" style="870" bestFit="1" customWidth="1"/>
    <col min="4613" max="4613" width="19" style="870" bestFit="1" customWidth="1"/>
    <col min="4614" max="4614" width="18.42578125" style="870" bestFit="1" customWidth="1"/>
    <col min="4615" max="4615" width="17.85546875" style="870" bestFit="1" customWidth="1"/>
    <col min="4616" max="4616" width="28.140625" style="870" bestFit="1" customWidth="1"/>
    <col min="4617" max="4617" width="3.7109375" style="870" customWidth="1"/>
    <col min="4618" max="4619" width="11.140625" style="870" bestFit="1" customWidth="1"/>
    <col min="4620" max="4864" width="11.42578125" style="870"/>
    <col min="4865" max="4865" width="95.140625" style="870" customWidth="1"/>
    <col min="4866" max="4866" width="22.42578125" style="870" bestFit="1" customWidth="1"/>
    <col min="4867" max="4867" width="21" style="870" bestFit="1" customWidth="1"/>
    <col min="4868" max="4868" width="21.5703125" style="870" bestFit="1" customWidth="1"/>
    <col min="4869" max="4869" width="19" style="870" bestFit="1" customWidth="1"/>
    <col min="4870" max="4870" width="18.42578125" style="870" bestFit="1" customWidth="1"/>
    <col min="4871" max="4871" width="17.85546875" style="870" bestFit="1" customWidth="1"/>
    <col min="4872" max="4872" width="28.140625" style="870" bestFit="1" customWidth="1"/>
    <col min="4873" max="4873" width="3.7109375" style="870" customWidth="1"/>
    <col min="4874" max="4875" width="11.140625" style="870" bestFit="1" customWidth="1"/>
    <col min="4876" max="5120" width="11.42578125" style="870"/>
    <col min="5121" max="5121" width="95.140625" style="870" customWidth="1"/>
    <col min="5122" max="5122" width="22.42578125" style="870" bestFit="1" customWidth="1"/>
    <col min="5123" max="5123" width="21" style="870" bestFit="1" customWidth="1"/>
    <col min="5124" max="5124" width="21.5703125" style="870" bestFit="1" customWidth="1"/>
    <col min="5125" max="5125" width="19" style="870" bestFit="1" customWidth="1"/>
    <col min="5126" max="5126" width="18.42578125" style="870" bestFit="1" customWidth="1"/>
    <col min="5127" max="5127" width="17.85546875" style="870" bestFit="1" customWidth="1"/>
    <col min="5128" max="5128" width="28.140625" style="870" bestFit="1" customWidth="1"/>
    <col min="5129" max="5129" width="3.7109375" style="870" customWidth="1"/>
    <col min="5130" max="5131" width="11.140625" style="870" bestFit="1" customWidth="1"/>
    <col min="5132" max="5376" width="11.42578125" style="870"/>
    <col min="5377" max="5377" width="95.140625" style="870" customWidth="1"/>
    <col min="5378" max="5378" width="22.42578125" style="870" bestFit="1" customWidth="1"/>
    <col min="5379" max="5379" width="21" style="870" bestFit="1" customWidth="1"/>
    <col min="5380" max="5380" width="21.5703125" style="870" bestFit="1" customWidth="1"/>
    <col min="5381" max="5381" width="19" style="870" bestFit="1" customWidth="1"/>
    <col min="5382" max="5382" width="18.42578125" style="870" bestFit="1" customWidth="1"/>
    <col min="5383" max="5383" width="17.85546875" style="870" bestFit="1" customWidth="1"/>
    <col min="5384" max="5384" width="28.140625" style="870" bestFit="1" customWidth="1"/>
    <col min="5385" max="5385" width="3.7109375" style="870" customWidth="1"/>
    <col min="5386" max="5387" width="11.140625" style="870" bestFit="1" customWidth="1"/>
    <col min="5388" max="5632" width="11.42578125" style="870"/>
    <col min="5633" max="5633" width="95.140625" style="870" customWidth="1"/>
    <col min="5634" max="5634" width="22.42578125" style="870" bestFit="1" customWidth="1"/>
    <col min="5635" max="5635" width="21" style="870" bestFit="1" customWidth="1"/>
    <col min="5636" max="5636" width="21.5703125" style="870" bestFit="1" customWidth="1"/>
    <col min="5637" max="5637" width="19" style="870" bestFit="1" customWidth="1"/>
    <col min="5638" max="5638" width="18.42578125" style="870" bestFit="1" customWidth="1"/>
    <col min="5639" max="5639" width="17.85546875" style="870" bestFit="1" customWidth="1"/>
    <col min="5640" max="5640" width="28.140625" style="870" bestFit="1" customWidth="1"/>
    <col min="5641" max="5641" width="3.7109375" style="870" customWidth="1"/>
    <col min="5642" max="5643" width="11.140625" style="870" bestFit="1" customWidth="1"/>
    <col min="5644" max="5888" width="11.42578125" style="870"/>
    <col min="5889" max="5889" width="95.140625" style="870" customWidth="1"/>
    <col min="5890" max="5890" width="22.42578125" style="870" bestFit="1" customWidth="1"/>
    <col min="5891" max="5891" width="21" style="870" bestFit="1" customWidth="1"/>
    <col min="5892" max="5892" width="21.5703125" style="870" bestFit="1" customWidth="1"/>
    <col min="5893" max="5893" width="19" style="870" bestFit="1" customWidth="1"/>
    <col min="5894" max="5894" width="18.42578125" style="870" bestFit="1" customWidth="1"/>
    <col min="5895" max="5895" width="17.85546875" style="870" bestFit="1" customWidth="1"/>
    <col min="5896" max="5896" width="28.140625" style="870" bestFit="1" customWidth="1"/>
    <col min="5897" max="5897" width="3.7109375" style="870" customWidth="1"/>
    <col min="5898" max="5899" width="11.140625" style="870" bestFit="1" customWidth="1"/>
    <col min="5900" max="6144" width="11.42578125" style="870"/>
    <col min="6145" max="6145" width="95.140625" style="870" customWidth="1"/>
    <col min="6146" max="6146" width="22.42578125" style="870" bestFit="1" customWidth="1"/>
    <col min="6147" max="6147" width="21" style="870" bestFit="1" customWidth="1"/>
    <col min="6148" max="6148" width="21.5703125" style="870" bestFit="1" customWidth="1"/>
    <col min="6149" max="6149" width="19" style="870" bestFit="1" customWidth="1"/>
    <col min="6150" max="6150" width="18.42578125" style="870" bestFit="1" customWidth="1"/>
    <col min="6151" max="6151" width="17.85546875" style="870" bestFit="1" customWidth="1"/>
    <col min="6152" max="6152" width="28.140625" style="870" bestFit="1" customWidth="1"/>
    <col min="6153" max="6153" width="3.7109375" style="870" customWidth="1"/>
    <col min="6154" max="6155" width="11.140625" style="870" bestFit="1" customWidth="1"/>
    <col min="6156" max="6400" width="11.42578125" style="870"/>
    <col min="6401" max="6401" width="95.140625" style="870" customWidth="1"/>
    <col min="6402" max="6402" width="22.42578125" style="870" bestFit="1" customWidth="1"/>
    <col min="6403" max="6403" width="21" style="870" bestFit="1" customWidth="1"/>
    <col min="6404" max="6404" width="21.5703125" style="870" bestFit="1" customWidth="1"/>
    <col min="6405" max="6405" width="19" style="870" bestFit="1" customWidth="1"/>
    <col min="6406" max="6406" width="18.42578125" style="870" bestFit="1" customWidth="1"/>
    <col min="6407" max="6407" width="17.85546875" style="870" bestFit="1" customWidth="1"/>
    <col min="6408" max="6408" width="28.140625" style="870" bestFit="1" customWidth="1"/>
    <col min="6409" max="6409" width="3.7109375" style="870" customWidth="1"/>
    <col min="6410" max="6411" width="11.140625" style="870" bestFit="1" customWidth="1"/>
    <col min="6412" max="6656" width="11.42578125" style="870"/>
    <col min="6657" max="6657" width="95.140625" style="870" customWidth="1"/>
    <col min="6658" max="6658" width="22.42578125" style="870" bestFit="1" customWidth="1"/>
    <col min="6659" max="6659" width="21" style="870" bestFit="1" customWidth="1"/>
    <col min="6660" max="6660" width="21.5703125" style="870" bestFit="1" customWidth="1"/>
    <col min="6661" max="6661" width="19" style="870" bestFit="1" customWidth="1"/>
    <col min="6662" max="6662" width="18.42578125" style="870" bestFit="1" customWidth="1"/>
    <col min="6663" max="6663" width="17.85546875" style="870" bestFit="1" customWidth="1"/>
    <col min="6664" max="6664" width="28.140625" style="870" bestFit="1" customWidth="1"/>
    <col min="6665" max="6665" width="3.7109375" style="870" customWidth="1"/>
    <col min="6666" max="6667" width="11.140625" style="870" bestFit="1" customWidth="1"/>
    <col min="6668" max="6912" width="11.42578125" style="870"/>
    <col min="6913" max="6913" width="95.140625" style="870" customWidth="1"/>
    <col min="6914" max="6914" width="22.42578125" style="870" bestFit="1" customWidth="1"/>
    <col min="6915" max="6915" width="21" style="870" bestFit="1" customWidth="1"/>
    <col min="6916" max="6916" width="21.5703125" style="870" bestFit="1" customWidth="1"/>
    <col min="6917" max="6917" width="19" style="870" bestFit="1" customWidth="1"/>
    <col min="6918" max="6918" width="18.42578125" style="870" bestFit="1" customWidth="1"/>
    <col min="6919" max="6919" width="17.85546875" style="870" bestFit="1" customWidth="1"/>
    <col min="6920" max="6920" width="28.140625" style="870" bestFit="1" customWidth="1"/>
    <col min="6921" max="6921" width="3.7109375" style="870" customWidth="1"/>
    <col min="6922" max="6923" width="11.140625" style="870" bestFit="1" customWidth="1"/>
    <col min="6924" max="7168" width="11.42578125" style="870"/>
    <col min="7169" max="7169" width="95.140625" style="870" customWidth="1"/>
    <col min="7170" max="7170" width="22.42578125" style="870" bestFit="1" customWidth="1"/>
    <col min="7171" max="7171" width="21" style="870" bestFit="1" customWidth="1"/>
    <col min="7172" max="7172" width="21.5703125" style="870" bestFit="1" customWidth="1"/>
    <col min="7173" max="7173" width="19" style="870" bestFit="1" customWidth="1"/>
    <col min="7174" max="7174" width="18.42578125" style="870" bestFit="1" customWidth="1"/>
    <col min="7175" max="7175" width="17.85546875" style="870" bestFit="1" customWidth="1"/>
    <col min="7176" max="7176" width="28.140625" style="870" bestFit="1" customWidth="1"/>
    <col min="7177" max="7177" width="3.7109375" style="870" customWidth="1"/>
    <col min="7178" max="7179" width="11.140625" style="870" bestFit="1" customWidth="1"/>
    <col min="7180" max="7424" width="11.42578125" style="870"/>
    <col min="7425" max="7425" width="95.140625" style="870" customWidth="1"/>
    <col min="7426" max="7426" width="22.42578125" style="870" bestFit="1" customWidth="1"/>
    <col min="7427" max="7427" width="21" style="870" bestFit="1" customWidth="1"/>
    <col min="7428" max="7428" width="21.5703125" style="870" bestFit="1" customWidth="1"/>
    <col min="7429" max="7429" width="19" style="870" bestFit="1" customWidth="1"/>
    <col min="7430" max="7430" width="18.42578125" style="870" bestFit="1" customWidth="1"/>
    <col min="7431" max="7431" width="17.85546875" style="870" bestFit="1" customWidth="1"/>
    <col min="7432" max="7432" width="28.140625" style="870" bestFit="1" customWidth="1"/>
    <col min="7433" max="7433" width="3.7109375" style="870" customWidth="1"/>
    <col min="7434" max="7435" width="11.140625" style="870" bestFit="1" customWidth="1"/>
    <col min="7436" max="7680" width="11.42578125" style="870"/>
    <col min="7681" max="7681" width="95.140625" style="870" customWidth="1"/>
    <col min="7682" max="7682" width="22.42578125" style="870" bestFit="1" customWidth="1"/>
    <col min="7683" max="7683" width="21" style="870" bestFit="1" customWidth="1"/>
    <col min="7684" max="7684" width="21.5703125" style="870" bestFit="1" customWidth="1"/>
    <col min="7685" max="7685" width="19" style="870" bestFit="1" customWidth="1"/>
    <col min="7686" max="7686" width="18.42578125" style="870" bestFit="1" customWidth="1"/>
    <col min="7687" max="7687" width="17.85546875" style="870" bestFit="1" customWidth="1"/>
    <col min="7688" max="7688" width="28.140625" style="870" bestFit="1" customWidth="1"/>
    <col min="7689" max="7689" width="3.7109375" style="870" customWidth="1"/>
    <col min="7690" max="7691" width="11.140625" style="870" bestFit="1" customWidth="1"/>
    <col min="7692" max="7936" width="11.42578125" style="870"/>
    <col min="7937" max="7937" width="95.140625" style="870" customWidth="1"/>
    <col min="7938" max="7938" width="22.42578125" style="870" bestFit="1" customWidth="1"/>
    <col min="7939" max="7939" width="21" style="870" bestFit="1" customWidth="1"/>
    <col min="7940" max="7940" width="21.5703125" style="870" bestFit="1" customWidth="1"/>
    <col min="7941" max="7941" width="19" style="870" bestFit="1" customWidth="1"/>
    <col min="7942" max="7942" width="18.42578125" style="870" bestFit="1" customWidth="1"/>
    <col min="7943" max="7943" width="17.85546875" style="870" bestFit="1" customWidth="1"/>
    <col min="7944" max="7944" width="28.140625" style="870" bestFit="1" customWidth="1"/>
    <col min="7945" max="7945" width="3.7109375" style="870" customWidth="1"/>
    <col min="7946" max="7947" width="11.140625" style="870" bestFit="1" customWidth="1"/>
    <col min="7948" max="8192" width="11.42578125" style="870"/>
    <col min="8193" max="8193" width="95.140625" style="870" customWidth="1"/>
    <col min="8194" max="8194" width="22.42578125" style="870" bestFit="1" customWidth="1"/>
    <col min="8195" max="8195" width="21" style="870" bestFit="1" customWidth="1"/>
    <col min="8196" max="8196" width="21.5703125" style="870" bestFit="1" customWidth="1"/>
    <col min="8197" max="8197" width="19" style="870" bestFit="1" customWidth="1"/>
    <col min="8198" max="8198" width="18.42578125" style="870" bestFit="1" customWidth="1"/>
    <col min="8199" max="8199" width="17.85546875" style="870" bestFit="1" customWidth="1"/>
    <col min="8200" max="8200" width="28.140625" style="870" bestFit="1" customWidth="1"/>
    <col min="8201" max="8201" width="3.7109375" style="870" customWidth="1"/>
    <col min="8202" max="8203" width="11.140625" style="870" bestFit="1" customWidth="1"/>
    <col min="8204" max="8448" width="11.42578125" style="870"/>
    <col min="8449" max="8449" width="95.140625" style="870" customWidth="1"/>
    <col min="8450" max="8450" width="22.42578125" style="870" bestFit="1" customWidth="1"/>
    <col min="8451" max="8451" width="21" style="870" bestFit="1" customWidth="1"/>
    <col min="8452" max="8452" width="21.5703125" style="870" bestFit="1" customWidth="1"/>
    <col min="8453" max="8453" width="19" style="870" bestFit="1" customWidth="1"/>
    <col min="8454" max="8454" width="18.42578125" style="870" bestFit="1" customWidth="1"/>
    <col min="8455" max="8455" width="17.85546875" style="870" bestFit="1" customWidth="1"/>
    <col min="8456" max="8456" width="28.140625" style="870" bestFit="1" customWidth="1"/>
    <col min="8457" max="8457" width="3.7109375" style="870" customWidth="1"/>
    <col min="8458" max="8459" width="11.140625" style="870" bestFit="1" customWidth="1"/>
    <col min="8460" max="8704" width="11.42578125" style="870"/>
    <col min="8705" max="8705" width="95.140625" style="870" customWidth="1"/>
    <col min="8706" max="8706" width="22.42578125" style="870" bestFit="1" customWidth="1"/>
    <col min="8707" max="8707" width="21" style="870" bestFit="1" customWidth="1"/>
    <col min="8708" max="8708" width="21.5703125" style="870" bestFit="1" customWidth="1"/>
    <col min="8709" max="8709" width="19" style="870" bestFit="1" customWidth="1"/>
    <col min="8710" max="8710" width="18.42578125" style="870" bestFit="1" customWidth="1"/>
    <col min="8711" max="8711" width="17.85546875" style="870" bestFit="1" customWidth="1"/>
    <col min="8712" max="8712" width="28.140625" style="870" bestFit="1" customWidth="1"/>
    <col min="8713" max="8713" width="3.7109375" style="870" customWidth="1"/>
    <col min="8714" max="8715" width="11.140625" style="870" bestFit="1" customWidth="1"/>
    <col min="8716" max="8960" width="11.42578125" style="870"/>
    <col min="8961" max="8961" width="95.140625" style="870" customWidth="1"/>
    <col min="8962" max="8962" width="22.42578125" style="870" bestFit="1" customWidth="1"/>
    <col min="8963" max="8963" width="21" style="870" bestFit="1" customWidth="1"/>
    <col min="8964" max="8964" width="21.5703125" style="870" bestFit="1" customWidth="1"/>
    <col min="8965" max="8965" width="19" style="870" bestFit="1" customWidth="1"/>
    <col min="8966" max="8966" width="18.42578125" style="870" bestFit="1" customWidth="1"/>
    <col min="8967" max="8967" width="17.85546875" style="870" bestFit="1" customWidth="1"/>
    <col min="8968" max="8968" width="28.140625" style="870" bestFit="1" customWidth="1"/>
    <col min="8969" max="8969" width="3.7109375" style="870" customWidth="1"/>
    <col min="8970" max="8971" width="11.140625" style="870" bestFit="1" customWidth="1"/>
    <col min="8972" max="9216" width="11.42578125" style="870"/>
    <col min="9217" max="9217" width="95.140625" style="870" customWidth="1"/>
    <col min="9218" max="9218" width="22.42578125" style="870" bestFit="1" customWidth="1"/>
    <col min="9219" max="9219" width="21" style="870" bestFit="1" customWidth="1"/>
    <col min="9220" max="9220" width="21.5703125" style="870" bestFit="1" customWidth="1"/>
    <col min="9221" max="9221" width="19" style="870" bestFit="1" customWidth="1"/>
    <col min="9222" max="9222" width="18.42578125" style="870" bestFit="1" customWidth="1"/>
    <col min="9223" max="9223" width="17.85546875" style="870" bestFit="1" customWidth="1"/>
    <col min="9224" max="9224" width="28.140625" style="870" bestFit="1" customWidth="1"/>
    <col min="9225" max="9225" width="3.7109375" style="870" customWidth="1"/>
    <col min="9226" max="9227" width="11.140625" style="870" bestFit="1" customWidth="1"/>
    <col min="9228" max="9472" width="11.42578125" style="870"/>
    <col min="9473" max="9473" width="95.140625" style="870" customWidth="1"/>
    <col min="9474" max="9474" width="22.42578125" style="870" bestFit="1" customWidth="1"/>
    <col min="9475" max="9475" width="21" style="870" bestFit="1" customWidth="1"/>
    <col min="9476" max="9476" width="21.5703125" style="870" bestFit="1" customWidth="1"/>
    <col min="9477" max="9477" width="19" style="870" bestFit="1" customWidth="1"/>
    <col min="9478" max="9478" width="18.42578125" style="870" bestFit="1" customWidth="1"/>
    <col min="9479" max="9479" width="17.85546875" style="870" bestFit="1" customWidth="1"/>
    <col min="9480" max="9480" width="28.140625" style="870" bestFit="1" customWidth="1"/>
    <col min="9481" max="9481" width="3.7109375" style="870" customWidth="1"/>
    <col min="9482" max="9483" width="11.140625" style="870" bestFit="1" customWidth="1"/>
    <col min="9484" max="9728" width="11.42578125" style="870"/>
    <col min="9729" max="9729" width="95.140625" style="870" customWidth="1"/>
    <col min="9730" max="9730" width="22.42578125" style="870" bestFit="1" customWidth="1"/>
    <col min="9731" max="9731" width="21" style="870" bestFit="1" customWidth="1"/>
    <col min="9732" max="9732" width="21.5703125" style="870" bestFit="1" customWidth="1"/>
    <col min="9733" max="9733" width="19" style="870" bestFit="1" customWidth="1"/>
    <col min="9734" max="9734" width="18.42578125" style="870" bestFit="1" customWidth="1"/>
    <col min="9735" max="9735" width="17.85546875" style="870" bestFit="1" customWidth="1"/>
    <col min="9736" max="9736" width="28.140625" style="870" bestFit="1" customWidth="1"/>
    <col min="9737" max="9737" width="3.7109375" style="870" customWidth="1"/>
    <col min="9738" max="9739" width="11.140625" style="870" bestFit="1" customWidth="1"/>
    <col min="9740" max="9984" width="11.42578125" style="870"/>
    <col min="9985" max="9985" width="95.140625" style="870" customWidth="1"/>
    <col min="9986" max="9986" width="22.42578125" style="870" bestFit="1" customWidth="1"/>
    <col min="9987" max="9987" width="21" style="870" bestFit="1" customWidth="1"/>
    <col min="9988" max="9988" width="21.5703125" style="870" bestFit="1" customWidth="1"/>
    <col min="9989" max="9989" width="19" style="870" bestFit="1" customWidth="1"/>
    <col min="9990" max="9990" width="18.42578125" style="870" bestFit="1" customWidth="1"/>
    <col min="9991" max="9991" width="17.85546875" style="870" bestFit="1" customWidth="1"/>
    <col min="9992" max="9992" width="28.140625" style="870" bestFit="1" customWidth="1"/>
    <col min="9993" max="9993" width="3.7109375" style="870" customWidth="1"/>
    <col min="9994" max="9995" width="11.140625" style="870" bestFit="1" customWidth="1"/>
    <col min="9996" max="10240" width="11.42578125" style="870"/>
    <col min="10241" max="10241" width="95.140625" style="870" customWidth="1"/>
    <col min="10242" max="10242" width="22.42578125" style="870" bestFit="1" customWidth="1"/>
    <col min="10243" max="10243" width="21" style="870" bestFit="1" customWidth="1"/>
    <col min="10244" max="10244" width="21.5703125" style="870" bestFit="1" customWidth="1"/>
    <col min="10245" max="10245" width="19" style="870" bestFit="1" customWidth="1"/>
    <col min="10246" max="10246" width="18.42578125" style="870" bestFit="1" customWidth="1"/>
    <col min="10247" max="10247" width="17.85546875" style="870" bestFit="1" customWidth="1"/>
    <col min="10248" max="10248" width="28.140625" style="870" bestFit="1" customWidth="1"/>
    <col min="10249" max="10249" width="3.7109375" style="870" customWidth="1"/>
    <col min="10250" max="10251" width="11.140625" style="870" bestFit="1" customWidth="1"/>
    <col min="10252" max="10496" width="11.42578125" style="870"/>
    <col min="10497" max="10497" width="95.140625" style="870" customWidth="1"/>
    <col min="10498" max="10498" width="22.42578125" style="870" bestFit="1" customWidth="1"/>
    <col min="10499" max="10499" width="21" style="870" bestFit="1" customWidth="1"/>
    <col min="10500" max="10500" width="21.5703125" style="870" bestFit="1" customWidth="1"/>
    <col min="10501" max="10501" width="19" style="870" bestFit="1" customWidth="1"/>
    <col min="10502" max="10502" width="18.42578125" style="870" bestFit="1" customWidth="1"/>
    <col min="10503" max="10503" width="17.85546875" style="870" bestFit="1" customWidth="1"/>
    <col min="10504" max="10504" width="28.140625" style="870" bestFit="1" customWidth="1"/>
    <col min="10505" max="10505" width="3.7109375" style="870" customWidth="1"/>
    <col min="10506" max="10507" width="11.140625" style="870" bestFit="1" customWidth="1"/>
    <col min="10508" max="10752" width="11.42578125" style="870"/>
    <col min="10753" max="10753" width="95.140625" style="870" customWidth="1"/>
    <col min="10754" max="10754" width="22.42578125" style="870" bestFit="1" customWidth="1"/>
    <col min="10755" max="10755" width="21" style="870" bestFit="1" customWidth="1"/>
    <col min="10756" max="10756" width="21.5703125" style="870" bestFit="1" customWidth="1"/>
    <col min="10757" max="10757" width="19" style="870" bestFit="1" customWidth="1"/>
    <col min="10758" max="10758" width="18.42578125" style="870" bestFit="1" customWidth="1"/>
    <col min="10759" max="10759" width="17.85546875" style="870" bestFit="1" customWidth="1"/>
    <col min="10760" max="10760" width="28.140625" style="870" bestFit="1" customWidth="1"/>
    <col min="10761" max="10761" width="3.7109375" style="870" customWidth="1"/>
    <col min="10762" max="10763" width="11.140625" style="870" bestFit="1" customWidth="1"/>
    <col min="10764" max="11008" width="11.42578125" style="870"/>
    <col min="11009" max="11009" width="95.140625" style="870" customWidth="1"/>
    <col min="11010" max="11010" width="22.42578125" style="870" bestFit="1" customWidth="1"/>
    <col min="11011" max="11011" width="21" style="870" bestFit="1" customWidth="1"/>
    <col min="11012" max="11012" width="21.5703125" style="870" bestFit="1" customWidth="1"/>
    <col min="11013" max="11013" width="19" style="870" bestFit="1" customWidth="1"/>
    <col min="11014" max="11014" width="18.42578125" style="870" bestFit="1" customWidth="1"/>
    <col min="11015" max="11015" width="17.85546875" style="870" bestFit="1" customWidth="1"/>
    <col min="11016" max="11016" width="28.140625" style="870" bestFit="1" customWidth="1"/>
    <col min="11017" max="11017" width="3.7109375" style="870" customWidth="1"/>
    <col min="11018" max="11019" width="11.140625" style="870" bestFit="1" customWidth="1"/>
    <col min="11020" max="11264" width="11.42578125" style="870"/>
    <col min="11265" max="11265" width="95.140625" style="870" customWidth="1"/>
    <col min="11266" max="11266" width="22.42578125" style="870" bestFit="1" customWidth="1"/>
    <col min="11267" max="11267" width="21" style="870" bestFit="1" customWidth="1"/>
    <col min="11268" max="11268" width="21.5703125" style="870" bestFit="1" customWidth="1"/>
    <col min="11269" max="11269" width="19" style="870" bestFit="1" customWidth="1"/>
    <col min="11270" max="11270" width="18.42578125" style="870" bestFit="1" customWidth="1"/>
    <col min="11271" max="11271" width="17.85546875" style="870" bestFit="1" customWidth="1"/>
    <col min="11272" max="11272" width="28.140625" style="870" bestFit="1" customWidth="1"/>
    <col min="11273" max="11273" width="3.7109375" style="870" customWidth="1"/>
    <col min="11274" max="11275" width="11.140625" style="870" bestFit="1" customWidth="1"/>
    <col min="11276" max="11520" width="11.42578125" style="870"/>
    <col min="11521" max="11521" width="95.140625" style="870" customWidth="1"/>
    <col min="11522" max="11522" width="22.42578125" style="870" bestFit="1" customWidth="1"/>
    <col min="11523" max="11523" width="21" style="870" bestFit="1" customWidth="1"/>
    <col min="11524" max="11524" width="21.5703125" style="870" bestFit="1" customWidth="1"/>
    <col min="11525" max="11525" width="19" style="870" bestFit="1" customWidth="1"/>
    <col min="11526" max="11526" width="18.42578125" style="870" bestFit="1" customWidth="1"/>
    <col min="11527" max="11527" width="17.85546875" style="870" bestFit="1" customWidth="1"/>
    <col min="11528" max="11528" width="28.140625" style="870" bestFit="1" customWidth="1"/>
    <col min="11529" max="11529" width="3.7109375" style="870" customWidth="1"/>
    <col min="11530" max="11531" width="11.140625" style="870" bestFit="1" customWidth="1"/>
    <col min="11532" max="11776" width="11.42578125" style="870"/>
    <col min="11777" max="11777" width="95.140625" style="870" customWidth="1"/>
    <col min="11778" max="11778" width="22.42578125" style="870" bestFit="1" customWidth="1"/>
    <col min="11779" max="11779" width="21" style="870" bestFit="1" customWidth="1"/>
    <col min="11780" max="11780" width="21.5703125" style="870" bestFit="1" customWidth="1"/>
    <col min="11781" max="11781" width="19" style="870" bestFit="1" customWidth="1"/>
    <col min="11782" max="11782" width="18.42578125" style="870" bestFit="1" customWidth="1"/>
    <col min="11783" max="11783" width="17.85546875" style="870" bestFit="1" customWidth="1"/>
    <col min="11784" max="11784" width="28.140625" style="870" bestFit="1" customWidth="1"/>
    <col min="11785" max="11785" width="3.7109375" style="870" customWidth="1"/>
    <col min="11786" max="11787" width="11.140625" style="870" bestFit="1" customWidth="1"/>
    <col min="11788" max="12032" width="11.42578125" style="870"/>
    <col min="12033" max="12033" width="95.140625" style="870" customWidth="1"/>
    <col min="12034" max="12034" width="22.42578125" style="870" bestFit="1" customWidth="1"/>
    <col min="12035" max="12035" width="21" style="870" bestFit="1" customWidth="1"/>
    <col min="12036" max="12036" width="21.5703125" style="870" bestFit="1" customWidth="1"/>
    <col min="12037" max="12037" width="19" style="870" bestFit="1" customWidth="1"/>
    <col min="12038" max="12038" width="18.42578125" style="870" bestFit="1" customWidth="1"/>
    <col min="12039" max="12039" width="17.85546875" style="870" bestFit="1" customWidth="1"/>
    <col min="12040" max="12040" width="28.140625" style="870" bestFit="1" customWidth="1"/>
    <col min="12041" max="12041" width="3.7109375" style="870" customWidth="1"/>
    <col min="12042" max="12043" width="11.140625" style="870" bestFit="1" customWidth="1"/>
    <col min="12044" max="12288" width="11.42578125" style="870"/>
    <col min="12289" max="12289" width="95.140625" style="870" customWidth="1"/>
    <col min="12290" max="12290" width="22.42578125" style="870" bestFit="1" customWidth="1"/>
    <col min="12291" max="12291" width="21" style="870" bestFit="1" customWidth="1"/>
    <col min="12292" max="12292" width="21.5703125" style="870" bestFit="1" customWidth="1"/>
    <col min="12293" max="12293" width="19" style="870" bestFit="1" customWidth="1"/>
    <col min="12294" max="12294" width="18.42578125" style="870" bestFit="1" customWidth="1"/>
    <col min="12295" max="12295" width="17.85546875" style="870" bestFit="1" customWidth="1"/>
    <col min="12296" max="12296" width="28.140625" style="870" bestFit="1" customWidth="1"/>
    <col min="12297" max="12297" width="3.7109375" style="870" customWidth="1"/>
    <col min="12298" max="12299" width="11.140625" style="870" bestFit="1" customWidth="1"/>
    <col min="12300" max="12544" width="11.42578125" style="870"/>
    <col min="12545" max="12545" width="95.140625" style="870" customWidth="1"/>
    <col min="12546" max="12546" width="22.42578125" style="870" bestFit="1" customWidth="1"/>
    <col min="12547" max="12547" width="21" style="870" bestFit="1" customWidth="1"/>
    <col min="12548" max="12548" width="21.5703125" style="870" bestFit="1" customWidth="1"/>
    <col min="12549" max="12549" width="19" style="870" bestFit="1" customWidth="1"/>
    <col min="12550" max="12550" width="18.42578125" style="870" bestFit="1" customWidth="1"/>
    <col min="12551" max="12551" width="17.85546875" style="870" bestFit="1" customWidth="1"/>
    <col min="12552" max="12552" width="28.140625" style="870" bestFit="1" customWidth="1"/>
    <col min="12553" max="12553" width="3.7109375" style="870" customWidth="1"/>
    <col min="12554" max="12555" width="11.140625" style="870" bestFit="1" customWidth="1"/>
    <col min="12556" max="12800" width="11.42578125" style="870"/>
    <col min="12801" max="12801" width="95.140625" style="870" customWidth="1"/>
    <col min="12802" max="12802" width="22.42578125" style="870" bestFit="1" customWidth="1"/>
    <col min="12803" max="12803" width="21" style="870" bestFit="1" customWidth="1"/>
    <col min="12804" max="12804" width="21.5703125" style="870" bestFit="1" customWidth="1"/>
    <col min="12805" max="12805" width="19" style="870" bestFit="1" customWidth="1"/>
    <col min="12806" max="12806" width="18.42578125" style="870" bestFit="1" customWidth="1"/>
    <col min="12807" max="12807" width="17.85546875" style="870" bestFit="1" customWidth="1"/>
    <col min="12808" max="12808" width="28.140625" style="870" bestFit="1" customWidth="1"/>
    <col min="12809" max="12809" width="3.7109375" style="870" customWidth="1"/>
    <col min="12810" max="12811" width="11.140625" style="870" bestFit="1" customWidth="1"/>
    <col min="12812" max="13056" width="11.42578125" style="870"/>
    <col min="13057" max="13057" width="95.140625" style="870" customWidth="1"/>
    <col min="13058" max="13058" width="22.42578125" style="870" bestFit="1" customWidth="1"/>
    <col min="13059" max="13059" width="21" style="870" bestFit="1" customWidth="1"/>
    <col min="13060" max="13060" width="21.5703125" style="870" bestFit="1" customWidth="1"/>
    <col min="13061" max="13061" width="19" style="870" bestFit="1" customWidth="1"/>
    <col min="13062" max="13062" width="18.42578125" style="870" bestFit="1" customWidth="1"/>
    <col min="13063" max="13063" width="17.85546875" style="870" bestFit="1" customWidth="1"/>
    <col min="13064" max="13064" width="28.140625" style="870" bestFit="1" customWidth="1"/>
    <col min="13065" max="13065" width="3.7109375" style="870" customWidth="1"/>
    <col min="13066" max="13067" width="11.140625" style="870" bestFit="1" customWidth="1"/>
    <col min="13068" max="13312" width="11.42578125" style="870"/>
    <col min="13313" max="13313" width="95.140625" style="870" customWidth="1"/>
    <col min="13314" max="13314" width="22.42578125" style="870" bestFit="1" customWidth="1"/>
    <col min="13315" max="13315" width="21" style="870" bestFit="1" customWidth="1"/>
    <col min="13316" max="13316" width="21.5703125" style="870" bestFit="1" customWidth="1"/>
    <col min="13317" max="13317" width="19" style="870" bestFit="1" customWidth="1"/>
    <col min="13318" max="13318" width="18.42578125" style="870" bestFit="1" customWidth="1"/>
    <col min="13319" max="13319" width="17.85546875" style="870" bestFit="1" customWidth="1"/>
    <col min="13320" max="13320" width="28.140625" style="870" bestFit="1" customWidth="1"/>
    <col min="13321" max="13321" width="3.7109375" style="870" customWidth="1"/>
    <col min="13322" max="13323" width="11.140625" style="870" bestFit="1" customWidth="1"/>
    <col min="13324" max="13568" width="11.42578125" style="870"/>
    <col min="13569" max="13569" width="95.140625" style="870" customWidth="1"/>
    <col min="13570" max="13570" width="22.42578125" style="870" bestFit="1" customWidth="1"/>
    <col min="13571" max="13571" width="21" style="870" bestFit="1" customWidth="1"/>
    <col min="13572" max="13572" width="21.5703125" style="870" bestFit="1" customWidth="1"/>
    <col min="13573" max="13573" width="19" style="870" bestFit="1" customWidth="1"/>
    <col min="13574" max="13574" width="18.42578125" style="870" bestFit="1" customWidth="1"/>
    <col min="13575" max="13575" width="17.85546875" style="870" bestFit="1" customWidth="1"/>
    <col min="13576" max="13576" width="28.140625" style="870" bestFit="1" customWidth="1"/>
    <col min="13577" max="13577" width="3.7109375" style="870" customWidth="1"/>
    <col min="13578" max="13579" width="11.140625" style="870" bestFit="1" customWidth="1"/>
    <col min="13580" max="13824" width="11.42578125" style="870"/>
    <col min="13825" max="13825" width="95.140625" style="870" customWidth="1"/>
    <col min="13826" max="13826" width="22.42578125" style="870" bestFit="1" customWidth="1"/>
    <col min="13827" max="13827" width="21" style="870" bestFit="1" customWidth="1"/>
    <col min="13828" max="13828" width="21.5703125" style="870" bestFit="1" customWidth="1"/>
    <col min="13829" max="13829" width="19" style="870" bestFit="1" customWidth="1"/>
    <col min="13830" max="13830" width="18.42578125" style="870" bestFit="1" customWidth="1"/>
    <col min="13831" max="13831" width="17.85546875" style="870" bestFit="1" customWidth="1"/>
    <col min="13832" max="13832" width="28.140625" style="870" bestFit="1" customWidth="1"/>
    <col min="13833" max="13833" width="3.7109375" style="870" customWidth="1"/>
    <col min="13834" max="13835" width="11.140625" style="870" bestFit="1" customWidth="1"/>
    <col min="13836" max="14080" width="11.42578125" style="870"/>
    <col min="14081" max="14081" width="95.140625" style="870" customWidth="1"/>
    <col min="14082" max="14082" width="22.42578125" style="870" bestFit="1" customWidth="1"/>
    <col min="14083" max="14083" width="21" style="870" bestFit="1" customWidth="1"/>
    <col min="14084" max="14084" width="21.5703125" style="870" bestFit="1" customWidth="1"/>
    <col min="14085" max="14085" width="19" style="870" bestFit="1" customWidth="1"/>
    <col min="14086" max="14086" width="18.42578125" style="870" bestFit="1" customWidth="1"/>
    <col min="14087" max="14087" width="17.85546875" style="870" bestFit="1" customWidth="1"/>
    <col min="14088" max="14088" width="28.140625" style="870" bestFit="1" customWidth="1"/>
    <col min="14089" max="14089" width="3.7109375" style="870" customWidth="1"/>
    <col min="14090" max="14091" width="11.140625" style="870" bestFit="1" customWidth="1"/>
    <col min="14092" max="14336" width="11.42578125" style="870"/>
    <col min="14337" max="14337" width="95.140625" style="870" customWidth="1"/>
    <col min="14338" max="14338" width="22.42578125" style="870" bestFit="1" customWidth="1"/>
    <col min="14339" max="14339" width="21" style="870" bestFit="1" customWidth="1"/>
    <col min="14340" max="14340" width="21.5703125" style="870" bestFit="1" customWidth="1"/>
    <col min="14341" max="14341" width="19" style="870" bestFit="1" customWidth="1"/>
    <col min="14342" max="14342" width="18.42578125" style="870" bestFit="1" customWidth="1"/>
    <col min="14343" max="14343" width="17.85546875" style="870" bestFit="1" customWidth="1"/>
    <col min="14344" max="14344" width="28.140625" style="870" bestFit="1" customWidth="1"/>
    <col min="14345" max="14345" width="3.7109375" style="870" customWidth="1"/>
    <col min="14346" max="14347" width="11.140625" style="870" bestFit="1" customWidth="1"/>
    <col min="14348" max="14592" width="11.42578125" style="870"/>
    <col min="14593" max="14593" width="95.140625" style="870" customWidth="1"/>
    <col min="14594" max="14594" width="22.42578125" style="870" bestFit="1" customWidth="1"/>
    <col min="14595" max="14595" width="21" style="870" bestFit="1" customWidth="1"/>
    <col min="14596" max="14596" width="21.5703125" style="870" bestFit="1" customWidth="1"/>
    <col min="14597" max="14597" width="19" style="870" bestFit="1" customWidth="1"/>
    <col min="14598" max="14598" width="18.42578125" style="870" bestFit="1" customWidth="1"/>
    <col min="14599" max="14599" width="17.85546875" style="870" bestFit="1" customWidth="1"/>
    <col min="14600" max="14600" width="28.140625" style="870" bestFit="1" customWidth="1"/>
    <col min="14601" max="14601" width="3.7109375" style="870" customWidth="1"/>
    <col min="14602" max="14603" width="11.140625" style="870" bestFit="1" customWidth="1"/>
    <col min="14604" max="14848" width="11.42578125" style="870"/>
    <col min="14849" max="14849" width="95.140625" style="870" customWidth="1"/>
    <col min="14850" max="14850" width="22.42578125" style="870" bestFit="1" customWidth="1"/>
    <col min="14851" max="14851" width="21" style="870" bestFit="1" customWidth="1"/>
    <col min="14852" max="14852" width="21.5703125" style="870" bestFit="1" customWidth="1"/>
    <col min="14853" max="14853" width="19" style="870" bestFit="1" customWidth="1"/>
    <col min="14854" max="14854" width="18.42578125" style="870" bestFit="1" customWidth="1"/>
    <col min="14855" max="14855" width="17.85546875" style="870" bestFit="1" customWidth="1"/>
    <col min="14856" max="14856" width="28.140625" style="870" bestFit="1" customWidth="1"/>
    <col min="14857" max="14857" width="3.7109375" style="870" customWidth="1"/>
    <col min="14858" max="14859" width="11.140625" style="870" bestFit="1" customWidth="1"/>
    <col min="14860" max="15104" width="11.42578125" style="870"/>
    <col min="15105" max="15105" width="95.140625" style="870" customWidth="1"/>
    <col min="15106" max="15106" width="22.42578125" style="870" bestFit="1" customWidth="1"/>
    <col min="15107" max="15107" width="21" style="870" bestFit="1" customWidth="1"/>
    <col min="15108" max="15108" width="21.5703125" style="870" bestFit="1" customWidth="1"/>
    <col min="15109" max="15109" width="19" style="870" bestFit="1" customWidth="1"/>
    <col min="15110" max="15110" width="18.42578125" style="870" bestFit="1" customWidth="1"/>
    <col min="15111" max="15111" width="17.85546875" style="870" bestFit="1" customWidth="1"/>
    <col min="15112" max="15112" width="28.140625" style="870" bestFit="1" customWidth="1"/>
    <col min="15113" max="15113" width="3.7109375" style="870" customWidth="1"/>
    <col min="15114" max="15115" width="11.140625" style="870" bestFit="1" customWidth="1"/>
    <col min="15116" max="15360" width="11.42578125" style="870"/>
    <col min="15361" max="15361" width="95.140625" style="870" customWidth="1"/>
    <col min="15362" max="15362" width="22.42578125" style="870" bestFit="1" customWidth="1"/>
    <col min="15363" max="15363" width="21" style="870" bestFit="1" customWidth="1"/>
    <col min="15364" max="15364" width="21.5703125" style="870" bestFit="1" customWidth="1"/>
    <col min="15365" max="15365" width="19" style="870" bestFit="1" customWidth="1"/>
    <col min="15366" max="15366" width="18.42578125" style="870" bestFit="1" customWidth="1"/>
    <col min="15367" max="15367" width="17.85546875" style="870" bestFit="1" customWidth="1"/>
    <col min="15368" max="15368" width="28.140625" style="870" bestFit="1" customWidth="1"/>
    <col min="15369" max="15369" width="3.7109375" style="870" customWidth="1"/>
    <col min="15370" max="15371" width="11.140625" style="870" bestFit="1" customWidth="1"/>
    <col min="15372" max="15616" width="11.42578125" style="870"/>
    <col min="15617" max="15617" width="95.140625" style="870" customWidth="1"/>
    <col min="15618" max="15618" width="22.42578125" style="870" bestFit="1" customWidth="1"/>
    <col min="15619" max="15619" width="21" style="870" bestFit="1" customWidth="1"/>
    <col min="15620" max="15620" width="21.5703125" style="870" bestFit="1" customWidth="1"/>
    <col min="15621" max="15621" width="19" style="870" bestFit="1" customWidth="1"/>
    <col min="15622" max="15622" width="18.42578125" style="870" bestFit="1" customWidth="1"/>
    <col min="15623" max="15623" width="17.85546875" style="870" bestFit="1" customWidth="1"/>
    <col min="15624" max="15624" width="28.140625" style="870" bestFit="1" customWidth="1"/>
    <col min="15625" max="15625" width="3.7109375" style="870" customWidth="1"/>
    <col min="15626" max="15627" width="11.140625" style="870" bestFit="1" customWidth="1"/>
    <col min="15628" max="15872" width="11.42578125" style="870"/>
    <col min="15873" max="15873" width="95.140625" style="870" customWidth="1"/>
    <col min="15874" max="15874" width="22.42578125" style="870" bestFit="1" customWidth="1"/>
    <col min="15875" max="15875" width="21" style="870" bestFit="1" customWidth="1"/>
    <col min="15876" max="15876" width="21.5703125" style="870" bestFit="1" customWidth="1"/>
    <col min="15877" max="15877" width="19" style="870" bestFit="1" customWidth="1"/>
    <col min="15878" max="15878" width="18.42578125" style="870" bestFit="1" customWidth="1"/>
    <col min="15879" max="15879" width="17.85546875" style="870" bestFit="1" customWidth="1"/>
    <col min="15880" max="15880" width="28.140625" style="870" bestFit="1" customWidth="1"/>
    <col min="15881" max="15881" width="3.7109375" style="870" customWidth="1"/>
    <col min="15882" max="15883" width="11.140625" style="870" bestFit="1" customWidth="1"/>
    <col min="15884" max="16128" width="11.42578125" style="870"/>
    <col min="16129" max="16129" width="95.140625" style="870" customWidth="1"/>
    <col min="16130" max="16130" width="22.42578125" style="870" bestFit="1" customWidth="1"/>
    <col min="16131" max="16131" width="21" style="870" bestFit="1" customWidth="1"/>
    <col min="16132" max="16132" width="21.5703125" style="870" bestFit="1" customWidth="1"/>
    <col min="16133" max="16133" width="19" style="870" bestFit="1" customWidth="1"/>
    <col min="16134" max="16134" width="18.42578125" style="870" bestFit="1" customWidth="1"/>
    <col min="16135" max="16135" width="17.85546875" style="870" bestFit="1" customWidth="1"/>
    <col min="16136" max="16136" width="28.140625" style="870" bestFit="1" customWidth="1"/>
    <col min="16137" max="16137" width="3.7109375" style="870" customWidth="1"/>
    <col min="16138" max="16139" width="11.140625" style="870" bestFit="1" customWidth="1"/>
    <col min="16140" max="16384" width="11.42578125" style="870"/>
  </cols>
  <sheetData>
    <row r="1" spans="1:9" ht="20.25" hidden="1">
      <c r="A1" s="541"/>
      <c r="B1" s="964"/>
      <c r="C1" s="964"/>
      <c r="D1" s="964"/>
      <c r="E1" s="964"/>
      <c r="F1" s="964"/>
      <c r="G1" s="964"/>
      <c r="H1" s="965"/>
      <c r="I1" s="870"/>
    </row>
    <row r="2" spans="1:9" ht="51" customHeight="1">
      <c r="A2" s="1102" t="s">
        <v>1289</v>
      </c>
      <c r="B2" s="1102"/>
      <c r="C2" s="1102"/>
      <c r="D2" s="1102"/>
      <c r="E2" s="1102"/>
      <c r="F2" s="1102"/>
      <c r="G2" s="1102"/>
      <c r="H2" s="1102"/>
      <c r="I2" s="870"/>
    </row>
    <row r="3" spans="1:9" ht="42" customHeight="1">
      <c r="A3" s="1102" t="s">
        <v>678</v>
      </c>
      <c r="B3" s="1102"/>
      <c r="C3" s="1102"/>
      <c r="D3" s="1102"/>
      <c r="E3" s="1102"/>
      <c r="F3" s="1102"/>
      <c r="G3" s="1102"/>
      <c r="H3" s="1102"/>
      <c r="I3" s="870"/>
    </row>
    <row r="4" spans="1:9" ht="33.75" customHeight="1">
      <c r="A4" s="1102" t="s">
        <v>1467</v>
      </c>
      <c r="B4" s="1102"/>
      <c r="C4" s="1102"/>
      <c r="D4" s="1102"/>
      <c r="E4" s="1102"/>
      <c r="F4" s="1102"/>
      <c r="G4" s="1102"/>
      <c r="H4" s="1102"/>
      <c r="I4" s="870"/>
    </row>
    <row r="5" spans="1:9" s="96" customFormat="1" ht="41.25" customHeight="1">
      <c r="A5" s="1103" t="s">
        <v>1218</v>
      </c>
      <c r="B5" s="1103"/>
      <c r="C5" s="1103"/>
      <c r="D5" s="1103"/>
      <c r="E5" s="1103"/>
      <c r="F5" s="1103"/>
      <c r="G5" s="1103"/>
      <c r="H5" s="1103"/>
    </row>
    <row r="6" spans="1:9" s="374" customFormat="1" ht="6" customHeight="1">
      <c r="A6" s="752"/>
      <c r="B6" s="797"/>
      <c r="C6" s="797"/>
      <c r="D6" s="797"/>
      <c r="E6" s="797"/>
      <c r="F6" s="797"/>
      <c r="G6" s="797"/>
      <c r="H6" s="797"/>
    </row>
    <row r="7" spans="1:9" ht="16.5" customHeight="1" thickBot="1">
      <c r="A7" s="43"/>
      <c r="B7" s="127"/>
      <c r="C7" s="127"/>
      <c r="D7" s="127"/>
      <c r="E7" s="127"/>
      <c r="F7" s="127"/>
      <c r="G7" s="127"/>
      <c r="H7" s="798"/>
      <c r="I7" s="870"/>
    </row>
    <row r="8" spans="1:9" s="27" customFormat="1" ht="49.5" customHeight="1" thickTop="1" thickBot="1">
      <c r="A8" s="500"/>
      <c r="B8" s="793" t="s">
        <v>1290</v>
      </c>
      <c r="C8" s="793" t="s">
        <v>1294</v>
      </c>
      <c r="D8" s="793" t="s">
        <v>1293</v>
      </c>
      <c r="E8" s="793" t="s">
        <v>1295</v>
      </c>
      <c r="F8" s="793" t="s">
        <v>1292</v>
      </c>
      <c r="G8" s="793" t="s">
        <v>1296</v>
      </c>
      <c r="H8" s="793" t="s">
        <v>309</v>
      </c>
    </row>
    <row r="9" spans="1:9" s="375" customFormat="1" ht="39.75" customHeight="1" thickTop="1" thickBot="1">
      <c r="A9" s="540" t="s">
        <v>679</v>
      </c>
      <c r="B9" s="966">
        <v>0.52180000000000004</v>
      </c>
      <c r="C9" s="966">
        <v>0.2102</v>
      </c>
      <c r="D9" s="966">
        <v>0.99780000000000002</v>
      </c>
      <c r="E9" s="966">
        <v>0.1215</v>
      </c>
      <c r="F9" s="966">
        <v>0.3553</v>
      </c>
      <c r="G9" s="966">
        <v>0.15690000000000001</v>
      </c>
      <c r="H9" s="966">
        <v>0.47149999999999997</v>
      </c>
    </row>
    <row r="10" spans="1:9" s="376" customFormat="1" ht="39.75" customHeight="1" thickTop="1">
      <c r="A10" s="149" t="s">
        <v>680</v>
      </c>
      <c r="B10" s="967">
        <v>467914953.47000003</v>
      </c>
      <c r="C10" s="967">
        <v>125612786.41</v>
      </c>
      <c r="D10" s="967">
        <v>55733335.649999999</v>
      </c>
      <c r="E10" s="967">
        <v>10333070.119999999</v>
      </c>
      <c r="F10" s="967">
        <v>5133648.9400000004</v>
      </c>
      <c r="G10" s="967">
        <v>64918992.060000002</v>
      </c>
      <c r="H10" s="968">
        <v>729646786.64999998</v>
      </c>
    </row>
    <row r="11" spans="1:9" s="376" customFormat="1" ht="39.75" customHeight="1">
      <c r="A11" s="149" t="s">
        <v>681</v>
      </c>
      <c r="B11" s="967">
        <v>0</v>
      </c>
      <c r="C11" s="967">
        <v>0</v>
      </c>
      <c r="D11" s="967">
        <v>0</v>
      </c>
      <c r="E11" s="967">
        <v>0</v>
      </c>
      <c r="F11" s="967">
        <v>0</v>
      </c>
      <c r="G11" s="967">
        <v>0</v>
      </c>
      <c r="H11" s="968">
        <v>0</v>
      </c>
    </row>
    <row r="12" spans="1:9" s="376" customFormat="1" ht="39.75" customHeight="1">
      <c r="A12" s="149" t="s">
        <v>682</v>
      </c>
      <c r="B12" s="967">
        <v>54183645.859999999</v>
      </c>
      <c r="C12" s="967">
        <v>49503863.369999997</v>
      </c>
      <c r="D12" s="967">
        <v>110199592.08</v>
      </c>
      <c r="E12" s="967">
        <v>3772576.03</v>
      </c>
      <c r="F12" s="967">
        <v>752063.61</v>
      </c>
      <c r="G12" s="967">
        <v>1786249.97</v>
      </c>
      <c r="H12" s="968">
        <v>220197990.91999999</v>
      </c>
    </row>
    <row r="13" spans="1:9" s="376" customFormat="1" ht="39.75" customHeight="1">
      <c r="A13" s="149" t="s">
        <v>683</v>
      </c>
      <c r="B13" s="967">
        <v>1335649814.77</v>
      </c>
      <c r="C13" s="967">
        <v>454107626.05000001</v>
      </c>
      <c r="D13" s="967">
        <v>135652226.08000001</v>
      </c>
      <c r="E13" s="967">
        <v>52704648.630000003</v>
      </c>
      <c r="F13" s="967">
        <v>37630534.009999998</v>
      </c>
      <c r="G13" s="967">
        <v>18901320.16</v>
      </c>
      <c r="H13" s="968">
        <v>2034646169.7</v>
      </c>
    </row>
    <row r="14" spans="1:9" s="376" customFormat="1" ht="39.75" customHeight="1">
      <c r="A14" s="149" t="s">
        <v>684</v>
      </c>
      <c r="B14" s="967">
        <v>69718395.549999997</v>
      </c>
      <c r="C14" s="967">
        <v>0</v>
      </c>
      <c r="D14" s="967">
        <v>0</v>
      </c>
      <c r="E14" s="967">
        <v>0</v>
      </c>
      <c r="F14" s="967">
        <v>0</v>
      </c>
      <c r="G14" s="967">
        <v>0</v>
      </c>
      <c r="H14" s="968">
        <v>69718395.549999997</v>
      </c>
    </row>
    <row r="15" spans="1:9" s="376" customFormat="1" ht="39.75" customHeight="1" thickBot="1">
      <c r="A15" s="149" t="s">
        <v>685</v>
      </c>
      <c r="B15" s="967">
        <v>573879403.67999995</v>
      </c>
      <c r="C15" s="967">
        <v>170031296.25999999</v>
      </c>
      <c r="D15" s="967">
        <v>45479706.390000001</v>
      </c>
      <c r="E15" s="967">
        <v>16393059.99</v>
      </c>
      <c r="F15" s="967">
        <v>7819785.4500000002</v>
      </c>
      <c r="G15" s="967">
        <v>28597548.449999999</v>
      </c>
      <c r="H15" s="968">
        <v>842200800.22000003</v>
      </c>
    </row>
    <row r="16" spans="1:9" s="376" customFormat="1" ht="39.75" customHeight="1" thickTop="1" thickBot="1">
      <c r="A16" s="512" t="s">
        <v>686</v>
      </c>
      <c r="B16" s="969">
        <v>2501346213.3299999</v>
      </c>
      <c r="C16" s="969">
        <v>799255572.09000003</v>
      </c>
      <c r="D16" s="969">
        <v>347064860.19999999</v>
      </c>
      <c r="E16" s="969">
        <v>83203354.769999996</v>
      </c>
      <c r="F16" s="969">
        <v>51336032.009999998</v>
      </c>
      <c r="G16" s="969">
        <v>114204110.64</v>
      </c>
      <c r="H16" s="969">
        <v>3896410143.04</v>
      </c>
    </row>
    <row r="17" spans="1:8" s="376" customFormat="1" ht="39.75" customHeight="1" thickTop="1" thickBot="1">
      <c r="A17" s="149" t="s">
        <v>687</v>
      </c>
      <c r="B17" s="967">
        <v>1304829836.8994999</v>
      </c>
      <c r="C17" s="967">
        <v>406985881.95899999</v>
      </c>
      <c r="D17" s="967">
        <v>135345737.84599999</v>
      </c>
      <c r="E17" s="967">
        <v>43499899.511</v>
      </c>
      <c r="F17" s="967">
        <v>26785465.177000001</v>
      </c>
      <c r="G17" s="967">
        <v>38405458.523999996</v>
      </c>
      <c r="H17" s="968">
        <v>1955852279.9165001</v>
      </c>
    </row>
    <row r="18" spans="1:8" s="376" customFormat="1" ht="39.75" customHeight="1" thickTop="1" thickBot="1">
      <c r="A18" s="753" t="s">
        <v>688</v>
      </c>
      <c r="B18" s="970">
        <v>0.52170000000000005</v>
      </c>
      <c r="C18" s="970">
        <v>0.50919999999999999</v>
      </c>
      <c r="D18" s="970">
        <v>0.39</v>
      </c>
      <c r="E18" s="970">
        <v>0.52280000000000004</v>
      </c>
      <c r="F18" s="970">
        <v>0.52180000000000004</v>
      </c>
      <c r="G18" s="970">
        <v>0.33629999999999999</v>
      </c>
      <c r="H18" s="970">
        <v>0.502</v>
      </c>
    </row>
    <row r="19" spans="1:8" s="376" customFormat="1" ht="39.75" customHeight="1" thickTop="1" thickBot="1">
      <c r="A19" s="512" t="s">
        <v>689</v>
      </c>
      <c r="B19" s="969">
        <v>130482983.69</v>
      </c>
      <c r="C19" s="969">
        <v>40698588.195900001</v>
      </c>
      <c r="D19" s="969">
        <v>13534573.784600001</v>
      </c>
      <c r="E19" s="969">
        <v>4349989.9511000002</v>
      </c>
      <c r="F19" s="969">
        <v>2678546.5177000002</v>
      </c>
      <c r="G19" s="969">
        <v>3840545.8524000002</v>
      </c>
      <c r="H19" s="969">
        <v>195585227.99169999</v>
      </c>
    </row>
    <row r="20" spans="1:8" s="376" customFormat="1" ht="39.75" customHeight="1" thickTop="1">
      <c r="A20" s="149" t="s">
        <v>690</v>
      </c>
      <c r="B20" s="967">
        <v>629947842</v>
      </c>
      <c r="C20" s="967">
        <v>84945150</v>
      </c>
      <c r="D20" s="967">
        <v>132766639</v>
      </c>
      <c r="E20" s="967">
        <v>6422358</v>
      </c>
      <c r="F20" s="967">
        <v>9516078</v>
      </c>
      <c r="G20" s="967">
        <v>7449304</v>
      </c>
      <c r="H20" s="968">
        <v>871047371</v>
      </c>
    </row>
    <row r="21" spans="1:8" s="376" customFormat="1" ht="39.75" customHeight="1">
      <c r="A21" s="149" t="s">
        <v>691</v>
      </c>
      <c r="B21" s="967">
        <v>0</v>
      </c>
      <c r="C21" s="967">
        <v>0</v>
      </c>
      <c r="D21" s="967">
        <v>5691</v>
      </c>
      <c r="E21" s="967">
        <v>0</v>
      </c>
      <c r="F21" s="967">
        <v>295</v>
      </c>
      <c r="G21" s="967">
        <v>1841</v>
      </c>
      <c r="H21" s="968">
        <v>7827</v>
      </c>
    </row>
    <row r="22" spans="1:8" s="376" customFormat="1" ht="39.75" customHeight="1">
      <c r="A22" s="224" t="s">
        <v>692</v>
      </c>
      <c r="B22" s="967">
        <v>0</v>
      </c>
      <c r="C22" s="967">
        <v>0</v>
      </c>
      <c r="D22" s="967">
        <v>0</v>
      </c>
      <c r="E22" s="967">
        <v>0</v>
      </c>
      <c r="F22" s="967">
        <v>0</v>
      </c>
      <c r="G22" s="967">
        <v>0</v>
      </c>
      <c r="H22" s="968">
        <v>0</v>
      </c>
    </row>
    <row r="23" spans="1:8" s="376" customFormat="1" ht="39.75" customHeight="1" thickBot="1">
      <c r="A23" s="149" t="s">
        <v>693</v>
      </c>
      <c r="B23" s="967">
        <v>0</v>
      </c>
      <c r="C23" s="967">
        <v>1696</v>
      </c>
      <c r="D23" s="967">
        <v>0</v>
      </c>
      <c r="E23" s="967">
        <v>1137813</v>
      </c>
      <c r="F23" s="967">
        <v>0</v>
      </c>
      <c r="G23" s="967">
        <v>1434367</v>
      </c>
      <c r="H23" s="968">
        <v>2573876</v>
      </c>
    </row>
    <row r="24" spans="1:8" s="376" customFormat="1" ht="39.75" customHeight="1" thickTop="1" thickBot="1">
      <c r="A24" s="512" t="s">
        <v>694</v>
      </c>
      <c r="B24" s="971">
        <v>629947842</v>
      </c>
      <c r="C24" s="971">
        <v>84943454</v>
      </c>
      <c r="D24" s="971">
        <v>132760948</v>
      </c>
      <c r="E24" s="969">
        <v>5284545</v>
      </c>
      <c r="F24" s="969">
        <v>9515783</v>
      </c>
      <c r="G24" s="969">
        <v>6013096</v>
      </c>
      <c r="H24" s="969">
        <v>868465668</v>
      </c>
    </row>
    <row r="25" spans="1:8" s="376" customFormat="1" ht="39.75" customHeight="1" thickTop="1">
      <c r="A25" s="149" t="s">
        <v>695</v>
      </c>
      <c r="B25" s="967">
        <v>0</v>
      </c>
      <c r="C25" s="972">
        <v>0</v>
      </c>
      <c r="D25" s="972">
        <v>0</v>
      </c>
      <c r="E25" s="967">
        <v>0</v>
      </c>
      <c r="F25" s="967">
        <v>0</v>
      </c>
      <c r="G25" s="967">
        <v>0</v>
      </c>
      <c r="H25" s="968">
        <v>0</v>
      </c>
    </row>
    <row r="26" spans="1:8" s="376" customFormat="1" ht="39.75" customHeight="1">
      <c r="A26" s="149" t="s">
        <v>696</v>
      </c>
      <c r="B26" s="967">
        <v>0</v>
      </c>
      <c r="C26" s="967">
        <v>0</v>
      </c>
      <c r="D26" s="967">
        <v>0</v>
      </c>
      <c r="E26" s="967">
        <v>0</v>
      </c>
      <c r="F26" s="967">
        <v>0</v>
      </c>
      <c r="G26" s="967">
        <v>0</v>
      </c>
      <c r="H26" s="968">
        <v>0</v>
      </c>
    </row>
    <row r="27" spans="1:8" s="377" customFormat="1" ht="39.75" customHeight="1">
      <c r="A27" s="149" t="s">
        <v>697</v>
      </c>
      <c r="B27" s="967">
        <v>0</v>
      </c>
      <c r="C27" s="967">
        <v>0</v>
      </c>
      <c r="D27" s="967">
        <v>0</v>
      </c>
      <c r="E27" s="967">
        <v>0</v>
      </c>
      <c r="F27" s="967">
        <v>0</v>
      </c>
      <c r="G27" s="967">
        <v>0</v>
      </c>
      <c r="H27" s="968">
        <v>0</v>
      </c>
    </row>
    <row r="28" spans="1:8" s="376" customFormat="1" ht="39.75" customHeight="1">
      <c r="A28" s="149" t="s">
        <v>698</v>
      </c>
      <c r="B28" s="967">
        <v>0</v>
      </c>
      <c r="C28" s="967">
        <v>0</v>
      </c>
      <c r="D28" s="967">
        <v>0</v>
      </c>
      <c r="E28" s="967">
        <v>0</v>
      </c>
      <c r="F28" s="967">
        <v>0</v>
      </c>
      <c r="G28" s="967">
        <v>0</v>
      </c>
      <c r="H28" s="968">
        <v>0</v>
      </c>
    </row>
    <row r="29" spans="1:8" s="350" customFormat="1" ht="39.75" customHeight="1">
      <c r="A29" s="149" t="s">
        <v>699</v>
      </c>
      <c r="B29" s="967">
        <v>50864035</v>
      </c>
      <c r="C29" s="967">
        <v>620000</v>
      </c>
      <c r="D29" s="967">
        <v>2280773</v>
      </c>
      <c r="E29" s="967">
        <v>0</v>
      </c>
      <c r="F29" s="967">
        <v>0</v>
      </c>
      <c r="G29" s="967">
        <v>11119</v>
      </c>
      <c r="H29" s="968">
        <v>53775927</v>
      </c>
    </row>
    <row r="30" spans="1:8" s="378" customFormat="1" ht="39.75" customHeight="1" thickBot="1">
      <c r="A30" s="224" t="s">
        <v>700</v>
      </c>
      <c r="B30" s="967">
        <v>0</v>
      </c>
      <c r="C30" s="967">
        <v>0</v>
      </c>
      <c r="D30" s="967">
        <v>0</v>
      </c>
      <c r="E30" s="967">
        <v>0</v>
      </c>
      <c r="F30" s="967">
        <v>0</v>
      </c>
      <c r="G30" s="967">
        <v>0</v>
      </c>
      <c r="H30" s="968">
        <v>0</v>
      </c>
    </row>
    <row r="31" spans="1:8" s="376" customFormat="1" ht="39.75" customHeight="1" thickTop="1" thickBot="1">
      <c r="A31" s="512" t="s">
        <v>701</v>
      </c>
      <c r="B31" s="969">
        <v>50864035</v>
      </c>
      <c r="C31" s="969">
        <v>620000</v>
      </c>
      <c r="D31" s="969">
        <v>2280773</v>
      </c>
      <c r="E31" s="969">
        <v>0</v>
      </c>
      <c r="F31" s="969">
        <v>0</v>
      </c>
      <c r="G31" s="969">
        <v>11119</v>
      </c>
      <c r="H31" s="969">
        <v>53775927</v>
      </c>
    </row>
    <row r="32" spans="1:8" s="376" customFormat="1" ht="39.75" customHeight="1" thickTop="1">
      <c r="A32" s="149" t="s">
        <v>702</v>
      </c>
      <c r="B32" s="967">
        <v>0</v>
      </c>
      <c r="C32" s="967">
        <v>0</v>
      </c>
      <c r="D32" s="967">
        <v>0</v>
      </c>
      <c r="E32" s="967">
        <v>0</v>
      </c>
      <c r="F32" s="967">
        <v>0</v>
      </c>
      <c r="G32" s="967">
        <v>0</v>
      </c>
      <c r="H32" s="968">
        <v>0</v>
      </c>
    </row>
    <row r="33" spans="1:9" s="376" customFormat="1" ht="39.75" customHeight="1" thickBot="1">
      <c r="A33" s="149" t="s">
        <v>703</v>
      </c>
      <c r="B33" s="967">
        <v>0</v>
      </c>
      <c r="C33" s="967">
        <v>0</v>
      </c>
      <c r="D33" s="967">
        <v>0</v>
      </c>
      <c r="E33" s="967">
        <v>0</v>
      </c>
      <c r="F33" s="967">
        <v>0</v>
      </c>
      <c r="G33" s="967">
        <v>0</v>
      </c>
      <c r="H33" s="968">
        <v>0</v>
      </c>
    </row>
    <row r="34" spans="1:9" s="376" customFormat="1" ht="39.75" customHeight="1" thickTop="1" thickBot="1">
      <c r="A34" s="512" t="s">
        <v>1340</v>
      </c>
      <c r="B34" s="969">
        <v>680811877</v>
      </c>
      <c r="C34" s="969">
        <v>85563454</v>
      </c>
      <c r="D34" s="969">
        <v>135041721</v>
      </c>
      <c r="E34" s="969">
        <v>5284545</v>
      </c>
      <c r="F34" s="969">
        <v>9515783</v>
      </c>
      <c r="G34" s="969">
        <v>6024215</v>
      </c>
      <c r="H34" s="969">
        <v>922241595</v>
      </c>
    </row>
    <row r="35" spans="1:9" ht="39.75" customHeight="1" thickTop="1">
      <c r="A35" s="149" t="s">
        <v>705</v>
      </c>
      <c r="B35" s="967">
        <v>550328893.31009996</v>
      </c>
      <c r="C35" s="967">
        <v>44864865.804099999</v>
      </c>
      <c r="D35" s="967">
        <v>121507147.2154</v>
      </c>
      <c r="E35" s="967">
        <v>934555.04890000005</v>
      </c>
      <c r="F35" s="967">
        <v>6837236.4823000003</v>
      </c>
      <c r="G35" s="967">
        <v>2183669.1475999998</v>
      </c>
      <c r="H35" s="968">
        <v>726656367.00839996</v>
      </c>
      <c r="I35" s="870"/>
    </row>
    <row r="36" spans="1:9" ht="39.75" customHeight="1">
      <c r="A36" s="149" t="s">
        <v>706</v>
      </c>
      <c r="B36" s="973">
        <v>5.0500000000000003E-2</v>
      </c>
      <c r="C36" s="973">
        <v>0.10879999999999999</v>
      </c>
      <c r="D36" s="973">
        <v>1.2699999999999999E-2</v>
      </c>
      <c r="E36" s="973">
        <v>0.313</v>
      </c>
      <c r="F36" s="973">
        <v>0.18340000000000001</v>
      </c>
      <c r="G36" s="973">
        <v>0.11749999999999999</v>
      </c>
      <c r="H36" s="974">
        <v>5.3699999999999998E-2</v>
      </c>
      <c r="I36" s="870"/>
    </row>
    <row r="37" spans="1:9" ht="15.75" customHeight="1" thickBot="1">
      <c r="A37" s="754"/>
      <c r="B37" s="799"/>
      <c r="C37" s="799"/>
      <c r="D37" s="799"/>
      <c r="E37" s="799"/>
      <c r="F37" s="799"/>
      <c r="G37" s="799"/>
      <c r="H37" s="800"/>
      <c r="I37" s="870"/>
    </row>
    <row r="38" spans="1:9" ht="16.5" customHeight="1">
      <c r="A38" s="755"/>
      <c r="I38" s="870"/>
    </row>
    <row r="39" spans="1:9" ht="15.75">
      <c r="A39" s="149" t="s">
        <v>707</v>
      </c>
      <c r="I39" s="870"/>
    </row>
    <row r="40" spans="1:9" ht="15.75">
      <c r="A40" s="149"/>
      <c r="I40" s="870"/>
    </row>
    <row r="41" spans="1:9">
      <c r="I41" s="870"/>
    </row>
    <row r="42" spans="1:9">
      <c r="I42" s="870"/>
    </row>
    <row r="43" spans="1:9">
      <c r="B43" s="594"/>
      <c r="C43" s="594"/>
      <c r="D43" s="594"/>
      <c r="E43" s="594"/>
      <c r="F43" s="594"/>
      <c r="G43" s="594"/>
      <c r="H43" s="628"/>
      <c r="I43" s="870"/>
    </row>
    <row r="44" spans="1:9">
      <c r="B44" s="975"/>
      <c r="C44" s="975"/>
      <c r="D44" s="975"/>
      <c r="E44" s="975"/>
      <c r="F44" s="975"/>
      <c r="G44" s="975"/>
      <c r="H44" s="976"/>
      <c r="I44" s="870"/>
    </row>
    <row r="45" spans="1:9">
      <c r="I45" s="870"/>
    </row>
    <row r="46" spans="1:9">
      <c r="I46" s="870"/>
    </row>
    <row r="47" spans="1:9">
      <c r="I47" s="870"/>
    </row>
    <row r="48" spans="1:9">
      <c r="I48" s="870"/>
    </row>
    <row r="49" spans="9:9">
      <c r="I49" s="870"/>
    </row>
    <row r="50" spans="9:9">
      <c r="I50" s="870"/>
    </row>
    <row r="51" spans="9:9">
      <c r="I51" s="870"/>
    </row>
    <row r="52" spans="9:9">
      <c r="I52" s="870"/>
    </row>
    <row r="53" spans="9:9">
      <c r="I53" s="870"/>
    </row>
    <row r="54" spans="9:9">
      <c r="I54" s="870"/>
    </row>
    <row r="55" spans="9:9">
      <c r="I55" s="870"/>
    </row>
    <row r="56" spans="9:9">
      <c r="I56" s="870"/>
    </row>
    <row r="57" spans="9:9">
      <c r="I57" s="870"/>
    </row>
    <row r="58" spans="9:9">
      <c r="I58" s="870"/>
    </row>
    <row r="59" spans="9:9">
      <c r="I59" s="870"/>
    </row>
    <row r="60" spans="9:9">
      <c r="I60" s="870"/>
    </row>
    <row r="61" spans="9:9">
      <c r="I61" s="870"/>
    </row>
    <row r="62" spans="9:9">
      <c r="I62" s="870"/>
    </row>
    <row r="63" spans="9:9">
      <c r="I63" s="870"/>
    </row>
    <row r="64" spans="9:9">
      <c r="I64" s="870"/>
    </row>
    <row r="65" spans="9:9">
      <c r="I65" s="870"/>
    </row>
    <row r="66" spans="9:9">
      <c r="I66" s="870"/>
    </row>
    <row r="67" spans="9:9">
      <c r="I67" s="870"/>
    </row>
    <row r="68" spans="9:9">
      <c r="I68" s="870"/>
    </row>
    <row r="69" spans="9:9">
      <c r="I69" s="870"/>
    </row>
    <row r="70" spans="9:9">
      <c r="I70" s="870"/>
    </row>
    <row r="71" spans="9:9">
      <c r="I71" s="870"/>
    </row>
    <row r="72" spans="9:9">
      <c r="I72" s="870"/>
    </row>
    <row r="73" spans="9:9">
      <c r="I73" s="870"/>
    </row>
    <row r="74" spans="9:9">
      <c r="I74" s="870"/>
    </row>
    <row r="75" spans="9:9">
      <c r="I75" s="870"/>
    </row>
    <row r="76" spans="9:9">
      <c r="I76" s="870"/>
    </row>
    <row r="77" spans="9:9">
      <c r="I77" s="870"/>
    </row>
    <row r="78" spans="9:9">
      <c r="I78" s="870"/>
    </row>
    <row r="79" spans="9:9">
      <c r="I79" s="870"/>
    </row>
    <row r="80" spans="9:9">
      <c r="I80" s="870"/>
    </row>
    <row r="81" spans="9:9">
      <c r="I81" s="870"/>
    </row>
    <row r="82" spans="9:9">
      <c r="I82" s="870"/>
    </row>
    <row r="83" spans="9:9">
      <c r="I83" s="870"/>
    </row>
    <row r="84" spans="9:9">
      <c r="I84" s="870"/>
    </row>
    <row r="85" spans="9:9">
      <c r="I85" s="870"/>
    </row>
    <row r="86" spans="9:9">
      <c r="I86" s="870"/>
    </row>
    <row r="87" spans="9:9">
      <c r="I87" s="870"/>
    </row>
    <row r="88" spans="9:9">
      <c r="I88" s="870"/>
    </row>
    <row r="89" spans="9:9">
      <c r="I89" s="870"/>
    </row>
    <row r="90" spans="9:9">
      <c r="I90" s="870"/>
    </row>
    <row r="91" spans="9:9">
      <c r="I91" s="870"/>
    </row>
    <row r="92" spans="9:9">
      <c r="I92" s="870"/>
    </row>
    <row r="93" spans="9:9">
      <c r="I93" s="870"/>
    </row>
    <row r="94" spans="9:9">
      <c r="I94" s="870"/>
    </row>
    <row r="95" spans="9:9">
      <c r="I95" s="870"/>
    </row>
    <row r="96" spans="9:9">
      <c r="I96" s="870"/>
    </row>
    <row r="97" spans="9:9">
      <c r="I97" s="870"/>
    </row>
    <row r="98" spans="9:9">
      <c r="I98" s="870"/>
    </row>
    <row r="99" spans="9:9">
      <c r="I99" s="870"/>
    </row>
    <row r="100" spans="9:9">
      <c r="I100" s="870"/>
    </row>
    <row r="101" spans="9:9">
      <c r="I101" s="870"/>
    </row>
    <row r="102" spans="9:9">
      <c r="I102" s="870"/>
    </row>
    <row r="103" spans="9:9">
      <c r="I103" s="870"/>
    </row>
    <row r="104" spans="9:9">
      <c r="I104" s="870"/>
    </row>
    <row r="105" spans="9:9">
      <c r="I105" s="870"/>
    </row>
    <row r="106" spans="9:9">
      <c r="I106" s="870"/>
    </row>
    <row r="107" spans="9:9">
      <c r="I107" s="870"/>
    </row>
    <row r="108" spans="9:9">
      <c r="I108" s="870"/>
    </row>
    <row r="109" spans="9:9">
      <c r="I109" s="870"/>
    </row>
    <row r="110" spans="9:9">
      <c r="I110" s="870"/>
    </row>
    <row r="111" spans="9:9">
      <c r="I111" s="870"/>
    </row>
    <row r="112" spans="9:9">
      <c r="I112" s="870"/>
    </row>
    <row r="113" spans="9:9">
      <c r="I113" s="870"/>
    </row>
    <row r="114" spans="9:9">
      <c r="I114" s="870"/>
    </row>
    <row r="115" spans="9:9">
      <c r="I115" s="870"/>
    </row>
    <row r="116" spans="9:9">
      <c r="I116" s="870"/>
    </row>
    <row r="117" spans="9:9">
      <c r="I117" s="870"/>
    </row>
    <row r="118" spans="9:9">
      <c r="I118" s="870"/>
    </row>
    <row r="119" spans="9:9">
      <c r="I119" s="870"/>
    </row>
    <row r="120" spans="9:9">
      <c r="I120" s="870"/>
    </row>
    <row r="121" spans="9:9">
      <c r="I121" s="870"/>
    </row>
    <row r="122" spans="9:9">
      <c r="I122" s="870"/>
    </row>
    <row r="123" spans="9:9">
      <c r="I123" s="870"/>
    </row>
    <row r="124" spans="9:9">
      <c r="I124" s="870"/>
    </row>
    <row r="125" spans="9:9">
      <c r="I125" s="870"/>
    </row>
    <row r="126" spans="9:9">
      <c r="I126" s="870"/>
    </row>
    <row r="127" spans="9:9">
      <c r="I127" s="870"/>
    </row>
    <row r="128" spans="9:9">
      <c r="I128" s="870"/>
    </row>
    <row r="129" spans="9:9">
      <c r="I129" s="870"/>
    </row>
    <row r="130" spans="9:9">
      <c r="I130" s="870"/>
    </row>
    <row r="131" spans="9:9">
      <c r="I131" s="870"/>
    </row>
    <row r="132" spans="9:9">
      <c r="I132" s="870"/>
    </row>
    <row r="133" spans="9:9">
      <c r="I133" s="870"/>
    </row>
    <row r="134" spans="9:9">
      <c r="I134" s="870"/>
    </row>
    <row r="135" spans="9:9">
      <c r="I135" s="870"/>
    </row>
    <row r="136" spans="9:9">
      <c r="I136" s="870"/>
    </row>
    <row r="137" spans="9:9">
      <c r="I137" s="870"/>
    </row>
    <row r="138" spans="9:9">
      <c r="I138" s="870"/>
    </row>
    <row r="139" spans="9:9">
      <c r="I139" s="870"/>
    </row>
    <row r="140" spans="9:9">
      <c r="I140" s="870"/>
    </row>
    <row r="141" spans="9:9">
      <c r="I141" s="870"/>
    </row>
    <row r="142" spans="9:9">
      <c r="I142" s="870"/>
    </row>
    <row r="143" spans="9:9">
      <c r="I143" s="870"/>
    </row>
    <row r="144" spans="9:9">
      <c r="I144" s="870"/>
    </row>
    <row r="145" spans="9:9">
      <c r="I145" s="870"/>
    </row>
    <row r="146" spans="9:9">
      <c r="I146" s="870"/>
    </row>
    <row r="147" spans="9:9">
      <c r="I147" s="870"/>
    </row>
    <row r="148" spans="9:9">
      <c r="I148" s="870"/>
    </row>
    <row r="149" spans="9:9">
      <c r="I149" s="870"/>
    </row>
    <row r="150" spans="9:9">
      <c r="I150" s="870"/>
    </row>
    <row r="151" spans="9:9">
      <c r="I151" s="870"/>
    </row>
    <row r="152" spans="9:9">
      <c r="I152" s="870"/>
    </row>
    <row r="153" spans="9:9">
      <c r="I153" s="870"/>
    </row>
    <row r="154" spans="9:9">
      <c r="I154" s="870"/>
    </row>
    <row r="155" spans="9:9">
      <c r="I155" s="870"/>
    </row>
    <row r="156" spans="9:9">
      <c r="I156" s="870"/>
    </row>
    <row r="157" spans="9:9">
      <c r="I157" s="870"/>
    </row>
    <row r="158" spans="9:9">
      <c r="I158" s="870"/>
    </row>
    <row r="159" spans="9:9">
      <c r="I159" s="870"/>
    </row>
    <row r="160" spans="9:9">
      <c r="I160" s="870"/>
    </row>
    <row r="161" spans="9:9">
      <c r="I161" s="870"/>
    </row>
    <row r="162" spans="9:9">
      <c r="I162" s="870"/>
    </row>
    <row r="163" spans="9:9">
      <c r="I163" s="870"/>
    </row>
    <row r="164" spans="9:9">
      <c r="I164" s="870"/>
    </row>
    <row r="165" spans="9:9">
      <c r="I165" s="870"/>
    </row>
    <row r="166" spans="9:9">
      <c r="I166" s="870"/>
    </row>
    <row r="167" spans="9:9">
      <c r="I167" s="870"/>
    </row>
    <row r="168" spans="9:9">
      <c r="I168" s="870"/>
    </row>
    <row r="169" spans="9:9">
      <c r="I169" s="870"/>
    </row>
    <row r="170" spans="9:9">
      <c r="I170" s="870"/>
    </row>
    <row r="171" spans="9:9">
      <c r="I171" s="870"/>
    </row>
    <row r="172" spans="9:9">
      <c r="I172" s="870"/>
    </row>
    <row r="173" spans="9:9">
      <c r="I173" s="870"/>
    </row>
    <row r="174" spans="9:9">
      <c r="I174" s="870"/>
    </row>
    <row r="175" spans="9:9">
      <c r="I175" s="870"/>
    </row>
    <row r="176" spans="9:9">
      <c r="I176" s="870"/>
    </row>
    <row r="177" spans="9:9">
      <c r="I177" s="870"/>
    </row>
    <row r="178" spans="9:9">
      <c r="I178" s="870"/>
    </row>
    <row r="179" spans="9:9">
      <c r="I179" s="870"/>
    </row>
    <row r="180" spans="9:9">
      <c r="I180" s="870"/>
    </row>
    <row r="181" spans="9:9">
      <c r="I181" s="870"/>
    </row>
    <row r="182" spans="9:9">
      <c r="I182" s="870"/>
    </row>
    <row r="183" spans="9:9">
      <c r="I183" s="870"/>
    </row>
    <row r="184" spans="9:9">
      <c r="I184" s="870"/>
    </row>
    <row r="185" spans="9:9">
      <c r="I185" s="870"/>
    </row>
    <row r="186" spans="9:9">
      <c r="I186" s="870"/>
    </row>
    <row r="187" spans="9:9">
      <c r="I187" s="870"/>
    </row>
    <row r="188" spans="9:9">
      <c r="I188" s="870"/>
    </row>
    <row r="189" spans="9:9">
      <c r="I189" s="870"/>
    </row>
    <row r="190" spans="9:9">
      <c r="I190" s="870"/>
    </row>
    <row r="191" spans="9:9">
      <c r="I191" s="870"/>
    </row>
    <row r="192" spans="9:9">
      <c r="I192" s="870"/>
    </row>
    <row r="193" spans="9:9">
      <c r="I193" s="870"/>
    </row>
    <row r="194" spans="9:9">
      <c r="I194" s="870"/>
    </row>
    <row r="195" spans="9:9">
      <c r="I195" s="870"/>
    </row>
    <row r="196" spans="9:9">
      <c r="I196" s="870"/>
    </row>
    <row r="197" spans="9:9">
      <c r="I197" s="870"/>
    </row>
    <row r="198" spans="9:9">
      <c r="I198" s="870"/>
    </row>
    <row r="199" spans="9:9">
      <c r="I199" s="870"/>
    </row>
    <row r="200" spans="9:9">
      <c r="I200" s="870"/>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7"/>
  <sheetViews>
    <sheetView showGridLines="0" zoomScale="70" zoomScaleNormal="70" workbookViewId="0">
      <selection activeCell="O13" sqref="O13"/>
    </sheetView>
  </sheetViews>
  <sheetFormatPr baseColWidth="10" defaultRowHeight="15"/>
  <cols>
    <col min="1" max="1" width="44.5703125" style="63" customWidth="1"/>
    <col min="2" max="8" width="16.42578125" style="870" customWidth="1"/>
    <col min="9" max="9" width="15.5703125" style="870" customWidth="1"/>
    <col min="10" max="10" width="9.28515625" style="870" hidden="1" customWidth="1"/>
    <col min="11" max="11" width="10.42578125" style="870" hidden="1" customWidth="1"/>
    <col min="12" max="12" width="2.5703125" style="67" customWidth="1"/>
    <col min="13" max="13" width="12.7109375" style="67" customWidth="1"/>
    <col min="14" max="256" width="11.42578125" style="870"/>
    <col min="257" max="257" width="44.5703125" style="870" customWidth="1"/>
    <col min="258" max="264" width="16.42578125" style="870" customWidth="1"/>
    <col min="265" max="265" width="15.5703125" style="870" customWidth="1"/>
    <col min="266" max="267" width="0" style="870" hidden="1" customWidth="1"/>
    <col min="268" max="268" width="2.5703125" style="870" customWidth="1"/>
    <col min="269" max="269" width="12.7109375" style="870" customWidth="1"/>
    <col min="270" max="512" width="11.42578125" style="870"/>
    <col min="513" max="513" width="44.5703125" style="870" customWidth="1"/>
    <col min="514" max="520" width="16.42578125" style="870" customWidth="1"/>
    <col min="521" max="521" width="15.5703125" style="870" customWidth="1"/>
    <col min="522" max="523" width="0" style="870" hidden="1" customWidth="1"/>
    <col min="524" max="524" width="2.5703125" style="870" customWidth="1"/>
    <col min="525" max="525" width="12.7109375" style="870" customWidth="1"/>
    <col min="526" max="768" width="11.42578125" style="870"/>
    <col min="769" max="769" width="44.5703125" style="870" customWidth="1"/>
    <col min="770" max="776" width="16.42578125" style="870" customWidth="1"/>
    <col min="777" max="777" width="15.5703125" style="870" customWidth="1"/>
    <col min="778" max="779" width="0" style="870" hidden="1" customWidth="1"/>
    <col min="780" max="780" width="2.5703125" style="870" customWidth="1"/>
    <col min="781" max="781" width="12.7109375" style="870" customWidth="1"/>
    <col min="782" max="1024" width="11.42578125" style="870"/>
    <col min="1025" max="1025" width="44.5703125" style="870" customWidth="1"/>
    <col min="1026" max="1032" width="16.42578125" style="870" customWidth="1"/>
    <col min="1033" max="1033" width="15.5703125" style="870" customWidth="1"/>
    <col min="1034" max="1035" width="0" style="870" hidden="1" customWidth="1"/>
    <col min="1036" max="1036" width="2.5703125" style="870" customWidth="1"/>
    <col min="1037" max="1037" width="12.7109375" style="870" customWidth="1"/>
    <col min="1038" max="1280" width="11.42578125" style="870"/>
    <col min="1281" max="1281" width="44.5703125" style="870" customWidth="1"/>
    <col min="1282" max="1288" width="16.42578125" style="870" customWidth="1"/>
    <col min="1289" max="1289" width="15.5703125" style="870" customWidth="1"/>
    <col min="1290" max="1291" width="0" style="870" hidden="1" customWidth="1"/>
    <col min="1292" max="1292" width="2.5703125" style="870" customWidth="1"/>
    <col min="1293" max="1293" width="12.7109375" style="870" customWidth="1"/>
    <col min="1294" max="1536" width="11.42578125" style="870"/>
    <col min="1537" max="1537" width="44.5703125" style="870" customWidth="1"/>
    <col min="1538" max="1544" width="16.42578125" style="870" customWidth="1"/>
    <col min="1545" max="1545" width="15.5703125" style="870" customWidth="1"/>
    <col min="1546" max="1547" width="0" style="870" hidden="1" customWidth="1"/>
    <col min="1548" max="1548" width="2.5703125" style="870" customWidth="1"/>
    <col min="1549" max="1549" width="12.7109375" style="870" customWidth="1"/>
    <col min="1550" max="1792" width="11.42578125" style="870"/>
    <col min="1793" max="1793" width="44.5703125" style="870" customWidth="1"/>
    <col min="1794" max="1800" width="16.42578125" style="870" customWidth="1"/>
    <col min="1801" max="1801" width="15.5703125" style="870" customWidth="1"/>
    <col min="1802" max="1803" width="0" style="870" hidden="1" customWidth="1"/>
    <col min="1804" max="1804" width="2.5703125" style="870" customWidth="1"/>
    <col min="1805" max="1805" width="12.7109375" style="870" customWidth="1"/>
    <col min="1806" max="2048" width="11.42578125" style="870"/>
    <col min="2049" max="2049" width="44.5703125" style="870" customWidth="1"/>
    <col min="2050" max="2056" width="16.42578125" style="870" customWidth="1"/>
    <col min="2057" max="2057" width="15.5703125" style="870" customWidth="1"/>
    <col min="2058" max="2059" width="0" style="870" hidden="1" customWidth="1"/>
    <col min="2060" max="2060" width="2.5703125" style="870" customWidth="1"/>
    <col min="2061" max="2061" width="12.7109375" style="870" customWidth="1"/>
    <col min="2062" max="2304" width="11.42578125" style="870"/>
    <col min="2305" max="2305" width="44.5703125" style="870" customWidth="1"/>
    <col min="2306" max="2312" width="16.42578125" style="870" customWidth="1"/>
    <col min="2313" max="2313" width="15.5703125" style="870" customWidth="1"/>
    <col min="2314" max="2315" width="0" style="870" hidden="1" customWidth="1"/>
    <col min="2316" max="2316" width="2.5703125" style="870" customWidth="1"/>
    <col min="2317" max="2317" width="12.7109375" style="870" customWidth="1"/>
    <col min="2318" max="2560" width="11.42578125" style="870"/>
    <col min="2561" max="2561" width="44.5703125" style="870" customWidth="1"/>
    <col min="2562" max="2568" width="16.42578125" style="870" customWidth="1"/>
    <col min="2569" max="2569" width="15.5703125" style="870" customWidth="1"/>
    <col min="2570" max="2571" width="0" style="870" hidden="1" customWidth="1"/>
    <col min="2572" max="2572" width="2.5703125" style="870" customWidth="1"/>
    <col min="2573" max="2573" width="12.7109375" style="870" customWidth="1"/>
    <col min="2574" max="2816" width="11.42578125" style="870"/>
    <col min="2817" max="2817" width="44.5703125" style="870" customWidth="1"/>
    <col min="2818" max="2824" width="16.42578125" style="870" customWidth="1"/>
    <col min="2825" max="2825" width="15.5703125" style="870" customWidth="1"/>
    <col min="2826" max="2827" width="0" style="870" hidden="1" customWidth="1"/>
    <col min="2828" max="2828" width="2.5703125" style="870" customWidth="1"/>
    <col min="2829" max="2829" width="12.7109375" style="870" customWidth="1"/>
    <col min="2830" max="3072" width="11.42578125" style="870"/>
    <col min="3073" max="3073" width="44.5703125" style="870" customWidth="1"/>
    <col min="3074" max="3080" width="16.42578125" style="870" customWidth="1"/>
    <col min="3081" max="3081" width="15.5703125" style="870" customWidth="1"/>
    <col min="3082" max="3083" width="0" style="870" hidden="1" customWidth="1"/>
    <col min="3084" max="3084" width="2.5703125" style="870" customWidth="1"/>
    <col min="3085" max="3085" width="12.7109375" style="870" customWidth="1"/>
    <col min="3086" max="3328" width="11.42578125" style="870"/>
    <col min="3329" max="3329" width="44.5703125" style="870" customWidth="1"/>
    <col min="3330" max="3336" width="16.42578125" style="870" customWidth="1"/>
    <col min="3337" max="3337" width="15.5703125" style="870" customWidth="1"/>
    <col min="3338" max="3339" width="0" style="870" hidden="1" customWidth="1"/>
    <col min="3340" max="3340" width="2.5703125" style="870" customWidth="1"/>
    <col min="3341" max="3341" width="12.7109375" style="870" customWidth="1"/>
    <col min="3342" max="3584" width="11.42578125" style="870"/>
    <col min="3585" max="3585" width="44.5703125" style="870" customWidth="1"/>
    <col min="3586" max="3592" width="16.42578125" style="870" customWidth="1"/>
    <col min="3593" max="3593" width="15.5703125" style="870" customWidth="1"/>
    <col min="3594" max="3595" width="0" style="870" hidden="1" customWidth="1"/>
    <col min="3596" max="3596" width="2.5703125" style="870" customWidth="1"/>
    <col min="3597" max="3597" width="12.7109375" style="870" customWidth="1"/>
    <col min="3598" max="3840" width="11.42578125" style="870"/>
    <col min="3841" max="3841" width="44.5703125" style="870" customWidth="1"/>
    <col min="3842" max="3848" width="16.42578125" style="870" customWidth="1"/>
    <col min="3849" max="3849" width="15.5703125" style="870" customWidth="1"/>
    <col min="3850" max="3851" width="0" style="870" hidden="1" customWidth="1"/>
    <col min="3852" max="3852" width="2.5703125" style="870" customWidth="1"/>
    <col min="3853" max="3853" width="12.7109375" style="870" customWidth="1"/>
    <col min="3854" max="4096" width="11.42578125" style="870"/>
    <col min="4097" max="4097" width="44.5703125" style="870" customWidth="1"/>
    <col min="4098" max="4104" width="16.42578125" style="870" customWidth="1"/>
    <col min="4105" max="4105" width="15.5703125" style="870" customWidth="1"/>
    <col min="4106" max="4107" width="0" style="870" hidden="1" customWidth="1"/>
    <col min="4108" max="4108" width="2.5703125" style="870" customWidth="1"/>
    <col min="4109" max="4109" width="12.7109375" style="870" customWidth="1"/>
    <col min="4110" max="4352" width="11.42578125" style="870"/>
    <col min="4353" max="4353" width="44.5703125" style="870" customWidth="1"/>
    <col min="4354" max="4360" width="16.42578125" style="870" customWidth="1"/>
    <col min="4361" max="4361" width="15.5703125" style="870" customWidth="1"/>
    <col min="4362" max="4363" width="0" style="870" hidden="1" customWidth="1"/>
    <col min="4364" max="4364" width="2.5703125" style="870" customWidth="1"/>
    <col min="4365" max="4365" width="12.7109375" style="870" customWidth="1"/>
    <col min="4366" max="4608" width="11.42578125" style="870"/>
    <col min="4609" max="4609" width="44.5703125" style="870" customWidth="1"/>
    <col min="4610" max="4616" width="16.42578125" style="870" customWidth="1"/>
    <col min="4617" max="4617" width="15.5703125" style="870" customWidth="1"/>
    <col min="4618" max="4619" width="0" style="870" hidden="1" customWidth="1"/>
    <col min="4620" max="4620" width="2.5703125" style="870" customWidth="1"/>
    <col min="4621" max="4621" width="12.7109375" style="870" customWidth="1"/>
    <col min="4622" max="4864" width="11.42578125" style="870"/>
    <col min="4865" max="4865" width="44.5703125" style="870" customWidth="1"/>
    <col min="4866" max="4872" width="16.42578125" style="870" customWidth="1"/>
    <col min="4873" max="4873" width="15.5703125" style="870" customWidth="1"/>
    <col min="4874" max="4875" width="0" style="870" hidden="1" customWidth="1"/>
    <col min="4876" max="4876" width="2.5703125" style="870" customWidth="1"/>
    <col min="4877" max="4877" width="12.7109375" style="870" customWidth="1"/>
    <col min="4878" max="5120" width="11.42578125" style="870"/>
    <col min="5121" max="5121" width="44.5703125" style="870" customWidth="1"/>
    <col min="5122" max="5128" width="16.42578125" style="870" customWidth="1"/>
    <col min="5129" max="5129" width="15.5703125" style="870" customWidth="1"/>
    <col min="5130" max="5131" width="0" style="870" hidden="1" customWidth="1"/>
    <col min="5132" max="5132" width="2.5703125" style="870" customWidth="1"/>
    <col min="5133" max="5133" width="12.7109375" style="870" customWidth="1"/>
    <col min="5134" max="5376" width="11.42578125" style="870"/>
    <col min="5377" max="5377" width="44.5703125" style="870" customWidth="1"/>
    <col min="5378" max="5384" width="16.42578125" style="870" customWidth="1"/>
    <col min="5385" max="5385" width="15.5703125" style="870" customWidth="1"/>
    <col min="5386" max="5387" width="0" style="870" hidden="1" customWidth="1"/>
    <col min="5388" max="5388" width="2.5703125" style="870" customWidth="1"/>
    <col min="5389" max="5389" width="12.7109375" style="870" customWidth="1"/>
    <col min="5390" max="5632" width="11.42578125" style="870"/>
    <col min="5633" max="5633" width="44.5703125" style="870" customWidth="1"/>
    <col min="5634" max="5640" width="16.42578125" style="870" customWidth="1"/>
    <col min="5641" max="5641" width="15.5703125" style="870" customWidth="1"/>
    <col min="5642" max="5643" width="0" style="870" hidden="1" customWidth="1"/>
    <col min="5644" max="5644" width="2.5703125" style="870" customWidth="1"/>
    <col min="5645" max="5645" width="12.7109375" style="870" customWidth="1"/>
    <col min="5646" max="5888" width="11.42578125" style="870"/>
    <col min="5889" max="5889" width="44.5703125" style="870" customWidth="1"/>
    <col min="5890" max="5896" width="16.42578125" style="870" customWidth="1"/>
    <col min="5897" max="5897" width="15.5703125" style="870" customWidth="1"/>
    <col min="5898" max="5899" width="0" style="870" hidden="1" customWidth="1"/>
    <col min="5900" max="5900" width="2.5703125" style="870" customWidth="1"/>
    <col min="5901" max="5901" width="12.7109375" style="870" customWidth="1"/>
    <col min="5902" max="6144" width="11.42578125" style="870"/>
    <col min="6145" max="6145" width="44.5703125" style="870" customWidth="1"/>
    <col min="6146" max="6152" width="16.42578125" style="870" customWidth="1"/>
    <col min="6153" max="6153" width="15.5703125" style="870" customWidth="1"/>
    <col min="6154" max="6155" width="0" style="870" hidden="1" customWidth="1"/>
    <col min="6156" max="6156" width="2.5703125" style="870" customWidth="1"/>
    <col min="6157" max="6157" width="12.7109375" style="870" customWidth="1"/>
    <col min="6158" max="6400" width="11.42578125" style="870"/>
    <col min="6401" max="6401" width="44.5703125" style="870" customWidth="1"/>
    <col min="6402" max="6408" width="16.42578125" style="870" customWidth="1"/>
    <col min="6409" max="6409" width="15.5703125" style="870" customWidth="1"/>
    <col min="6410" max="6411" width="0" style="870" hidden="1" customWidth="1"/>
    <col min="6412" max="6412" width="2.5703125" style="870" customWidth="1"/>
    <col min="6413" max="6413" width="12.7109375" style="870" customWidth="1"/>
    <col min="6414" max="6656" width="11.42578125" style="870"/>
    <col min="6657" max="6657" width="44.5703125" style="870" customWidth="1"/>
    <col min="6658" max="6664" width="16.42578125" style="870" customWidth="1"/>
    <col min="6665" max="6665" width="15.5703125" style="870" customWidth="1"/>
    <col min="6666" max="6667" width="0" style="870" hidden="1" customWidth="1"/>
    <col min="6668" max="6668" width="2.5703125" style="870" customWidth="1"/>
    <col min="6669" max="6669" width="12.7109375" style="870" customWidth="1"/>
    <col min="6670" max="6912" width="11.42578125" style="870"/>
    <col min="6913" max="6913" width="44.5703125" style="870" customWidth="1"/>
    <col min="6914" max="6920" width="16.42578125" style="870" customWidth="1"/>
    <col min="6921" max="6921" width="15.5703125" style="870" customWidth="1"/>
    <col min="6922" max="6923" width="0" style="870" hidden="1" customWidth="1"/>
    <col min="6924" max="6924" width="2.5703125" style="870" customWidth="1"/>
    <col min="6925" max="6925" width="12.7109375" style="870" customWidth="1"/>
    <col min="6926" max="7168" width="11.42578125" style="870"/>
    <col min="7169" max="7169" width="44.5703125" style="870" customWidth="1"/>
    <col min="7170" max="7176" width="16.42578125" style="870" customWidth="1"/>
    <col min="7177" max="7177" width="15.5703125" style="870" customWidth="1"/>
    <col min="7178" max="7179" width="0" style="870" hidden="1" customWidth="1"/>
    <col min="7180" max="7180" width="2.5703125" style="870" customWidth="1"/>
    <col min="7181" max="7181" width="12.7109375" style="870" customWidth="1"/>
    <col min="7182" max="7424" width="11.42578125" style="870"/>
    <col min="7425" max="7425" width="44.5703125" style="870" customWidth="1"/>
    <col min="7426" max="7432" width="16.42578125" style="870" customWidth="1"/>
    <col min="7433" max="7433" width="15.5703125" style="870" customWidth="1"/>
    <col min="7434" max="7435" width="0" style="870" hidden="1" customWidth="1"/>
    <col min="7436" max="7436" width="2.5703125" style="870" customWidth="1"/>
    <col min="7437" max="7437" width="12.7109375" style="870" customWidth="1"/>
    <col min="7438" max="7680" width="11.42578125" style="870"/>
    <col min="7681" max="7681" width="44.5703125" style="870" customWidth="1"/>
    <col min="7682" max="7688" width="16.42578125" style="870" customWidth="1"/>
    <col min="7689" max="7689" width="15.5703125" style="870" customWidth="1"/>
    <col min="7690" max="7691" width="0" style="870" hidden="1" customWidth="1"/>
    <col min="7692" max="7692" width="2.5703125" style="870" customWidth="1"/>
    <col min="7693" max="7693" width="12.7109375" style="870" customWidth="1"/>
    <col min="7694" max="7936" width="11.42578125" style="870"/>
    <col min="7937" max="7937" width="44.5703125" style="870" customWidth="1"/>
    <col min="7938" max="7944" width="16.42578125" style="870" customWidth="1"/>
    <col min="7945" max="7945" width="15.5703125" style="870" customWidth="1"/>
    <col min="7946" max="7947" width="0" style="870" hidden="1" customWidth="1"/>
    <col min="7948" max="7948" width="2.5703125" style="870" customWidth="1"/>
    <col min="7949" max="7949" width="12.7109375" style="870" customWidth="1"/>
    <col min="7950" max="8192" width="11.42578125" style="870"/>
    <col min="8193" max="8193" width="44.5703125" style="870" customWidth="1"/>
    <col min="8194" max="8200" width="16.42578125" style="870" customWidth="1"/>
    <col min="8201" max="8201" width="15.5703125" style="870" customWidth="1"/>
    <col min="8202" max="8203" width="0" style="870" hidden="1" customWidth="1"/>
    <col min="8204" max="8204" width="2.5703125" style="870" customWidth="1"/>
    <col min="8205" max="8205" width="12.7109375" style="870" customWidth="1"/>
    <col min="8206" max="8448" width="11.42578125" style="870"/>
    <col min="8449" max="8449" width="44.5703125" style="870" customWidth="1"/>
    <col min="8450" max="8456" width="16.42578125" style="870" customWidth="1"/>
    <col min="8457" max="8457" width="15.5703125" style="870" customWidth="1"/>
    <col min="8458" max="8459" width="0" style="870" hidden="1" customWidth="1"/>
    <col min="8460" max="8460" width="2.5703125" style="870" customWidth="1"/>
    <col min="8461" max="8461" width="12.7109375" style="870" customWidth="1"/>
    <col min="8462" max="8704" width="11.42578125" style="870"/>
    <col min="8705" max="8705" width="44.5703125" style="870" customWidth="1"/>
    <col min="8706" max="8712" width="16.42578125" style="870" customWidth="1"/>
    <col min="8713" max="8713" width="15.5703125" style="870" customWidth="1"/>
    <col min="8714" max="8715" width="0" style="870" hidden="1" customWidth="1"/>
    <col min="8716" max="8716" width="2.5703125" style="870" customWidth="1"/>
    <col min="8717" max="8717" width="12.7109375" style="870" customWidth="1"/>
    <col min="8718" max="8960" width="11.42578125" style="870"/>
    <col min="8961" max="8961" width="44.5703125" style="870" customWidth="1"/>
    <col min="8962" max="8968" width="16.42578125" style="870" customWidth="1"/>
    <col min="8969" max="8969" width="15.5703125" style="870" customWidth="1"/>
    <col min="8970" max="8971" width="0" style="870" hidden="1" customWidth="1"/>
    <col min="8972" max="8972" width="2.5703125" style="870" customWidth="1"/>
    <col min="8973" max="8973" width="12.7109375" style="870" customWidth="1"/>
    <col min="8974" max="9216" width="11.42578125" style="870"/>
    <col min="9217" max="9217" width="44.5703125" style="870" customWidth="1"/>
    <col min="9218" max="9224" width="16.42578125" style="870" customWidth="1"/>
    <col min="9225" max="9225" width="15.5703125" style="870" customWidth="1"/>
    <col min="9226" max="9227" width="0" style="870" hidden="1" customWidth="1"/>
    <col min="9228" max="9228" width="2.5703125" style="870" customWidth="1"/>
    <col min="9229" max="9229" width="12.7109375" style="870" customWidth="1"/>
    <col min="9230" max="9472" width="11.42578125" style="870"/>
    <col min="9473" max="9473" width="44.5703125" style="870" customWidth="1"/>
    <col min="9474" max="9480" width="16.42578125" style="870" customWidth="1"/>
    <col min="9481" max="9481" width="15.5703125" style="870" customWidth="1"/>
    <col min="9482" max="9483" width="0" style="870" hidden="1" customWidth="1"/>
    <col min="9484" max="9484" width="2.5703125" style="870" customWidth="1"/>
    <col min="9485" max="9485" width="12.7109375" style="870" customWidth="1"/>
    <col min="9486" max="9728" width="11.42578125" style="870"/>
    <col min="9729" max="9729" width="44.5703125" style="870" customWidth="1"/>
    <col min="9730" max="9736" width="16.42578125" style="870" customWidth="1"/>
    <col min="9737" max="9737" width="15.5703125" style="870" customWidth="1"/>
    <col min="9738" max="9739" width="0" style="870" hidden="1" customWidth="1"/>
    <col min="9740" max="9740" width="2.5703125" style="870" customWidth="1"/>
    <col min="9741" max="9741" width="12.7109375" style="870" customWidth="1"/>
    <col min="9742" max="9984" width="11.42578125" style="870"/>
    <col min="9985" max="9985" width="44.5703125" style="870" customWidth="1"/>
    <col min="9986" max="9992" width="16.42578125" style="870" customWidth="1"/>
    <col min="9993" max="9993" width="15.5703125" style="870" customWidth="1"/>
    <col min="9994" max="9995" width="0" style="870" hidden="1" customWidth="1"/>
    <col min="9996" max="9996" width="2.5703125" style="870" customWidth="1"/>
    <col min="9997" max="9997" width="12.7109375" style="870" customWidth="1"/>
    <col min="9998" max="10240" width="11.42578125" style="870"/>
    <col min="10241" max="10241" width="44.5703125" style="870" customWidth="1"/>
    <col min="10242" max="10248" width="16.42578125" style="870" customWidth="1"/>
    <col min="10249" max="10249" width="15.5703125" style="870" customWidth="1"/>
    <col min="10250" max="10251" width="0" style="870" hidden="1" customWidth="1"/>
    <col min="10252" max="10252" width="2.5703125" style="870" customWidth="1"/>
    <col min="10253" max="10253" width="12.7109375" style="870" customWidth="1"/>
    <col min="10254" max="10496" width="11.42578125" style="870"/>
    <col min="10497" max="10497" width="44.5703125" style="870" customWidth="1"/>
    <col min="10498" max="10504" width="16.42578125" style="870" customWidth="1"/>
    <col min="10505" max="10505" width="15.5703125" style="870" customWidth="1"/>
    <col min="10506" max="10507" width="0" style="870" hidden="1" customWidth="1"/>
    <col min="10508" max="10508" width="2.5703125" style="870" customWidth="1"/>
    <col min="10509" max="10509" width="12.7109375" style="870" customWidth="1"/>
    <col min="10510" max="10752" width="11.42578125" style="870"/>
    <col min="10753" max="10753" width="44.5703125" style="870" customWidth="1"/>
    <col min="10754" max="10760" width="16.42578125" style="870" customWidth="1"/>
    <col min="10761" max="10761" width="15.5703125" style="870" customWidth="1"/>
    <col min="10762" max="10763" width="0" style="870" hidden="1" customWidth="1"/>
    <col min="10764" max="10764" width="2.5703125" style="870" customWidth="1"/>
    <col min="10765" max="10765" width="12.7109375" style="870" customWidth="1"/>
    <col min="10766" max="11008" width="11.42578125" style="870"/>
    <col min="11009" max="11009" width="44.5703125" style="870" customWidth="1"/>
    <col min="11010" max="11016" width="16.42578125" style="870" customWidth="1"/>
    <col min="11017" max="11017" width="15.5703125" style="870" customWidth="1"/>
    <col min="11018" max="11019" width="0" style="870" hidden="1" customWidth="1"/>
    <col min="11020" max="11020" width="2.5703125" style="870" customWidth="1"/>
    <col min="11021" max="11021" width="12.7109375" style="870" customWidth="1"/>
    <col min="11022" max="11264" width="11.42578125" style="870"/>
    <col min="11265" max="11265" width="44.5703125" style="870" customWidth="1"/>
    <col min="11266" max="11272" width="16.42578125" style="870" customWidth="1"/>
    <col min="11273" max="11273" width="15.5703125" style="870" customWidth="1"/>
    <col min="11274" max="11275" width="0" style="870" hidden="1" customWidth="1"/>
    <col min="11276" max="11276" width="2.5703125" style="870" customWidth="1"/>
    <col min="11277" max="11277" width="12.7109375" style="870" customWidth="1"/>
    <col min="11278" max="11520" width="11.42578125" style="870"/>
    <col min="11521" max="11521" width="44.5703125" style="870" customWidth="1"/>
    <col min="11522" max="11528" width="16.42578125" style="870" customWidth="1"/>
    <col min="11529" max="11529" width="15.5703125" style="870" customWidth="1"/>
    <col min="11530" max="11531" width="0" style="870" hidden="1" customWidth="1"/>
    <col min="11532" max="11532" width="2.5703125" style="870" customWidth="1"/>
    <col min="11533" max="11533" width="12.7109375" style="870" customWidth="1"/>
    <col min="11534" max="11776" width="11.42578125" style="870"/>
    <col min="11777" max="11777" width="44.5703125" style="870" customWidth="1"/>
    <col min="11778" max="11784" width="16.42578125" style="870" customWidth="1"/>
    <col min="11785" max="11785" width="15.5703125" style="870" customWidth="1"/>
    <col min="11786" max="11787" width="0" style="870" hidden="1" customWidth="1"/>
    <col min="11788" max="11788" width="2.5703125" style="870" customWidth="1"/>
    <col min="11789" max="11789" width="12.7109375" style="870" customWidth="1"/>
    <col min="11790" max="12032" width="11.42578125" style="870"/>
    <col min="12033" max="12033" width="44.5703125" style="870" customWidth="1"/>
    <col min="12034" max="12040" width="16.42578125" style="870" customWidth="1"/>
    <col min="12041" max="12041" width="15.5703125" style="870" customWidth="1"/>
    <col min="12042" max="12043" width="0" style="870" hidden="1" customWidth="1"/>
    <col min="12044" max="12044" width="2.5703125" style="870" customWidth="1"/>
    <col min="12045" max="12045" width="12.7109375" style="870" customWidth="1"/>
    <col min="12046" max="12288" width="11.42578125" style="870"/>
    <col min="12289" max="12289" width="44.5703125" style="870" customWidth="1"/>
    <col min="12290" max="12296" width="16.42578125" style="870" customWidth="1"/>
    <col min="12297" max="12297" width="15.5703125" style="870" customWidth="1"/>
    <col min="12298" max="12299" width="0" style="870" hidden="1" customWidth="1"/>
    <col min="12300" max="12300" width="2.5703125" style="870" customWidth="1"/>
    <col min="12301" max="12301" width="12.7109375" style="870" customWidth="1"/>
    <col min="12302" max="12544" width="11.42578125" style="870"/>
    <col min="12545" max="12545" width="44.5703125" style="870" customWidth="1"/>
    <col min="12546" max="12552" width="16.42578125" style="870" customWidth="1"/>
    <col min="12553" max="12553" width="15.5703125" style="870" customWidth="1"/>
    <col min="12554" max="12555" width="0" style="870" hidden="1" customWidth="1"/>
    <col min="12556" max="12556" width="2.5703125" style="870" customWidth="1"/>
    <col min="12557" max="12557" width="12.7109375" style="870" customWidth="1"/>
    <col min="12558" max="12800" width="11.42578125" style="870"/>
    <col min="12801" max="12801" width="44.5703125" style="870" customWidth="1"/>
    <col min="12802" max="12808" width="16.42578125" style="870" customWidth="1"/>
    <col min="12809" max="12809" width="15.5703125" style="870" customWidth="1"/>
    <col min="12810" max="12811" width="0" style="870" hidden="1" customWidth="1"/>
    <col min="12812" max="12812" width="2.5703125" style="870" customWidth="1"/>
    <col min="12813" max="12813" width="12.7109375" style="870" customWidth="1"/>
    <col min="12814" max="13056" width="11.42578125" style="870"/>
    <col min="13057" max="13057" width="44.5703125" style="870" customWidth="1"/>
    <col min="13058" max="13064" width="16.42578125" style="870" customWidth="1"/>
    <col min="13065" max="13065" width="15.5703125" style="870" customWidth="1"/>
    <col min="13066" max="13067" width="0" style="870" hidden="1" customWidth="1"/>
    <col min="13068" max="13068" width="2.5703125" style="870" customWidth="1"/>
    <col min="13069" max="13069" width="12.7109375" style="870" customWidth="1"/>
    <col min="13070" max="13312" width="11.42578125" style="870"/>
    <col min="13313" max="13313" width="44.5703125" style="870" customWidth="1"/>
    <col min="13314" max="13320" width="16.42578125" style="870" customWidth="1"/>
    <col min="13321" max="13321" width="15.5703125" style="870" customWidth="1"/>
    <col min="13322" max="13323" width="0" style="870" hidden="1" customWidth="1"/>
    <col min="13324" max="13324" width="2.5703125" style="870" customWidth="1"/>
    <col min="13325" max="13325" width="12.7109375" style="870" customWidth="1"/>
    <col min="13326" max="13568" width="11.42578125" style="870"/>
    <col min="13569" max="13569" width="44.5703125" style="870" customWidth="1"/>
    <col min="13570" max="13576" width="16.42578125" style="870" customWidth="1"/>
    <col min="13577" max="13577" width="15.5703125" style="870" customWidth="1"/>
    <col min="13578" max="13579" width="0" style="870" hidden="1" customWidth="1"/>
    <col min="13580" max="13580" width="2.5703125" style="870" customWidth="1"/>
    <col min="13581" max="13581" width="12.7109375" style="870" customWidth="1"/>
    <col min="13582" max="13824" width="11.42578125" style="870"/>
    <col min="13825" max="13825" width="44.5703125" style="870" customWidth="1"/>
    <col min="13826" max="13832" width="16.42578125" style="870" customWidth="1"/>
    <col min="13833" max="13833" width="15.5703125" style="870" customWidth="1"/>
    <col min="13834" max="13835" width="0" style="870" hidden="1" customWidth="1"/>
    <col min="13836" max="13836" width="2.5703125" style="870" customWidth="1"/>
    <col min="13837" max="13837" width="12.7109375" style="870" customWidth="1"/>
    <col min="13838" max="14080" width="11.42578125" style="870"/>
    <col min="14081" max="14081" width="44.5703125" style="870" customWidth="1"/>
    <col min="14082" max="14088" width="16.42578125" style="870" customWidth="1"/>
    <col min="14089" max="14089" width="15.5703125" style="870" customWidth="1"/>
    <col min="14090" max="14091" width="0" style="870" hidden="1" customWidth="1"/>
    <col min="14092" max="14092" width="2.5703125" style="870" customWidth="1"/>
    <col min="14093" max="14093" width="12.7109375" style="870" customWidth="1"/>
    <col min="14094" max="14336" width="11.42578125" style="870"/>
    <col min="14337" max="14337" width="44.5703125" style="870" customWidth="1"/>
    <col min="14338" max="14344" width="16.42578125" style="870" customWidth="1"/>
    <col min="14345" max="14345" width="15.5703125" style="870" customWidth="1"/>
    <col min="14346" max="14347" width="0" style="870" hidden="1" customWidth="1"/>
    <col min="14348" max="14348" width="2.5703125" style="870" customWidth="1"/>
    <col min="14349" max="14349" width="12.7109375" style="870" customWidth="1"/>
    <col min="14350" max="14592" width="11.42578125" style="870"/>
    <col min="14593" max="14593" width="44.5703125" style="870" customWidth="1"/>
    <col min="14594" max="14600" width="16.42578125" style="870" customWidth="1"/>
    <col min="14601" max="14601" width="15.5703125" style="870" customWidth="1"/>
    <col min="14602" max="14603" width="0" style="870" hidden="1" customWidth="1"/>
    <col min="14604" max="14604" width="2.5703125" style="870" customWidth="1"/>
    <col min="14605" max="14605" width="12.7109375" style="870" customWidth="1"/>
    <col min="14606" max="14848" width="11.42578125" style="870"/>
    <col min="14849" max="14849" width="44.5703125" style="870" customWidth="1"/>
    <col min="14850" max="14856" width="16.42578125" style="870" customWidth="1"/>
    <col min="14857" max="14857" width="15.5703125" style="870" customWidth="1"/>
    <col min="14858" max="14859" width="0" style="870" hidden="1" customWidth="1"/>
    <col min="14860" max="14860" width="2.5703125" style="870" customWidth="1"/>
    <col min="14861" max="14861" width="12.7109375" style="870" customWidth="1"/>
    <col min="14862" max="15104" width="11.42578125" style="870"/>
    <col min="15105" max="15105" width="44.5703125" style="870" customWidth="1"/>
    <col min="15106" max="15112" width="16.42578125" style="870" customWidth="1"/>
    <col min="15113" max="15113" width="15.5703125" style="870" customWidth="1"/>
    <col min="15114" max="15115" width="0" style="870" hidden="1" customWidth="1"/>
    <col min="15116" max="15116" width="2.5703125" style="870" customWidth="1"/>
    <col min="15117" max="15117" width="12.7109375" style="870" customWidth="1"/>
    <col min="15118" max="15360" width="11.42578125" style="870"/>
    <col min="15361" max="15361" width="44.5703125" style="870" customWidth="1"/>
    <col min="15362" max="15368" width="16.42578125" style="870" customWidth="1"/>
    <col min="15369" max="15369" width="15.5703125" style="870" customWidth="1"/>
    <col min="15370" max="15371" width="0" style="870" hidden="1" customWidth="1"/>
    <col min="15372" max="15372" width="2.5703125" style="870" customWidth="1"/>
    <col min="15373" max="15373" width="12.7109375" style="870" customWidth="1"/>
    <col min="15374" max="15616" width="11.42578125" style="870"/>
    <col min="15617" max="15617" width="44.5703125" style="870" customWidth="1"/>
    <col min="15618" max="15624" width="16.42578125" style="870" customWidth="1"/>
    <col min="15625" max="15625" width="15.5703125" style="870" customWidth="1"/>
    <col min="15626" max="15627" width="0" style="870" hidden="1" customWidth="1"/>
    <col min="15628" max="15628" width="2.5703125" style="870" customWidth="1"/>
    <col min="15629" max="15629" width="12.7109375" style="870" customWidth="1"/>
    <col min="15630" max="15872" width="11.42578125" style="870"/>
    <col min="15873" max="15873" width="44.5703125" style="870" customWidth="1"/>
    <col min="15874" max="15880" width="16.42578125" style="870" customWidth="1"/>
    <col min="15881" max="15881" width="15.5703125" style="870" customWidth="1"/>
    <col min="15882" max="15883" width="0" style="870" hidden="1" customWidth="1"/>
    <col min="15884" max="15884" width="2.5703125" style="870" customWidth="1"/>
    <col min="15885" max="15885" width="12.7109375" style="870" customWidth="1"/>
    <col min="15886" max="16128" width="11.42578125" style="870"/>
    <col min="16129" max="16129" width="44.5703125" style="870" customWidth="1"/>
    <col min="16130" max="16136" width="16.42578125" style="870" customWidth="1"/>
    <col min="16137" max="16137" width="15.5703125" style="870" customWidth="1"/>
    <col min="16138" max="16139" width="0" style="870" hidden="1" customWidth="1"/>
    <col min="16140" max="16140" width="2.5703125" style="870" customWidth="1"/>
    <col min="16141" max="16141" width="12.7109375" style="870" customWidth="1"/>
    <col min="16142" max="16384" width="11.42578125" style="870"/>
  </cols>
  <sheetData>
    <row r="1" spans="1:11" s="66" customFormat="1" ht="3.75" customHeight="1">
      <c r="A1" s="248"/>
      <c r="B1" s="249"/>
      <c r="C1" s="249"/>
      <c r="D1" s="249"/>
      <c r="E1" s="249"/>
      <c r="F1" s="249"/>
      <c r="G1" s="249"/>
      <c r="H1" s="249"/>
      <c r="I1" s="249"/>
      <c r="J1" s="249"/>
      <c r="K1" s="249"/>
    </row>
    <row r="2" spans="1:11" s="66" customFormat="1" ht="39" customHeight="1">
      <c r="A2" s="1061" t="s">
        <v>1289</v>
      </c>
      <c r="B2" s="1061"/>
      <c r="C2" s="1061"/>
      <c r="D2" s="1061"/>
      <c r="E2" s="1061"/>
      <c r="F2" s="1061"/>
      <c r="G2" s="1061"/>
      <c r="H2" s="1061"/>
      <c r="I2" s="1061"/>
      <c r="J2" s="1061"/>
      <c r="K2" s="1061"/>
    </row>
    <row r="3" spans="1:11" s="66" customFormat="1" ht="20.25" customHeight="1">
      <c r="A3" s="1061" t="s">
        <v>708</v>
      </c>
      <c r="B3" s="1061"/>
      <c r="C3" s="1061"/>
      <c r="D3" s="1061"/>
      <c r="E3" s="1061"/>
      <c r="F3" s="1061"/>
      <c r="G3" s="1061"/>
      <c r="H3" s="1061"/>
      <c r="I3" s="1061"/>
      <c r="J3" s="1061"/>
      <c r="K3" s="1061"/>
    </row>
    <row r="4" spans="1:11" s="66" customFormat="1" ht="20.25" customHeight="1">
      <c r="A4" s="1061" t="s">
        <v>1467</v>
      </c>
      <c r="B4" s="1061"/>
      <c r="C4" s="1061"/>
      <c r="D4" s="1061"/>
      <c r="E4" s="1061"/>
      <c r="F4" s="1061"/>
      <c r="G4" s="1061"/>
      <c r="H4" s="1061"/>
      <c r="I4" s="1061"/>
      <c r="J4" s="1061"/>
      <c r="K4" s="1061"/>
    </row>
    <row r="5" spans="1:11" s="152" customFormat="1" ht="39" customHeight="1">
      <c r="A5" s="1068" t="s">
        <v>1213</v>
      </c>
      <c r="B5" s="1068"/>
      <c r="C5" s="1068"/>
      <c r="D5" s="1068"/>
      <c r="E5" s="1068"/>
      <c r="F5" s="1068"/>
      <c r="G5" s="1068"/>
      <c r="H5" s="1068"/>
      <c r="I5" s="1068"/>
      <c r="J5" s="1068"/>
      <c r="K5" s="1068"/>
    </row>
    <row r="6" spans="1:11" s="870" customFormat="1" ht="7.5" customHeight="1">
      <c r="A6" s="153"/>
    </row>
    <row r="7" spans="1:11" s="870" customFormat="1" ht="10.5" customHeight="1">
      <c r="A7" s="154"/>
      <c r="B7" s="802"/>
      <c r="C7" s="155"/>
      <c r="D7" s="155"/>
      <c r="E7" s="155"/>
      <c r="F7" s="155"/>
      <c r="G7" s="156"/>
      <c r="H7" s="156"/>
      <c r="I7" s="655"/>
      <c r="J7" s="156"/>
      <c r="K7" s="156"/>
    </row>
    <row r="8" spans="1:11" s="870" customFormat="1" ht="51" customHeight="1">
      <c r="A8" s="225"/>
      <c r="B8" s="225" t="s">
        <v>1290</v>
      </c>
      <c r="C8" s="225" t="s">
        <v>1294</v>
      </c>
      <c r="D8" s="225" t="s">
        <v>1293</v>
      </c>
      <c r="E8" s="225" t="s">
        <v>1295</v>
      </c>
      <c r="F8" s="225" t="s">
        <v>1292</v>
      </c>
      <c r="G8" s="225" t="s">
        <v>1296</v>
      </c>
      <c r="H8" s="713" t="s">
        <v>309</v>
      </c>
      <c r="I8" s="713" t="s">
        <v>709</v>
      </c>
      <c r="J8" s="579"/>
      <c r="K8" s="379"/>
    </row>
    <row r="9" spans="1:11" s="870" customFormat="1" ht="42.75" customHeight="1">
      <c r="A9" s="226" t="s">
        <v>710</v>
      </c>
      <c r="B9" s="226">
        <v>1702967.59418</v>
      </c>
      <c r="C9" s="227">
        <v>598618.00448999996</v>
      </c>
      <c r="D9" s="227">
        <v>177148.27858000001</v>
      </c>
      <c r="E9" s="227">
        <v>66097.107539999997</v>
      </c>
      <c r="F9" s="227">
        <v>44599.10959</v>
      </c>
      <c r="G9" s="226">
        <v>46232.719590000001</v>
      </c>
      <c r="H9" s="226">
        <v>2635662.81397</v>
      </c>
      <c r="I9" s="228">
        <f>H9/$H$21</f>
        <v>0.96086798040444032</v>
      </c>
      <c r="J9" s="317"/>
      <c r="K9" s="226"/>
    </row>
    <row r="10" spans="1:11" s="870" customFormat="1" ht="27" customHeight="1">
      <c r="A10" s="226" t="s">
        <v>711</v>
      </c>
      <c r="B10" s="226">
        <v>-4982.7611299999999</v>
      </c>
      <c r="C10" s="227">
        <v>-2774.3475600000002</v>
      </c>
      <c r="D10" s="227">
        <v>-1587.4273799999999</v>
      </c>
      <c r="E10" s="227">
        <v>-223.06541000000001</v>
      </c>
      <c r="F10" s="227">
        <v>-197.00476</v>
      </c>
      <c r="G10" s="226">
        <v>-185.25140999999999</v>
      </c>
      <c r="H10" s="226">
        <v>-9949.8576499999999</v>
      </c>
      <c r="I10" s="228">
        <f t="shared" ref="I10:I21" si="0">H10/$H$21</f>
        <v>-3.6273606679856551E-3</v>
      </c>
      <c r="J10" s="317"/>
      <c r="K10" s="226"/>
    </row>
    <row r="11" spans="1:11" s="870" customFormat="1" ht="42.75" customHeight="1">
      <c r="A11" s="226" t="s">
        <v>712</v>
      </c>
      <c r="B11" s="226">
        <v>30414.126090000002</v>
      </c>
      <c r="C11" s="227">
        <v>1318.9659799999999</v>
      </c>
      <c r="D11" s="227">
        <v>9904.0793400000002</v>
      </c>
      <c r="E11" s="227">
        <v>1113.9518700000001</v>
      </c>
      <c r="F11" s="227">
        <v>965.68525999999997</v>
      </c>
      <c r="G11" s="226">
        <v>157.86616000000001</v>
      </c>
      <c r="H11" s="226">
        <v>43874.674700000003</v>
      </c>
      <c r="I11" s="228">
        <f t="shared" si="0"/>
        <v>1.5995130274797986E-2</v>
      </c>
      <c r="J11" s="317"/>
      <c r="K11" s="226"/>
    </row>
    <row r="12" spans="1:11" s="870" customFormat="1" ht="27" customHeight="1">
      <c r="A12" s="226" t="s">
        <v>713</v>
      </c>
      <c r="B12" s="226">
        <v>-774.54051000000004</v>
      </c>
      <c r="C12" s="227">
        <v>-32.974150000000002</v>
      </c>
      <c r="D12" s="227">
        <v>-314.20562000000001</v>
      </c>
      <c r="E12" s="227">
        <v>-32.374400000000001</v>
      </c>
      <c r="F12" s="227">
        <v>-32.88335</v>
      </c>
      <c r="G12" s="226">
        <v>-5.0432299999999994</v>
      </c>
      <c r="H12" s="226">
        <v>-1192.02126</v>
      </c>
      <c r="I12" s="228">
        <f t="shared" si="0"/>
        <v>-4.3456813012060551E-4</v>
      </c>
      <c r="J12" s="317"/>
      <c r="K12" s="226"/>
    </row>
    <row r="13" spans="1:11" s="870" customFormat="1" ht="42.75" customHeight="1">
      <c r="A13" s="226" t="s">
        <v>714</v>
      </c>
      <c r="B13" s="226">
        <v>9947.7421400000003</v>
      </c>
      <c r="C13" s="227">
        <v>1078.1128100000001</v>
      </c>
      <c r="D13" s="227">
        <v>6154.6193300000004</v>
      </c>
      <c r="E13" s="227">
        <v>39.59731</v>
      </c>
      <c r="F13" s="227">
        <v>578.5479499999999</v>
      </c>
      <c r="G13" s="226">
        <v>14.081040000000002</v>
      </c>
      <c r="H13" s="226">
        <v>17812.700579999997</v>
      </c>
      <c r="I13" s="228">
        <f t="shared" si="0"/>
        <v>6.4938707414067629E-3</v>
      </c>
      <c r="J13" s="317"/>
      <c r="K13" s="226"/>
    </row>
    <row r="14" spans="1:11" s="870" customFormat="1" ht="27" customHeight="1">
      <c r="A14" s="226" t="s">
        <v>715</v>
      </c>
      <c r="B14" s="226">
        <v>-1000.37674</v>
      </c>
      <c r="C14" s="227">
        <v>-107.81129</v>
      </c>
      <c r="D14" s="227">
        <v>-2140.8567799999996</v>
      </c>
      <c r="E14" s="227">
        <v>-4.0831599999999995</v>
      </c>
      <c r="F14" s="227">
        <v>-63.995760000000004</v>
      </c>
      <c r="G14" s="226">
        <v>-1.40808</v>
      </c>
      <c r="H14" s="226">
        <v>-3318.53181</v>
      </c>
      <c r="I14" s="228">
        <f t="shared" si="0"/>
        <v>-1.2098174854846535E-3</v>
      </c>
      <c r="J14" s="317"/>
      <c r="K14" s="226"/>
    </row>
    <row r="15" spans="1:11" s="870" customFormat="1" ht="42.75" customHeight="1">
      <c r="A15" s="226" t="s">
        <v>716</v>
      </c>
      <c r="B15" s="226">
        <v>3913.98461</v>
      </c>
      <c r="C15" s="227">
        <v>930.5951</v>
      </c>
      <c r="D15" s="227">
        <v>1846.1813200000001</v>
      </c>
      <c r="E15" s="227">
        <v>6.0102799999999998</v>
      </c>
      <c r="F15" s="227">
        <v>13.999870000000001</v>
      </c>
      <c r="G15" s="226">
        <v>0</v>
      </c>
      <c r="H15" s="226">
        <v>6710.7711799999997</v>
      </c>
      <c r="I15" s="228">
        <f t="shared" si="0"/>
        <v>2.4465060995303468E-3</v>
      </c>
      <c r="J15" s="317"/>
      <c r="K15" s="226"/>
    </row>
    <row r="16" spans="1:11" s="870" customFormat="1" ht="27" customHeight="1">
      <c r="A16" s="226" t="s">
        <v>717</v>
      </c>
      <c r="B16" s="226">
        <v>-984.94811000000004</v>
      </c>
      <c r="C16" s="227">
        <v>-237.38327999999998</v>
      </c>
      <c r="D16" s="227">
        <v>-461.54534000000001</v>
      </c>
      <c r="E16" s="227">
        <v>-1.50257</v>
      </c>
      <c r="F16" s="227">
        <v>-6.9999399999999996</v>
      </c>
      <c r="G16" s="226">
        <v>0</v>
      </c>
      <c r="H16" s="226">
        <v>-1692.37924</v>
      </c>
      <c r="I16" s="228">
        <f t="shared" si="0"/>
        <v>-6.1698067514478008E-4</v>
      </c>
      <c r="J16" s="317"/>
      <c r="K16" s="226"/>
    </row>
    <row r="17" spans="1:11" s="870" customFormat="1" ht="42.75" customHeight="1">
      <c r="A17" s="226" t="s">
        <v>718</v>
      </c>
      <c r="B17" s="226">
        <v>1138.70046</v>
      </c>
      <c r="C17" s="227">
        <v>698.89778000000001</v>
      </c>
      <c r="D17" s="227">
        <v>999.88968999999997</v>
      </c>
      <c r="E17" s="227">
        <v>0.22316999999999998</v>
      </c>
      <c r="F17" s="227">
        <v>198.49053000000001</v>
      </c>
      <c r="G17" s="226">
        <v>0</v>
      </c>
      <c r="H17" s="226">
        <v>3036.20163</v>
      </c>
      <c r="I17" s="228">
        <f t="shared" si="0"/>
        <v>1.1068900440737396E-3</v>
      </c>
      <c r="J17" s="317"/>
      <c r="K17" s="226"/>
    </row>
    <row r="18" spans="1:11" s="870" customFormat="1" ht="27" customHeight="1">
      <c r="A18" s="226" t="s">
        <v>719</v>
      </c>
      <c r="B18" s="226">
        <v>-469.48021</v>
      </c>
      <c r="C18" s="227">
        <v>-279.55912000000001</v>
      </c>
      <c r="D18" s="227">
        <v>-399.95587999999998</v>
      </c>
      <c r="E18" s="227">
        <v>-0.17854</v>
      </c>
      <c r="F18" s="227">
        <v>-82.249529999999993</v>
      </c>
      <c r="G18" s="226">
        <v>0</v>
      </c>
      <c r="H18" s="226">
        <v>-1231.42328</v>
      </c>
      <c r="I18" s="228">
        <f t="shared" si="0"/>
        <v>-4.4893269116406769E-4</v>
      </c>
      <c r="J18" s="317"/>
      <c r="K18" s="226"/>
    </row>
    <row r="19" spans="1:11" s="870" customFormat="1" ht="42.75" customHeight="1">
      <c r="A19" s="226" t="s">
        <v>720</v>
      </c>
      <c r="B19" s="226">
        <v>16604.08567</v>
      </c>
      <c r="C19" s="227">
        <v>10047.10212</v>
      </c>
      <c r="D19" s="227">
        <v>7902.5275000000001</v>
      </c>
      <c r="E19" s="227">
        <v>366.42617999999999</v>
      </c>
      <c r="F19" s="227">
        <v>569.60175000000004</v>
      </c>
      <c r="G19" s="226">
        <v>415.11759999999998</v>
      </c>
      <c r="H19" s="226">
        <v>35904.860820000002</v>
      </c>
      <c r="I19" s="228">
        <f t="shared" si="0"/>
        <v>1.3089622435750846E-2</v>
      </c>
      <c r="J19" s="317"/>
      <c r="K19" s="226"/>
    </row>
    <row r="20" spans="1:11" s="870" customFormat="1" ht="27" customHeight="1">
      <c r="A20" s="226" t="s">
        <v>721</v>
      </c>
      <c r="B20" s="226">
        <v>-8796.8670000000002</v>
      </c>
      <c r="C20" s="227">
        <v>-5054.4008700000004</v>
      </c>
      <c r="D20" s="227">
        <v>-6926.2562500000004</v>
      </c>
      <c r="E20" s="227">
        <v>-336.84942999999998</v>
      </c>
      <c r="F20" s="227">
        <v>-461.72399999999999</v>
      </c>
      <c r="G20" s="226">
        <v>-370.85462000000001</v>
      </c>
      <c r="H20" s="226">
        <v>-21946.95217</v>
      </c>
      <c r="I20" s="228">
        <f t="shared" si="0"/>
        <v>-8.0010703553754278E-3</v>
      </c>
      <c r="J20" s="317"/>
      <c r="K20" s="226"/>
    </row>
    <row r="21" spans="1:11" s="870" customFormat="1" ht="46.5" customHeight="1">
      <c r="A21" s="229" t="s">
        <v>722</v>
      </c>
      <c r="B21" s="230">
        <f>B9+B11+B13+B15+B17+B19</f>
        <v>1764986.2331499998</v>
      </c>
      <c r="C21" s="230">
        <f t="shared" ref="C21:H22" si="1">C9+C11+C13+C15+C17+C19</f>
        <v>612691.67827999999</v>
      </c>
      <c r="D21" s="230">
        <f t="shared" si="1"/>
        <v>203955.57576000001</v>
      </c>
      <c r="E21" s="230">
        <f t="shared" si="1"/>
        <v>67623.316349999994</v>
      </c>
      <c r="F21" s="230">
        <f t="shared" si="1"/>
        <v>46925.434950000003</v>
      </c>
      <c r="G21" s="230">
        <f t="shared" si="1"/>
        <v>46819.784389999993</v>
      </c>
      <c r="H21" s="230">
        <f t="shared" si="1"/>
        <v>2743002.0228800001</v>
      </c>
      <c r="I21" s="231">
        <f t="shared" si="0"/>
        <v>1</v>
      </c>
      <c r="J21" s="317"/>
      <c r="K21" s="226"/>
    </row>
    <row r="22" spans="1:11" s="870" customFormat="1" ht="46.5" customHeight="1">
      <c r="A22" s="232" t="s">
        <v>839</v>
      </c>
      <c r="B22" s="233">
        <f>B10+B12+B14+B16+B18+B20</f>
        <v>-17008.973700000002</v>
      </c>
      <c r="C22" s="233">
        <f t="shared" si="1"/>
        <v>-8486.476270000001</v>
      </c>
      <c r="D22" s="233">
        <f t="shared" si="1"/>
        <v>-11830.24725</v>
      </c>
      <c r="E22" s="233">
        <f t="shared" si="1"/>
        <v>-598.05350999999996</v>
      </c>
      <c r="F22" s="233">
        <f t="shared" si="1"/>
        <v>-844.85734000000002</v>
      </c>
      <c r="G22" s="233">
        <f t="shared" si="1"/>
        <v>-562.55734000000007</v>
      </c>
      <c r="H22" s="233">
        <f t="shared" si="1"/>
        <v>-39331.165410000001</v>
      </c>
      <c r="I22" s="233"/>
      <c r="J22" s="226"/>
      <c r="K22" s="226"/>
    </row>
    <row r="23" spans="1:11" s="166" customFormat="1" ht="46.5" customHeight="1" thickBot="1">
      <c r="A23" s="234" t="s">
        <v>840</v>
      </c>
      <c r="B23" s="235">
        <f t="shared" ref="B23:H23" si="2">B21/$H$21</f>
        <v>0.64345057656824545</v>
      </c>
      <c r="C23" s="235">
        <f t="shared" si="2"/>
        <v>0.22336537602575579</v>
      </c>
      <c r="D23" s="235">
        <f t="shared" si="2"/>
        <v>7.4354876175358395E-2</v>
      </c>
      <c r="E23" s="235">
        <f t="shared" si="2"/>
        <v>2.4653031892043323E-2</v>
      </c>
      <c r="F23" s="235">
        <f t="shared" si="2"/>
        <v>1.7107327868730808E-2</v>
      </c>
      <c r="G23" s="235">
        <f t="shared" si="2"/>
        <v>1.7068811469866076E-2</v>
      </c>
      <c r="H23" s="235">
        <f t="shared" si="2"/>
        <v>1</v>
      </c>
      <c r="I23" s="714"/>
      <c r="J23" s="380"/>
      <c r="K23" s="380"/>
    </row>
    <row r="24" spans="1:11" s="870" customFormat="1" ht="15" customHeight="1">
      <c r="A24" s="545" t="s">
        <v>882</v>
      </c>
      <c r="B24" s="803"/>
      <c r="C24" s="236"/>
      <c r="D24" s="236"/>
      <c r="E24" s="236"/>
      <c r="F24" s="236"/>
      <c r="G24" s="237"/>
      <c r="H24" s="237"/>
      <c r="I24" s="237"/>
      <c r="J24" s="237"/>
      <c r="K24" s="237"/>
    </row>
    <row r="25" spans="1:11" s="870" customFormat="1" ht="39" customHeight="1">
      <c r="A25" s="1082" t="s">
        <v>354</v>
      </c>
      <c r="B25" s="1125"/>
      <c r="C25" s="1125"/>
      <c r="D25" s="1125"/>
      <c r="E25" s="1125"/>
      <c r="F25" s="1125"/>
      <c r="G25" s="1125"/>
      <c r="H25" s="1125"/>
      <c r="I25" s="1125"/>
      <c r="J25" s="237"/>
      <c r="K25" s="237"/>
    </row>
    <row r="26" spans="1:11" s="870" customFormat="1" ht="39.75" customHeight="1">
      <c r="A26" s="1082" t="s">
        <v>355</v>
      </c>
      <c r="B26" s="1125"/>
      <c r="C26" s="1125"/>
      <c r="D26" s="1125"/>
      <c r="E26" s="1125"/>
      <c r="F26" s="1125"/>
      <c r="G26" s="1125"/>
      <c r="H26" s="1125"/>
      <c r="I26" s="1125"/>
      <c r="J26" s="69"/>
      <c r="K26" s="69"/>
    </row>
    <row r="27" spans="1:11" s="870" customFormat="1" ht="12" customHeight="1">
      <c r="A27" s="127" t="s">
        <v>883</v>
      </c>
      <c r="B27" s="127"/>
      <c r="C27" s="170"/>
      <c r="D27" s="170"/>
      <c r="E27" s="170"/>
      <c r="F27" s="170"/>
      <c r="G27" s="69"/>
      <c r="H27" s="69"/>
      <c r="I27" s="69"/>
      <c r="J27" s="69"/>
      <c r="K27" s="69"/>
    </row>
    <row r="28" spans="1:11" s="870" customFormat="1" ht="9" customHeight="1">
      <c r="A28" s="174"/>
      <c r="C28" s="170"/>
      <c r="D28" s="170"/>
      <c r="E28" s="170"/>
      <c r="F28" s="170"/>
      <c r="G28" s="69"/>
      <c r="H28" s="69"/>
      <c r="I28" s="69"/>
      <c r="J28" s="69"/>
      <c r="K28" s="69"/>
    </row>
    <row r="29" spans="1:11" s="870" customFormat="1" ht="9" customHeight="1">
      <c r="A29" s="169"/>
      <c r="C29" s="170"/>
      <c r="D29" s="170"/>
      <c r="E29" s="170"/>
      <c r="F29" s="170"/>
      <c r="G29" s="69"/>
      <c r="H29" s="69"/>
      <c r="I29" s="69"/>
      <c r="J29" s="69"/>
      <c r="K29" s="69"/>
    </row>
    <row r="30" spans="1:11" s="870" customFormat="1" ht="9" customHeight="1">
      <c r="A30" s="169"/>
      <c r="C30" s="170"/>
      <c r="D30" s="170"/>
      <c r="E30" s="170"/>
      <c r="F30" s="170"/>
      <c r="G30" s="69"/>
      <c r="H30" s="69"/>
      <c r="I30" s="69"/>
      <c r="J30" s="69"/>
      <c r="K30" s="69"/>
    </row>
    <row r="31" spans="1:11" s="870" customFormat="1" ht="9" customHeight="1">
      <c r="A31" s="169"/>
      <c r="B31" s="42"/>
      <c r="C31" s="170"/>
      <c r="D31" s="170"/>
      <c r="E31" s="170"/>
      <c r="F31" s="170"/>
      <c r="G31" s="69"/>
      <c r="H31" s="69"/>
      <c r="I31" s="69"/>
      <c r="J31" s="69"/>
      <c r="K31" s="69"/>
    </row>
    <row r="32" spans="1:11" s="870" customFormat="1" ht="9" customHeight="1">
      <c r="A32" s="169"/>
      <c r="B32" s="42"/>
      <c r="C32" s="170"/>
      <c r="D32" s="170"/>
      <c r="E32" s="170"/>
      <c r="F32" s="170"/>
      <c r="G32" s="69"/>
      <c r="H32" s="69"/>
      <c r="I32" s="69"/>
      <c r="J32" s="69"/>
      <c r="K32" s="69"/>
    </row>
    <row r="33" spans="1:11" s="870" customFormat="1" ht="9" customHeight="1">
      <c r="A33" s="169"/>
      <c r="B33" s="42"/>
      <c r="C33" s="170"/>
      <c r="D33" s="170"/>
      <c r="E33" s="170"/>
      <c r="F33" s="170"/>
      <c r="G33" s="69"/>
      <c r="H33" s="69"/>
      <c r="I33" s="69"/>
      <c r="J33" s="69"/>
      <c r="K33" s="69"/>
    </row>
    <row r="34" spans="1:11" s="870" customFormat="1" ht="9" customHeight="1">
      <c r="A34" s="171"/>
      <c r="B34" s="42"/>
      <c r="C34" s="170"/>
      <c r="D34" s="170"/>
      <c r="E34" s="170"/>
      <c r="F34" s="170"/>
      <c r="G34" s="69"/>
      <c r="H34" s="69"/>
      <c r="I34" s="69"/>
      <c r="J34" s="69"/>
      <c r="K34" s="69"/>
    </row>
    <row r="35" spans="1:11" s="870" customFormat="1" ht="9" customHeight="1">
      <c r="A35" s="169"/>
      <c r="B35" s="42"/>
      <c r="C35" s="170"/>
      <c r="D35" s="170"/>
      <c r="E35" s="170"/>
      <c r="F35" s="170"/>
      <c r="G35" s="69"/>
      <c r="H35" s="69"/>
      <c r="I35" s="69"/>
      <c r="J35" s="69"/>
      <c r="K35" s="69"/>
    </row>
    <row r="36" spans="1:11" s="870" customFormat="1" ht="9" customHeight="1">
      <c r="A36" s="169"/>
      <c r="B36" s="42"/>
      <c r="C36" s="170"/>
      <c r="D36" s="170"/>
      <c r="E36" s="170"/>
      <c r="F36" s="170"/>
      <c r="G36" s="69"/>
      <c r="H36" s="69"/>
      <c r="I36" s="69"/>
      <c r="J36" s="69"/>
      <c r="K36" s="69"/>
    </row>
    <row r="37" spans="1:11" s="870" customFormat="1" ht="9" customHeight="1">
      <c r="A37" s="169"/>
      <c r="B37" s="42"/>
      <c r="C37" s="170"/>
      <c r="D37" s="170"/>
      <c r="E37" s="170"/>
      <c r="F37" s="170"/>
      <c r="G37" s="69"/>
      <c r="H37" s="69"/>
      <c r="I37" s="69"/>
      <c r="J37" s="69"/>
      <c r="K37" s="69"/>
    </row>
    <row r="38" spans="1:11" s="870" customFormat="1" ht="9" customHeight="1">
      <c r="A38" s="169"/>
      <c r="C38" s="170"/>
      <c r="D38" s="170"/>
      <c r="E38" s="170"/>
      <c r="F38" s="170"/>
      <c r="G38" s="69"/>
      <c r="H38" s="69"/>
      <c r="I38" s="69"/>
      <c r="J38" s="69"/>
      <c r="K38" s="69"/>
    </row>
    <row r="39" spans="1:11" s="870" customFormat="1" ht="9" customHeight="1">
      <c r="A39" s="169"/>
      <c r="C39" s="170"/>
      <c r="D39" s="170"/>
      <c r="E39" s="170"/>
      <c r="F39" s="170"/>
      <c r="G39" s="69"/>
      <c r="H39" s="69"/>
      <c r="I39" s="69"/>
      <c r="J39" s="69"/>
      <c r="K39" s="69"/>
    </row>
    <row r="40" spans="1:11" s="870" customFormat="1" ht="9" customHeight="1">
      <c r="A40" s="171"/>
      <c r="C40" s="170"/>
      <c r="D40" s="170"/>
      <c r="E40" s="170"/>
      <c r="F40" s="170"/>
      <c r="G40" s="69"/>
      <c r="H40" s="69"/>
      <c r="I40" s="69"/>
      <c r="J40" s="69"/>
      <c r="K40" s="69"/>
    </row>
    <row r="41" spans="1:11" s="870" customFormat="1" ht="9" customHeight="1">
      <c r="A41" s="169"/>
      <c r="C41" s="170"/>
      <c r="D41" s="170"/>
      <c r="E41" s="170"/>
      <c r="F41" s="170"/>
      <c r="G41" s="69"/>
      <c r="H41" s="69"/>
      <c r="I41" s="69"/>
      <c r="J41" s="69"/>
      <c r="K41" s="69"/>
    </row>
    <row r="42" spans="1:11" s="870" customFormat="1" ht="9" customHeight="1">
      <c r="A42" s="169"/>
      <c r="C42" s="170"/>
      <c r="D42" s="170"/>
      <c r="E42" s="170"/>
      <c r="F42" s="170"/>
      <c r="G42" s="69"/>
      <c r="H42" s="69"/>
      <c r="I42" s="69"/>
      <c r="J42" s="69"/>
      <c r="K42" s="69"/>
    </row>
    <row r="43" spans="1:11" s="870" customFormat="1" ht="9" customHeight="1">
      <c r="A43" s="169"/>
      <c r="C43" s="170"/>
      <c r="D43" s="170"/>
      <c r="E43" s="170"/>
      <c r="F43" s="170"/>
      <c r="G43" s="69"/>
      <c r="H43" s="69"/>
      <c r="I43" s="69"/>
      <c r="J43" s="69"/>
      <c r="K43" s="69"/>
    </row>
    <row r="44" spans="1:11" s="870" customFormat="1" ht="9" customHeight="1">
      <c r="A44" s="169"/>
      <c r="C44" s="170"/>
      <c r="D44" s="170"/>
      <c r="E44" s="170"/>
      <c r="F44" s="170"/>
      <c r="G44" s="69"/>
      <c r="H44" s="69"/>
      <c r="I44" s="69"/>
      <c r="J44" s="69"/>
      <c r="K44" s="69"/>
    </row>
    <row r="45" spans="1:11" s="870" customFormat="1" ht="9" customHeight="1">
      <c r="A45" s="169"/>
      <c r="C45" s="170"/>
      <c r="D45" s="170"/>
      <c r="E45" s="170"/>
      <c r="F45" s="170"/>
      <c r="G45" s="69"/>
      <c r="H45" s="69"/>
      <c r="I45" s="69"/>
      <c r="J45" s="69"/>
      <c r="K45" s="69"/>
    </row>
    <row r="46" spans="1:11" s="870" customFormat="1" ht="9" customHeight="1">
      <c r="A46" s="171"/>
      <c r="C46" s="170"/>
      <c r="D46" s="170"/>
      <c r="E46" s="170"/>
      <c r="F46" s="170"/>
      <c r="G46" s="69"/>
      <c r="H46" s="69"/>
      <c r="I46" s="69"/>
      <c r="J46" s="69"/>
      <c r="K46" s="69"/>
    </row>
    <row r="47" spans="1:11" s="870" customFormat="1" ht="9" customHeight="1">
      <c r="A47" s="169"/>
      <c r="C47" s="170"/>
      <c r="D47" s="170"/>
      <c r="E47" s="170"/>
      <c r="F47" s="170"/>
      <c r="G47" s="69"/>
      <c r="H47" s="69"/>
      <c r="I47" s="69"/>
      <c r="J47" s="69"/>
      <c r="K47" s="69"/>
    </row>
    <row r="48" spans="1:11" s="870" customFormat="1" ht="9" customHeight="1">
      <c r="A48" s="169"/>
      <c r="C48" s="170"/>
      <c r="D48" s="170"/>
      <c r="E48" s="170"/>
      <c r="F48" s="170"/>
      <c r="G48" s="69"/>
      <c r="H48" s="69"/>
      <c r="I48" s="69"/>
      <c r="J48" s="69"/>
      <c r="K48" s="69"/>
    </row>
    <row r="49" spans="1:11" s="870" customFormat="1" ht="9" customHeight="1">
      <c r="A49" s="169"/>
      <c r="C49" s="170"/>
      <c r="D49" s="170"/>
      <c r="E49" s="170"/>
      <c r="F49" s="170"/>
      <c r="G49" s="69"/>
      <c r="H49" s="69"/>
      <c r="I49" s="69"/>
      <c r="J49" s="69"/>
      <c r="K49" s="69"/>
    </row>
    <row r="50" spans="1:11" s="870" customFormat="1" ht="9" customHeight="1">
      <c r="A50" s="169"/>
      <c r="C50" s="170"/>
      <c r="D50" s="170"/>
      <c r="E50" s="170"/>
      <c r="F50" s="170"/>
      <c r="G50" s="69"/>
      <c r="H50" s="69"/>
      <c r="I50" s="69"/>
      <c r="J50" s="69"/>
      <c r="K50" s="69"/>
    </row>
    <row r="51" spans="1:11" s="870" customFormat="1" ht="9" customHeight="1">
      <c r="A51" s="171"/>
      <c r="C51" s="170"/>
      <c r="D51" s="170"/>
      <c r="E51" s="170"/>
      <c r="F51" s="170"/>
      <c r="G51" s="69"/>
      <c r="H51" s="69"/>
      <c r="I51" s="69"/>
      <c r="J51" s="69"/>
      <c r="K51" s="69"/>
    </row>
    <row r="52" spans="1:11" s="870" customFormat="1" ht="9" customHeight="1">
      <c r="A52" s="172"/>
      <c r="C52" s="170"/>
      <c r="D52" s="170"/>
      <c r="E52" s="170"/>
      <c r="F52" s="170"/>
      <c r="G52" s="69"/>
      <c r="H52" s="69"/>
      <c r="I52" s="69"/>
      <c r="J52" s="69"/>
      <c r="K52" s="69"/>
    </row>
    <row r="53" spans="1:11" s="870" customFormat="1" ht="9" customHeight="1">
      <c r="A53" s="172"/>
      <c r="C53" s="170"/>
      <c r="D53" s="170"/>
      <c r="E53" s="170"/>
      <c r="F53" s="170"/>
      <c r="G53" s="69"/>
      <c r="H53" s="69"/>
      <c r="I53" s="69"/>
      <c r="J53" s="69"/>
      <c r="K53" s="69"/>
    </row>
    <row r="54" spans="1:11" s="870" customFormat="1" ht="9" customHeight="1">
      <c r="A54" s="172"/>
      <c r="C54" s="170"/>
      <c r="D54" s="170"/>
      <c r="E54" s="170"/>
      <c r="F54" s="170"/>
      <c r="G54" s="69"/>
      <c r="H54" s="69"/>
      <c r="I54" s="69"/>
      <c r="J54" s="69"/>
      <c r="K54" s="69"/>
    </row>
    <row r="55" spans="1:11" s="870" customFormat="1" ht="9" customHeight="1">
      <c r="A55" s="172"/>
      <c r="C55" s="170"/>
      <c r="D55" s="170"/>
      <c r="E55" s="170"/>
      <c r="F55" s="170"/>
      <c r="G55" s="69"/>
      <c r="H55" s="69"/>
      <c r="I55" s="69"/>
      <c r="J55" s="69"/>
      <c r="K55" s="69"/>
    </row>
    <row r="56" spans="1:11" s="870" customFormat="1" ht="9" customHeight="1">
      <c r="A56" s="173"/>
      <c r="C56" s="170"/>
      <c r="D56" s="170"/>
      <c r="E56" s="170"/>
      <c r="F56" s="170"/>
      <c r="G56" s="69"/>
      <c r="H56" s="69"/>
      <c r="I56" s="69"/>
      <c r="J56" s="69"/>
      <c r="K56" s="69"/>
    </row>
    <row r="57" spans="1:11" s="870" customFormat="1" ht="9" customHeight="1">
      <c r="A57" s="173"/>
      <c r="C57" s="170"/>
      <c r="D57" s="170"/>
      <c r="E57" s="170"/>
      <c r="F57" s="170"/>
      <c r="G57" s="69"/>
      <c r="H57" s="69"/>
      <c r="I57" s="69"/>
      <c r="J57" s="69"/>
      <c r="K57" s="69"/>
    </row>
    <row r="58" spans="1:11" s="870" customFormat="1" ht="9" customHeight="1">
      <c r="A58" s="174"/>
      <c r="C58" s="170"/>
      <c r="D58" s="170"/>
      <c r="E58" s="170"/>
      <c r="F58" s="170"/>
      <c r="G58" s="69"/>
      <c r="H58" s="69"/>
      <c r="I58" s="69"/>
      <c r="J58" s="69"/>
      <c r="K58" s="69"/>
    </row>
    <row r="59" spans="1:11" s="870" customFormat="1" ht="9" customHeight="1">
      <c r="A59" s="169"/>
      <c r="C59" s="170"/>
      <c r="D59" s="170"/>
      <c r="E59" s="170"/>
      <c r="F59" s="170"/>
      <c r="G59" s="69"/>
      <c r="H59" s="69"/>
      <c r="I59" s="69"/>
      <c r="J59" s="69"/>
      <c r="K59" s="69"/>
    </row>
    <row r="60" spans="1:11" s="870" customFormat="1" ht="9" customHeight="1">
      <c r="A60" s="169"/>
      <c r="C60" s="170"/>
      <c r="D60" s="170"/>
      <c r="E60" s="170"/>
      <c r="F60" s="170"/>
      <c r="G60" s="69"/>
      <c r="H60" s="69"/>
      <c r="I60" s="69"/>
      <c r="J60" s="69"/>
      <c r="K60" s="69"/>
    </row>
    <row r="61" spans="1:11" s="870" customFormat="1" ht="9" customHeight="1">
      <c r="A61" s="169"/>
      <c r="C61" s="170"/>
      <c r="D61" s="170"/>
      <c r="E61" s="170"/>
      <c r="F61" s="170"/>
      <c r="G61" s="69"/>
      <c r="H61" s="69"/>
      <c r="I61" s="69"/>
      <c r="J61" s="69"/>
      <c r="K61" s="69"/>
    </row>
    <row r="62" spans="1:11" s="870" customFormat="1" ht="9" customHeight="1">
      <c r="A62" s="169"/>
      <c r="C62" s="170"/>
      <c r="D62" s="170"/>
      <c r="E62" s="170"/>
      <c r="F62" s="170"/>
      <c r="G62" s="69"/>
      <c r="H62" s="69"/>
      <c r="I62" s="69"/>
      <c r="J62" s="69"/>
      <c r="K62" s="69"/>
    </row>
    <row r="63" spans="1:11" s="870" customFormat="1" ht="9" customHeight="1">
      <c r="A63" s="172"/>
      <c r="C63" s="170"/>
      <c r="D63" s="170"/>
      <c r="E63" s="170"/>
      <c r="F63" s="170"/>
      <c r="G63" s="69"/>
      <c r="H63" s="69"/>
      <c r="I63" s="69"/>
      <c r="J63" s="69"/>
      <c r="K63" s="69"/>
    </row>
    <row r="64" spans="1:11" s="870" customFormat="1" ht="9" customHeight="1">
      <c r="A64" s="174"/>
      <c r="C64" s="170"/>
      <c r="D64" s="170"/>
      <c r="E64" s="170"/>
      <c r="F64" s="170"/>
      <c r="G64" s="69"/>
      <c r="H64" s="69"/>
      <c r="I64" s="69"/>
      <c r="J64" s="69"/>
      <c r="K64" s="69"/>
    </row>
    <row r="65" spans="1:11" s="870" customFormat="1" ht="9" customHeight="1">
      <c r="A65" s="169"/>
      <c r="C65" s="170"/>
      <c r="D65" s="170"/>
      <c r="E65" s="170"/>
      <c r="F65" s="170"/>
      <c r="G65" s="69"/>
      <c r="H65" s="69"/>
      <c r="I65" s="69"/>
      <c r="J65" s="69"/>
      <c r="K65" s="69"/>
    </row>
    <row r="66" spans="1:11" s="870" customFormat="1" ht="9" customHeight="1">
      <c r="A66" s="169"/>
      <c r="C66" s="170"/>
      <c r="D66" s="170"/>
      <c r="E66" s="170"/>
      <c r="F66" s="170"/>
      <c r="G66" s="69"/>
      <c r="H66" s="69"/>
      <c r="I66" s="69"/>
      <c r="J66" s="69"/>
      <c r="K66" s="69"/>
    </row>
    <row r="67" spans="1:11" s="870" customFormat="1" ht="9" customHeight="1">
      <c r="A67" s="169"/>
      <c r="C67" s="170"/>
      <c r="D67" s="170"/>
      <c r="E67" s="170"/>
      <c r="F67" s="170"/>
      <c r="G67" s="69"/>
      <c r="H67" s="69"/>
      <c r="I67" s="69"/>
      <c r="J67" s="69"/>
      <c r="K67" s="69"/>
    </row>
    <row r="68" spans="1:11" s="870" customFormat="1" ht="9" customHeight="1">
      <c r="A68" s="169"/>
      <c r="C68" s="170"/>
      <c r="D68" s="170"/>
      <c r="E68" s="170"/>
      <c r="F68" s="170"/>
      <c r="G68" s="69"/>
      <c r="H68" s="69"/>
      <c r="I68" s="69"/>
      <c r="J68" s="69"/>
      <c r="K68" s="69"/>
    </row>
    <row r="69" spans="1:11" s="870" customFormat="1" ht="9" customHeight="1">
      <c r="A69" s="172"/>
      <c r="C69" s="170"/>
      <c r="D69" s="170"/>
      <c r="E69" s="170"/>
      <c r="F69" s="170"/>
      <c r="G69" s="69"/>
      <c r="H69" s="69"/>
      <c r="I69" s="69"/>
      <c r="J69" s="69"/>
      <c r="K69" s="69"/>
    </row>
    <row r="70" spans="1:11" s="870" customFormat="1" ht="9" customHeight="1">
      <c r="A70" s="174"/>
      <c r="C70" s="170"/>
      <c r="D70" s="170"/>
      <c r="E70" s="170"/>
      <c r="F70" s="170"/>
      <c r="G70" s="69"/>
      <c r="H70" s="69"/>
      <c r="I70" s="69"/>
      <c r="J70" s="69"/>
      <c r="K70" s="69"/>
    </row>
    <row r="71" spans="1:11" s="870" customFormat="1" ht="9" customHeight="1">
      <c r="A71" s="169"/>
      <c r="C71" s="170"/>
      <c r="D71" s="170"/>
      <c r="E71" s="170"/>
      <c r="F71" s="170"/>
      <c r="G71" s="69"/>
      <c r="H71" s="69"/>
      <c r="I71" s="69"/>
      <c r="J71" s="69"/>
      <c r="K71" s="69"/>
    </row>
    <row r="72" spans="1:11" s="870" customFormat="1" ht="9" customHeight="1">
      <c r="A72" s="169"/>
      <c r="C72" s="170"/>
      <c r="D72" s="170"/>
      <c r="E72" s="170"/>
      <c r="F72" s="170"/>
      <c r="G72" s="69"/>
      <c r="H72" s="69"/>
      <c r="I72" s="69"/>
      <c r="J72" s="69"/>
      <c r="K72" s="69"/>
    </row>
    <row r="73" spans="1:11" s="870" customFormat="1" ht="9" customHeight="1">
      <c r="A73" s="169"/>
      <c r="C73" s="70"/>
      <c r="D73" s="70"/>
      <c r="E73" s="70"/>
      <c r="F73" s="70"/>
    </row>
    <row r="74" spans="1:11" s="870" customFormat="1" ht="9" customHeight="1">
      <c r="A74" s="169"/>
      <c r="C74" s="70"/>
      <c r="D74" s="70"/>
      <c r="E74" s="70"/>
      <c r="F74" s="70"/>
    </row>
    <row r="75" spans="1:11" s="870" customFormat="1" ht="9" customHeight="1">
      <c r="A75" s="169"/>
      <c r="C75" s="70"/>
      <c r="D75" s="70"/>
      <c r="E75" s="70"/>
      <c r="F75" s="70"/>
    </row>
    <row r="76" spans="1:11" s="870" customFormat="1" ht="9" customHeight="1">
      <c r="A76" s="169"/>
      <c r="C76" s="70"/>
      <c r="D76" s="70"/>
      <c r="E76" s="70"/>
      <c r="F76" s="70"/>
    </row>
    <row r="77" spans="1:11" s="870" customFormat="1" ht="9" customHeight="1">
      <c r="A77" s="169"/>
      <c r="C77" s="70"/>
      <c r="D77" s="70"/>
      <c r="E77" s="70"/>
      <c r="F77" s="70"/>
    </row>
    <row r="78" spans="1:11" s="870" customFormat="1" ht="9" customHeight="1">
      <c r="A78" s="169"/>
      <c r="C78" s="70"/>
      <c r="D78" s="70"/>
      <c r="E78" s="70"/>
      <c r="F78" s="70"/>
    </row>
    <row r="79" spans="1:11" s="870" customFormat="1" ht="9" customHeight="1">
      <c r="A79" s="172"/>
      <c r="C79" s="70"/>
      <c r="D79" s="70"/>
      <c r="E79" s="70"/>
      <c r="F79" s="70"/>
    </row>
    <row r="80" spans="1:11" s="870" customFormat="1" ht="9" customHeight="1">
      <c r="A80" s="174"/>
      <c r="C80" s="70"/>
      <c r="D80" s="70"/>
      <c r="E80" s="70"/>
      <c r="F80" s="70"/>
    </row>
    <row r="81" spans="1:6" s="870" customFormat="1" ht="9" customHeight="1">
      <c r="A81" s="169"/>
      <c r="C81" s="70"/>
      <c r="D81" s="70"/>
      <c r="E81" s="70"/>
      <c r="F81" s="70"/>
    </row>
    <row r="82" spans="1:6" s="870" customFormat="1" ht="9" customHeight="1">
      <c r="A82" s="169"/>
      <c r="C82" s="70"/>
      <c r="D82" s="70"/>
      <c r="E82" s="70"/>
      <c r="F82" s="70"/>
    </row>
    <row r="83" spans="1:6" s="870" customFormat="1" ht="9" customHeight="1">
      <c r="A83" s="169"/>
      <c r="C83" s="70"/>
      <c r="D83" s="70"/>
      <c r="E83" s="70"/>
      <c r="F83" s="70"/>
    </row>
    <row r="84" spans="1:6" s="870" customFormat="1" ht="9" customHeight="1">
      <c r="A84" s="169"/>
      <c r="C84" s="70"/>
      <c r="D84" s="70"/>
      <c r="E84" s="70"/>
      <c r="F84" s="70"/>
    </row>
    <row r="85" spans="1:6" s="870" customFormat="1" ht="9" customHeight="1">
      <c r="A85" s="169"/>
      <c r="C85" s="70"/>
      <c r="D85" s="70"/>
      <c r="E85" s="70"/>
      <c r="F85" s="70"/>
    </row>
    <row r="86" spans="1:6" s="870" customFormat="1" ht="9" customHeight="1">
      <c r="A86" s="169"/>
      <c r="C86" s="70"/>
      <c r="D86" s="70"/>
      <c r="E86" s="70"/>
      <c r="F86" s="70"/>
    </row>
    <row r="87" spans="1:6" s="870" customFormat="1" ht="9" customHeight="1">
      <c r="A87" s="169"/>
      <c r="C87" s="70"/>
      <c r="D87" s="70"/>
      <c r="E87" s="70"/>
      <c r="F87" s="70"/>
    </row>
    <row r="88" spans="1:6" s="870" customFormat="1" ht="9" customHeight="1">
      <c r="A88" s="169"/>
      <c r="C88" s="70"/>
      <c r="D88" s="70"/>
      <c r="E88" s="70"/>
      <c r="F88" s="70"/>
    </row>
    <row r="89" spans="1:6" s="870" customFormat="1" ht="9" customHeight="1">
      <c r="A89" s="169"/>
      <c r="C89" s="70"/>
      <c r="D89" s="70"/>
      <c r="E89" s="70"/>
      <c r="F89" s="70"/>
    </row>
    <row r="90" spans="1:6" s="870" customFormat="1" ht="9" customHeight="1">
      <c r="A90" s="174"/>
      <c r="C90" s="70"/>
      <c r="D90" s="70"/>
      <c r="E90" s="70"/>
      <c r="F90" s="70"/>
    </row>
    <row r="91" spans="1:6" s="870" customFormat="1" ht="9" customHeight="1">
      <c r="A91" s="169"/>
      <c r="C91" s="70"/>
      <c r="D91" s="70"/>
      <c r="E91" s="70"/>
      <c r="F91" s="70"/>
    </row>
    <row r="92" spans="1:6" s="870" customFormat="1" ht="9" customHeight="1">
      <c r="A92" s="169"/>
      <c r="C92" s="70"/>
      <c r="D92" s="70"/>
      <c r="E92" s="70"/>
      <c r="F92" s="70"/>
    </row>
    <row r="93" spans="1:6" s="870" customFormat="1" ht="9" customHeight="1">
      <c r="A93" s="169"/>
      <c r="C93" s="70"/>
      <c r="D93" s="70"/>
      <c r="E93" s="70"/>
      <c r="F93" s="70"/>
    </row>
    <row r="94" spans="1:6" s="870" customFormat="1">
      <c r="A94" s="175"/>
      <c r="C94" s="70"/>
      <c r="D94" s="70"/>
      <c r="E94" s="70"/>
      <c r="F94" s="70"/>
    </row>
    <row r="95" spans="1:6" s="870" customFormat="1">
      <c r="A95" s="175"/>
      <c r="C95" s="70"/>
      <c r="D95" s="70"/>
      <c r="E95" s="70"/>
      <c r="F95" s="70"/>
    </row>
    <row r="96" spans="1:6" s="870" customFormat="1">
      <c r="A96" s="175"/>
      <c r="C96" s="70"/>
      <c r="D96" s="70"/>
      <c r="E96" s="70"/>
      <c r="F96" s="70"/>
    </row>
    <row r="97" spans="1:6" s="870" customFormat="1">
      <c r="A97" s="175"/>
      <c r="C97" s="70"/>
      <c r="D97" s="70"/>
      <c r="E97" s="70"/>
      <c r="F97" s="70"/>
    </row>
    <row r="98" spans="1:6" s="870" customFormat="1">
      <c r="A98" s="175"/>
      <c r="C98" s="70"/>
      <c r="D98" s="70"/>
      <c r="E98" s="70"/>
      <c r="F98" s="70"/>
    </row>
    <row r="99" spans="1:6" s="870" customFormat="1">
      <c r="A99" s="175"/>
      <c r="C99" s="70"/>
      <c r="D99" s="70"/>
      <c r="E99" s="70"/>
      <c r="F99" s="70"/>
    </row>
    <row r="100" spans="1:6" s="870" customFormat="1">
      <c r="A100" s="175"/>
      <c r="C100" s="70"/>
      <c r="D100" s="70"/>
      <c r="E100" s="70"/>
      <c r="F100" s="70"/>
    </row>
    <row r="101" spans="1:6" s="870" customFormat="1" ht="15.75">
      <c r="A101" s="176"/>
      <c r="C101" s="70"/>
      <c r="D101" s="70"/>
      <c r="E101" s="70"/>
      <c r="F101" s="70"/>
    </row>
    <row r="102" spans="1:6" s="870" customFormat="1" ht="15.75">
      <c r="A102" s="176"/>
      <c r="C102" s="70"/>
      <c r="D102" s="70"/>
      <c r="E102" s="70"/>
      <c r="F102" s="70"/>
    </row>
    <row r="103" spans="1:6" s="870" customFormat="1" ht="15.75">
      <c r="A103" s="176"/>
      <c r="C103" s="70"/>
      <c r="D103" s="70"/>
      <c r="E103" s="70"/>
      <c r="F103" s="70"/>
    </row>
    <row r="104" spans="1:6" s="870" customFormat="1" ht="15.75">
      <c r="A104" s="176"/>
      <c r="C104" s="70"/>
      <c r="D104" s="70"/>
      <c r="E104" s="70"/>
      <c r="F104" s="70"/>
    </row>
    <row r="105" spans="1:6" s="870" customFormat="1" ht="15.75">
      <c r="A105" s="176"/>
      <c r="C105" s="70"/>
      <c r="D105" s="70"/>
      <c r="E105" s="70"/>
      <c r="F105" s="70"/>
    </row>
    <row r="106" spans="1:6" s="870" customFormat="1" ht="15.75">
      <c r="A106" s="176"/>
      <c r="C106" s="70"/>
      <c r="D106" s="70"/>
      <c r="E106" s="70"/>
      <c r="F106" s="70"/>
    </row>
    <row r="107" spans="1:6" s="870" customFormat="1" ht="15.75">
      <c r="A107" s="176"/>
      <c r="C107" s="70"/>
      <c r="D107" s="70"/>
      <c r="E107" s="70"/>
      <c r="F107" s="70"/>
    </row>
    <row r="108" spans="1:6" s="870" customFormat="1" ht="15.75">
      <c r="A108" s="176"/>
      <c r="C108" s="70"/>
      <c r="D108" s="70"/>
      <c r="E108" s="70"/>
      <c r="F108" s="70"/>
    </row>
    <row r="109" spans="1:6" s="870" customFormat="1" ht="15.75">
      <c r="A109" s="176"/>
      <c r="C109" s="70"/>
      <c r="D109" s="70"/>
      <c r="E109" s="70"/>
      <c r="F109" s="70"/>
    </row>
    <row r="110" spans="1:6" s="870" customFormat="1" ht="15.75">
      <c r="A110" s="176"/>
      <c r="C110" s="70"/>
      <c r="D110" s="70"/>
      <c r="E110" s="70"/>
      <c r="F110" s="70"/>
    </row>
    <row r="111" spans="1:6" s="870" customFormat="1" ht="15.75">
      <c r="A111" s="176"/>
      <c r="C111" s="70"/>
      <c r="D111" s="70"/>
      <c r="E111" s="70"/>
      <c r="F111" s="70"/>
    </row>
    <row r="112" spans="1:6" s="870" customFormat="1" ht="15.75">
      <c r="A112" s="176"/>
      <c r="C112" s="70"/>
      <c r="D112" s="70"/>
      <c r="E112" s="70"/>
      <c r="F112" s="70"/>
    </row>
    <row r="113" spans="1:6" s="870" customFormat="1" ht="15.75">
      <c r="A113" s="176"/>
      <c r="C113" s="70"/>
      <c r="D113" s="70"/>
      <c r="E113" s="70"/>
      <c r="F113" s="70"/>
    </row>
    <row r="114" spans="1:6" s="870" customFormat="1" ht="15.75">
      <c r="A114" s="176"/>
      <c r="C114" s="70"/>
      <c r="D114" s="70"/>
      <c r="E114" s="70"/>
      <c r="F114" s="70"/>
    </row>
    <row r="115" spans="1:6" s="870" customFormat="1" ht="15.75">
      <c r="A115" s="176"/>
      <c r="C115" s="70"/>
      <c r="D115" s="70"/>
      <c r="E115" s="70"/>
      <c r="F115" s="70"/>
    </row>
    <row r="116" spans="1:6" s="870" customFormat="1" ht="15.75">
      <c r="A116" s="176"/>
      <c r="C116" s="70"/>
      <c r="D116" s="70"/>
      <c r="E116" s="70"/>
      <c r="F116" s="70"/>
    </row>
    <row r="117" spans="1:6" s="870" customFormat="1" ht="15.75">
      <c r="A117" s="176"/>
      <c r="C117" s="70"/>
      <c r="D117" s="70"/>
      <c r="E117" s="70"/>
      <c r="F117" s="70"/>
    </row>
    <row r="118" spans="1:6" s="870" customFormat="1" ht="15.75">
      <c r="A118" s="176"/>
      <c r="C118" s="70"/>
      <c r="D118" s="70"/>
      <c r="E118" s="70"/>
      <c r="F118" s="70"/>
    </row>
    <row r="119" spans="1:6" s="870" customFormat="1" ht="15.75">
      <c r="A119" s="176"/>
      <c r="C119" s="70"/>
      <c r="D119" s="70"/>
      <c r="E119" s="70"/>
      <c r="F119" s="70"/>
    </row>
    <row r="120" spans="1:6" s="870" customFormat="1" ht="15.75">
      <c r="A120" s="176"/>
      <c r="C120" s="70"/>
      <c r="D120" s="70"/>
      <c r="E120" s="70"/>
      <c r="F120" s="70"/>
    </row>
    <row r="121" spans="1:6" s="870" customFormat="1" ht="15.75">
      <c r="A121" s="176"/>
      <c r="C121" s="70"/>
      <c r="D121" s="70"/>
      <c r="E121" s="70"/>
      <c r="F121" s="70"/>
    </row>
    <row r="122" spans="1:6" s="870" customFormat="1" ht="15.75">
      <c r="A122" s="176"/>
      <c r="C122" s="70"/>
      <c r="D122" s="70"/>
      <c r="E122" s="70"/>
      <c r="F122" s="70"/>
    </row>
    <row r="123" spans="1:6" s="870" customFormat="1" ht="15.75">
      <c r="A123" s="176"/>
      <c r="C123" s="70"/>
      <c r="D123" s="70"/>
      <c r="E123" s="70"/>
      <c r="F123" s="70"/>
    </row>
    <row r="124" spans="1:6" s="870" customFormat="1" ht="15.75">
      <c r="A124" s="176"/>
      <c r="C124" s="70"/>
      <c r="D124" s="70"/>
      <c r="E124" s="70"/>
      <c r="F124" s="70"/>
    </row>
    <row r="125" spans="1:6" s="870" customFormat="1" ht="15.75">
      <c r="A125" s="176"/>
      <c r="C125" s="70"/>
      <c r="D125" s="70"/>
      <c r="E125" s="70"/>
      <c r="F125" s="70"/>
    </row>
    <row r="126" spans="1:6" s="870" customFormat="1" ht="15.75">
      <c r="A126" s="176"/>
      <c r="C126" s="70"/>
      <c r="D126" s="70"/>
      <c r="E126" s="70"/>
      <c r="F126" s="70"/>
    </row>
    <row r="127" spans="1:6" s="870" customFormat="1" ht="15.75">
      <c r="A127" s="176"/>
      <c r="C127" s="70"/>
      <c r="D127" s="70"/>
      <c r="E127" s="70"/>
      <c r="F127" s="70"/>
    </row>
    <row r="128" spans="1:6" s="870" customFormat="1" ht="15.75">
      <c r="A128" s="176"/>
      <c r="C128" s="70"/>
      <c r="D128" s="70"/>
      <c r="E128" s="70"/>
      <c r="F128" s="70"/>
    </row>
    <row r="129" spans="1:6" s="870" customFormat="1" ht="15.75">
      <c r="A129" s="176"/>
      <c r="C129" s="70"/>
      <c r="D129" s="70"/>
      <c r="E129" s="70"/>
      <c r="F129" s="70"/>
    </row>
    <row r="130" spans="1:6" s="870" customFormat="1" ht="15.75">
      <c r="A130" s="176"/>
      <c r="C130" s="70"/>
      <c r="D130" s="70"/>
      <c r="E130" s="70"/>
      <c r="F130" s="70"/>
    </row>
    <row r="131" spans="1:6" s="870" customFormat="1" ht="15.75">
      <c r="A131" s="176"/>
      <c r="C131" s="70"/>
      <c r="D131" s="70"/>
      <c r="E131" s="70"/>
      <c r="F131" s="70"/>
    </row>
    <row r="132" spans="1:6" s="870" customFormat="1" ht="15.75">
      <c r="A132" s="176"/>
      <c r="C132" s="70"/>
      <c r="D132" s="70"/>
      <c r="E132" s="70"/>
      <c r="F132" s="70"/>
    </row>
    <row r="133" spans="1:6" s="870" customFormat="1" ht="15.75">
      <c r="A133" s="176"/>
      <c r="C133" s="70"/>
      <c r="D133" s="70"/>
      <c r="E133" s="70"/>
      <c r="F133" s="70"/>
    </row>
    <row r="134" spans="1:6" s="870" customFormat="1" ht="15.75">
      <c r="A134" s="176"/>
      <c r="C134" s="70"/>
      <c r="D134" s="70"/>
      <c r="E134" s="70"/>
      <c r="F134" s="70"/>
    </row>
    <row r="135" spans="1:6" s="870" customFormat="1" ht="15.75">
      <c r="A135" s="176"/>
      <c r="C135" s="70"/>
      <c r="D135" s="70"/>
      <c r="E135" s="70"/>
      <c r="F135" s="70"/>
    </row>
    <row r="136" spans="1:6" s="870" customFormat="1" ht="15.75">
      <c r="A136" s="176"/>
      <c r="C136" s="70"/>
      <c r="D136" s="70"/>
      <c r="E136" s="70"/>
      <c r="F136" s="70"/>
    </row>
    <row r="137" spans="1:6" s="870" customFormat="1" ht="15.75">
      <c r="A137" s="176"/>
      <c r="C137" s="70"/>
      <c r="D137" s="70"/>
      <c r="E137" s="70"/>
      <c r="F137" s="70"/>
    </row>
    <row r="138" spans="1:6" s="870" customFormat="1" ht="15.75">
      <c r="A138" s="176"/>
      <c r="C138" s="70"/>
      <c r="D138" s="70"/>
      <c r="E138" s="70"/>
      <c r="F138" s="70"/>
    </row>
    <row r="139" spans="1:6" s="870" customFormat="1" ht="15.75">
      <c r="A139" s="176"/>
      <c r="C139" s="70"/>
      <c r="D139" s="70"/>
      <c r="E139" s="70"/>
      <c r="F139" s="70"/>
    </row>
    <row r="140" spans="1:6" s="870" customFormat="1" ht="15.75">
      <c r="A140" s="176"/>
      <c r="C140" s="70"/>
      <c r="D140" s="70"/>
      <c r="E140" s="70"/>
      <c r="F140" s="70"/>
    </row>
    <row r="141" spans="1:6" s="870" customFormat="1" ht="15.75">
      <c r="A141" s="176"/>
      <c r="C141" s="70"/>
      <c r="D141" s="70"/>
      <c r="E141" s="70"/>
      <c r="F141" s="70"/>
    </row>
    <row r="142" spans="1:6" s="870" customFormat="1" ht="15.75">
      <c r="A142" s="176"/>
      <c r="C142" s="70"/>
      <c r="D142" s="70"/>
      <c r="E142" s="70"/>
      <c r="F142" s="70"/>
    </row>
    <row r="143" spans="1:6" s="870" customFormat="1" ht="15.75">
      <c r="A143" s="176"/>
      <c r="C143" s="70"/>
      <c r="D143" s="70"/>
      <c r="E143" s="70"/>
      <c r="F143" s="70"/>
    </row>
    <row r="144" spans="1:6" s="870" customFormat="1" ht="15.75">
      <c r="A144" s="176"/>
      <c r="C144" s="70"/>
      <c r="D144" s="70"/>
      <c r="E144" s="70"/>
      <c r="F144" s="70"/>
    </row>
    <row r="145" spans="1:6" s="870" customFormat="1" ht="15.75">
      <c r="A145" s="176"/>
      <c r="C145" s="70"/>
      <c r="D145" s="70"/>
      <c r="E145" s="70"/>
      <c r="F145" s="70"/>
    </row>
    <row r="146" spans="1:6" s="870" customFormat="1" ht="15.75">
      <c r="A146" s="176"/>
      <c r="C146" s="70"/>
      <c r="D146" s="70"/>
      <c r="E146" s="70"/>
      <c r="F146" s="70"/>
    </row>
    <row r="147" spans="1:6" s="870" customFormat="1" ht="15.75">
      <c r="A147" s="176"/>
      <c r="C147" s="70"/>
      <c r="D147" s="70"/>
      <c r="E147" s="70"/>
      <c r="F147" s="70"/>
    </row>
    <row r="148" spans="1:6" s="870" customFormat="1" ht="15.75">
      <c r="A148" s="176"/>
      <c r="C148" s="70"/>
      <c r="D148" s="70"/>
      <c r="E148" s="70"/>
      <c r="F148" s="70"/>
    </row>
    <row r="149" spans="1:6" s="870" customFormat="1" ht="15.75">
      <c r="A149" s="176"/>
      <c r="C149" s="70"/>
      <c r="D149" s="70"/>
      <c r="E149" s="70"/>
      <c r="F149" s="70"/>
    </row>
    <row r="150" spans="1:6" s="870" customFormat="1" ht="15.75">
      <c r="A150" s="176"/>
      <c r="C150" s="70"/>
      <c r="D150" s="70"/>
      <c r="E150" s="70"/>
      <c r="F150" s="70"/>
    </row>
    <row r="151" spans="1:6" s="870" customFormat="1" ht="15.75">
      <c r="A151" s="176"/>
      <c r="C151" s="70"/>
      <c r="D151" s="70"/>
      <c r="E151" s="70"/>
      <c r="F151" s="70"/>
    </row>
    <row r="152" spans="1:6" s="870" customFormat="1" ht="15.75">
      <c r="A152" s="176"/>
      <c r="C152" s="70"/>
      <c r="D152" s="70"/>
      <c r="E152" s="70"/>
      <c r="F152" s="70"/>
    </row>
    <row r="153" spans="1:6" s="870" customFormat="1" ht="15.75">
      <c r="A153" s="176"/>
      <c r="C153" s="70"/>
      <c r="D153" s="70"/>
      <c r="E153" s="70"/>
      <c r="F153" s="70"/>
    </row>
    <row r="154" spans="1:6" s="870" customFormat="1" ht="15.75">
      <c r="A154" s="176"/>
      <c r="C154" s="70"/>
      <c r="D154" s="70"/>
      <c r="E154" s="70"/>
      <c r="F154" s="70"/>
    </row>
    <row r="155" spans="1:6" s="870" customFormat="1" ht="15.75">
      <c r="A155" s="176"/>
      <c r="C155" s="70"/>
      <c r="D155" s="70"/>
      <c r="E155" s="70"/>
      <c r="F155" s="70"/>
    </row>
    <row r="156" spans="1:6" s="870" customFormat="1" ht="15.75">
      <c r="A156" s="176"/>
      <c r="C156" s="70"/>
      <c r="D156" s="70"/>
      <c r="E156" s="70"/>
      <c r="F156" s="70"/>
    </row>
    <row r="157" spans="1:6" s="870" customFormat="1" ht="15.75">
      <c r="A157" s="176"/>
      <c r="C157" s="70"/>
      <c r="D157" s="70"/>
      <c r="E157" s="70"/>
      <c r="F157" s="70"/>
    </row>
    <row r="158" spans="1:6" s="870" customFormat="1" ht="15.75">
      <c r="A158" s="176"/>
      <c r="C158" s="70"/>
      <c r="D158" s="70"/>
      <c r="E158" s="70"/>
      <c r="F158" s="70"/>
    </row>
    <row r="159" spans="1:6" s="870" customFormat="1" ht="15.75">
      <c r="A159" s="176"/>
      <c r="C159" s="70"/>
      <c r="D159" s="70"/>
      <c r="E159" s="70"/>
      <c r="F159" s="70"/>
    </row>
    <row r="160" spans="1:6" s="870" customFormat="1" ht="15.75">
      <c r="A160" s="176"/>
      <c r="C160" s="70"/>
      <c r="D160" s="70"/>
      <c r="E160" s="70"/>
      <c r="F160" s="70"/>
    </row>
    <row r="161" spans="1:6" s="870" customFormat="1" ht="15.75">
      <c r="A161" s="176"/>
      <c r="C161" s="70"/>
      <c r="D161" s="70"/>
      <c r="E161" s="70"/>
      <c r="F161" s="70"/>
    </row>
    <row r="162" spans="1:6" s="870" customFormat="1" ht="15.75">
      <c r="A162" s="176"/>
      <c r="C162" s="70"/>
      <c r="D162" s="70"/>
      <c r="E162" s="70"/>
      <c r="F162" s="70"/>
    </row>
    <row r="163" spans="1:6" s="870" customFormat="1" ht="15.75">
      <c r="A163" s="176"/>
      <c r="C163" s="70"/>
      <c r="D163" s="70"/>
      <c r="E163" s="70"/>
      <c r="F163" s="70"/>
    </row>
    <row r="164" spans="1:6" s="870" customFormat="1" ht="15.75">
      <c r="A164" s="176"/>
      <c r="C164" s="70"/>
      <c r="D164" s="70"/>
      <c r="E164" s="70"/>
      <c r="F164" s="70"/>
    </row>
    <row r="165" spans="1:6" s="870" customFormat="1" ht="15.75">
      <c r="A165" s="176"/>
      <c r="C165" s="70"/>
      <c r="D165" s="70"/>
      <c r="E165" s="70"/>
      <c r="F165" s="70"/>
    </row>
    <row r="166" spans="1:6" s="870" customFormat="1" ht="15.75">
      <c r="A166" s="176"/>
      <c r="C166" s="70"/>
      <c r="D166" s="70"/>
      <c r="E166" s="70"/>
      <c r="F166" s="70"/>
    </row>
    <row r="167" spans="1:6" s="870" customFormat="1" ht="15.75">
      <c r="A167" s="176"/>
      <c r="C167" s="70"/>
      <c r="D167" s="70"/>
      <c r="E167" s="70"/>
      <c r="F167" s="70"/>
    </row>
    <row r="168" spans="1:6" s="870" customFormat="1" ht="15.75">
      <c r="A168" s="176"/>
      <c r="C168" s="70"/>
      <c r="D168" s="70"/>
      <c r="E168" s="70"/>
      <c r="F168" s="70"/>
    </row>
    <row r="169" spans="1:6" s="870" customFormat="1" ht="15.75">
      <c r="A169" s="176"/>
      <c r="C169" s="70"/>
      <c r="D169" s="70"/>
      <c r="E169" s="70"/>
      <c r="F169" s="70"/>
    </row>
    <row r="170" spans="1:6" s="870" customFormat="1" ht="15.75">
      <c r="A170" s="176"/>
      <c r="C170" s="70"/>
      <c r="D170" s="70"/>
      <c r="E170" s="70"/>
      <c r="F170" s="70"/>
    </row>
    <row r="171" spans="1:6" s="870" customFormat="1" ht="15.75">
      <c r="A171" s="176"/>
      <c r="C171" s="70"/>
      <c r="D171" s="70"/>
      <c r="E171" s="70"/>
      <c r="F171" s="70"/>
    </row>
    <row r="172" spans="1:6" s="870" customFormat="1" ht="15.75">
      <c r="A172" s="176"/>
      <c r="C172" s="70"/>
      <c r="D172" s="70"/>
      <c r="E172" s="70"/>
      <c r="F172" s="70"/>
    </row>
    <row r="173" spans="1:6" s="870" customFormat="1" ht="15.75">
      <c r="A173" s="176"/>
      <c r="C173" s="70"/>
      <c r="D173" s="70"/>
      <c r="E173" s="70"/>
      <c r="F173" s="70"/>
    </row>
    <row r="174" spans="1:6" s="870" customFormat="1" ht="15.75">
      <c r="A174" s="176"/>
      <c r="C174" s="70"/>
      <c r="D174" s="70"/>
      <c r="E174" s="70"/>
      <c r="F174" s="70"/>
    </row>
    <row r="175" spans="1:6" s="870" customFormat="1" ht="15.75">
      <c r="A175" s="176"/>
      <c r="C175" s="70"/>
      <c r="D175" s="70"/>
      <c r="E175" s="70"/>
      <c r="F175" s="70"/>
    </row>
    <row r="176" spans="1:6" s="870" customFormat="1" ht="15.75">
      <c r="A176" s="176"/>
      <c r="C176" s="70"/>
      <c r="D176" s="70"/>
      <c r="E176" s="70"/>
      <c r="F176" s="70"/>
    </row>
    <row r="177" spans="1:6" s="870" customFormat="1" ht="15.75">
      <c r="A177" s="176"/>
      <c r="C177" s="70"/>
      <c r="D177" s="70"/>
      <c r="E177" s="70"/>
      <c r="F177" s="70"/>
    </row>
    <row r="178" spans="1:6" s="870" customFormat="1" ht="15.75">
      <c r="A178" s="176"/>
      <c r="C178" s="70"/>
      <c r="D178" s="70"/>
      <c r="E178" s="70"/>
      <c r="F178" s="70"/>
    </row>
    <row r="179" spans="1:6" s="870" customFormat="1" ht="15.75">
      <c r="A179" s="176"/>
      <c r="C179" s="70"/>
      <c r="D179" s="70"/>
      <c r="E179" s="70"/>
      <c r="F179" s="70"/>
    </row>
    <row r="180" spans="1:6" s="870" customFormat="1" ht="15.75">
      <c r="A180" s="176"/>
      <c r="C180" s="70"/>
      <c r="D180" s="70"/>
      <c r="E180" s="70"/>
      <c r="F180" s="70"/>
    </row>
    <row r="181" spans="1:6" s="870" customFormat="1" ht="15.75">
      <c r="A181" s="176"/>
      <c r="C181" s="70"/>
      <c r="D181" s="70"/>
      <c r="E181" s="70"/>
      <c r="F181" s="70"/>
    </row>
    <row r="182" spans="1:6" s="870" customFormat="1" ht="15.75">
      <c r="A182" s="176"/>
      <c r="C182" s="70"/>
      <c r="D182" s="70"/>
      <c r="E182" s="70"/>
      <c r="F182" s="70"/>
    </row>
    <row r="183" spans="1:6" s="870" customFormat="1" ht="15.75">
      <c r="A183" s="176"/>
      <c r="C183" s="70"/>
      <c r="D183" s="70"/>
      <c r="E183" s="70"/>
      <c r="F183" s="70"/>
    </row>
    <row r="184" spans="1:6" s="870" customFormat="1" ht="15.75">
      <c r="A184" s="176"/>
      <c r="C184" s="70"/>
      <c r="D184" s="70"/>
      <c r="E184" s="70"/>
      <c r="F184" s="70"/>
    </row>
    <row r="185" spans="1:6" s="870" customFormat="1" ht="15.75">
      <c r="A185" s="176"/>
      <c r="C185" s="70"/>
      <c r="D185" s="70"/>
      <c r="E185" s="70"/>
      <c r="F185" s="70"/>
    </row>
    <row r="186" spans="1:6" s="870" customFormat="1" ht="15.75">
      <c r="A186" s="176"/>
      <c r="C186" s="70"/>
      <c r="D186" s="70"/>
      <c r="E186" s="70"/>
      <c r="F186" s="70"/>
    </row>
    <row r="187" spans="1:6" s="870" customFormat="1" ht="15.75">
      <c r="A187" s="176"/>
      <c r="C187" s="70"/>
      <c r="D187" s="70"/>
      <c r="E187" s="70"/>
      <c r="F187" s="70"/>
    </row>
    <row r="188" spans="1:6" s="870" customFormat="1" ht="15.75">
      <c r="A188" s="176"/>
      <c r="C188" s="70"/>
      <c r="D188" s="70"/>
      <c r="E188" s="70"/>
      <c r="F188" s="70"/>
    </row>
    <row r="189" spans="1:6" s="870" customFormat="1" ht="15.75">
      <c r="A189" s="176"/>
      <c r="C189" s="70"/>
      <c r="D189" s="70"/>
      <c r="E189" s="70"/>
      <c r="F189" s="70"/>
    </row>
    <row r="190" spans="1:6" s="870" customFormat="1" ht="15.75">
      <c r="A190" s="176"/>
      <c r="C190" s="70"/>
      <c r="D190" s="70"/>
      <c r="E190" s="70"/>
      <c r="F190" s="70"/>
    </row>
    <row r="191" spans="1:6" s="870" customFormat="1" ht="15.75">
      <c r="A191" s="176"/>
      <c r="C191" s="70"/>
      <c r="D191" s="70"/>
      <c r="E191" s="70"/>
      <c r="F191" s="70"/>
    </row>
    <row r="192" spans="1:6" s="870" customFormat="1" ht="15.75">
      <c r="A192" s="61"/>
      <c r="C192" s="70"/>
      <c r="D192" s="70"/>
      <c r="E192" s="70"/>
      <c r="F192" s="70"/>
    </row>
    <row r="193" spans="1:13" ht="15.75">
      <c r="A193" s="61"/>
      <c r="C193" s="70"/>
      <c r="D193" s="70"/>
      <c r="E193" s="70"/>
      <c r="F193" s="70"/>
      <c r="L193" s="870"/>
      <c r="M193" s="870"/>
    </row>
    <row r="194" spans="1:13" ht="15.75">
      <c r="A194" s="61"/>
      <c r="C194" s="70"/>
      <c r="D194" s="70"/>
      <c r="E194" s="70"/>
      <c r="F194" s="70"/>
      <c r="L194" s="870"/>
      <c r="M194" s="870"/>
    </row>
    <row r="195" spans="1:13" ht="15.75">
      <c r="A195" s="61"/>
      <c r="C195" s="70"/>
      <c r="D195" s="70"/>
      <c r="E195" s="70"/>
      <c r="F195" s="70"/>
      <c r="L195" s="870"/>
      <c r="M195" s="870"/>
    </row>
    <row r="196" spans="1:13" ht="15.75">
      <c r="A196" s="61"/>
      <c r="C196" s="70"/>
      <c r="D196" s="70"/>
      <c r="E196" s="70"/>
      <c r="F196" s="70"/>
      <c r="L196" s="870"/>
      <c r="M196" s="870"/>
    </row>
    <row r="197" spans="1:13" ht="15.75">
      <c r="A197" s="61"/>
      <c r="C197" s="70"/>
      <c r="D197" s="70"/>
      <c r="E197" s="70"/>
      <c r="F197" s="70"/>
      <c r="L197" s="870"/>
      <c r="M197" s="870"/>
    </row>
    <row r="198" spans="1:13" ht="15.75">
      <c r="A198" s="61"/>
      <c r="C198" s="70"/>
      <c r="D198" s="70"/>
      <c r="E198" s="70"/>
      <c r="F198" s="70"/>
      <c r="L198" s="870"/>
      <c r="M198" s="870"/>
    </row>
    <row r="199" spans="1:13" ht="15.75">
      <c r="A199" s="61"/>
      <c r="C199" s="70"/>
      <c r="D199" s="70"/>
      <c r="E199" s="70"/>
      <c r="F199" s="70"/>
      <c r="L199" s="870"/>
      <c r="M199" s="870"/>
    </row>
    <row r="200" spans="1:13" ht="15.75">
      <c r="A200" s="61"/>
      <c r="C200" s="70"/>
      <c r="D200" s="70"/>
      <c r="E200" s="70"/>
      <c r="F200" s="70"/>
      <c r="L200" s="870"/>
      <c r="M200" s="870"/>
    </row>
    <row r="201" spans="1:13" ht="15.75">
      <c r="A201" s="61"/>
      <c r="C201" s="70"/>
      <c r="D201" s="70"/>
      <c r="E201" s="70"/>
      <c r="F201" s="70"/>
    </row>
    <row r="202" spans="1:13" ht="15.75">
      <c r="A202" s="61"/>
      <c r="C202" s="70"/>
      <c r="D202" s="70"/>
      <c r="E202" s="70"/>
      <c r="F202" s="70"/>
    </row>
    <row r="203" spans="1:13" ht="15.75">
      <c r="A203" s="61"/>
      <c r="C203" s="70"/>
      <c r="D203" s="70"/>
      <c r="E203" s="70"/>
      <c r="F203" s="70"/>
    </row>
    <row r="204" spans="1:13" ht="15.75">
      <c r="A204" s="61"/>
      <c r="C204" s="70"/>
      <c r="D204" s="70"/>
      <c r="E204" s="70"/>
      <c r="F204" s="70"/>
    </row>
    <row r="205" spans="1:13" ht="15.75">
      <c r="A205" s="61"/>
      <c r="C205" s="70"/>
      <c r="D205" s="70"/>
      <c r="E205" s="70"/>
      <c r="F205" s="70"/>
    </row>
    <row r="206" spans="1:13" ht="15.75">
      <c r="A206" s="61"/>
      <c r="C206" s="70"/>
      <c r="D206" s="70"/>
      <c r="E206" s="70"/>
      <c r="F206" s="70"/>
    </row>
    <row r="207" spans="1:13" ht="15.75">
      <c r="A207" s="61"/>
      <c r="C207" s="70"/>
      <c r="D207" s="70"/>
      <c r="E207" s="70"/>
      <c r="F207" s="70"/>
    </row>
    <row r="208" spans="1:13" ht="15.75">
      <c r="A208" s="61"/>
      <c r="C208" s="70"/>
      <c r="D208" s="70"/>
      <c r="E208" s="70"/>
      <c r="F208" s="70"/>
    </row>
    <row r="209" spans="1:6" ht="15.75">
      <c r="A209" s="61"/>
      <c r="C209" s="70"/>
      <c r="D209" s="70"/>
      <c r="E209" s="70"/>
      <c r="F209" s="70"/>
    </row>
    <row r="210" spans="1:6" ht="15.75">
      <c r="A210" s="61"/>
      <c r="C210" s="70"/>
      <c r="D210" s="70"/>
      <c r="E210" s="70"/>
      <c r="F210" s="70"/>
    </row>
    <row r="211" spans="1:6" ht="15.75">
      <c r="A211" s="61"/>
      <c r="C211" s="70"/>
      <c r="D211" s="70"/>
      <c r="E211" s="70"/>
      <c r="F211" s="70"/>
    </row>
    <row r="212" spans="1:6" ht="15.75">
      <c r="A212" s="61"/>
      <c r="C212" s="70"/>
      <c r="D212" s="70"/>
      <c r="E212" s="70"/>
      <c r="F212" s="70"/>
    </row>
    <row r="213" spans="1:6" ht="15.75">
      <c r="A213" s="61"/>
      <c r="C213" s="70"/>
      <c r="D213" s="70"/>
      <c r="E213" s="70"/>
      <c r="F213" s="70"/>
    </row>
    <row r="214" spans="1:6" ht="15.75">
      <c r="A214" s="61"/>
      <c r="C214" s="70"/>
      <c r="D214" s="70"/>
      <c r="E214" s="70"/>
      <c r="F214" s="70"/>
    </row>
    <row r="215" spans="1:6" ht="15.75">
      <c r="A215" s="61"/>
      <c r="C215" s="70"/>
      <c r="D215" s="70"/>
      <c r="E215" s="70"/>
      <c r="F215" s="70"/>
    </row>
    <row r="216" spans="1:6" ht="15.75">
      <c r="A216" s="61"/>
      <c r="C216" s="70"/>
      <c r="D216" s="70"/>
      <c r="E216" s="70"/>
      <c r="F216" s="70"/>
    </row>
    <row r="217" spans="1:6" ht="15.75">
      <c r="A217" s="61"/>
      <c r="C217" s="70"/>
      <c r="D217" s="70"/>
      <c r="E217" s="70"/>
      <c r="F217" s="70"/>
    </row>
    <row r="218" spans="1:6" ht="15.75">
      <c r="A218" s="61"/>
      <c r="C218" s="70"/>
      <c r="D218" s="70"/>
      <c r="E218" s="70"/>
      <c r="F218" s="70"/>
    </row>
    <row r="219" spans="1:6" ht="15.75">
      <c r="A219" s="61"/>
      <c r="C219" s="70"/>
      <c r="D219" s="70"/>
      <c r="E219" s="70"/>
      <c r="F219" s="70"/>
    </row>
    <row r="220" spans="1:6" ht="15.75">
      <c r="A220" s="61"/>
      <c r="C220" s="70"/>
      <c r="D220" s="70"/>
      <c r="E220" s="70"/>
      <c r="F220" s="70"/>
    </row>
    <row r="221" spans="1:6" ht="15.75">
      <c r="A221" s="61"/>
      <c r="C221" s="70"/>
      <c r="D221" s="70"/>
      <c r="E221" s="70"/>
      <c r="F221" s="70"/>
    </row>
    <row r="222" spans="1:6" ht="15.75">
      <c r="A222" s="61"/>
      <c r="C222" s="70"/>
      <c r="D222" s="70"/>
      <c r="E222" s="70"/>
      <c r="F222" s="70"/>
    </row>
    <row r="223" spans="1:6" ht="15.75">
      <c r="A223" s="61"/>
      <c r="C223" s="70"/>
      <c r="D223" s="70"/>
      <c r="E223" s="70"/>
      <c r="F223" s="70"/>
    </row>
    <row r="224" spans="1:6" ht="15.75">
      <c r="A224" s="61"/>
      <c r="C224" s="70"/>
      <c r="D224" s="70"/>
      <c r="E224" s="70"/>
      <c r="F224" s="70"/>
    </row>
    <row r="225" spans="1:6" ht="15.75">
      <c r="A225" s="61"/>
      <c r="C225" s="70"/>
      <c r="D225" s="70"/>
      <c r="E225" s="70"/>
      <c r="F225" s="70"/>
    </row>
    <row r="226" spans="1:6" ht="15.75">
      <c r="A226" s="61"/>
      <c r="C226" s="70"/>
      <c r="D226" s="70"/>
      <c r="E226" s="70"/>
      <c r="F226" s="70"/>
    </row>
    <row r="227" spans="1:6" ht="15.75">
      <c r="A227" s="61"/>
      <c r="C227" s="70"/>
      <c r="D227" s="70"/>
      <c r="E227" s="70"/>
      <c r="F227" s="70"/>
    </row>
    <row r="228" spans="1:6" ht="15.75">
      <c r="A228" s="61"/>
      <c r="C228" s="70"/>
      <c r="D228" s="70"/>
      <c r="E228" s="70"/>
      <c r="F228" s="70"/>
    </row>
    <row r="229" spans="1:6" ht="15.75">
      <c r="A229" s="61"/>
      <c r="C229" s="70"/>
      <c r="D229" s="70"/>
      <c r="E229" s="70"/>
      <c r="F229" s="70"/>
    </row>
    <row r="230" spans="1:6" ht="15.75">
      <c r="A230" s="61"/>
      <c r="C230" s="70"/>
      <c r="D230" s="70"/>
      <c r="E230" s="70"/>
      <c r="F230" s="70"/>
    </row>
    <row r="231" spans="1:6" ht="15.75">
      <c r="A231" s="61"/>
      <c r="C231" s="70"/>
      <c r="D231" s="70"/>
      <c r="E231" s="70"/>
      <c r="F231" s="70"/>
    </row>
    <row r="232" spans="1:6" ht="15.75">
      <c r="A232" s="61"/>
      <c r="C232" s="70"/>
      <c r="D232" s="70"/>
      <c r="E232" s="70"/>
      <c r="F232" s="70"/>
    </row>
    <row r="233" spans="1:6" ht="15.75">
      <c r="A233" s="61"/>
      <c r="C233" s="70"/>
      <c r="D233" s="70"/>
      <c r="E233" s="70"/>
      <c r="F233" s="70"/>
    </row>
    <row r="234" spans="1:6" ht="15.75">
      <c r="A234" s="61"/>
      <c r="C234" s="70"/>
      <c r="D234" s="70"/>
      <c r="E234" s="70"/>
      <c r="F234" s="70"/>
    </row>
    <row r="235" spans="1:6" ht="15.75">
      <c r="A235" s="61"/>
      <c r="C235" s="70"/>
      <c r="D235" s="70"/>
      <c r="E235" s="70"/>
      <c r="F235" s="70"/>
    </row>
    <row r="236" spans="1:6" ht="15.75">
      <c r="A236" s="61"/>
      <c r="C236" s="70"/>
      <c r="D236" s="70"/>
      <c r="E236" s="70"/>
      <c r="F236" s="70"/>
    </row>
    <row r="237" spans="1:6" ht="15.75">
      <c r="A237" s="61"/>
      <c r="C237" s="70"/>
      <c r="D237" s="70"/>
      <c r="E237" s="70"/>
      <c r="F237" s="70"/>
    </row>
    <row r="238" spans="1:6" ht="15.75">
      <c r="A238" s="61"/>
      <c r="C238" s="70"/>
      <c r="D238" s="70"/>
      <c r="E238" s="70"/>
      <c r="F238" s="70"/>
    </row>
    <row r="239" spans="1:6" ht="15.75">
      <c r="A239" s="61"/>
      <c r="C239" s="70"/>
      <c r="D239" s="70"/>
      <c r="E239" s="70"/>
      <c r="F239" s="70"/>
    </row>
    <row r="240" spans="1:6" ht="15.75">
      <c r="A240" s="61"/>
      <c r="C240" s="70"/>
      <c r="D240" s="70"/>
      <c r="E240" s="70"/>
      <c r="F240" s="70"/>
    </row>
    <row r="241" spans="1:6" ht="15.75">
      <c r="A241" s="61"/>
      <c r="C241" s="70"/>
      <c r="D241" s="70"/>
      <c r="E241" s="70"/>
      <c r="F241" s="70"/>
    </row>
    <row r="242" spans="1:6" ht="15.75">
      <c r="A242" s="61"/>
      <c r="C242" s="70"/>
      <c r="D242" s="70"/>
      <c r="E242" s="70"/>
      <c r="F242" s="70"/>
    </row>
    <row r="243" spans="1:6" ht="15.75">
      <c r="A243" s="61"/>
      <c r="C243" s="70"/>
      <c r="D243" s="70"/>
      <c r="E243" s="70"/>
      <c r="F243" s="70"/>
    </row>
    <row r="244" spans="1:6" ht="15.75">
      <c r="A244" s="61"/>
      <c r="C244" s="70"/>
      <c r="D244" s="70"/>
      <c r="E244" s="70"/>
      <c r="F244" s="70"/>
    </row>
    <row r="245" spans="1:6" ht="15.75">
      <c r="A245" s="61"/>
      <c r="C245" s="70"/>
      <c r="D245" s="70"/>
      <c r="E245" s="70"/>
      <c r="F245" s="70"/>
    </row>
    <row r="246" spans="1:6" ht="15.75">
      <c r="A246" s="61"/>
      <c r="C246" s="70"/>
      <c r="D246" s="70"/>
      <c r="E246" s="70"/>
      <c r="F246" s="70"/>
    </row>
    <row r="247" spans="1:6" ht="15.75">
      <c r="A247" s="61"/>
      <c r="C247" s="70"/>
      <c r="D247" s="70"/>
      <c r="E247" s="70"/>
      <c r="F247" s="70"/>
    </row>
    <row r="248" spans="1:6" ht="15.75">
      <c r="A248" s="61"/>
      <c r="C248" s="70"/>
      <c r="D248" s="70"/>
      <c r="E248" s="70"/>
      <c r="F248" s="70"/>
    </row>
    <row r="249" spans="1:6" ht="15.75">
      <c r="A249" s="61"/>
      <c r="C249" s="70"/>
      <c r="D249" s="70"/>
      <c r="E249" s="70"/>
      <c r="F249" s="70"/>
    </row>
    <row r="250" spans="1:6" ht="15.75">
      <c r="A250" s="61"/>
      <c r="C250" s="70"/>
      <c r="D250" s="70"/>
      <c r="E250" s="70"/>
      <c r="F250" s="70"/>
    </row>
    <row r="251" spans="1:6" ht="15.75">
      <c r="A251" s="61"/>
      <c r="C251" s="70"/>
      <c r="D251" s="70"/>
      <c r="E251" s="70"/>
      <c r="F251" s="70"/>
    </row>
    <row r="252" spans="1:6" ht="15.75">
      <c r="A252" s="61"/>
      <c r="C252" s="70"/>
      <c r="D252" s="70"/>
      <c r="E252" s="70"/>
      <c r="F252" s="70"/>
    </row>
    <row r="253" spans="1:6" ht="15.75">
      <c r="A253" s="61"/>
      <c r="C253" s="70"/>
      <c r="D253" s="70"/>
      <c r="E253" s="70"/>
      <c r="F253" s="70"/>
    </row>
    <row r="254" spans="1:6" ht="15.75">
      <c r="A254" s="61"/>
      <c r="C254" s="70"/>
      <c r="D254" s="70"/>
      <c r="E254" s="70"/>
      <c r="F254" s="70"/>
    </row>
    <row r="255" spans="1:6" ht="15.75">
      <c r="A255" s="61"/>
      <c r="C255" s="70"/>
      <c r="D255" s="70"/>
      <c r="E255" s="70"/>
      <c r="F255" s="70"/>
    </row>
    <row r="256" spans="1:6" ht="15.75">
      <c r="A256" s="61"/>
      <c r="C256" s="70"/>
      <c r="D256" s="70"/>
      <c r="E256" s="70"/>
      <c r="F256" s="70"/>
    </row>
    <row r="257" spans="1:6" ht="15.75">
      <c r="A257" s="61"/>
      <c r="C257" s="70"/>
      <c r="D257" s="70"/>
      <c r="E257" s="70"/>
      <c r="F257" s="70"/>
    </row>
    <row r="258" spans="1:6" ht="15.75">
      <c r="A258" s="61"/>
      <c r="C258" s="70"/>
      <c r="D258" s="70"/>
      <c r="E258" s="70"/>
      <c r="F258" s="70"/>
    </row>
    <row r="259" spans="1:6" ht="15.75">
      <c r="A259" s="61"/>
      <c r="C259" s="70"/>
      <c r="D259" s="70"/>
      <c r="E259" s="70"/>
      <c r="F259" s="70"/>
    </row>
    <row r="260" spans="1:6" ht="15.75">
      <c r="A260" s="61"/>
      <c r="C260" s="70"/>
      <c r="D260" s="70"/>
      <c r="E260" s="70"/>
      <c r="F260" s="70"/>
    </row>
    <row r="261" spans="1:6" ht="15.75">
      <c r="A261" s="61"/>
      <c r="C261" s="70"/>
      <c r="D261" s="70"/>
      <c r="E261" s="70"/>
      <c r="F261" s="70"/>
    </row>
    <row r="262" spans="1:6" ht="15.75">
      <c r="A262" s="61"/>
      <c r="C262" s="70"/>
      <c r="D262" s="70"/>
      <c r="E262" s="70"/>
      <c r="F262" s="70"/>
    </row>
    <row r="263" spans="1:6" ht="15.75">
      <c r="A263" s="61"/>
      <c r="C263" s="70"/>
      <c r="D263" s="70"/>
      <c r="E263" s="70"/>
      <c r="F263" s="70"/>
    </row>
    <row r="264" spans="1:6" ht="15.75">
      <c r="A264" s="61"/>
    </row>
    <row r="265" spans="1:6" ht="15.75">
      <c r="A265" s="61"/>
    </row>
    <row r="266" spans="1:6" ht="15.75">
      <c r="A266" s="61"/>
    </row>
    <row r="267" spans="1:6" ht="15.75">
      <c r="A267" s="61"/>
    </row>
    <row r="268" spans="1:6" ht="15.75">
      <c r="A268" s="61"/>
    </row>
    <row r="269" spans="1:6" ht="15.75">
      <c r="A269" s="61"/>
    </row>
    <row r="270" spans="1:6" ht="15.75">
      <c r="A270" s="61"/>
    </row>
    <row r="271" spans="1:6" ht="15.75">
      <c r="A271" s="61"/>
    </row>
    <row r="272" spans="1:6" ht="15.75">
      <c r="A272" s="61"/>
    </row>
    <row r="273" spans="1:1" ht="15.75">
      <c r="A273" s="61"/>
    </row>
    <row r="274" spans="1:1" ht="15.75">
      <c r="A274" s="61"/>
    </row>
    <row r="275" spans="1:1" ht="15.75">
      <c r="A275" s="61"/>
    </row>
    <row r="276" spans="1:1" ht="15.75">
      <c r="A276" s="61"/>
    </row>
    <row r="277" spans="1:1" ht="15.75">
      <c r="A277" s="61"/>
    </row>
    <row r="278" spans="1:1" ht="15.75">
      <c r="A278" s="61"/>
    </row>
    <row r="279" spans="1:1" ht="15.75">
      <c r="A279" s="61"/>
    </row>
    <row r="280" spans="1:1" ht="15.75">
      <c r="A280" s="61"/>
    </row>
    <row r="281" spans="1:1" ht="15.75">
      <c r="A281" s="61"/>
    </row>
    <row r="282" spans="1:1" ht="15.75">
      <c r="A282" s="61"/>
    </row>
    <row r="283" spans="1:1" ht="15.75">
      <c r="A283" s="61"/>
    </row>
    <row r="284" spans="1:1" ht="15.75">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row r="617" spans="1:1" ht="15.75">
      <c r="A617" s="61"/>
    </row>
    <row r="618" spans="1:1" ht="15.75">
      <c r="A618" s="61"/>
    </row>
    <row r="619" spans="1:1" ht="15.75">
      <c r="A619" s="61"/>
    </row>
    <row r="620" spans="1:1" ht="15.75">
      <c r="A620" s="61"/>
    </row>
    <row r="621" spans="1:1" ht="15.75">
      <c r="A621" s="61"/>
    </row>
    <row r="622" spans="1:1" ht="15.75">
      <c r="A622" s="61"/>
    </row>
    <row r="623" spans="1:1" ht="15.75">
      <c r="A623" s="61"/>
    </row>
    <row r="624" spans="1:1" ht="15.75">
      <c r="A624" s="61"/>
    </row>
    <row r="625" spans="1:1" ht="15.75">
      <c r="A625" s="61"/>
    </row>
    <row r="626" spans="1:1" ht="15.75">
      <c r="A626" s="61"/>
    </row>
    <row r="627" spans="1:1" ht="15.75">
      <c r="A627" s="61"/>
    </row>
    <row r="628" spans="1:1" ht="15.75">
      <c r="A628" s="61"/>
    </row>
    <row r="629" spans="1:1" ht="15.75">
      <c r="A629" s="61"/>
    </row>
    <row r="630" spans="1:1" ht="15.75">
      <c r="A630" s="61"/>
    </row>
    <row r="631" spans="1:1" ht="15.75">
      <c r="A631" s="61"/>
    </row>
    <row r="632" spans="1:1" ht="15.75">
      <c r="A632" s="61"/>
    </row>
    <row r="633" spans="1:1" ht="15.75">
      <c r="A633" s="61"/>
    </row>
    <row r="634" spans="1:1" ht="15.75">
      <c r="A634" s="61"/>
    </row>
    <row r="635" spans="1:1" ht="15.75">
      <c r="A635" s="61"/>
    </row>
    <row r="636" spans="1:1" ht="15.75">
      <c r="A636" s="61"/>
    </row>
    <row r="637" spans="1:1" ht="15.75">
      <c r="A637" s="61"/>
    </row>
    <row r="638" spans="1:1" ht="15.75">
      <c r="A638" s="61"/>
    </row>
    <row r="639" spans="1:1" ht="15.75">
      <c r="A639" s="61"/>
    </row>
    <row r="640" spans="1:1" ht="15.75">
      <c r="A640" s="61"/>
    </row>
    <row r="641" spans="1:1" ht="15.75">
      <c r="A641" s="61"/>
    </row>
    <row r="642" spans="1:1" ht="15.75">
      <c r="A642" s="61"/>
    </row>
    <row r="643" spans="1:1" ht="15.75">
      <c r="A643" s="61"/>
    </row>
    <row r="644" spans="1:1" ht="15.75">
      <c r="A644" s="61"/>
    </row>
    <row r="645" spans="1:1" ht="15.75">
      <c r="A645" s="61"/>
    </row>
    <row r="646" spans="1:1" ht="15.75">
      <c r="A646" s="61"/>
    </row>
    <row r="647" spans="1:1" ht="15.75">
      <c r="A647" s="61"/>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showGridLines="0" zoomScale="75" workbookViewId="0">
      <selection activeCell="L17" sqref="L17"/>
    </sheetView>
  </sheetViews>
  <sheetFormatPr baseColWidth="10" defaultRowHeight="15"/>
  <cols>
    <col min="1" max="1" width="37.28515625" style="63" customWidth="1"/>
    <col min="2" max="7" width="19.28515625" style="870" customWidth="1"/>
    <col min="8" max="8" width="15.5703125" style="870" customWidth="1"/>
    <col min="9" max="9" width="15" style="870" customWidth="1"/>
    <col min="10" max="10" width="5.28515625" style="679" customWidth="1"/>
    <col min="11" max="256" width="11.42578125" style="870"/>
    <col min="257" max="257" width="37.28515625" style="870" customWidth="1"/>
    <col min="258" max="263" width="19.28515625" style="870" customWidth="1"/>
    <col min="264" max="264" width="15.5703125" style="870" customWidth="1"/>
    <col min="265" max="265" width="15" style="870" customWidth="1"/>
    <col min="266" max="266" width="5.28515625" style="870" customWidth="1"/>
    <col min="267" max="512" width="11.42578125" style="870"/>
    <col min="513" max="513" width="37.28515625" style="870" customWidth="1"/>
    <col min="514" max="519" width="19.28515625" style="870" customWidth="1"/>
    <col min="520" max="520" width="15.5703125" style="870" customWidth="1"/>
    <col min="521" max="521" width="15" style="870" customWidth="1"/>
    <col min="522" max="522" width="5.28515625" style="870" customWidth="1"/>
    <col min="523" max="768" width="11.42578125" style="870"/>
    <col min="769" max="769" width="37.28515625" style="870" customWidth="1"/>
    <col min="770" max="775" width="19.28515625" style="870" customWidth="1"/>
    <col min="776" max="776" width="15.5703125" style="870" customWidth="1"/>
    <col min="777" max="777" width="15" style="870" customWidth="1"/>
    <col min="778" max="778" width="5.28515625" style="870" customWidth="1"/>
    <col min="779" max="1024" width="11.42578125" style="870"/>
    <col min="1025" max="1025" width="37.28515625" style="870" customWidth="1"/>
    <col min="1026" max="1031" width="19.28515625" style="870" customWidth="1"/>
    <col min="1032" max="1032" width="15.5703125" style="870" customWidth="1"/>
    <col min="1033" max="1033" width="15" style="870" customWidth="1"/>
    <col min="1034" max="1034" width="5.28515625" style="870" customWidth="1"/>
    <col min="1035" max="1280" width="11.42578125" style="870"/>
    <col min="1281" max="1281" width="37.28515625" style="870" customWidth="1"/>
    <col min="1282" max="1287" width="19.28515625" style="870" customWidth="1"/>
    <col min="1288" max="1288" width="15.5703125" style="870" customWidth="1"/>
    <col min="1289" max="1289" width="15" style="870" customWidth="1"/>
    <col min="1290" max="1290" width="5.28515625" style="870" customWidth="1"/>
    <col min="1291" max="1536" width="11.42578125" style="870"/>
    <col min="1537" max="1537" width="37.28515625" style="870" customWidth="1"/>
    <col min="1538" max="1543" width="19.28515625" style="870" customWidth="1"/>
    <col min="1544" max="1544" width="15.5703125" style="870" customWidth="1"/>
    <col min="1545" max="1545" width="15" style="870" customWidth="1"/>
    <col min="1546" max="1546" width="5.28515625" style="870" customWidth="1"/>
    <col min="1547" max="1792" width="11.42578125" style="870"/>
    <col min="1793" max="1793" width="37.28515625" style="870" customWidth="1"/>
    <col min="1794" max="1799" width="19.28515625" style="870" customWidth="1"/>
    <col min="1800" max="1800" width="15.5703125" style="870" customWidth="1"/>
    <col min="1801" max="1801" width="15" style="870" customWidth="1"/>
    <col min="1802" max="1802" width="5.28515625" style="870" customWidth="1"/>
    <col min="1803" max="2048" width="11.42578125" style="870"/>
    <col min="2049" max="2049" width="37.28515625" style="870" customWidth="1"/>
    <col min="2050" max="2055" width="19.28515625" style="870" customWidth="1"/>
    <col min="2056" max="2056" width="15.5703125" style="870" customWidth="1"/>
    <col min="2057" max="2057" width="15" style="870" customWidth="1"/>
    <col min="2058" max="2058" width="5.28515625" style="870" customWidth="1"/>
    <col min="2059" max="2304" width="11.42578125" style="870"/>
    <col min="2305" max="2305" width="37.28515625" style="870" customWidth="1"/>
    <col min="2306" max="2311" width="19.28515625" style="870" customWidth="1"/>
    <col min="2312" max="2312" width="15.5703125" style="870" customWidth="1"/>
    <col min="2313" max="2313" width="15" style="870" customWidth="1"/>
    <col min="2314" max="2314" width="5.28515625" style="870" customWidth="1"/>
    <col min="2315" max="2560" width="11.42578125" style="870"/>
    <col min="2561" max="2561" width="37.28515625" style="870" customWidth="1"/>
    <col min="2562" max="2567" width="19.28515625" style="870" customWidth="1"/>
    <col min="2568" max="2568" width="15.5703125" style="870" customWidth="1"/>
    <col min="2569" max="2569" width="15" style="870" customWidth="1"/>
    <col min="2570" max="2570" width="5.28515625" style="870" customWidth="1"/>
    <col min="2571" max="2816" width="11.42578125" style="870"/>
    <col min="2817" max="2817" width="37.28515625" style="870" customWidth="1"/>
    <col min="2818" max="2823" width="19.28515625" style="870" customWidth="1"/>
    <col min="2824" max="2824" width="15.5703125" style="870" customWidth="1"/>
    <col min="2825" max="2825" width="15" style="870" customWidth="1"/>
    <col min="2826" max="2826" width="5.28515625" style="870" customWidth="1"/>
    <col min="2827" max="3072" width="11.42578125" style="870"/>
    <col min="3073" max="3073" width="37.28515625" style="870" customWidth="1"/>
    <col min="3074" max="3079" width="19.28515625" style="870" customWidth="1"/>
    <col min="3080" max="3080" width="15.5703125" style="870" customWidth="1"/>
    <col min="3081" max="3081" width="15" style="870" customWidth="1"/>
    <col min="3082" max="3082" width="5.28515625" style="870" customWidth="1"/>
    <col min="3083" max="3328" width="11.42578125" style="870"/>
    <col min="3329" max="3329" width="37.28515625" style="870" customWidth="1"/>
    <col min="3330" max="3335" width="19.28515625" style="870" customWidth="1"/>
    <col min="3336" max="3336" width="15.5703125" style="870" customWidth="1"/>
    <col min="3337" max="3337" width="15" style="870" customWidth="1"/>
    <col min="3338" max="3338" width="5.28515625" style="870" customWidth="1"/>
    <col min="3339" max="3584" width="11.42578125" style="870"/>
    <col min="3585" max="3585" width="37.28515625" style="870" customWidth="1"/>
    <col min="3586" max="3591" width="19.28515625" style="870" customWidth="1"/>
    <col min="3592" max="3592" width="15.5703125" style="870" customWidth="1"/>
    <col min="3593" max="3593" width="15" style="870" customWidth="1"/>
    <col min="3594" max="3594" width="5.28515625" style="870" customWidth="1"/>
    <col min="3595" max="3840" width="11.42578125" style="870"/>
    <col min="3841" max="3841" width="37.28515625" style="870" customWidth="1"/>
    <col min="3842" max="3847" width="19.28515625" style="870" customWidth="1"/>
    <col min="3848" max="3848" width="15.5703125" style="870" customWidth="1"/>
    <col min="3849" max="3849" width="15" style="870" customWidth="1"/>
    <col min="3850" max="3850" width="5.28515625" style="870" customWidth="1"/>
    <col min="3851" max="4096" width="11.42578125" style="870"/>
    <col min="4097" max="4097" width="37.28515625" style="870" customWidth="1"/>
    <col min="4098" max="4103" width="19.28515625" style="870" customWidth="1"/>
    <col min="4104" max="4104" width="15.5703125" style="870" customWidth="1"/>
    <col min="4105" max="4105" width="15" style="870" customWidth="1"/>
    <col min="4106" max="4106" width="5.28515625" style="870" customWidth="1"/>
    <col min="4107" max="4352" width="11.42578125" style="870"/>
    <col min="4353" max="4353" width="37.28515625" style="870" customWidth="1"/>
    <col min="4354" max="4359" width="19.28515625" style="870" customWidth="1"/>
    <col min="4360" max="4360" width="15.5703125" style="870" customWidth="1"/>
    <col min="4361" max="4361" width="15" style="870" customWidth="1"/>
    <col min="4362" max="4362" width="5.28515625" style="870" customWidth="1"/>
    <col min="4363" max="4608" width="11.42578125" style="870"/>
    <col min="4609" max="4609" width="37.28515625" style="870" customWidth="1"/>
    <col min="4610" max="4615" width="19.28515625" style="870" customWidth="1"/>
    <col min="4616" max="4616" width="15.5703125" style="870" customWidth="1"/>
    <col min="4617" max="4617" width="15" style="870" customWidth="1"/>
    <col min="4618" max="4618" width="5.28515625" style="870" customWidth="1"/>
    <col min="4619" max="4864" width="11.42578125" style="870"/>
    <col min="4865" max="4865" width="37.28515625" style="870" customWidth="1"/>
    <col min="4866" max="4871" width="19.28515625" style="870" customWidth="1"/>
    <col min="4872" max="4872" width="15.5703125" style="870" customWidth="1"/>
    <col min="4873" max="4873" width="15" style="870" customWidth="1"/>
    <col min="4874" max="4874" width="5.28515625" style="870" customWidth="1"/>
    <col min="4875" max="5120" width="11.42578125" style="870"/>
    <col min="5121" max="5121" width="37.28515625" style="870" customWidth="1"/>
    <col min="5122" max="5127" width="19.28515625" style="870" customWidth="1"/>
    <col min="5128" max="5128" width="15.5703125" style="870" customWidth="1"/>
    <col min="5129" max="5129" width="15" style="870" customWidth="1"/>
    <col min="5130" max="5130" width="5.28515625" style="870" customWidth="1"/>
    <col min="5131" max="5376" width="11.42578125" style="870"/>
    <col min="5377" max="5377" width="37.28515625" style="870" customWidth="1"/>
    <col min="5378" max="5383" width="19.28515625" style="870" customWidth="1"/>
    <col min="5384" max="5384" width="15.5703125" style="870" customWidth="1"/>
    <col min="5385" max="5385" width="15" style="870" customWidth="1"/>
    <col min="5386" max="5386" width="5.28515625" style="870" customWidth="1"/>
    <col min="5387" max="5632" width="11.42578125" style="870"/>
    <col min="5633" max="5633" width="37.28515625" style="870" customWidth="1"/>
    <col min="5634" max="5639" width="19.28515625" style="870" customWidth="1"/>
    <col min="5640" max="5640" width="15.5703125" style="870" customWidth="1"/>
    <col min="5641" max="5641" width="15" style="870" customWidth="1"/>
    <col min="5642" max="5642" width="5.28515625" style="870" customWidth="1"/>
    <col min="5643" max="5888" width="11.42578125" style="870"/>
    <col min="5889" max="5889" width="37.28515625" style="870" customWidth="1"/>
    <col min="5890" max="5895" width="19.28515625" style="870" customWidth="1"/>
    <col min="5896" max="5896" width="15.5703125" style="870" customWidth="1"/>
    <col min="5897" max="5897" width="15" style="870" customWidth="1"/>
    <col min="5898" max="5898" width="5.28515625" style="870" customWidth="1"/>
    <col min="5899" max="6144" width="11.42578125" style="870"/>
    <col min="6145" max="6145" width="37.28515625" style="870" customWidth="1"/>
    <col min="6146" max="6151" width="19.28515625" style="870" customWidth="1"/>
    <col min="6152" max="6152" width="15.5703125" style="870" customWidth="1"/>
    <col min="6153" max="6153" width="15" style="870" customWidth="1"/>
    <col min="6154" max="6154" width="5.28515625" style="870" customWidth="1"/>
    <col min="6155" max="6400" width="11.42578125" style="870"/>
    <col min="6401" max="6401" width="37.28515625" style="870" customWidth="1"/>
    <col min="6402" max="6407" width="19.28515625" style="870" customWidth="1"/>
    <col min="6408" max="6408" width="15.5703125" style="870" customWidth="1"/>
    <col min="6409" max="6409" width="15" style="870" customWidth="1"/>
    <col min="6410" max="6410" width="5.28515625" style="870" customWidth="1"/>
    <col min="6411" max="6656" width="11.42578125" style="870"/>
    <col min="6657" max="6657" width="37.28515625" style="870" customWidth="1"/>
    <col min="6658" max="6663" width="19.28515625" style="870" customWidth="1"/>
    <col min="6664" max="6664" width="15.5703125" style="870" customWidth="1"/>
    <col min="6665" max="6665" width="15" style="870" customWidth="1"/>
    <col min="6666" max="6666" width="5.28515625" style="870" customWidth="1"/>
    <col min="6667" max="6912" width="11.42578125" style="870"/>
    <col min="6913" max="6913" width="37.28515625" style="870" customWidth="1"/>
    <col min="6914" max="6919" width="19.28515625" style="870" customWidth="1"/>
    <col min="6920" max="6920" width="15.5703125" style="870" customWidth="1"/>
    <col min="6921" max="6921" width="15" style="870" customWidth="1"/>
    <col min="6922" max="6922" width="5.28515625" style="870" customWidth="1"/>
    <col min="6923" max="7168" width="11.42578125" style="870"/>
    <col min="7169" max="7169" width="37.28515625" style="870" customWidth="1"/>
    <col min="7170" max="7175" width="19.28515625" style="870" customWidth="1"/>
    <col min="7176" max="7176" width="15.5703125" style="870" customWidth="1"/>
    <col min="7177" max="7177" width="15" style="870" customWidth="1"/>
    <col min="7178" max="7178" width="5.28515625" style="870" customWidth="1"/>
    <col min="7179" max="7424" width="11.42578125" style="870"/>
    <col min="7425" max="7425" width="37.28515625" style="870" customWidth="1"/>
    <col min="7426" max="7431" width="19.28515625" style="870" customWidth="1"/>
    <col min="7432" max="7432" width="15.5703125" style="870" customWidth="1"/>
    <col min="7433" max="7433" width="15" style="870" customWidth="1"/>
    <col min="7434" max="7434" width="5.28515625" style="870" customWidth="1"/>
    <col min="7435" max="7680" width="11.42578125" style="870"/>
    <col min="7681" max="7681" width="37.28515625" style="870" customWidth="1"/>
    <col min="7682" max="7687" width="19.28515625" style="870" customWidth="1"/>
    <col min="7688" max="7688" width="15.5703125" style="870" customWidth="1"/>
    <col min="7689" max="7689" width="15" style="870" customWidth="1"/>
    <col min="7690" max="7690" width="5.28515625" style="870" customWidth="1"/>
    <col min="7691" max="7936" width="11.42578125" style="870"/>
    <col min="7937" max="7937" width="37.28515625" style="870" customWidth="1"/>
    <col min="7938" max="7943" width="19.28515625" style="870" customWidth="1"/>
    <col min="7944" max="7944" width="15.5703125" style="870" customWidth="1"/>
    <col min="7945" max="7945" width="15" style="870" customWidth="1"/>
    <col min="7946" max="7946" width="5.28515625" style="870" customWidth="1"/>
    <col min="7947" max="8192" width="11.42578125" style="870"/>
    <col min="8193" max="8193" width="37.28515625" style="870" customWidth="1"/>
    <col min="8194" max="8199" width="19.28515625" style="870" customWidth="1"/>
    <col min="8200" max="8200" width="15.5703125" style="870" customWidth="1"/>
    <col min="8201" max="8201" width="15" style="870" customWidth="1"/>
    <col min="8202" max="8202" width="5.28515625" style="870" customWidth="1"/>
    <col min="8203" max="8448" width="11.42578125" style="870"/>
    <col min="8449" max="8449" width="37.28515625" style="870" customWidth="1"/>
    <col min="8450" max="8455" width="19.28515625" style="870" customWidth="1"/>
    <col min="8456" max="8456" width="15.5703125" style="870" customWidth="1"/>
    <col min="8457" max="8457" width="15" style="870" customWidth="1"/>
    <col min="8458" max="8458" width="5.28515625" style="870" customWidth="1"/>
    <col min="8459" max="8704" width="11.42578125" style="870"/>
    <col min="8705" max="8705" width="37.28515625" style="870" customWidth="1"/>
    <col min="8706" max="8711" width="19.28515625" style="870" customWidth="1"/>
    <col min="8712" max="8712" width="15.5703125" style="870" customWidth="1"/>
    <col min="8713" max="8713" width="15" style="870" customWidth="1"/>
    <col min="8714" max="8714" width="5.28515625" style="870" customWidth="1"/>
    <col min="8715" max="8960" width="11.42578125" style="870"/>
    <col min="8961" max="8961" width="37.28515625" style="870" customWidth="1"/>
    <col min="8962" max="8967" width="19.28515625" style="870" customWidth="1"/>
    <col min="8968" max="8968" width="15.5703125" style="870" customWidth="1"/>
    <col min="8969" max="8969" width="15" style="870" customWidth="1"/>
    <col min="8970" max="8970" width="5.28515625" style="870" customWidth="1"/>
    <col min="8971" max="9216" width="11.42578125" style="870"/>
    <col min="9217" max="9217" width="37.28515625" style="870" customWidth="1"/>
    <col min="9218" max="9223" width="19.28515625" style="870" customWidth="1"/>
    <col min="9224" max="9224" width="15.5703125" style="870" customWidth="1"/>
    <col min="9225" max="9225" width="15" style="870" customWidth="1"/>
    <col min="9226" max="9226" width="5.28515625" style="870" customWidth="1"/>
    <col min="9227" max="9472" width="11.42578125" style="870"/>
    <col min="9473" max="9473" width="37.28515625" style="870" customWidth="1"/>
    <col min="9474" max="9479" width="19.28515625" style="870" customWidth="1"/>
    <col min="9480" max="9480" width="15.5703125" style="870" customWidth="1"/>
    <col min="9481" max="9481" width="15" style="870" customWidth="1"/>
    <col min="9482" max="9482" width="5.28515625" style="870" customWidth="1"/>
    <col min="9483" max="9728" width="11.42578125" style="870"/>
    <col min="9729" max="9729" width="37.28515625" style="870" customWidth="1"/>
    <col min="9730" max="9735" width="19.28515625" style="870" customWidth="1"/>
    <col min="9736" max="9736" width="15.5703125" style="870" customWidth="1"/>
    <col min="9737" max="9737" width="15" style="870" customWidth="1"/>
    <col min="9738" max="9738" width="5.28515625" style="870" customWidth="1"/>
    <col min="9739" max="9984" width="11.42578125" style="870"/>
    <col min="9985" max="9985" width="37.28515625" style="870" customWidth="1"/>
    <col min="9986" max="9991" width="19.28515625" style="870" customWidth="1"/>
    <col min="9992" max="9992" width="15.5703125" style="870" customWidth="1"/>
    <col min="9993" max="9993" width="15" style="870" customWidth="1"/>
    <col min="9994" max="9994" width="5.28515625" style="870" customWidth="1"/>
    <col min="9995" max="10240" width="11.42578125" style="870"/>
    <col min="10241" max="10241" width="37.28515625" style="870" customWidth="1"/>
    <col min="10242" max="10247" width="19.28515625" style="870" customWidth="1"/>
    <col min="10248" max="10248" width="15.5703125" style="870" customWidth="1"/>
    <col min="10249" max="10249" width="15" style="870" customWidth="1"/>
    <col min="10250" max="10250" width="5.28515625" style="870" customWidth="1"/>
    <col min="10251" max="10496" width="11.42578125" style="870"/>
    <col min="10497" max="10497" width="37.28515625" style="870" customWidth="1"/>
    <col min="10498" max="10503" width="19.28515625" style="870" customWidth="1"/>
    <col min="10504" max="10504" width="15.5703125" style="870" customWidth="1"/>
    <col min="10505" max="10505" width="15" style="870" customWidth="1"/>
    <col min="10506" max="10506" width="5.28515625" style="870" customWidth="1"/>
    <col min="10507" max="10752" width="11.42578125" style="870"/>
    <col min="10753" max="10753" width="37.28515625" style="870" customWidth="1"/>
    <col min="10754" max="10759" width="19.28515625" style="870" customWidth="1"/>
    <col min="10760" max="10760" width="15.5703125" style="870" customWidth="1"/>
    <col min="10761" max="10761" width="15" style="870" customWidth="1"/>
    <col min="10762" max="10762" width="5.28515625" style="870" customWidth="1"/>
    <col min="10763" max="11008" width="11.42578125" style="870"/>
    <col min="11009" max="11009" width="37.28515625" style="870" customWidth="1"/>
    <col min="11010" max="11015" width="19.28515625" style="870" customWidth="1"/>
    <col min="11016" max="11016" width="15.5703125" style="870" customWidth="1"/>
    <col min="11017" max="11017" width="15" style="870" customWidth="1"/>
    <col min="11018" max="11018" width="5.28515625" style="870" customWidth="1"/>
    <col min="11019" max="11264" width="11.42578125" style="870"/>
    <col min="11265" max="11265" width="37.28515625" style="870" customWidth="1"/>
    <col min="11266" max="11271" width="19.28515625" style="870" customWidth="1"/>
    <col min="11272" max="11272" width="15.5703125" style="870" customWidth="1"/>
    <col min="11273" max="11273" width="15" style="870" customWidth="1"/>
    <col min="11274" max="11274" width="5.28515625" style="870" customWidth="1"/>
    <col min="11275" max="11520" width="11.42578125" style="870"/>
    <col min="11521" max="11521" width="37.28515625" style="870" customWidth="1"/>
    <col min="11522" max="11527" width="19.28515625" style="870" customWidth="1"/>
    <col min="11528" max="11528" width="15.5703125" style="870" customWidth="1"/>
    <col min="11529" max="11529" width="15" style="870" customWidth="1"/>
    <col min="11530" max="11530" width="5.28515625" style="870" customWidth="1"/>
    <col min="11531" max="11776" width="11.42578125" style="870"/>
    <col min="11777" max="11777" width="37.28515625" style="870" customWidth="1"/>
    <col min="11778" max="11783" width="19.28515625" style="870" customWidth="1"/>
    <col min="11784" max="11784" width="15.5703125" style="870" customWidth="1"/>
    <col min="11785" max="11785" width="15" style="870" customWidth="1"/>
    <col min="11786" max="11786" width="5.28515625" style="870" customWidth="1"/>
    <col min="11787" max="12032" width="11.42578125" style="870"/>
    <col min="12033" max="12033" width="37.28515625" style="870" customWidth="1"/>
    <col min="12034" max="12039" width="19.28515625" style="870" customWidth="1"/>
    <col min="12040" max="12040" width="15.5703125" style="870" customWidth="1"/>
    <col min="12041" max="12041" width="15" style="870" customWidth="1"/>
    <col min="12042" max="12042" width="5.28515625" style="870" customWidth="1"/>
    <col min="12043" max="12288" width="11.42578125" style="870"/>
    <col min="12289" max="12289" width="37.28515625" style="870" customWidth="1"/>
    <col min="12290" max="12295" width="19.28515625" style="870" customWidth="1"/>
    <col min="12296" max="12296" width="15.5703125" style="870" customWidth="1"/>
    <col min="12297" max="12297" width="15" style="870" customWidth="1"/>
    <col min="12298" max="12298" width="5.28515625" style="870" customWidth="1"/>
    <col min="12299" max="12544" width="11.42578125" style="870"/>
    <col min="12545" max="12545" width="37.28515625" style="870" customWidth="1"/>
    <col min="12546" max="12551" width="19.28515625" style="870" customWidth="1"/>
    <col min="12552" max="12552" width="15.5703125" style="870" customWidth="1"/>
    <col min="12553" max="12553" width="15" style="870" customWidth="1"/>
    <col min="12554" max="12554" width="5.28515625" style="870" customWidth="1"/>
    <col min="12555" max="12800" width="11.42578125" style="870"/>
    <col min="12801" max="12801" width="37.28515625" style="870" customWidth="1"/>
    <col min="12802" max="12807" width="19.28515625" style="870" customWidth="1"/>
    <col min="12808" max="12808" width="15.5703125" style="870" customWidth="1"/>
    <col min="12809" max="12809" width="15" style="870" customWidth="1"/>
    <col min="12810" max="12810" width="5.28515625" style="870" customWidth="1"/>
    <col min="12811" max="13056" width="11.42578125" style="870"/>
    <col min="13057" max="13057" width="37.28515625" style="870" customWidth="1"/>
    <col min="13058" max="13063" width="19.28515625" style="870" customWidth="1"/>
    <col min="13064" max="13064" width="15.5703125" style="870" customWidth="1"/>
    <col min="13065" max="13065" width="15" style="870" customWidth="1"/>
    <col min="13066" max="13066" width="5.28515625" style="870" customWidth="1"/>
    <col min="13067" max="13312" width="11.42578125" style="870"/>
    <col min="13313" max="13313" width="37.28515625" style="870" customWidth="1"/>
    <col min="13314" max="13319" width="19.28515625" style="870" customWidth="1"/>
    <col min="13320" max="13320" width="15.5703125" style="870" customWidth="1"/>
    <col min="13321" max="13321" width="15" style="870" customWidth="1"/>
    <col min="13322" max="13322" width="5.28515625" style="870" customWidth="1"/>
    <col min="13323" max="13568" width="11.42578125" style="870"/>
    <col min="13569" max="13569" width="37.28515625" style="870" customWidth="1"/>
    <col min="13570" max="13575" width="19.28515625" style="870" customWidth="1"/>
    <col min="13576" max="13576" width="15.5703125" style="870" customWidth="1"/>
    <col min="13577" max="13577" width="15" style="870" customWidth="1"/>
    <col min="13578" max="13578" width="5.28515625" style="870" customWidth="1"/>
    <col min="13579" max="13824" width="11.42578125" style="870"/>
    <col min="13825" max="13825" width="37.28515625" style="870" customWidth="1"/>
    <col min="13826" max="13831" width="19.28515625" style="870" customWidth="1"/>
    <col min="13832" max="13832" width="15.5703125" style="870" customWidth="1"/>
    <col min="13833" max="13833" width="15" style="870" customWidth="1"/>
    <col min="13834" max="13834" width="5.28515625" style="870" customWidth="1"/>
    <col min="13835" max="14080" width="11.42578125" style="870"/>
    <col min="14081" max="14081" width="37.28515625" style="870" customWidth="1"/>
    <col min="14082" max="14087" width="19.28515625" style="870" customWidth="1"/>
    <col min="14088" max="14088" width="15.5703125" style="870" customWidth="1"/>
    <col min="14089" max="14089" width="15" style="870" customWidth="1"/>
    <col min="14090" max="14090" width="5.28515625" style="870" customWidth="1"/>
    <col min="14091" max="14336" width="11.42578125" style="870"/>
    <col min="14337" max="14337" width="37.28515625" style="870" customWidth="1"/>
    <col min="14338" max="14343" width="19.28515625" style="870" customWidth="1"/>
    <col min="14344" max="14344" width="15.5703125" style="870" customWidth="1"/>
    <col min="14345" max="14345" width="15" style="870" customWidth="1"/>
    <col min="14346" max="14346" width="5.28515625" style="870" customWidth="1"/>
    <col min="14347" max="14592" width="11.42578125" style="870"/>
    <col min="14593" max="14593" width="37.28515625" style="870" customWidth="1"/>
    <col min="14594" max="14599" width="19.28515625" style="870" customWidth="1"/>
    <col min="14600" max="14600" width="15.5703125" style="870" customWidth="1"/>
    <col min="14601" max="14601" width="15" style="870" customWidth="1"/>
    <col min="14602" max="14602" width="5.28515625" style="870" customWidth="1"/>
    <col min="14603" max="14848" width="11.42578125" style="870"/>
    <col min="14849" max="14849" width="37.28515625" style="870" customWidth="1"/>
    <col min="14850" max="14855" width="19.28515625" style="870" customWidth="1"/>
    <col min="14856" max="14856" width="15.5703125" style="870" customWidth="1"/>
    <col min="14857" max="14857" width="15" style="870" customWidth="1"/>
    <col min="14858" max="14858" width="5.28515625" style="870" customWidth="1"/>
    <col min="14859" max="15104" width="11.42578125" style="870"/>
    <col min="15105" max="15105" width="37.28515625" style="870" customWidth="1"/>
    <col min="15106" max="15111" width="19.28515625" style="870" customWidth="1"/>
    <col min="15112" max="15112" width="15.5703125" style="870" customWidth="1"/>
    <col min="15113" max="15113" width="15" style="870" customWidth="1"/>
    <col min="15114" max="15114" width="5.28515625" style="870" customWidth="1"/>
    <col min="15115" max="15360" width="11.42578125" style="870"/>
    <col min="15361" max="15361" width="37.28515625" style="870" customWidth="1"/>
    <col min="15362" max="15367" width="19.28515625" style="870" customWidth="1"/>
    <col min="15368" max="15368" width="15.5703125" style="870" customWidth="1"/>
    <col min="15369" max="15369" width="15" style="870" customWidth="1"/>
    <col min="15370" max="15370" width="5.28515625" style="870" customWidth="1"/>
    <col min="15371" max="15616" width="11.42578125" style="870"/>
    <col min="15617" max="15617" width="37.28515625" style="870" customWidth="1"/>
    <col min="15618" max="15623" width="19.28515625" style="870" customWidth="1"/>
    <col min="15624" max="15624" width="15.5703125" style="870" customWidth="1"/>
    <col min="15625" max="15625" width="15" style="870" customWidth="1"/>
    <col min="15626" max="15626" width="5.28515625" style="870" customWidth="1"/>
    <col min="15627" max="15872" width="11.42578125" style="870"/>
    <col min="15873" max="15873" width="37.28515625" style="870" customWidth="1"/>
    <col min="15874" max="15879" width="19.28515625" style="870" customWidth="1"/>
    <col min="15880" max="15880" width="15.5703125" style="870" customWidth="1"/>
    <col min="15881" max="15881" width="15" style="870" customWidth="1"/>
    <col min="15882" max="15882" width="5.28515625" style="870" customWidth="1"/>
    <col min="15883" max="16128" width="11.42578125" style="870"/>
    <col min="16129" max="16129" width="37.28515625" style="870" customWidth="1"/>
    <col min="16130" max="16135" width="19.28515625" style="870" customWidth="1"/>
    <col min="16136" max="16136" width="15.5703125" style="870" customWidth="1"/>
    <col min="16137" max="16137" width="15" style="870" customWidth="1"/>
    <col min="16138" max="16138" width="5.28515625" style="870" customWidth="1"/>
    <col min="16139" max="16384" width="11.42578125" style="870"/>
  </cols>
  <sheetData>
    <row r="1" spans="1:9" s="66" customFormat="1" ht="3.75" customHeight="1">
      <c r="A1" s="804"/>
      <c r="B1" s="805"/>
      <c r="C1" s="804"/>
      <c r="D1" s="804"/>
      <c r="E1" s="804"/>
      <c r="F1" s="804"/>
      <c r="G1" s="804"/>
      <c r="H1" s="804"/>
      <c r="I1" s="804"/>
    </row>
    <row r="2" spans="1:9" s="56" customFormat="1" ht="40.5" customHeight="1">
      <c r="A2" s="1088" t="s">
        <v>1289</v>
      </c>
      <c r="B2" s="1088"/>
      <c r="C2" s="1088"/>
      <c r="D2" s="1088"/>
      <c r="E2" s="1088"/>
      <c r="F2" s="1088"/>
      <c r="G2" s="1088"/>
      <c r="H2" s="1088"/>
      <c r="I2" s="1088"/>
    </row>
    <row r="3" spans="1:9" s="56" customFormat="1" ht="27.75" customHeight="1">
      <c r="A3" s="1088" t="s">
        <v>842</v>
      </c>
      <c r="B3" s="1088"/>
      <c r="C3" s="1088"/>
      <c r="D3" s="1088"/>
      <c r="E3" s="1088"/>
      <c r="F3" s="1088"/>
      <c r="G3" s="1088"/>
      <c r="H3" s="1088"/>
      <c r="I3" s="1088"/>
    </row>
    <row r="4" spans="1:9" s="56" customFormat="1" ht="27.75" customHeight="1">
      <c r="A4" s="1088" t="s">
        <v>1467</v>
      </c>
      <c r="B4" s="1088"/>
      <c r="C4" s="1088"/>
      <c r="D4" s="1088"/>
      <c r="E4" s="1088"/>
      <c r="F4" s="1088"/>
      <c r="G4" s="1088"/>
      <c r="H4" s="1088"/>
      <c r="I4" s="1088"/>
    </row>
    <row r="5" spans="1:9" s="57" customFormat="1" ht="42" customHeight="1">
      <c r="A5" s="1089" t="s">
        <v>1213</v>
      </c>
      <c r="B5" s="1089"/>
      <c r="C5" s="1089"/>
      <c r="D5" s="1089"/>
      <c r="E5" s="1089"/>
      <c r="F5" s="1089"/>
      <c r="G5" s="1089"/>
      <c r="H5" s="1089"/>
      <c r="I5" s="1089"/>
    </row>
    <row r="6" spans="1:9" s="870" customFormat="1" ht="6" customHeight="1">
      <c r="A6" s="153"/>
    </row>
    <row r="7" spans="1:9" s="870" customFormat="1" ht="5.25" customHeight="1" thickBot="1">
      <c r="A7" s="774"/>
      <c r="B7" s="647"/>
      <c r="C7" s="647"/>
      <c r="D7" s="648"/>
      <c r="E7" s="647"/>
      <c r="F7" s="647"/>
      <c r="G7" s="647"/>
      <c r="H7" s="806"/>
      <c r="I7" s="647"/>
    </row>
    <row r="8" spans="1:9" s="677" customFormat="1" ht="15.75" customHeight="1" thickTop="1" thickBot="1">
      <c r="A8" s="807" t="s">
        <v>795</v>
      </c>
      <c r="B8" s="807" t="s">
        <v>1290</v>
      </c>
      <c r="C8" s="807" t="s">
        <v>1294</v>
      </c>
      <c r="D8" s="807" t="s">
        <v>1293</v>
      </c>
      <c r="E8" s="807" t="s">
        <v>1295</v>
      </c>
      <c r="F8" s="807" t="s">
        <v>1292</v>
      </c>
      <c r="G8" s="807" t="s">
        <v>1296</v>
      </c>
      <c r="H8" s="807" t="s">
        <v>6</v>
      </c>
      <c r="I8" s="807" t="s">
        <v>709</v>
      </c>
    </row>
    <row r="9" spans="1:9" s="870" customFormat="1" ht="15.75" customHeight="1" thickTop="1">
      <c r="A9" s="671" t="s">
        <v>797</v>
      </c>
      <c r="B9" s="808">
        <v>0</v>
      </c>
      <c r="C9" s="672">
        <v>0</v>
      </c>
      <c r="D9" s="672">
        <v>0</v>
      </c>
      <c r="E9" s="672">
        <v>0</v>
      </c>
      <c r="F9" s="672">
        <v>0</v>
      </c>
      <c r="G9" s="808">
        <v>0</v>
      </c>
      <c r="H9" s="808">
        <v>0</v>
      </c>
      <c r="I9" s="809">
        <v>0</v>
      </c>
    </row>
    <row r="10" spans="1:9" s="870" customFormat="1" ht="15.75" customHeight="1">
      <c r="A10" s="671" t="s">
        <v>798</v>
      </c>
      <c r="B10" s="808">
        <v>0</v>
      </c>
      <c r="C10" s="672">
        <v>0</v>
      </c>
      <c r="D10" s="672">
        <v>0</v>
      </c>
      <c r="E10" s="672">
        <v>0</v>
      </c>
      <c r="F10" s="672">
        <v>0</v>
      </c>
      <c r="G10" s="808">
        <v>0</v>
      </c>
      <c r="H10" s="808">
        <v>0</v>
      </c>
      <c r="I10" s="809">
        <v>0</v>
      </c>
    </row>
    <row r="11" spans="1:9" s="870" customFormat="1" ht="15.75" customHeight="1">
      <c r="A11" s="671" t="s">
        <v>799</v>
      </c>
      <c r="B11" s="808">
        <v>33683.576560000001</v>
      </c>
      <c r="C11" s="672">
        <v>42097.324229999998</v>
      </c>
      <c r="D11" s="672">
        <v>0</v>
      </c>
      <c r="E11" s="672">
        <v>0</v>
      </c>
      <c r="F11" s="672">
        <v>0</v>
      </c>
      <c r="G11" s="808">
        <v>0</v>
      </c>
      <c r="H11" s="808">
        <v>75780.90079</v>
      </c>
      <c r="I11" s="809">
        <v>2.7446597785085326E-2</v>
      </c>
    </row>
    <row r="12" spans="1:9" s="870" customFormat="1" ht="15.75" customHeight="1">
      <c r="A12" s="671" t="s">
        <v>800</v>
      </c>
      <c r="B12" s="808">
        <v>45412.686740000005</v>
      </c>
      <c r="C12" s="672">
        <v>55784.581159999994</v>
      </c>
      <c r="D12" s="672">
        <v>0</v>
      </c>
      <c r="E12" s="672">
        <v>2871.0481600000003</v>
      </c>
      <c r="F12" s="672">
        <v>11584.58424</v>
      </c>
      <c r="G12" s="808">
        <v>13221.4</v>
      </c>
      <c r="H12" s="808">
        <v>128874.3003</v>
      </c>
      <c r="I12" s="809">
        <v>4.6676155182826258E-2</v>
      </c>
    </row>
    <row r="13" spans="1:9" s="870" customFormat="1" ht="15.75" customHeight="1">
      <c r="A13" s="671" t="s">
        <v>801</v>
      </c>
      <c r="B13" s="808">
        <v>103086.86344</v>
      </c>
      <c r="C13" s="672">
        <v>65799.89145000001</v>
      </c>
      <c r="D13" s="672">
        <v>3246.87383</v>
      </c>
      <c r="E13" s="672">
        <v>7201.2308200000007</v>
      </c>
      <c r="F13" s="672">
        <v>10853.392179999999</v>
      </c>
      <c r="G13" s="808">
        <v>5466.1805599999998</v>
      </c>
      <c r="H13" s="808">
        <v>195654.43228000001</v>
      </c>
      <c r="I13" s="809">
        <v>7.0862822316398261E-2</v>
      </c>
    </row>
    <row r="14" spans="1:9" s="870" customFormat="1" ht="15.75" customHeight="1">
      <c r="A14" s="671" t="s">
        <v>802</v>
      </c>
      <c r="B14" s="808">
        <v>202020.72721000001</v>
      </c>
      <c r="C14" s="672">
        <v>77382.029819999996</v>
      </c>
      <c r="D14" s="672">
        <v>14820.19557</v>
      </c>
      <c r="E14" s="672">
        <v>7103.6159400000006</v>
      </c>
      <c r="F14" s="672">
        <v>2206.2742699999999</v>
      </c>
      <c r="G14" s="808">
        <v>8553.178179999999</v>
      </c>
      <c r="H14" s="808">
        <v>312086.02098999993</v>
      </c>
      <c r="I14" s="809">
        <v>0.11303243169670199</v>
      </c>
    </row>
    <row r="15" spans="1:9" s="870" customFormat="1" ht="15.75" customHeight="1">
      <c r="A15" s="671" t="s">
        <v>803</v>
      </c>
      <c r="B15" s="808">
        <v>205888.82086000001</v>
      </c>
      <c r="C15" s="672">
        <v>67060.196070000005</v>
      </c>
      <c r="D15" s="672">
        <v>18320.52102</v>
      </c>
      <c r="E15" s="672">
        <v>3952.9782700000001</v>
      </c>
      <c r="F15" s="672">
        <v>1084.0770500000001</v>
      </c>
      <c r="G15" s="808">
        <v>2428.7661200000002</v>
      </c>
      <c r="H15" s="808">
        <v>298735.35939000006</v>
      </c>
      <c r="I15" s="809">
        <v>0.10819704131099765</v>
      </c>
    </row>
    <row r="16" spans="1:9" s="870" customFormat="1" ht="15.75" customHeight="1">
      <c r="A16" s="671" t="s">
        <v>804</v>
      </c>
      <c r="B16" s="808">
        <v>194362.30919999999</v>
      </c>
      <c r="C16" s="672">
        <v>59404.791140000001</v>
      </c>
      <c r="D16" s="672">
        <v>21014.437469999997</v>
      </c>
      <c r="E16" s="672">
        <v>5636.7642599999999</v>
      </c>
      <c r="F16" s="672">
        <v>1836.30142</v>
      </c>
      <c r="G16" s="808">
        <v>3073.17749</v>
      </c>
      <c r="H16" s="808">
        <v>285327.78097999998</v>
      </c>
      <c r="I16" s="809">
        <v>0.10334103659140442</v>
      </c>
    </row>
    <row r="17" spans="1:9" s="870" customFormat="1" ht="15.75" customHeight="1">
      <c r="A17" s="671" t="s">
        <v>805</v>
      </c>
      <c r="B17" s="808">
        <v>133884.36378000001</v>
      </c>
      <c r="C17" s="672">
        <v>40022.612820000002</v>
      </c>
      <c r="D17" s="672">
        <v>14933.645420000001</v>
      </c>
      <c r="E17" s="672">
        <v>3867.2532999999999</v>
      </c>
      <c r="F17" s="672">
        <v>1184.5954199999999</v>
      </c>
      <c r="G17" s="808">
        <v>1398.4373600000001</v>
      </c>
      <c r="H17" s="808">
        <v>195290.90810000003</v>
      </c>
      <c r="I17" s="809">
        <v>7.0731159828230417E-2</v>
      </c>
    </row>
    <row r="18" spans="1:9" s="870" customFormat="1" ht="15.75" customHeight="1">
      <c r="A18" s="671" t="s">
        <v>806</v>
      </c>
      <c r="B18" s="808">
        <v>206501.66655000002</v>
      </c>
      <c r="C18" s="672">
        <v>64347.47754</v>
      </c>
      <c r="D18" s="672">
        <v>26340.719350000003</v>
      </c>
      <c r="E18" s="672">
        <v>9957.7681300000004</v>
      </c>
      <c r="F18" s="672">
        <v>2000.1310000000001</v>
      </c>
      <c r="G18" s="808">
        <v>2929.5460899999998</v>
      </c>
      <c r="H18" s="808">
        <v>312077.30866000004</v>
      </c>
      <c r="I18" s="809">
        <v>0.11302927623385073</v>
      </c>
    </row>
    <row r="19" spans="1:9" s="870" customFormat="1" ht="15.75" customHeight="1">
      <c r="A19" s="671" t="s">
        <v>807</v>
      </c>
      <c r="B19" s="808">
        <v>261935.04201</v>
      </c>
      <c r="C19" s="672">
        <v>78818.757099999988</v>
      </c>
      <c r="D19" s="672">
        <v>36491.178479999995</v>
      </c>
      <c r="E19" s="672">
        <v>14255.86448</v>
      </c>
      <c r="F19" s="672">
        <v>2732.6862500000002</v>
      </c>
      <c r="G19" s="808">
        <v>3234.54781</v>
      </c>
      <c r="H19" s="808">
        <v>397468.07613000006</v>
      </c>
      <c r="I19" s="809">
        <v>0.1439564099163011</v>
      </c>
    </row>
    <row r="20" spans="1:9" s="870" customFormat="1" ht="15.75" customHeight="1">
      <c r="A20" s="671" t="s">
        <v>808</v>
      </c>
      <c r="B20" s="808">
        <v>278394.39079999999</v>
      </c>
      <c r="C20" s="672">
        <v>82303.173030000005</v>
      </c>
      <c r="D20" s="672">
        <v>46668.335140000003</v>
      </c>
      <c r="E20" s="672">
        <v>15942.920900000001</v>
      </c>
      <c r="F20" s="672">
        <v>3451.4737500000001</v>
      </c>
      <c r="G20" s="808">
        <v>5280.2953699999998</v>
      </c>
      <c r="H20" s="808">
        <v>432040.58899000002</v>
      </c>
      <c r="I20" s="809">
        <v>0.15647800632114781</v>
      </c>
    </row>
    <row r="21" spans="1:9" s="870" customFormat="1" ht="15.75" customHeight="1">
      <c r="A21" s="671" t="s">
        <v>809</v>
      </c>
      <c r="B21" s="808">
        <v>36033.495780000005</v>
      </c>
      <c r="C21" s="672">
        <v>11422.080800000002</v>
      </c>
      <c r="D21" s="672">
        <v>8091.4609600000003</v>
      </c>
      <c r="E21" s="672">
        <v>1901.2718300000001</v>
      </c>
      <c r="F21" s="672">
        <v>755.08584999999994</v>
      </c>
      <c r="G21" s="808">
        <v>1085.05197</v>
      </c>
      <c r="H21" s="808">
        <v>59288.447190000006</v>
      </c>
      <c r="I21" s="809">
        <v>2.1473301931783522E-2</v>
      </c>
    </row>
    <row r="22" spans="1:9" s="870" customFormat="1" ht="15.75" customHeight="1" thickBot="1">
      <c r="A22" s="671" t="s">
        <v>810</v>
      </c>
      <c r="B22" s="808">
        <v>38608.577649999999</v>
      </c>
      <c r="C22" s="672">
        <v>12166.02916</v>
      </c>
      <c r="D22" s="672">
        <v>9350.0040900000004</v>
      </c>
      <c r="E22" s="672">
        <v>3116.8460700000001</v>
      </c>
      <c r="F22" s="672">
        <v>2172.1921499999999</v>
      </c>
      <c r="G22" s="808">
        <v>2992.9888300000002</v>
      </c>
      <c r="H22" s="808">
        <v>68406.637950000004</v>
      </c>
      <c r="I22" s="809">
        <v>2.4775760885272578E-2</v>
      </c>
    </row>
    <row r="23" spans="1:9" s="870" customFormat="1" ht="15.75" customHeight="1" thickTop="1" thickBot="1">
      <c r="A23" s="673" t="s">
        <v>6</v>
      </c>
      <c r="B23" s="810">
        <v>1739812.52058</v>
      </c>
      <c r="C23" s="810">
        <v>656608.94432000001</v>
      </c>
      <c r="D23" s="810">
        <v>199277.37132999999</v>
      </c>
      <c r="E23" s="810">
        <v>75807.562160000001</v>
      </c>
      <c r="F23" s="810">
        <v>39860.793580000005</v>
      </c>
      <c r="G23" s="810">
        <v>49663.569780000013</v>
      </c>
      <c r="H23" s="810">
        <v>2761030.7617500001</v>
      </c>
      <c r="I23" s="811">
        <v>1</v>
      </c>
    </row>
    <row r="24" spans="1:9" s="870" customFormat="1" ht="15.75" customHeight="1" thickTop="1" thickBot="1">
      <c r="A24" s="674" t="s">
        <v>811</v>
      </c>
      <c r="B24" s="809">
        <v>0.63013152358986024</v>
      </c>
      <c r="C24" s="809">
        <v>0.23781297673910279</v>
      </c>
      <c r="D24" s="809">
        <v>7.2174991344063744E-2</v>
      </c>
      <c r="E24" s="809">
        <v>2.745625409546381E-2</v>
      </c>
      <c r="F24" s="809">
        <v>1.4436924836989279E-2</v>
      </c>
      <c r="G24" s="809">
        <v>1.7987329394520104E-2</v>
      </c>
      <c r="H24" s="809">
        <v>1</v>
      </c>
      <c r="I24" s="809"/>
    </row>
    <row r="25" spans="1:9" s="678" customFormat="1" ht="15.75" customHeight="1" thickTop="1" thickBot="1">
      <c r="A25" s="675" t="s">
        <v>812</v>
      </c>
      <c r="B25" s="812" t="s">
        <v>1290</v>
      </c>
      <c r="C25" s="812" t="s">
        <v>1294</v>
      </c>
      <c r="D25" s="812" t="s">
        <v>1293</v>
      </c>
      <c r="E25" s="812" t="s">
        <v>1295</v>
      </c>
      <c r="F25" s="812" t="s">
        <v>1292</v>
      </c>
      <c r="G25" s="812" t="s">
        <v>1296</v>
      </c>
      <c r="H25" s="812" t="s">
        <v>6</v>
      </c>
      <c r="I25" s="812" t="s">
        <v>709</v>
      </c>
    </row>
    <row r="26" spans="1:9" s="870" customFormat="1" ht="15.75" customHeight="1" thickTop="1">
      <c r="A26" s="671" t="s">
        <v>797</v>
      </c>
      <c r="B26" s="808">
        <v>0</v>
      </c>
      <c r="C26" s="672">
        <v>0</v>
      </c>
      <c r="D26" s="672">
        <v>0</v>
      </c>
      <c r="E26" s="672">
        <v>0</v>
      </c>
      <c r="F26" s="672">
        <v>0</v>
      </c>
      <c r="G26" s="808">
        <v>0</v>
      </c>
      <c r="H26" s="808">
        <v>0</v>
      </c>
      <c r="I26" s="809">
        <v>0</v>
      </c>
    </row>
    <row r="27" spans="1:9" s="870" customFormat="1" ht="15.75" customHeight="1">
      <c r="A27" s="671" t="s">
        <v>798</v>
      </c>
      <c r="B27" s="808">
        <v>0</v>
      </c>
      <c r="C27" s="672">
        <v>0</v>
      </c>
      <c r="D27" s="672">
        <v>0</v>
      </c>
      <c r="E27" s="672">
        <v>0</v>
      </c>
      <c r="F27" s="672">
        <v>0</v>
      </c>
      <c r="G27" s="808">
        <v>0</v>
      </c>
      <c r="H27" s="808">
        <v>0</v>
      </c>
      <c r="I27" s="809">
        <v>0</v>
      </c>
    </row>
    <row r="28" spans="1:9" s="870" customFormat="1" ht="15.75" customHeight="1">
      <c r="A28" s="671" t="s">
        <v>799</v>
      </c>
      <c r="B28" s="808">
        <v>7</v>
      </c>
      <c r="C28" s="672">
        <v>10</v>
      </c>
      <c r="D28" s="672">
        <v>0</v>
      </c>
      <c r="E28" s="672">
        <v>0</v>
      </c>
      <c r="F28" s="672">
        <v>0</v>
      </c>
      <c r="G28" s="808">
        <v>0</v>
      </c>
      <c r="H28" s="808">
        <v>17</v>
      </c>
      <c r="I28" s="809">
        <v>7.0123623823882463E-5</v>
      </c>
    </row>
    <row r="29" spans="1:9" s="870" customFormat="1" ht="15.75" customHeight="1">
      <c r="A29" s="671" t="s">
        <v>800</v>
      </c>
      <c r="B29" s="808">
        <v>24</v>
      </c>
      <c r="C29" s="672">
        <v>30</v>
      </c>
      <c r="D29" s="672">
        <v>0</v>
      </c>
      <c r="E29" s="672">
        <v>1</v>
      </c>
      <c r="F29" s="672">
        <v>5</v>
      </c>
      <c r="G29" s="808">
        <v>5</v>
      </c>
      <c r="H29" s="808">
        <v>65</v>
      </c>
      <c r="I29" s="809">
        <v>2.6811973815013882E-4</v>
      </c>
    </row>
    <row r="30" spans="1:9" s="870" customFormat="1" ht="15.75" customHeight="1">
      <c r="A30" s="671" t="s">
        <v>801</v>
      </c>
      <c r="B30" s="808">
        <v>116</v>
      </c>
      <c r="C30" s="672">
        <v>70</v>
      </c>
      <c r="D30" s="672">
        <v>4</v>
      </c>
      <c r="E30" s="672">
        <v>7</v>
      </c>
      <c r="F30" s="672">
        <v>11</v>
      </c>
      <c r="G30" s="808">
        <v>5</v>
      </c>
      <c r="H30" s="808">
        <v>213</v>
      </c>
      <c r="I30" s="809">
        <v>8.7860775732276255E-4</v>
      </c>
    </row>
    <row r="31" spans="1:9" s="870" customFormat="1" ht="15.75" customHeight="1">
      <c r="A31" s="671" t="s">
        <v>802</v>
      </c>
      <c r="B31" s="808">
        <v>436</v>
      </c>
      <c r="C31" s="672">
        <v>166</v>
      </c>
      <c r="D31" s="672">
        <v>33</v>
      </c>
      <c r="E31" s="672">
        <v>16</v>
      </c>
      <c r="F31" s="672">
        <v>5</v>
      </c>
      <c r="G31" s="808">
        <v>19</v>
      </c>
      <c r="H31" s="808">
        <v>675</v>
      </c>
      <c r="I31" s="809">
        <v>2.7843203577129797E-3</v>
      </c>
    </row>
    <row r="32" spans="1:9" s="870" customFormat="1" ht="15.75" customHeight="1">
      <c r="A32" s="671" t="s">
        <v>803</v>
      </c>
      <c r="B32" s="808">
        <v>791</v>
      </c>
      <c r="C32" s="672">
        <v>258</v>
      </c>
      <c r="D32" s="672">
        <v>70</v>
      </c>
      <c r="E32" s="672">
        <v>16</v>
      </c>
      <c r="F32" s="672">
        <v>4</v>
      </c>
      <c r="G32" s="808">
        <v>9</v>
      </c>
      <c r="H32" s="808">
        <v>1148</v>
      </c>
      <c r="I32" s="809">
        <v>4.7354070676362972E-3</v>
      </c>
    </row>
    <row r="33" spans="1:9" s="870" customFormat="1" ht="15.75" customHeight="1">
      <c r="A33" s="671" t="s">
        <v>804</v>
      </c>
      <c r="B33" s="808">
        <v>1171</v>
      </c>
      <c r="C33" s="672">
        <v>360</v>
      </c>
      <c r="D33" s="672">
        <v>127</v>
      </c>
      <c r="E33" s="672">
        <v>33</v>
      </c>
      <c r="F33" s="672">
        <v>10</v>
      </c>
      <c r="G33" s="808">
        <v>19</v>
      </c>
      <c r="H33" s="808">
        <v>1720</v>
      </c>
      <c r="I33" s="809">
        <v>7.0948607633575193E-3</v>
      </c>
    </row>
    <row r="34" spans="1:9" s="870" customFormat="1" ht="15.75" customHeight="1">
      <c r="A34" s="671" t="s">
        <v>805</v>
      </c>
      <c r="B34" s="808">
        <v>1136</v>
      </c>
      <c r="C34" s="672">
        <v>337</v>
      </c>
      <c r="D34" s="672">
        <v>126</v>
      </c>
      <c r="E34" s="672">
        <v>33</v>
      </c>
      <c r="F34" s="672">
        <v>10</v>
      </c>
      <c r="G34" s="808">
        <v>12</v>
      </c>
      <c r="H34" s="808">
        <v>1654</v>
      </c>
      <c r="I34" s="809">
        <v>6.8226161061589168E-3</v>
      </c>
    </row>
    <row r="35" spans="1:9" s="870" customFormat="1" ht="15.75" customHeight="1">
      <c r="A35" s="671" t="s">
        <v>806</v>
      </c>
      <c r="B35" s="808">
        <v>2479</v>
      </c>
      <c r="C35" s="672">
        <v>763</v>
      </c>
      <c r="D35" s="672">
        <v>316</v>
      </c>
      <c r="E35" s="672">
        <v>117</v>
      </c>
      <c r="F35" s="672">
        <v>24</v>
      </c>
      <c r="G35" s="808">
        <v>35</v>
      </c>
      <c r="H35" s="808">
        <v>3734</v>
      </c>
      <c r="I35" s="809">
        <v>1.5402447726963359E-2</v>
      </c>
    </row>
    <row r="36" spans="1:9" s="870" customFormat="1" ht="15.75" customHeight="1">
      <c r="A36" s="671" t="s">
        <v>807</v>
      </c>
      <c r="B36" s="808">
        <v>5421</v>
      </c>
      <c r="C36" s="672">
        <v>1631</v>
      </c>
      <c r="D36" s="672">
        <v>759</v>
      </c>
      <c r="E36" s="672">
        <v>303</v>
      </c>
      <c r="F36" s="672">
        <v>58</v>
      </c>
      <c r="G36" s="808">
        <v>68</v>
      </c>
      <c r="H36" s="808">
        <v>8240</v>
      </c>
      <c r="I36" s="809">
        <v>3.3989332959340673E-2</v>
      </c>
    </row>
    <row r="37" spans="1:9" s="870" customFormat="1" ht="15.75" customHeight="1">
      <c r="A37" s="671" t="s">
        <v>808</v>
      </c>
      <c r="B37" s="808">
        <v>16984</v>
      </c>
      <c r="C37" s="672">
        <v>5058</v>
      </c>
      <c r="D37" s="672">
        <v>2943</v>
      </c>
      <c r="E37" s="672">
        <v>985</v>
      </c>
      <c r="F37" s="672">
        <v>228</v>
      </c>
      <c r="G37" s="808">
        <v>352</v>
      </c>
      <c r="H37" s="808">
        <v>26550</v>
      </c>
      <c r="I37" s="809">
        <v>0.10951660073671055</v>
      </c>
    </row>
    <row r="38" spans="1:9" s="870" customFormat="1" ht="15.75" customHeight="1">
      <c r="A38" s="671" t="s">
        <v>809</v>
      </c>
      <c r="B38" s="808">
        <v>7251</v>
      </c>
      <c r="C38" s="672">
        <v>2310</v>
      </c>
      <c r="D38" s="672">
        <v>1646</v>
      </c>
      <c r="E38" s="672">
        <v>386</v>
      </c>
      <c r="F38" s="672">
        <v>157</v>
      </c>
      <c r="G38" s="808">
        <v>219</v>
      </c>
      <c r="H38" s="808">
        <v>11969</v>
      </c>
      <c r="I38" s="809">
        <v>4.9371156091061713E-2</v>
      </c>
    </row>
    <row r="39" spans="1:9" s="870" customFormat="1" ht="15.75" customHeight="1" thickBot="1">
      <c r="A39" s="671" t="s">
        <v>810</v>
      </c>
      <c r="B39" s="808">
        <v>116889</v>
      </c>
      <c r="C39" s="672">
        <v>26629</v>
      </c>
      <c r="D39" s="672">
        <v>14755</v>
      </c>
      <c r="E39" s="672">
        <v>7453</v>
      </c>
      <c r="F39" s="672">
        <v>5415</v>
      </c>
      <c r="G39" s="808">
        <v>15303</v>
      </c>
      <c r="H39" s="808">
        <v>186444</v>
      </c>
      <c r="I39" s="809">
        <v>0.76906640707176122</v>
      </c>
    </row>
    <row r="40" spans="1:9" s="870" customFormat="1" ht="15.75" customHeight="1" thickTop="1" thickBot="1">
      <c r="A40" s="673" t="s">
        <v>6</v>
      </c>
      <c r="B40" s="810">
        <v>152705</v>
      </c>
      <c r="C40" s="810">
        <v>37622</v>
      </c>
      <c r="D40" s="810">
        <v>20779</v>
      </c>
      <c r="E40" s="810">
        <v>9350</v>
      </c>
      <c r="F40" s="810">
        <v>5927</v>
      </c>
      <c r="G40" s="810">
        <v>16046</v>
      </c>
      <c r="H40" s="810">
        <v>242429</v>
      </c>
      <c r="I40" s="811">
        <v>1</v>
      </c>
    </row>
    <row r="41" spans="1:9" s="870" customFormat="1" ht="15.75" customHeight="1" thickTop="1">
      <c r="A41" s="676" t="s">
        <v>811</v>
      </c>
      <c r="B41" s="809">
        <v>0.62989576329564534</v>
      </c>
      <c r="C41" s="809">
        <v>0.15518770444130034</v>
      </c>
      <c r="D41" s="809">
        <v>8.5711692908026674E-2</v>
      </c>
      <c r="E41" s="809">
        <v>3.8567993103135349E-2</v>
      </c>
      <c r="F41" s="809">
        <v>2.4448395200244194E-2</v>
      </c>
      <c r="G41" s="809">
        <v>6.6188451051648112E-2</v>
      </c>
      <c r="H41" s="809">
        <v>1</v>
      </c>
      <c r="I41" s="809"/>
    </row>
    <row r="42" spans="1:9" s="870" customFormat="1" ht="15.75" customHeight="1" thickBot="1">
      <c r="A42" s="524"/>
      <c r="B42" s="358"/>
      <c r="C42" s="359"/>
      <c r="D42" s="359"/>
      <c r="E42" s="359"/>
      <c r="F42" s="359"/>
      <c r="G42" s="358"/>
      <c r="H42" s="358"/>
      <c r="I42" s="358"/>
    </row>
    <row r="43" spans="1:9" s="870" customFormat="1" ht="15.75" customHeight="1" thickTop="1">
      <c r="A43" s="1093" t="s">
        <v>813</v>
      </c>
      <c r="B43" s="1094"/>
      <c r="C43" s="1094"/>
      <c r="D43" s="1094"/>
      <c r="E43" s="1094"/>
      <c r="F43" s="1094"/>
      <c r="G43" s="1094"/>
      <c r="H43" s="1094"/>
      <c r="I43" s="237"/>
    </row>
    <row r="44" spans="1:9" s="870" customFormat="1" ht="15.75" customHeight="1">
      <c r="A44" s="813"/>
      <c r="B44" s="69"/>
      <c r="C44" s="170"/>
      <c r="D44" s="170"/>
      <c r="E44" s="170"/>
      <c r="F44" s="170"/>
      <c r="G44" s="69"/>
      <c r="H44" s="69"/>
      <c r="I44" s="237"/>
    </row>
    <row r="45" spans="1:9" s="870" customFormat="1" ht="28.5" customHeight="1">
      <c r="A45" s="1092" t="s">
        <v>1289</v>
      </c>
      <c r="B45" s="1092"/>
      <c r="C45" s="1092"/>
      <c r="D45" s="1092"/>
      <c r="E45" s="1092"/>
      <c r="F45" s="1092"/>
      <c r="G45" s="1092"/>
      <c r="H45" s="1092"/>
      <c r="I45" s="1092"/>
    </row>
    <row r="46" spans="1:9" s="870" customFormat="1" ht="28.5" customHeight="1">
      <c r="A46" s="1092" t="s">
        <v>1466</v>
      </c>
      <c r="B46" s="1092"/>
      <c r="C46" s="1092"/>
      <c r="D46" s="1092"/>
      <c r="E46" s="1092"/>
      <c r="F46" s="1092"/>
      <c r="G46" s="1092"/>
      <c r="H46" s="1092"/>
      <c r="I46" s="1092"/>
    </row>
    <row r="47" spans="1:9" s="870" customFormat="1" ht="28.5" customHeight="1">
      <c r="A47" s="1092" t="s">
        <v>1467</v>
      </c>
      <c r="B47" s="1092"/>
      <c r="C47" s="1092"/>
      <c r="D47" s="1092"/>
      <c r="E47" s="1092"/>
      <c r="F47" s="1092"/>
      <c r="G47" s="1092"/>
      <c r="H47" s="1092"/>
      <c r="I47" s="1092"/>
    </row>
    <row r="48" spans="1:9" s="870" customFormat="1" ht="28.5" customHeight="1">
      <c r="A48" s="1091" t="s">
        <v>1213</v>
      </c>
      <c r="B48" s="1091"/>
      <c r="C48" s="1091"/>
      <c r="D48" s="1091"/>
      <c r="E48" s="1091"/>
      <c r="F48" s="1091"/>
      <c r="G48" s="1091"/>
      <c r="H48" s="1091"/>
      <c r="I48" s="1091"/>
    </row>
    <row r="49" spans="1:9" s="870" customFormat="1" ht="15.75" customHeight="1">
      <c r="A49" s="153"/>
    </row>
    <row r="50" spans="1:9" s="870" customFormat="1" ht="15.75" customHeight="1" thickBot="1">
      <c r="A50" s="774"/>
      <c r="B50" s="647"/>
      <c r="C50" s="647"/>
      <c r="D50" s="648"/>
      <c r="E50" s="647"/>
      <c r="F50" s="647"/>
      <c r="G50" s="647"/>
      <c r="H50" s="806"/>
      <c r="I50" s="647"/>
    </row>
    <row r="51" spans="1:9" s="870" customFormat="1" ht="15.75" customHeight="1" thickTop="1" thickBot="1">
      <c r="A51" s="807" t="s">
        <v>795</v>
      </c>
      <c r="B51" s="807" t="s">
        <v>1290</v>
      </c>
      <c r="C51" s="807" t="s">
        <v>1294</v>
      </c>
      <c r="D51" s="807" t="s">
        <v>1293</v>
      </c>
      <c r="E51" s="807" t="s">
        <v>1295</v>
      </c>
      <c r="F51" s="807" t="s">
        <v>1292</v>
      </c>
      <c r="G51" s="807" t="s">
        <v>1296</v>
      </c>
      <c r="H51" s="807" t="s">
        <v>6</v>
      </c>
      <c r="I51" s="807" t="s">
        <v>709</v>
      </c>
    </row>
    <row r="52" spans="1:9" s="870" customFormat="1" ht="15.75" customHeight="1" thickTop="1">
      <c r="A52" s="671" t="s">
        <v>797</v>
      </c>
      <c r="B52" s="672">
        <v>0</v>
      </c>
      <c r="C52" s="672">
        <v>0</v>
      </c>
      <c r="D52" s="672">
        <v>0</v>
      </c>
      <c r="E52" s="672">
        <v>0</v>
      </c>
      <c r="F52" s="672">
        <v>0</v>
      </c>
      <c r="G52" s="672">
        <v>0</v>
      </c>
      <c r="H52" s="672">
        <v>0</v>
      </c>
      <c r="I52" s="756">
        <v>0</v>
      </c>
    </row>
    <row r="53" spans="1:9" s="870" customFormat="1" ht="15.75" customHeight="1">
      <c r="A53" s="671" t="s">
        <v>798</v>
      </c>
      <c r="B53" s="672">
        <v>0</v>
      </c>
      <c r="C53" s="672">
        <v>0</v>
      </c>
      <c r="D53" s="672">
        <v>0</v>
      </c>
      <c r="E53" s="672">
        <v>0</v>
      </c>
      <c r="F53" s="672">
        <v>0</v>
      </c>
      <c r="G53" s="672">
        <v>0</v>
      </c>
      <c r="H53" s="672">
        <v>0</v>
      </c>
      <c r="I53" s="756">
        <v>0</v>
      </c>
    </row>
    <row r="54" spans="1:9" s="870" customFormat="1" ht="15.75" customHeight="1">
      <c r="A54" s="671" t="s">
        <v>799</v>
      </c>
      <c r="B54" s="672">
        <v>28128.576590000001</v>
      </c>
      <c r="C54" s="672">
        <v>18809.12168</v>
      </c>
      <c r="D54" s="672">
        <v>0</v>
      </c>
      <c r="E54" s="672">
        <v>0</v>
      </c>
      <c r="F54" s="672">
        <v>0</v>
      </c>
      <c r="G54" s="672">
        <v>0</v>
      </c>
      <c r="H54" s="672">
        <v>46937.698270000001</v>
      </c>
      <c r="I54" s="756">
        <v>2.1860669821747929E-2</v>
      </c>
    </row>
    <row r="55" spans="1:9" s="870" customFormat="1" ht="15.75" customHeight="1">
      <c r="A55" s="671" t="s">
        <v>800</v>
      </c>
      <c r="B55" s="672">
        <v>42086.75404</v>
      </c>
      <c r="C55" s="672">
        <v>30007.177649999998</v>
      </c>
      <c r="D55" s="672">
        <v>0</v>
      </c>
      <c r="E55" s="672">
        <v>2871.0481600000003</v>
      </c>
      <c r="F55" s="672">
        <v>2826.5842400000001</v>
      </c>
      <c r="G55" s="672">
        <v>0</v>
      </c>
      <c r="H55" s="672">
        <v>77791.56409</v>
      </c>
      <c r="I55" s="756">
        <v>3.6230487649961049E-2</v>
      </c>
    </row>
    <row r="56" spans="1:9" s="870" customFormat="1" ht="15.75" customHeight="1">
      <c r="A56" s="671" t="s">
        <v>801</v>
      </c>
      <c r="B56" s="672">
        <v>83760.161519999994</v>
      </c>
      <c r="C56" s="672">
        <v>17364.700120000001</v>
      </c>
      <c r="D56" s="672">
        <v>2435.9782400000004</v>
      </c>
      <c r="E56" s="672">
        <v>3271.7266300000001</v>
      </c>
      <c r="F56" s="672">
        <v>789.39218000000005</v>
      </c>
      <c r="G56" s="672">
        <v>0</v>
      </c>
      <c r="H56" s="672">
        <v>107621.95868999998</v>
      </c>
      <c r="I56" s="756">
        <v>5.012363603682702E-2</v>
      </c>
    </row>
    <row r="57" spans="1:9" s="870" customFormat="1" ht="15.75" customHeight="1">
      <c r="A57" s="671" t="s">
        <v>802</v>
      </c>
      <c r="B57" s="672">
        <v>171478.40677999999</v>
      </c>
      <c r="C57" s="672">
        <v>40465.601670000004</v>
      </c>
      <c r="D57" s="672">
        <v>12523.73126</v>
      </c>
      <c r="E57" s="672">
        <v>3125.35545</v>
      </c>
      <c r="F57" s="672">
        <v>822.92426999999998</v>
      </c>
      <c r="G57" s="672">
        <v>1506.9738200000002</v>
      </c>
      <c r="H57" s="672">
        <v>229922.99325</v>
      </c>
      <c r="I57" s="756">
        <v>0.10708387554399412</v>
      </c>
    </row>
    <row r="58" spans="1:9" s="870" customFormat="1" ht="15.75" customHeight="1">
      <c r="A58" s="671" t="s">
        <v>803</v>
      </c>
      <c r="B58" s="672">
        <v>171603.94672000001</v>
      </c>
      <c r="C58" s="672">
        <v>38310.261340000005</v>
      </c>
      <c r="D58" s="672">
        <v>14233.72552</v>
      </c>
      <c r="E58" s="672">
        <v>852.79832999999996</v>
      </c>
      <c r="F58" s="672">
        <v>554.0770500000001</v>
      </c>
      <c r="G58" s="672">
        <v>228.12812</v>
      </c>
      <c r="H58" s="672">
        <v>225782.93708</v>
      </c>
      <c r="I58" s="756">
        <v>0.10515569405424038</v>
      </c>
    </row>
    <row r="59" spans="1:9" s="870" customFormat="1" ht="15.75" customHeight="1">
      <c r="A59" s="671" t="s">
        <v>804</v>
      </c>
      <c r="B59" s="672">
        <v>162308.61494999999</v>
      </c>
      <c r="C59" s="672">
        <v>34771.369469999998</v>
      </c>
      <c r="D59" s="672">
        <v>17919.819869999999</v>
      </c>
      <c r="E59" s="672">
        <v>2452.4214999999999</v>
      </c>
      <c r="F59" s="672">
        <v>936.30142000000001</v>
      </c>
      <c r="G59" s="672">
        <v>2078.8573200000001</v>
      </c>
      <c r="H59" s="672">
        <v>220467.38453000001</v>
      </c>
      <c r="I59" s="756">
        <v>0.10268003922883175</v>
      </c>
    </row>
    <row r="60" spans="1:9" s="870" customFormat="1" ht="15.75" customHeight="1">
      <c r="A60" s="671" t="s">
        <v>805</v>
      </c>
      <c r="B60" s="672">
        <v>116271.47974</v>
      </c>
      <c r="C60" s="672">
        <v>25916.834340000001</v>
      </c>
      <c r="D60" s="672">
        <v>12844.32113</v>
      </c>
      <c r="E60" s="672">
        <v>1662.3515300000001</v>
      </c>
      <c r="F60" s="672">
        <v>1079.5954199999999</v>
      </c>
      <c r="G60" s="672">
        <v>799.63735999999994</v>
      </c>
      <c r="H60" s="672">
        <v>158574.21951999998</v>
      </c>
      <c r="I60" s="756">
        <v>7.3854040205114116E-2</v>
      </c>
    </row>
    <row r="61" spans="1:9" s="870" customFormat="1" ht="15.75" customHeight="1">
      <c r="A61" s="671" t="s">
        <v>806</v>
      </c>
      <c r="B61" s="672">
        <v>175073.41393000001</v>
      </c>
      <c r="C61" s="672">
        <v>39081.84489</v>
      </c>
      <c r="D61" s="672">
        <v>21235.887289999999</v>
      </c>
      <c r="E61" s="672">
        <v>2443.7499299999999</v>
      </c>
      <c r="F61" s="672">
        <v>1235.1310000000001</v>
      </c>
      <c r="G61" s="672">
        <v>2034.7207599999999</v>
      </c>
      <c r="H61" s="672">
        <v>241104.74780000001</v>
      </c>
      <c r="I61" s="756">
        <v>0.11229164356958585</v>
      </c>
    </row>
    <row r="62" spans="1:9" s="870" customFormat="1" ht="15.75" customHeight="1">
      <c r="A62" s="671" t="s">
        <v>807</v>
      </c>
      <c r="B62" s="672">
        <v>230182.12580000001</v>
      </c>
      <c r="C62" s="672">
        <v>54052.344969999998</v>
      </c>
      <c r="D62" s="672">
        <v>32412.143050000002</v>
      </c>
      <c r="E62" s="672">
        <v>6621.3265999999994</v>
      </c>
      <c r="F62" s="672">
        <v>2436.09292</v>
      </c>
      <c r="G62" s="672">
        <v>2723.4494500000001</v>
      </c>
      <c r="H62" s="672">
        <v>328427.48279000004</v>
      </c>
      <c r="I62" s="756">
        <v>0.15296115971346697</v>
      </c>
    </row>
    <row r="63" spans="1:9" s="870" customFormat="1" ht="15.75" customHeight="1">
      <c r="A63" s="671" t="s">
        <v>808</v>
      </c>
      <c r="B63" s="672">
        <v>258421.57119999998</v>
      </c>
      <c r="C63" s="672">
        <v>66484.842609999992</v>
      </c>
      <c r="D63" s="672">
        <v>43031.69745</v>
      </c>
      <c r="E63" s="672">
        <v>8940.8339099999994</v>
      </c>
      <c r="F63" s="672">
        <v>3370.1172799999999</v>
      </c>
      <c r="G63" s="672">
        <v>5015.3683099999998</v>
      </c>
      <c r="H63" s="672">
        <v>385264.4307599999</v>
      </c>
      <c r="I63" s="756">
        <v>0.17943228631411168</v>
      </c>
    </row>
    <row r="64" spans="1:9" s="870" customFormat="1" ht="15.75" customHeight="1">
      <c r="A64" s="671" t="s">
        <v>809</v>
      </c>
      <c r="B64" s="672">
        <v>35081.0075</v>
      </c>
      <c r="C64" s="672">
        <v>10857.883310000001</v>
      </c>
      <c r="D64" s="672">
        <v>7871.8924100000004</v>
      </c>
      <c r="E64" s="672">
        <v>1696.11293</v>
      </c>
      <c r="F64" s="672">
        <v>748.60500999999999</v>
      </c>
      <c r="G64" s="672">
        <v>1064.6168400000001</v>
      </c>
      <c r="H64" s="672">
        <v>57320.118000000002</v>
      </c>
      <c r="I64" s="756">
        <v>2.6696157245156504E-2</v>
      </c>
    </row>
    <row r="65" spans="1:9" s="870" customFormat="1" ht="15.75" customHeight="1" thickBot="1">
      <c r="A65" s="671" t="s">
        <v>810</v>
      </c>
      <c r="B65" s="672">
        <v>38223.302990000004</v>
      </c>
      <c r="C65" s="672">
        <v>12159.169159999999</v>
      </c>
      <c r="D65" s="672">
        <v>9343.6240500000004</v>
      </c>
      <c r="E65" s="672">
        <v>3059.56376</v>
      </c>
      <c r="F65" s="672">
        <v>2172.1921499999999</v>
      </c>
      <c r="G65" s="672">
        <v>2956.5342300000002</v>
      </c>
      <c r="H65" s="672">
        <v>67914.386339999997</v>
      </c>
      <c r="I65" s="756">
        <v>3.1630310616962594E-2</v>
      </c>
    </row>
    <row r="66" spans="1:9" s="870" customFormat="1" ht="15.75" customHeight="1" thickTop="1" thickBot="1">
      <c r="A66" s="673" t="s">
        <v>6</v>
      </c>
      <c r="B66" s="757">
        <v>1512619.36176</v>
      </c>
      <c r="C66" s="757">
        <v>388281.15120999998</v>
      </c>
      <c r="D66" s="757">
        <v>173852.82027</v>
      </c>
      <c r="E66" s="757">
        <v>36997.28873</v>
      </c>
      <c r="F66" s="757">
        <v>16971.012940000001</v>
      </c>
      <c r="G66" s="757">
        <v>18408.286210000002</v>
      </c>
      <c r="H66" s="757">
        <v>2147129.9211200001</v>
      </c>
      <c r="I66" s="977">
        <v>1</v>
      </c>
    </row>
    <row r="67" spans="1:9" s="870" customFormat="1" ht="15.75" customHeight="1" thickTop="1" thickBot="1">
      <c r="A67" s="767" t="s">
        <v>811</v>
      </c>
      <c r="B67" s="768">
        <v>0.70448431968708136</v>
      </c>
      <c r="C67" s="768">
        <v>0.18083728766979421</v>
      </c>
      <c r="D67" s="768">
        <v>8.0969865195355178E-2</v>
      </c>
      <c r="E67" s="768">
        <v>1.723104334119718E-2</v>
      </c>
      <c r="F67" s="768">
        <v>7.9040456625686945E-3</v>
      </c>
      <c r="G67" s="768">
        <v>8.573438444003309E-3</v>
      </c>
      <c r="H67" s="768">
        <v>1</v>
      </c>
      <c r="I67" s="768"/>
    </row>
    <row r="68" spans="1:9" s="870" customFormat="1" ht="15.75" customHeight="1" thickTop="1" thickBot="1">
      <c r="A68" s="814" t="s">
        <v>815</v>
      </c>
      <c r="B68" s="812" t="s">
        <v>1290</v>
      </c>
      <c r="C68" s="812" t="s">
        <v>1294</v>
      </c>
      <c r="D68" s="812" t="s">
        <v>1293</v>
      </c>
      <c r="E68" s="812" t="s">
        <v>1295</v>
      </c>
      <c r="F68" s="812" t="s">
        <v>1292</v>
      </c>
      <c r="G68" s="812" t="s">
        <v>1296</v>
      </c>
      <c r="H68" s="814" t="s">
        <v>6</v>
      </c>
      <c r="I68" s="815" t="s">
        <v>709</v>
      </c>
    </row>
    <row r="69" spans="1:9" s="870" customFormat="1" ht="17.25" customHeight="1" thickTop="1">
      <c r="A69" s="671" t="s">
        <v>797</v>
      </c>
      <c r="B69" s="672">
        <v>0</v>
      </c>
      <c r="C69" s="672">
        <v>0</v>
      </c>
      <c r="D69" s="672">
        <v>0</v>
      </c>
      <c r="E69" s="672">
        <v>0</v>
      </c>
      <c r="F69" s="672">
        <v>0</v>
      </c>
      <c r="G69" s="672">
        <v>0</v>
      </c>
      <c r="H69" s="672">
        <v>0</v>
      </c>
      <c r="I69" s="756">
        <v>0</v>
      </c>
    </row>
    <row r="70" spans="1:9" s="870" customFormat="1" ht="17.25" customHeight="1">
      <c r="A70" s="671" t="s">
        <v>798</v>
      </c>
      <c r="B70" s="672">
        <v>0</v>
      </c>
      <c r="C70" s="672">
        <v>0</v>
      </c>
      <c r="D70" s="672">
        <v>0</v>
      </c>
      <c r="E70" s="672">
        <v>0</v>
      </c>
      <c r="F70" s="672">
        <v>0</v>
      </c>
      <c r="G70" s="672">
        <v>0</v>
      </c>
      <c r="H70" s="672">
        <v>0</v>
      </c>
      <c r="I70" s="756">
        <v>0</v>
      </c>
    </row>
    <row r="71" spans="1:9" s="870" customFormat="1" ht="17.25" customHeight="1">
      <c r="A71" s="671" t="s">
        <v>799</v>
      </c>
      <c r="B71" s="672">
        <v>6</v>
      </c>
      <c r="C71" s="672">
        <v>5</v>
      </c>
      <c r="D71" s="672">
        <v>0</v>
      </c>
      <c r="E71" s="672">
        <v>0</v>
      </c>
      <c r="F71" s="672">
        <v>0</v>
      </c>
      <c r="G71" s="672">
        <v>0</v>
      </c>
      <c r="H71" s="672">
        <v>11</v>
      </c>
      <c r="I71" s="756">
        <v>4.6669693125554202E-5</v>
      </c>
    </row>
    <row r="72" spans="1:9" s="870" customFormat="1" ht="17.25" customHeight="1">
      <c r="A72" s="671" t="s">
        <v>800</v>
      </c>
      <c r="B72" s="672">
        <v>22</v>
      </c>
      <c r="C72" s="672">
        <v>17</v>
      </c>
      <c r="D72" s="672">
        <v>0</v>
      </c>
      <c r="E72" s="672">
        <v>1</v>
      </c>
      <c r="F72" s="672">
        <v>1</v>
      </c>
      <c r="G72" s="672">
        <v>0</v>
      </c>
      <c r="H72" s="672">
        <v>41</v>
      </c>
      <c r="I72" s="756">
        <v>1.7395067437706566E-4</v>
      </c>
    </row>
    <row r="73" spans="1:9" s="870" customFormat="1" ht="17.25" customHeight="1">
      <c r="A73" s="671" t="s">
        <v>801</v>
      </c>
      <c r="B73" s="672">
        <v>94</v>
      </c>
      <c r="C73" s="672">
        <v>19</v>
      </c>
      <c r="D73" s="672">
        <v>3</v>
      </c>
      <c r="E73" s="672">
        <v>3</v>
      </c>
      <c r="F73" s="672">
        <v>1</v>
      </c>
      <c r="G73" s="672">
        <v>0</v>
      </c>
      <c r="H73" s="672">
        <v>120</v>
      </c>
      <c r="I73" s="756">
        <v>5.0912392500604582E-4</v>
      </c>
    </row>
    <row r="74" spans="1:9" s="870" customFormat="1" ht="17.25" customHeight="1">
      <c r="A74" s="671" t="s">
        <v>802</v>
      </c>
      <c r="B74" s="672">
        <v>370</v>
      </c>
      <c r="C74" s="672">
        <v>87</v>
      </c>
      <c r="D74" s="672">
        <v>28</v>
      </c>
      <c r="E74" s="672">
        <v>7</v>
      </c>
      <c r="F74" s="672">
        <v>2</v>
      </c>
      <c r="G74" s="672">
        <v>3</v>
      </c>
      <c r="H74" s="672">
        <v>497</v>
      </c>
      <c r="I74" s="756">
        <v>2.1086215894000398E-3</v>
      </c>
    </row>
    <row r="75" spans="1:9" s="870" customFormat="1" ht="17.25" customHeight="1">
      <c r="A75" s="671" t="s">
        <v>803</v>
      </c>
      <c r="B75" s="672">
        <v>657</v>
      </c>
      <c r="C75" s="672">
        <v>147</v>
      </c>
      <c r="D75" s="672">
        <v>54</v>
      </c>
      <c r="E75" s="672">
        <v>4</v>
      </c>
      <c r="F75" s="672">
        <v>2</v>
      </c>
      <c r="G75" s="672">
        <v>1</v>
      </c>
      <c r="H75" s="672">
        <v>865</v>
      </c>
      <c r="I75" s="756">
        <v>3.6699349594185803E-3</v>
      </c>
    </row>
    <row r="76" spans="1:9" s="870" customFormat="1" ht="17.25" customHeight="1">
      <c r="A76" s="671" t="s">
        <v>804</v>
      </c>
      <c r="B76" s="672">
        <v>977</v>
      </c>
      <c r="C76" s="672">
        <v>212</v>
      </c>
      <c r="D76" s="672">
        <v>109</v>
      </c>
      <c r="E76" s="672">
        <v>15</v>
      </c>
      <c r="F76" s="672">
        <v>5</v>
      </c>
      <c r="G76" s="672">
        <v>13</v>
      </c>
      <c r="H76" s="672">
        <v>1331</v>
      </c>
      <c r="I76" s="756">
        <v>5.6470328681920588E-3</v>
      </c>
    </row>
    <row r="77" spans="1:9" s="870" customFormat="1" ht="17.25" customHeight="1">
      <c r="A77" s="671" t="s">
        <v>805</v>
      </c>
      <c r="B77" s="672">
        <v>985</v>
      </c>
      <c r="C77" s="672">
        <v>219</v>
      </c>
      <c r="D77" s="672">
        <v>108</v>
      </c>
      <c r="E77" s="672">
        <v>14</v>
      </c>
      <c r="F77" s="672">
        <v>9</v>
      </c>
      <c r="G77" s="672">
        <v>7</v>
      </c>
      <c r="H77" s="672">
        <v>1342</v>
      </c>
      <c r="I77" s="756">
        <v>5.6937025613176123E-3</v>
      </c>
    </row>
    <row r="78" spans="1:9" s="870" customFormat="1" ht="17.25" customHeight="1">
      <c r="A78" s="671" t="s">
        <v>806</v>
      </c>
      <c r="B78" s="672">
        <v>2099</v>
      </c>
      <c r="C78" s="672">
        <v>466</v>
      </c>
      <c r="D78" s="672">
        <v>256</v>
      </c>
      <c r="E78" s="672">
        <v>29</v>
      </c>
      <c r="F78" s="672">
        <v>15</v>
      </c>
      <c r="G78" s="672">
        <v>24</v>
      </c>
      <c r="H78" s="672">
        <v>2889</v>
      </c>
      <c r="I78" s="756">
        <v>1.2257158494520554E-2</v>
      </c>
    </row>
    <row r="79" spans="1:9" s="870" customFormat="1" ht="17.25" customHeight="1">
      <c r="A79" s="671" t="s">
        <v>807</v>
      </c>
      <c r="B79" s="672">
        <v>4768</v>
      </c>
      <c r="C79" s="672">
        <v>1125</v>
      </c>
      <c r="D79" s="672">
        <v>675</v>
      </c>
      <c r="E79" s="672">
        <v>136</v>
      </c>
      <c r="F79" s="672">
        <v>52</v>
      </c>
      <c r="G79" s="672">
        <v>57</v>
      </c>
      <c r="H79" s="672">
        <v>6813</v>
      </c>
      <c r="I79" s="756">
        <v>2.8905510842218252E-2</v>
      </c>
    </row>
    <row r="80" spans="1:9" s="870" customFormat="1" ht="17.25" customHeight="1">
      <c r="A80" s="671" t="s">
        <v>808</v>
      </c>
      <c r="B80" s="672">
        <v>15907</v>
      </c>
      <c r="C80" s="672">
        <v>4217</v>
      </c>
      <c r="D80" s="672">
        <v>2741</v>
      </c>
      <c r="E80" s="672">
        <v>598</v>
      </c>
      <c r="F80" s="672">
        <v>224</v>
      </c>
      <c r="G80" s="672">
        <v>339</v>
      </c>
      <c r="H80" s="672">
        <v>24026</v>
      </c>
      <c r="I80" s="756">
        <v>0.10193509518496048</v>
      </c>
    </row>
    <row r="81" spans="1:9" s="870" customFormat="1" ht="17.25" customHeight="1">
      <c r="A81" s="671" t="s">
        <v>809</v>
      </c>
      <c r="B81" s="672">
        <v>7056</v>
      </c>
      <c r="C81" s="672">
        <v>2196</v>
      </c>
      <c r="D81" s="672">
        <v>1603</v>
      </c>
      <c r="E81" s="672">
        <v>347</v>
      </c>
      <c r="F81" s="672">
        <v>156</v>
      </c>
      <c r="G81" s="672">
        <v>215</v>
      </c>
      <c r="H81" s="672">
        <v>11573</v>
      </c>
      <c r="I81" s="756">
        <v>4.9100759867458071E-2</v>
      </c>
    </row>
    <row r="82" spans="1:9" s="870" customFormat="1" ht="17.25" customHeight="1" thickBot="1">
      <c r="A82" s="671" t="s">
        <v>810</v>
      </c>
      <c r="B82" s="672">
        <v>116704</v>
      </c>
      <c r="C82" s="672">
        <v>26627</v>
      </c>
      <c r="D82" s="672">
        <v>14753</v>
      </c>
      <c r="E82" s="672">
        <v>7425</v>
      </c>
      <c r="F82" s="672">
        <v>5415</v>
      </c>
      <c r="G82" s="672">
        <v>15267</v>
      </c>
      <c r="H82" s="672">
        <v>186191</v>
      </c>
      <c r="I82" s="756">
        <v>0.7899524393400057</v>
      </c>
    </row>
    <row r="83" spans="1:9" s="870" customFormat="1" ht="17.25" customHeight="1" thickTop="1" thickBot="1">
      <c r="A83" s="673" t="s">
        <v>6</v>
      </c>
      <c r="B83" s="757">
        <v>149645</v>
      </c>
      <c r="C83" s="757">
        <v>35337</v>
      </c>
      <c r="D83" s="757">
        <v>20330</v>
      </c>
      <c r="E83" s="757">
        <v>8579</v>
      </c>
      <c r="F83" s="757">
        <v>5882</v>
      </c>
      <c r="G83" s="757">
        <v>15926</v>
      </c>
      <c r="H83" s="757">
        <v>235699</v>
      </c>
      <c r="I83" s="977">
        <v>1</v>
      </c>
    </row>
    <row r="84" spans="1:9" s="870" customFormat="1" ht="17.25" customHeight="1" thickTop="1">
      <c r="A84" s="676" t="s">
        <v>811</v>
      </c>
      <c r="B84" s="756">
        <v>0.63489874797941437</v>
      </c>
      <c r="C84" s="756">
        <v>0.14992426781615534</v>
      </c>
      <c r="D84" s="756">
        <v>8.6254078294774272E-2</v>
      </c>
      <c r="E84" s="756">
        <v>3.6398117938557226E-2</v>
      </c>
      <c r="F84" s="756">
        <v>2.4955557724046347E-2</v>
      </c>
      <c r="G84" s="756">
        <v>6.7569230247052386E-2</v>
      </c>
      <c r="H84" s="756">
        <v>1</v>
      </c>
      <c r="I84" s="756"/>
    </row>
    <row r="85" spans="1:9" s="870" customFormat="1" ht="17.25" customHeight="1" thickBot="1">
      <c r="A85" s="715"/>
      <c r="B85" s="816"/>
      <c r="C85" s="817"/>
      <c r="D85" s="817"/>
      <c r="E85" s="817"/>
      <c r="F85" s="817"/>
      <c r="G85" s="816"/>
      <c r="H85" s="816"/>
      <c r="I85" s="818"/>
    </row>
    <row r="86" spans="1:9" s="870" customFormat="1" ht="17.25" customHeight="1" thickTop="1">
      <c r="A86" s="813" t="s">
        <v>817</v>
      </c>
      <c r="B86" s="69"/>
      <c r="C86" s="170"/>
      <c r="D86" s="170"/>
      <c r="E86" s="170"/>
      <c r="F86" s="170"/>
      <c r="G86" s="69"/>
      <c r="H86" s="69"/>
      <c r="I86" s="237"/>
    </row>
    <row r="87" spans="1:9" s="870" customFormat="1" ht="17.25" customHeight="1">
      <c r="A87" s="169"/>
      <c r="C87" s="70"/>
      <c r="D87" s="70"/>
      <c r="E87" s="70"/>
      <c r="F87" s="70"/>
      <c r="I87" s="166"/>
    </row>
    <row r="88" spans="1:9" s="870" customFormat="1" ht="27.75" customHeight="1">
      <c r="A88" s="1061" t="s">
        <v>1289</v>
      </c>
      <c r="B88" s="1061"/>
      <c r="C88" s="1061"/>
      <c r="D88" s="1061"/>
      <c r="E88" s="1061"/>
      <c r="F88" s="1061"/>
      <c r="G88" s="1061"/>
      <c r="H88" s="1061"/>
      <c r="I88" s="1061"/>
    </row>
    <row r="89" spans="1:9" s="870" customFormat="1" ht="27.75" customHeight="1">
      <c r="A89" s="1061" t="s">
        <v>818</v>
      </c>
      <c r="B89" s="1061"/>
      <c r="C89" s="1061"/>
      <c r="D89" s="1061"/>
      <c r="E89" s="1061"/>
      <c r="F89" s="1061"/>
      <c r="G89" s="1061"/>
      <c r="H89" s="1061"/>
      <c r="I89" s="1061"/>
    </row>
    <row r="90" spans="1:9" s="870" customFormat="1" ht="27.75" customHeight="1">
      <c r="A90" s="1061" t="s">
        <v>1467</v>
      </c>
      <c r="B90" s="1061"/>
      <c r="C90" s="1061"/>
      <c r="D90" s="1061"/>
      <c r="E90" s="1061"/>
      <c r="F90" s="1061"/>
      <c r="G90" s="1061"/>
      <c r="H90" s="1061"/>
      <c r="I90" s="1061"/>
    </row>
    <row r="91" spans="1:9" s="870" customFormat="1" ht="27.75" customHeight="1">
      <c r="A91" s="1126" t="s">
        <v>1213</v>
      </c>
      <c r="B91" s="1126"/>
      <c r="C91" s="1126"/>
      <c r="D91" s="1126"/>
      <c r="E91" s="1126"/>
      <c r="F91" s="1126"/>
      <c r="G91" s="1126"/>
      <c r="H91" s="1126"/>
      <c r="I91" s="1126"/>
    </row>
    <row r="92" spans="1:9" s="870" customFormat="1" ht="6.75" customHeight="1">
      <c r="A92" s="153"/>
    </row>
    <row r="93" spans="1:9" s="870" customFormat="1" ht="6.75" customHeight="1" thickBot="1">
      <c r="A93" s="774"/>
      <c r="B93" s="647"/>
      <c r="C93" s="647"/>
      <c r="D93" s="648"/>
      <c r="E93" s="647"/>
      <c r="F93" s="647"/>
      <c r="G93" s="647"/>
      <c r="H93" s="806"/>
      <c r="I93" s="647"/>
    </row>
    <row r="94" spans="1:9" s="870" customFormat="1" ht="17.25" customHeight="1" thickTop="1" thickBot="1">
      <c r="A94" s="812" t="s">
        <v>795</v>
      </c>
      <c r="B94" s="812" t="s">
        <v>1290</v>
      </c>
      <c r="C94" s="812" t="s">
        <v>1294</v>
      </c>
      <c r="D94" s="812" t="s">
        <v>1293</v>
      </c>
      <c r="E94" s="812" t="s">
        <v>1295</v>
      </c>
      <c r="F94" s="812" t="s">
        <v>1292</v>
      </c>
      <c r="G94" s="812" t="s">
        <v>1296</v>
      </c>
      <c r="H94" s="812" t="s">
        <v>6</v>
      </c>
      <c r="I94" s="812" t="s">
        <v>709</v>
      </c>
    </row>
    <row r="95" spans="1:9" s="870" customFormat="1" ht="17.25" customHeight="1" thickTop="1">
      <c r="A95" s="671" t="s">
        <v>797</v>
      </c>
      <c r="B95" s="672">
        <v>0</v>
      </c>
      <c r="C95" s="672">
        <v>0</v>
      </c>
      <c r="D95" s="672">
        <v>0</v>
      </c>
      <c r="E95" s="672">
        <v>0</v>
      </c>
      <c r="F95" s="672">
        <v>0</v>
      </c>
      <c r="G95" s="672">
        <v>0</v>
      </c>
      <c r="H95" s="672">
        <v>0</v>
      </c>
      <c r="I95" s="756">
        <v>0</v>
      </c>
    </row>
    <row r="96" spans="1:9" s="870" customFormat="1" ht="17.25" customHeight="1">
      <c r="A96" s="671" t="s">
        <v>798</v>
      </c>
      <c r="B96" s="672">
        <v>0</v>
      </c>
      <c r="C96" s="672">
        <v>0</v>
      </c>
      <c r="D96" s="672">
        <v>0</v>
      </c>
      <c r="E96" s="672">
        <v>0</v>
      </c>
      <c r="F96" s="672">
        <v>0</v>
      </c>
      <c r="G96" s="672">
        <v>0</v>
      </c>
      <c r="H96" s="672">
        <v>0</v>
      </c>
      <c r="I96" s="756">
        <v>0</v>
      </c>
    </row>
    <row r="97" spans="1:9" s="870" customFormat="1" ht="17.25" customHeight="1">
      <c r="A97" s="671" t="s">
        <v>799</v>
      </c>
      <c r="B97" s="672">
        <v>5554.9999699999998</v>
      </c>
      <c r="C97" s="672">
        <v>23288.202550000002</v>
      </c>
      <c r="D97" s="672">
        <v>0</v>
      </c>
      <c r="E97" s="672">
        <v>0</v>
      </c>
      <c r="F97" s="672">
        <v>0</v>
      </c>
      <c r="G97" s="672">
        <v>0</v>
      </c>
      <c r="H97" s="672">
        <v>28843.202520000003</v>
      </c>
      <c r="I97" s="756">
        <v>4.8063865178020845E-2</v>
      </c>
    </row>
    <row r="98" spans="1:9" s="870" customFormat="1" ht="17.25" customHeight="1">
      <c r="A98" s="671" t="s">
        <v>800</v>
      </c>
      <c r="B98" s="672">
        <v>3325.9327000000003</v>
      </c>
      <c r="C98" s="672">
        <v>25777.40351</v>
      </c>
      <c r="D98" s="672">
        <v>0</v>
      </c>
      <c r="E98" s="672">
        <v>0</v>
      </c>
      <c r="F98" s="672">
        <v>8758</v>
      </c>
      <c r="G98" s="672">
        <v>13221.4</v>
      </c>
      <c r="H98" s="672">
        <v>51082.736210000003</v>
      </c>
      <c r="I98" s="756">
        <v>8.5123479073427238E-2</v>
      </c>
    </row>
    <row r="99" spans="1:9" s="870" customFormat="1" ht="17.25" customHeight="1">
      <c r="A99" s="671" t="s">
        <v>801</v>
      </c>
      <c r="B99" s="672">
        <v>19326.701920000003</v>
      </c>
      <c r="C99" s="672">
        <v>47735.191330000001</v>
      </c>
      <c r="D99" s="672">
        <v>810.89558999999997</v>
      </c>
      <c r="E99" s="672">
        <v>3929.5041900000001</v>
      </c>
      <c r="F99" s="672">
        <v>9034</v>
      </c>
      <c r="G99" s="672">
        <v>5466.1805599999998</v>
      </c>
      <c r="H99" s="672">
        <v>86302.473590000009</v>
      </c>
      <c r="I99" s="756">
        <v>0.14381310301043038</v>
      </c>
    </row>
    <row r="100" spans="1:9" s="870" customFormat="1" ht="17.25" customHeight="1">
      <c r="A100" s="671" t="s">
        <v>802</v>
      </c>
      <c r="B100" s="672">
        <v>29614.745460000002</v>
      </c>
      <c r="C100" s="672">
        <v>36502.42755</v>
      </c>
      <c r="D100" s="672">
        <v>2296.4643099999998</v>
      </c>
      <c r="E100" s="672">
        <v>3978.2604900000001</v>
      </c>
      <c r="F100" s="672">
        <v>1383.35</v>
      </c>
      <c r="G100" s="672">
        <v>5613.0706100000007</v>
      </c>
      <c r="H100" s="672">
        <v>79388.318419999996</v>
      </c>
      <c r="I100" s="756">
        <v>0.13229146210802492</v>
      </c>
    </row>
    <row r="101" spans="1:9" s="870" customFormat="1" ht="17.25" customHeight="1">
      <c r="A101" s="671" t="s">
        <v>803</v>
      </c>
      <c r="B101" s="672">
        <v>34010.474139999998</v>
      </c>
      <c r="C101" s="672">
        <v>27097.781780000001</v>
      </c>
      <c r="D101" s="672">
        <v>4086.7955000000002</v>
      </c>
      <c r="E101" s="672">
        <v>2797.17994</v>
      </c>
      <c r="F101" s="672">
        <v>530</v>
      </c>
      <c r="G101" s="672">
        <v>1649.1379999999999</v>
      </c>
      <c r="H101" s="672">
        <v>70171.369359999997</v>
      </c>
      <c r="I101" s="756">
        <v>0.11693248119509243</v>
      </c>
    </row>
    <row r="102" spans="1:9" s="870" customFormat="1" ht="17.25" customHeight="1">
      <c r="A102" s="671" t="s">
        <v>804</v>
      </c>
      <c r="B102" s="672">
        <v>31902.69425</v>
      </c>
      <c r="C102" s="672">
        <v>23992.8694</v>
      </c>
      <c r="D102" s="672">
        <v>3094.6176</v>
      </c>
      <c r="E102" s="672">
        <v>3184.34276</v>
      </c>
      <c r="F102" s="672">
        <v>900</v>
      </c>
      <c r="G102" s="672">
        <v>853.32017000000008</v>
      </c>
      <c r="H102" s="672">
        <v>63927.844179999993</v>
      </c>
      <c r="I102" s="756">
        <v>0.10652836770322147</v>
      </c>
    </row>
    <row r="103" spans="1:9" s="870" customFormat="1" ht="17.25" customHeight="1">
      <c r="A103" s="671" t="s">
        <v>805</v>
      </c>
      <c r="B103" s="672">
        <v>17612.884040000001</v>
      </c>
      <c r="C103" s="672">
        <v>13627.72107</v>
      </c>
      <c r="D103" s="672">
        <v>2089.32429</v>
      </c>
      <c r="E103" s="672">
        <v>2204.9017699999999</v>
      </c>
      <c r="F103" s="672">
        <v>105</v>
      </c>
      <c r="G103" s="672">
        <v>375</v>
      </c>
      <c r="H103" s="672">
        <v>36014.831169999998</v>
      </c>
      <c r="I103" s="756">
        <v>6.0014555892805993E-2</v>
      </c>
    </row>
    <row r="104" spans="1:9" s="870" customFormat="1" ht="17.25" customHeight="1">
      <c r="A104" s="671" t="s">
        <v>806</v>
      </c>
      <c r="B104" s="672">
        <v>31428.252619999999</v>
      </c>
      <c r="C104" s="672">
        <v>24300.543300000001</v>
      </c>
      <c r="D104" s="672">
        <v>5104.8320599999997</v>
      </c>
      <c r="E104" s="672">
        <v>7444.0182000000004</v>
      </c>
      <c r="F104" s="672">
        <v>580</v>
      </c>
      <c r="G104" s="672">
        <v>544.72421999999995</v>
      </c>
      <c r="H104" s="672">
        <v>69402.370400000014</v>
      </c>
      <c r="I104" s="756">
        <v>0.11565103325914119</v>
      </c>
    </row>
    <row r="105" spans="1:9" s="870" customFormat="1" ht="17.25" customHeight="1">
      <c r="A105" s="671" t="s">
        <v>807</v>
      </c>
      <c r="B105" s="672">
        <v>31295.00505</v>
      </c>
      <c r="C105" s="672">
        <v>24007.18305</v>
      </c>
      <c r="D105" s="672">
        <v>4079.0354300000004</v>
      </c>
      <c r="E105" s="672">
        <v>7589.5938799999994</v>
      </c>
      <c r="F105" s="672">
        <v>246.59332999999998</v>
      </c>
      <c r="G105" s="672">
        <v>511.09836000000001</v>
      </c>
      <c r="H105" s="672">
        <v>67728.50910000001</v>
      </c>
      <c r="I105" s="756">
        <v>0.11286173675872239</v>
      </c>
    </row>
    <row r="106" spans="1:9" s="870" customFormat="1" ht="17.25" customHeight="1">
      <c r="A106" s="671" t="s">
        <v>808</v>
      </c>
      <c r="B106" s="672">
        <v>18592.6914</v>
      </c>
      <c r="C106" s="672">
        <v>15661.607029999999</v>
      </c>
      <c r="D106" s="672">
        <v>3636.63769</v>
      </c>
      <c r="E106" s="672">
        <v>6833.5263299999997</v>
      </c>
      <c r="F106" s="672">
        <v>81.356470000000002</v>
      </c>
      <c r="G106" s="672">
        <v>213.99548000000001</v>
      </c>
      <c r="H106" s="672">
        <v>45019.814399999996</v>
      </c>
      <c r="I106" s="756">
        <v>7.5020320235269111E-2</v>
      </c>
    </row>
    <row r="107" spans="1:9" s="870" customFormat="1" ht="17.25" customHeight="1">
      <c r="A107" s="671" t="s">
        <v>809</v>
      </c>
      <c r="B107" s="672">
        <v>788.30592000000001</v>
      </c>
      <c r="C107" s="672">
        <v>564.19749000000002</v>
      </c>
      <c r="D107" s="672">
        <v>219.56854999999999</v>
      </c>
      <c r="E107" s="672">
        <v>205.15889999999999</v>
      </c>
      <c r="F107" s="672">
        <v>6.4808399999999997</v>
      </c>
      <c r="G107" s="672">
        <v>20.435130000000001</v>
      </c>
      <c r="H107" s="672">
        <v>1804.1468299999999</v>
      </c>
      <c r="I107" s="756">
        <v>3.0064022862352278E-3</v>
      </c>
    </row>
    <row r="108" spans="1:9" s="870" customFormat="1" ht="17.25" customHeight="1" thickBot="1">
      <c r="A108" s="671" t="s">
        <v>810</v>
      </c>
      <c r="B108" s="672">
        <v>309.00946000000005</v>
      </c>
      <c r="C108" s="672">
        <v>6.86</v>
      </c>
      <c r="D108" s="672">
        <v>6.3800400000000002</v>
      </c>
      <c r="E108" s="672">
        <v>57.282309999999995</v>
      </c>
      <c r="F108" s="672">
        <v>0</v>
      </c>
      <c r="G108" s="672">
        <v>36.454599999999999</v>
      </c>
      <c r="H108" s="672">
        <v>415.98641000000009</v>
      </c>
      <c r="I108" s="756">
        <v>6.9319329960898209E-4</v>
      </c>
    </row>
    <row r="109" spans="1:9" s="870" customFormat="1" ht="17.25" customHeight="1" thickTop="1" thickBot="1">
      <c r="A109" s="673" t="s">
        <v>6</v>
      </c>
      <c r="B109" s="757">
        <v>223761.69693000003</v>
      </c>
      <c r="C109" s="757">
        <v>262561.98805999995</v>
      </c>
      <c r="D109" s="757">
        <v>25424.551059999998</v>
      </c>
      <c r="E109" s="757">
        <v>38223.768770000002</v>
      </c>
      <c r="F109" s="757">
        <v>21624.780639999997</v>
      </c>
      <c r="G109" s="757">
        <v>28504.817129999999</v>
      </c>
      <c r="H109" s="757">
        <v>600101.60258999991</v>
      </c>
      <c r="I109" s="977">
        <v>1</v>
      </c>
    </row>
    <row r="110" spans="1:9" s="870" customFormat="1" ht="17.25" customHeight="1" thickTop="1" thickBot="1">
      <c r="A110" s="674" t="s">
        <v>811</v>
      </c>
      <c r="B110" s="756">
        <v>0.37287302010902645</v>
      </c>
      <c r="C110" s="756">
        <v>0.43752922326285965</v>
      </c>
      <c r="D110" s="756">
        <v>4.2367077425338094E-2</v>
      </c>
      <c r="E110" s="756">
        <v>6.3695495237854186E-2</v>
      </c>
      <c r="F110" s="756">
        <v>3.6035198950759066E-2</v>
      </c>
      <c r="G110" s="756">
        <v>4.7499985014162673E-2</v>
      </c>
      <c r="H110" s="756">
        <v>1</v>
      </c>
      <c r="I110" s="756"/>
    </row>
    <row r="111" spans="1:9" s="870" customFormat="1" ht="17.25" customHeight="1" thickTop="1" thickBot="1">
      <c r="A111" s="814" t="s">
        <v>819</v>
      </c>
      <c r="B111" s="812" t="s">
        <v>1290</v>
      </c>
      <c r="C111" s="812" t="s">
        <v>1294</v>
      </c>
      <c r="D111" s="812" t="s">
        <v>1293</v>
      </c>
      <c r="E111" s="812" t="s">
        <v>1295</v>
      </c>
      <c r="F111" s="812" t="s">
        <v>1292</v>
      </c>
      <c r="G111" s="812" t="s">
        <v>1296</v>
      </c>
      <c r="H111" s="814" t="s">
        <v>6</v>
      </c>
      <c r="I111" s="812" t="s">
        <v>709</v>
      </c>
    </row>
    <row r="112" spans="1:9" s="870" customFormat="1" ht="17.25" customHeight="1" thickTop="1">
      <c r="A112" s="671" t="s">
        <v>797</v>
      </c>
      <c r="B112" s="672">
        <v>0</v>
      </c>
      <c r="C112" s="672">
        <v>0</v>
      </c>
      <c r="D112" s="672">
        <v>0</v>
      </c>
      <c r="E112" s="672">
        <v>0</v>
      </c>
      <c r="F112" s="672">
        <v>0</v>
      </c>
      <c r="G112" s="672">
        <v>0</v>
      </c>
      <c r="H112" s="672">
        <v>0</v>
      </c>
      <c r="I112" s="756">
        <v>0</v>
      </c>
    </row>
    <row r="113" spans="1:9" s="870" customFormat="1" ht="17.25" customHeight="1">
      <c r="A113" s="671" t="s">
        <v>798</v>
      </c>
      <c r="B113" s="672">
        <v>0</v>
      </c>
      <c r="C113" s="672">
        <v>0</v>
      </c>
      <c r="D113" s="672">
        <v>0</v>
      </c>
      <c r="E113" s="672">
        <v>0</v>
      </c>
      <c r="F113" s="672">
        <v>0</v>
      </c>
      <c r="G113" s="672">
        <v>0</v>
      </c>
      <c r="H113" s="672">
        <v>0</v>
      </c>
      <c r="I113" s="756">
        <v>0</v>
      </c>
    </row>
    <row r="114" spans="1:9" s="870" customFormat="1" ht="17.25" customHeight="1">
      <c r="A114" s="671" t="s">
        <v>799</v>
      </c>
      <c r="B114" s="672">
        <v>1</v>
      </c>
      <c r="C114" s="672">
        <v>5</v>
      </c>
      <c r="D114" s="672">
        <v>0</v>
      </c>
      <c r="E114" s="672">
        <v>0</v>
      </c>
      <c r="F114" s="672">
        <v>0</v>
      </c>
      <c r="G114" s="672">
        <v>0</v>
      </c>
      <c r="H114" s="672">
        <v>6</v>
      </c>
      <c r="I114" s="756">
        <v>9.2578305817003553E-4</v>
      </c>
    </row>
    <row r="115" spans="1:9" s="870" customFormat="1" ht="17.25" customHeight="1">
      <c r="A115" s="671" t="s">
        <v>800</v>
      </c>
      <c r="B115" s="672">
        <v>2</v>
      </c>
      <c r="C115" s="672">
        <v>13</v>
      </c>
      <c r="D115" s="672">
        <v>0</v>
      </c>
      <c r="E115" s="672">
        <v>0</v>
      </c>
      <c r="F115" s="672">
        <v>4</v>
      </c>
      <c r="G115" s="672">
        <v>5</v>
      </c>
      <c r="H115" s="672">
        <v>24</v>
      </c>
      <c r="I115" s="756">
        <v>3.7031322326801421E-3</v>
      </c>
    </row>
    <row r="116" spans="1:9" s="870" customFormat="1" ht="17.25" customHeight="1">
      <c r="A116" s="671" t="s">
        <v>801</v>
      </c>
      <c r="B116" s="672">
        <v>22</v>
      </c>
      <c r="C116" s="672">
        <v>50</v>
      </c>
      <c r="D116" s="672">
        <v>1</v>
      </c>
      <c r="E116" s="672">
        <v>4</v>
      </c>
      <c r="F116" s="672">
        <v>9</v>
      </c>
      <c r="G116" s="672">
        <v>5</v>
      </c>
      <c r="H116" s="672">
        <v>91</v>
      </c>
      <c r="I116" s="756">
        <v>1.4041043048912205E-2</v>
      </c>
    </row>
    <row r="117" spans="1:9" s="870" customFormat="1" ht="17.25" customHeight="1">
      <c r="A117" s="671" t="s">
        <v>802</v>
      </c>
      <c r="B117" s="672">
        <v>64</v>
      </c>
      <c r="C117" s="672">
        <v>78</v>
      </c>
      <c r="D117" s="672">
        <v>5</v>
      </c>
      <c r="E117" s="672">
        <v>9</v>
      </c>
      <c r="F117" s="672">
        <v>3</v>
      </c>
      <c r="G117" s="672">
        <v>13</v>
      </c>
      <c r="H117" s="672">
        <v>172</v>
      </c>
      <c r="I117" s="756">
        <v>2.6539114334207685E-2</v>
      </c>
    </row>
    <row r="118" spans="1:9" s="870" customFormat="1" ht="17.25" customHeight="1">
      <c r="A118" s="671" t="s">
        <v>803</v>
      </c>
      <c r="B118" s="672">
        <v>133</v>
      </c>
      <c r="C118" s="672">
        <v>104</v>
      </c>
      <c r="D118" s="672">
        <v>16</v>
      </c>
      <c r="E118" s="672">
        <v>11</v>
      </c>
      <c r="F118" s="672">
        <v>2</v>
      </c>
      <c r="G118" s="672">
        <v>6</v>
      </c>
      <c r="H118" s="672">
        <v>272</v>
      </c>
      <c r="I118" s="756">
        <v>4.1968831970374945E-2</v>
      </c>
    </row>
    <row r="119" spans="1:9" s="870" customFormat="1" ht="17.25" customHeight="1">
      <c r="A119" s="671" t="s">
        <v>804</v>
      </c>
      <c r="B119" s="672">
        <v>193</v>
      </c>
      <c r="C119" s="672">
        <v>144</v>
      </c>
      <c r="D119" s="672">
        <v>18</v>
      </c>
      <c r="E119" s="672">
        <v>18</v>
      </c>
      <c r="F119" s="672">
        <v>5</v>
      </c>
      <c r="G119" s="672">
        <v>5</v>
      </c>
      <c r="H119" s="672">
        <v>383</v>
      </c>
      <c r="I119" s="756">
        <v>5.9095818546520601E-2</v>
      </c>
    </row>
    <row r="120" spans="1:9" s="870" customFormat="1" ht="17.25" customHeight="1">
      <c r="A120" s="671" t="s">
        <v>805</v>
      </c>
      <c r="B120" s="672">
        <v>151</v>
      </c>
      <c r="C120" s="672">
        <v>114</v>
      </c>
      <c r="D120" s="672">
        <v>18</v>
      </c>
      <c r="E120" s="672">
        <v>19</v>
      </c>
      <c r="F120" s="672">
        <v>1</v>
      </c>
      <c r="G120" s="672">
        <v>3</v>
      </c>
      <c r="H120" s="672">
        <v>306</v>
      </c>
      <c r="I120" s="756">
        <v>4.7214935966671812E-2</v>
      </c>
    </row>
    <row r="121" spans="1:9" s="870" customFormat="1" ht="17.25" customHeight="1">
      <c r="A121" s="671" t="s">
        <v>806</v>
      </c>
      <c r="B121" s="672">
        <v>380</v>
      </c>
      <c r="C121" s="672">
        <v>285</v>
      </c>
      <c r="D121" s="672">
        <v>60</v>
      </c>
      <c r="E121" s="672">
        <v>87</v>
      </c>
      <c r="F121" s="672">
        <v>7</v>
      </c>
      <c r="G121" s="672">
        <v>7</v>
      </c>
      <c r="H121" s="672">
        <v>826</v>
      </c>
      <c r="I121" s="756">
        <v>0.12744946767474155</v>
      </c>
    </row>
    <row r="122" spans="1:9" s="870" customFormat="1" ht="17.25" customHeight="1">
      <c r="A122" s="671" t="s">
        <v>807</v>
      </c>
      <c r="B122" s="672">
        <v>642</v>
      </c>
      <c r="C122" s="672">
        <v>491</v>
      </c>
      <c r="D122" s="672">
        <v>84</v>
      </c>
      <c r="E122" s="672">
        <v>166</v>
      </c>
      <c r="F122" s="672">
        <v>5</v>
      </c>
      <c r="G122" s="672">
        <v>11</v>
      </c>
      <c r="H122" s="672">
        <v>1399</v>
      </c>
      <c r="I122" s="756">
        <v>0.21586174972997993</v>
      </c>
    </row>
    <row r="123" spans="1:9" s="870" customFormat="1" ht="17.25" customHeight="1">
      <c r="A123" s="671" t="s">
        <v>808</v>
      </c>
      <c r="B123" s="672">
        <v>983</v>
      </c>
      <c r="C123" s="672">
        <v>834</v>
      </c>
      <c r="D123" s="672">
        <v>202</v>
      </c>
      <c r="E123" s="672">
        <v>380</v>
      </c>
      <c r="F123" s="672">
        <v>4</v>
      </c>
      <c r="G123" s="672">
        <v>11</v>
      </c>
      <c r="H123" s="672">
        <v>2414</v>
      </c>
      <c r="I123" s="756">
        <v>0.37247338373707761</v>
      </c>
    </row>
    <row r="124" spans="1:9" s="870" customFormat="1" ht="17.25" customHeight="1">
      <c r="A124" s="671" t="s">
        <v>809</v>
      </c>
      <c r="B124" s="672">
        <v>159</v>
      </c>
      <c r="C124" s="672">
        <v>114</v>
      </c>
      <c r="D124" s="672">
        <v>43</v>
      </c>
      <c r="E124" s="672">
        <v>39</v>
      </c>
      <c r="F124" s="672">
        <v>1</v>
      </c>
      <c r="G124" s="672">
        <v>4</v>
      </c>
      <c r="H124" s="672">
        <v>360</v>
      </c>
      <c r="I124" s="756">
        <v>5.554698349020213E-2</v>
      </c>
    </row>
    <row r="125" spans="1:9" s="870" customFormat="1" ht="17.25" customHeight="1" thickBot="1">
      <c r="A125" s="671" t="s">
        <v>810</v>
      </c>
      <c r="B125" s="672">
        <v>160</v>
      </c>
      <c r="C125" s="672">
        <v>2</v>
      </c>
      <c r="D125" s="672">
        <v>2</v>
      </c>
      <c r="E125" s="672">
        <v>28</v>
      </c>
      <c r="F125" s="672">
        <v>0</v>
      </c>
      <c r="G125" s="672">
        <v>36</v>
      </c>
      <c r="H125" s="672">
        <v>228</v>
      </c>
      <c r="I125" s="756">
        <v>3.5179756210461349E-2</v>
      </c>
    </row>
    <row r="126" spans="1:9" s="870" customFormat="1" ht="17.25" customHeight="1" thickTop="1" thickBot="1">
      <c r="A126" s="673" t="s">
        <v>6</v>
      </c>
      <c r="B126" s="757">
        <v>2890</v>
      </c>
      <c r="C126" s="757">
        <v>2234</v>
      </c>
      <c r="D126" s="757">
        <v>449</v>
      </c>
      <c r="E126" s="757">
        <v>761</v>
      </c>
      <c r="F126" s="757">
        <v>41</v>
      </c>
      <c r="G126" s="757">
        <v>106</v>
      </c>
      <c r="H126" s="757">
        <v>6481</v>
      </c>
      <c r="I126" s="977">
        <v>1</v>
      </c>
    </row>
    <row r="127" spans="1:9" s="870" customFormat="1" ht="17.25" customHeight="1" thickTop="1">
      <c r="A127" s="676" t="s">
        <v>811</v>
      </c>
      <c r="B127" s="756">
        <v>0.44591883968523377</v>
      </c>
      <c r="C127" s="756">
        <v>0.34469989199197654</v>
      </c>
      <c r="D127" s="756">
        <v>6.9279432186390988E-2</v>
      </c>
      <c r="E127" s="756">
        <v>0.11742015121123284</v>
      </c>
      <c r="F127" s="756">
        <v>6.3261842308285762E-3</v>
      </c>
      <c r="G127" s="756">
        <v>1.6355500694337295E-2</v>
      </c>
      <c r="H127" s="756">
        <v>1</v>
      </c>
      <c r="I127" s="756"/>
    </row>
    <row r="128" spans="1:9" s="870" customFormat="1" ht="17.25" customHeight="1" thickBot="1">
      <c r="A128" s="524"/>
      <c r="B128" s="358"/>
      <c r="C128" s="359"/>
      <c r="D128" s="359"/>
      <c r="E128" s="359"/>
      <c r="F128" s="359"/>
      <c r="G128" s="358"/>
      <c r="H128" s="358"/>
      <c r="I128" s="360"/>
    </row>
    <row r="129" spans="1:9" s="870" customFormat="1" ht="17.25" customHeight="1" thickTop="1">
      <c r="A129" s="775" t="s">
        <v>820</v>
      </c>
      <c r="B129" s="69"/>
      <c r="C129" s="170"/>
      <c r="D129" s="170"/>
      <c r="E129" s="170"/>
      <c r="F129" s="170"/>
      <c r="G129" s="69"/>
      <c r="H129" s="69"/>
      <c r="I129" s="237"/>
    </row>
    <row r="130" spans="1:9" s="870" customFormat="1" ht="17.25" customHeight="1">
      <c r="A130" s="176"/>
      <c r="C130" s="70"/>
      <c r="D130" s="70"/>
      <c r="E130" s="70"/>
      <c r="F130" s="70"/>
      <c r="I130" s="166"/>
    </row>
    <row r="131" spans="1:9" s="870" customFormat="1" ht="29.25" customHeight="1">
      <c r="A131" s="1092" t="s">
        <v>1289</v>
      </c>
      <c r="B131" s="1092"/>
      <c r="C131" s="1092"/>
      <c r="D131" s="1092"/>
      <c r="E131" s="1092"/>
      <c r="F131" s="1092"/>
      <c r="G131" s="1092"/>
      <c r="H131" s="1092"/>
      <c r="I131" s="1092"/>
    </row>
    <row r="132" spans="1:9" s="870" customFormat="1" ht="29.25" customHeight="1">
      <c r="A132" s="1092" t="s">
        <v>821</v>
      </c>
      <c r="B132" s="1092"/>
      <c r="C132" s="1092"/>
      <c r="D132" s="1092"/>
      <c r="E132" s="1092"/>
      <c r="F132" s="1092"/>
      <c r="G132" s="1092"/>
      <c r="H132" s="1092"/>
      <c r="I132" s="1092"/>
    </row>
    <row r="133" spans="1:9" s="870" customFormat="1" ht="29.25" customHeight="1">
      <c r="A133" s="1092" t="s">
        <v>1467</v>
      </c>
      <c r="B133" s="1092"/>
      <c r="C133" s="1092"/>
      <c r="D133" s="1092"/>
      <c r="E133" s="1092"/>
      <c r="F133" s="1092"/>
      <c r="G133" s="1092"/>
      <c r="H133" s="1092"/>
      <c r="I133" s="1092"/>
    </row>
    <row r="134" spans="1:9" s="870" customFormat="1" ht="29.25" customHeight="1">
      <c r="A134" s="1091" t="s">
        <v>1213</v>
      </c>
      <c r="B134" s="1091"/>
      <c r="C134" s="1091"/>
      <c r="D134" s="1091"/>
      <c r="E134" s="1091"/>
      <c r="F134" s="1091"/>
      <c r="G134" s="1091"/>
      <c r="H134" s="1091"/>
      <c r="I134" s="1091"/>
    </row>
    <row r="135" spans="1:9" s="870" customFormat="1" ht="17.25" customHeight="1">
      <c r="A135" s="153"/>
    </row>
    <row r="136" spans="1:9" s="870" customFormat="1" ht="17.25" customHeight="1" thickBot="1">
      <c r="A136" s="774"/>
      <c r="B136" s="647"/>
      <c r="C136" s="647"/>
      <c r="D136" s="648"/>
      <c r="E136" s="647"/>
      <c r="F136" s="647"/>
      <c r="G136" s="647"/>
      <c r="H136" s="806"/>
      <c r="I136" s="647"/>
    </row>
    <row r="137" spans="1:9" s="870" customFormat="1" ht="17.25" customHeight="1" thickTop="1" thickBot="1">
      <c r="A137" s="807" t="s">
        <v>795</v>
      </c>
      <c r="B137" s="807" t="s">
        <v>1290</v>
      </c>
      <c r="C137" s="807" t="s">
        <v>1294</v>
      </c>
      <c r="D137" s="807" t="s">
        <v>1293</v>
      </c>
      <c r="E137" s="807" t="s">
        <v>1295</v>
      </c>
      <c r="F137" s="807" t="s">
        <v>1292</v>
      </c>
      <c r="G137" s="807" t="s">
        <v>1296</v>
      </c>
      <c r="H137" s="807" t="s">
        <v>6</v>
      </c>
      <c r="I137" s="807" t="s">
        <v>709</v>
      </c>
    </row>
    <row r="138" spans="1:9" s="870" customFormat="1" ht="17.25" customHeight="1" thickTop="1">
      <c r="A138" s="671" t="s">
        <v>797</v>
      </c>
      <c r="B138" s="672">
        <v>0</v>
      </c>
      <c r="C138" s="672">
        <v>0</v>
      </c>
      <c r="D138" s="672">
        <v>0</v>
      </c>
      <c r="E138" s="672">
        <v>0</v>
      </c>
      <c r="F138" s="672">
        <v>0</v>
      </c>
      <c r="G138" s="672">
        <v>0</v>
      </c>
      <c r="H138" s="672">
        <v>0</v>
      </c>
      <c r="I138" s="756">
        <v>0</v>
      </c>
    </row>
    <row r="139" spans="1:9" s="870" customFormat="1" ht="17.25" customHeight="1">
      <c r="A139" s="671" t="s">
        <v>798</v>
      </c>
      <c r="B139" s="672">
        <v>0</v>
      </c>
      <c r="C139" s="672">
        <v>0</v>
      </c>
      <c r="D139" s="672">
        <v>0</v>
      </c>
      <c r="E139" s="672">
        <v>0</v>
      </c>
      <c r="F139" s="672">
        <v>0</v>
      </c>
      <c r="G139" s="672">
        <v>0</v>
      </c>
      <c r="H139" s="672">
        <v>0</v>
      </c>
      <c r="I139" s="756">
        <v>0</v>
      </c>
    </row>
    <row r="140" spans="1:9" s="870" customFormat="1" ht="17.25" customHeight="1">
      <c r="A140" s="671" t="s">
        <v>799</v>
      </c>
      <c r="B140" s="672">
        <v>0</v>
      </c>
      <c r="C140" s="672">
        <v>0</v>
      </c>
      <c r="D140" s="672">
        <v>0</v>
      </c>
      <c r="E140" s="672">
        <v>0</v>
      </c>
      <c r="F140" s="672">
        <v>0</v>
      </c>
      <c r="G140" s="672">
        <v>0</v>
      </c>
      <c r="H140" s="672">
        <v>0</v>
      </c>
      <c r="I140" s="756">
        <v>0</v>
      </c>
    </row>
    <row r="141" spans="1:9" s="870" customFormat="1" ht="17.25" customHeight="1">
      <c r="A141" s="671" t="s">
        <v>800</v>
      </c>
      <c r="B141" s="672">
        <v>0</v>
      </c>
      <c r="C141" s="672">
        <v>0</v>
      </c>
      <c r="D141" s="672">
        <v>0</v>
      </c>
      <c r="E141" s="672">
        <v>0</v>
      </c>
      <c r="F141" s="672">
        <v>0</v>
      </c>
      <c r="G141" s="672">
        <v>0</v>
      </c>
      <c r="H141" s="672">
        <v>0</v>
      </c>
      <c r="I141" s="756">
        <v>0</v>
      </c>
    </row>
    <row r="142" spans="1:9" s="870" customFormat="1" ht="17.25" customHeight="1">
      <c r="A142" s="671" t="s">
        <v>801</v>
      </c>
      <c r="B142" s="672">
        <v>0</v>
      </c>
      <c r="C142" s="672">
        <v>700</v>
      </c>
      <c r="D142" s="672">
        <v>0</v>
      </c>
      <c r="E142" s="672">
        <v>0</v>
      </c>
      <c r="F142" s="672">
        <v>1030</v>
      </c>
      <c r="G142" s="672">
        <v>0</v>
      </c>
      <c r="H142" s="672">
        <v>1730</v>
      </c>
      <c r="I142" s="756">
        <v>0.12536924103963062</v>
      </c>
    </row>
    <row r="143" spans="1:9" s="870" customFormat="1" ht="17.25" customHeight="1">
      <c r="A143" s="671" t="s">
        <v>802</v>
      </c>
      <c r="B143" s="672">
        <v>927.57497000000001</v>
      </c>
      <c r="C143" s="672">
        <v>414.00059999999996</v>
      </c>
      <c r="D143" s="672">
        <v>0</v>
      </c>
      <c r="E143" s="672">
        <v>0</v>
      </c>
      <c r="F143" s="672">
        <v>0</v>
      </c>
      <c r="G143" s="672">
        <v>1433.13375</v>
      </c>
      <c r="H143" s="672">
        <v>2774.7093199999999</v>
      </c>
      <c r="I143" s="756">
        <v>0.20107699511791305</v>
      </c>
    </row>
    <row r="144" spans="1:9" s="870" customFormat="1" ht="17.25" customHeight="1">
      <c r="A144" s="671" t="s">
        <v>803</v>
      </c>
      <c r="B144" s="672">
        <v>274.39999999999998</v>
      </c>
      <c r="C144" s="672">
        <v>1652.1529499999999</v>
      </c>
      <c r="D144" s="672">
        <v>0</v>
      </c>
      <c r="E144" s="672">
        <v>303</v>
      </c>
      <c r="F144" s="672">
        <v>0</v>
      </c>
      <c r="G144" s="672">
        <v>551.5</v>
      </c>
      <c r="H144" s="672">
        <v>2781.0529499999998</v>
      </c>
      <c r="I144" s="756">
        <v>0.20153670383382993</v>
      </c>
    </row>
    <row r="145" spans="1:9" s="870" customFormat="1" ht="17.25" customHeight="1">
      <c r="A145" s="671" t="s">
        <v>804</v>
      </c>
      <c r="B145" s="672">
        <v>151</v>
      </c>
      <c r="C145" s="672">
        <v>640.55227000000002</v>
      </c>
      <c r="D145" s="672">
        <v>0</v>
      </c>
      <c r="E145" s="672">
        <v>0</v>
      </c>
      <c r="F145" s="672">
        <v>0</v>
      </c>
      <c r="G145" s="672">
        <v>141</v>
      </c>
      <c r="H145" s="672">
        <v>932.55227000000002</v>
      </c>
      <c r="I145" s="756">
        <v>6.7579982843748373E-2</v>
      </c>
    </row>
    <row r="146" spans="1:9" s="870" customFormat="1" ht="17.25" customHeight="1">
      <c r="A146" s="671" t="s">
        <v>805</v>
      </c>
      <c r="B146" s="672">
        <v>0</v>
      </c>
      <c r="C146" s="672">
        <v>478.05740999999995</v>
      </c>
      <c r="D146" s="672">
        <v>0</v>
      </c>
      <c r="E146" s="672">
        <v>0</v>
      </c>
      <c r="F146" s="672">
        <v>0</v>
      </c>
      <c r="G146" s="672">
        <v>223.8</v>
      </c>
      <c r="H146" s="672">
        <v>701.85740999999996</v>
      </c>
      <c r="I146" s="756">
        <v>5.086204093048604E-2</v>
      </c>
    </row>
    <row r="147" spans="1:9" s="870" customFormat="1" ht="17.25" customHeight="1">
      <c r="A147" s="671" t="s">
        <v>806</v>
      </c>
      <c r="B147" s="672">
        <v>0</v>
      </c>
      <c r="C147" s="672">
        <v>965.08934999999997</v>
      </c>
      <c r="D147" s="672">
        <v>0</v>
      </c>
      <c r="E147" s="672">
        <v>70</v>
      </c>
      <c r="F147" s="672">
        <v>185</v>
      </c>
      <c r="G147" s="672">
        <v>350.10111000000001</v>
      </c>
      <c r="H147" s="672">
        <v>1570.19046</v>
      </c>
      <c r="I147" s="756">
        <v>0.11378820014905693</v>
      </c>
    </row>
    <row r="148" spans="1:9" s="870" customFormat="1" ht="17.25" customHeight="1">
      <c r="A148" s="671" t="s">
        <v>807</v>
      </c>
      <c r="B148" s="672">
        <v>457.91116</v>
      </c>
      <c r="C148" s="672">
        <v>759.22907999999995</v>
      </c>
      <c r="D148" s="672">
        <v>0</v>
      </c>
      <c r="E148" s="672">
        <v>44.944000000000003</v>
      </c>
      <c r="F148" s="672">
        <v>50</v>
      </c>
      <c r="G148" s="672">
        <v>0</v>
      </c>
      <c r="H148" s="672">
        <v>1312.0842399999999</v>
      </c>
      <c r="I148" s="756">
        <v>9.5083818120728636E-2</v>
      </c>
    </row>
    <row r="149" spans="1:9" s="870" customFormat="1" ht="17.25" customHeight="1">
      <c r="A149" s="671" t="s">
        <v>808</v>
      </c>
      <c r="B149" s="672">
        <v>1380.1281999999999</v>
      </c>
      <c r="C149" s="672">
        <v>156.72339000000002</v>
      </c>
      <c r="D149" s="672">
        <v>0</v>
      </c>
      <c r="E149" s="672">
        <v>168.56066000000001</v>
      </c>
      <c r="F149" s="672">
        <v>0</v>
      </c>
      <c r="G149" s="672">
        <v>50.931580000000004</v>
      </c>
      <c r="H149" s="672">
        <v>1756.34383</v>
      </c>
      <c r="I149" s="756">
        <v>0.1272783196368428</v>
      </c>
    </row>
    <row r="150" spans="1:9" s="870" customFormat="1" ht="17.25" customHeight="1">
      <c r="A150" s="671" t="s">
        <v>809</v>
      </c>
      <c r="B150" s="672">
        <v>164.18235999999999</v>
      </c>
      <c r="C150" s="672">
        <v>0</v>
      </c>
      <c r="D150" s="672">
        <v>0</v>
      </c>
      <c r="E150" s="672">
        <v>0</v>
      </c>
      <c r="F150" s="672">
        <v>0</v>
      </c>
      <c r="G150" s="672">
        <v>0</v>
      </c>
      <c r="H150" s="672">
        <v>164.18235999999999</v>
      </c>
      <c r="I150" s="756">
        <v>1.189792940190486E-2</v>
      </c>
    </row>
    <row r="151" spans="1:9" s="870" customFormat="1" ht="17.25" customHeight="1" thickBot="1">
      <c r="A151" s="671" t="s">
        <v>810</v>
      </c>
      <c r="B151" s="672">
        <v>76.265199999999993</v>
      </c>
      <c r="C151" s="672">
        <v>0</v>
      </c>
      <c r="D151" s="672">
        <v>0</v>
      </c>
      <c r="E151" s="672">
        <v>0</v>
      </c>
      <c r="F151" s="672">
        <v>0</v>
      </c>
      <c r="G151" s="672">
        <v>0</v>
      </c>
      <c r="H151" s="672">
        <v>76.265199999999993</v>
      </c>
      <c r="I151" s="756">
        <v>5.5267689258587495E-3</v>
      </c>
    </row>
    <row r="152" spans="1:9" s="870" customFormat="1" ht="17.25" customHeight="1" thickTop="1" thickBot="1">
      <c r="A152" s="673" t="s">
        <v>6</v>
      </c>
      <c r="B152" s="757">
        <v>3431.4618899999996</v>
      </c>
      <c r="C152" s="757">
        <v>5765.8050499999999</v>
      </c>
      <c r="D152" s="757">
        <v>0</v>
      </c>
      <c r="E152" s="757">
        <v>586.50466000000006</v>
      </c>
      <c r="F152" s="757">
        <v>1265</v>
      </c>
      <c r="G152" s="757">
        <v>2750.4664400000001</v>
      </c>
      <c r="H152" s="757">
        <v>13799.23804</v>
      </c>
      <c r="I152" s="977">
        <v>1</v>
      </c>
    </row>
    <row r="153" spans="1:9" s="870" customFormat="1" ht="17.25" customHeight="1" thickTop="1" thickBot="1">
      <c r="A153" s="674" t="s">
        <v>811</v>
      </c>
      <c r="B153" s="756">
        <v>0.24867038890503837</v>
      </c>
      <c r="C153" s="756">
        <v>0.41783503069420203</v>
      </c>
      <c r="D153" s="756">
        <v>0</v>
      </c>
      <c r="E153" s="756">
        <v>4.2502684445321737E-2</v>
      </c>
      <c r="F153" s="756">
        <v>9.1671728274643191E-2</v>
      </c>
      <c r="G153" s="756">
        <v>0.19932016768079466</v>
      </c>
      <c r="H153" s="756">
        <v>1</v>
      </c>
      <c r="I153" s="756"/>
    </row>
    <row r="154" spans="1:9" s="870" customFormat="1" ht="17.25" customHeight="1" thickTop="1" thickBot="1">
      <c r="A154" s="814" t="s">
        <v>819</v>
      </c>
      <c r="B154" s="812" t="s">
        <v>1290</v>
      </c>
      <c r="C154" s="812" t="s">
        <v>1294</v>
      </c>
      <c r="D154" s="812" t="s">
        <v>1293</v>
      </c>
      <c r="E154" s="812" t="s">
        <v>1295</v>
      </c>
      <c r="F154" s="812" t="s">
        <v>1292</v>
      </c>
      <c r="G154" s="812" t="s">
        <v>1296</v>
      </c>
      <c r="H154" s="814" t="s">
        <v>6</v>
      </c>
      <c r="I154" s="815" t="s">
        <v>709</v>
      </c>
    </row>
    <row r="155" spans="1:9" s="870" customFormat="1" ht="17.25" customHeight="1" thickTop="1">
      <c r="A155" s="671" t="s">
        <v>797</v>
      </c>
      <c r="B155" s="672">
        <v>0</v>
      </c>
      <c r="C155" s="672">
        <v>0</v>
      </c>
      <c r="D155" s="672">
        <v>0</v>
      </c>
      <c r="E155" s="672">
        <v>0</v>
      </c>
      <c r="F155" s="672">
        <v>0</v>
      </c>
      <c r="G155" s="672">
        <v>0</v>
      </c>
      <c r="H155" s="672">
        <v>0</v>
      </c>
      <c r="I155" s="756">
        <v>0</v>
      </c>
    </row>
    <row r="156" spans="1:9" s="870" customFormat="1" ht="17.25" customHeight="1">
      <c r="A156" s="671" t="s">
        <v>798</v>
      </c>
      <c r="B156" s="672">
        <v>0</v>
      </c>
      <c r="C156" s="672">
        <v>0</v>
      </c>
      <c r="D156" s="672">
        <v>0</v>
      </c>
      <c r="E156" s="672">
        <v>0</v>
      </c>
      <c r="F156" s="672">
        <v>0</v>
      </c>
      <c r="G156" s="672">
        <v>0</v>
      </c>
      <c r="H156" s="672">
        <v>0</v>
      </c>
      <c r="I156" s="756">
        <v>0</v>
      </c>
    </row>
    <row r="157" spans="1:9" s="870" customFormat="1" ht="17.25" customHeight="1">
      <c r="A157" s="671" t="s">
        <v>799</v>
      </c>
      <c r="B157" s="672">
        <v>0</v>
      </c>
      <c r="C157" s="672">
        <v>0</v>
      </c>
      <c r="D157" s="672">
        <v>0</v>
      </c>
      <c r="E157" s="672">
        <v>0</v>
      </c>
      <c r="F157" s="672">
        <v>0</v>
      </c>
      <c r="G157" s="672">
        <v>0</v>
      </c>
      <c r="H157" s="672">
        <v>0</v>
      </c>
      <c r="I157" s="756">
        <v>0</v>
      </c>
    </row>
    <row r="158" spans="1:9" s="870" customFormat="1" ht="17.25" customHeight="1">
      <c r="A158" s="671" t="s">
        <v>800</v>
      </c>
      <c r="B158" s="672">
        <v>0</v>
      </c>
      <c r="C158" s="672">
        <v>0</v>
      </c>
      <c r="D158" s="672">
        <v>0</v>
      </c>
      <c r="E158" s="672">
        <v>0</v>
      </c>
      <c r="F158" s="672">
        <v>0</v>
      </c>
      <c r="G158" s="672">
        <v>0</v>
      </c>
      <c r="H158" s="672">
        <v>0</v>
      </c>
      <c r="I158" s="756">
        <v>0</v>
      </c>
    </row>
    <row r="159" spans="1:9" s="870" customFormat="1" ht="17.25" customHeight="1">
      <c r="A159" s="671" t="s">
        <v>801</v>
      </c>
      <c r="B159" s="672">
        <v>0</v>
      </c>
      <c r="C159" s="672">
        <v>1</v>
      </c>
      <c r="D159" s="672">
        <v>0</v>
      </c>
      <c r="E159" s="672">
        <v>0</v>
      </c>
      <c r="F159" s="672">
        <v>1</v>
      </c>
      <c r="G159" s="672">
        <v>0</v>
      </c>
      <c r="H159" s="672">
        <v>2</v>
      </c>
      <c r="I159" s="756">
        <v>8.0321285140562242E-3</v>
      </c>
    </row>
    <row r="160" spans="1:9" s="870" customFormat="1" ht="17.25" customHeight="1">
      <c r="A160" s="671" t="s">
        <v>802</v>
      </c>
      <c r="B160" s="672">
        <v>2</v>
      </c>
      <c r="C160" s="672">
        <v>1</v>
      </c>
      <c r="D160" s="672">
        <v>0</v>
      </c>
      <c r="E160" s="672">
        <v>0</v>
      </c>
      <c r="F160" s="672">
        <v>0</v>
      </c>
      <c r="G160" s="672">
        <v>3</v>
      </c>
      <c r="H160" s="672">
        <v>6</v>
      </c>
      <c r="I160" s="756">
        <v>2.4096385542168676E-2</v>
      </c>
    </row>
    <row r="161" spans="1:9" s="870" customFormat="1" ht="17.25" customHeight="1">
      <c r="A161" s="671" t="s">
        <v>803</v>
      </c>
      <c r="B161" s="672">
        <v>1</v>
      </c>
      <c r="C161" s="672">
        <v>7</v>
      </c>
      <c r="D161" s="672">
        <v>0</v>
      </c>
      <c r="E161" s="672">
        <v>1</v>
      </c>
      <c r="F161" s="672">
        <v>0</v>
      </c>
      <c r="G161" s="672">
        <v>2</v>
      </c>
      <c r="H161" s="672">
        <v>11</v>
      </c>
      <c r="I161" s="756">
        <v>4.4176706827309238E-2</v>
      </c>
    </row>
    <row r="162" spans="1:9" s="870" customFormat="1" ht="17.25" customHeight="1">
      <c r="A162" s="671" t="s">
        <v>804</v>
      </c>
      <c r="B162" s="672">
        <v>1</v>
      </c>
      <c r="C162" s="672">
        <v>4</v>
      </c>
      <c r="D162" s="672">
        <v>0</v>
      </c>
      <c r="E162" s="672">
        <v>0</v>
      </c>
      <c r="F162" s="672">
        <v>0</v>
      </c>
      <c r="G162" s="672">
        <v>1</v>
      </c>
      <c r="H162" s="672">
        <v>6</v>
      </c>
      <c r="I162" s="756">
        <v>2.4096385542168676E-2</v>
      </c>
    </row>
    <row r="163" spans="1:9" s="870" customFormat="1" ht="17.25" customHeight="1">
      <c r="A163" s="671" t="s">
        <v>805</v>
      </c>
      <c r="B163" s="672">
        <v>0</v>
      </c>
      <c r="C163" s="672">
        <v>4</v>
      </c>
      <c r="D163" s="672">
        <v>0</v>
      </c>
      <c r="E163" s="672">
        <v>0</v>
      </c>
      <c r="F163" s="672">
        <v>0</v>
      </c>
      <c r="G163" s="672">
        <v>2</v>
      </c>
      <c r="H163" s="672">
        <v>6</v>
      </c>
      <c r="I163" s="756">
        <v>2.4096385542168676E-2</v>
      </c>
    </row>
    <row r="164" spans="1:9" s="870" customFormat="1" ht="17.25" customHeight="1">
      <c r="A164" s="671" t="s">
        <v>806</v>
      </c>
      <c r="B164" s="672">
        <v>0</v>
      </c>
      <c r="C164" s="672">
        <v>12</v>
      </c>
      <c r="D164" s="672">
        <v>0</v>
      </c>
      <c r="E164" s="672">
        <v>1</v>
      </c>
      <c r="F164" s="672">
        <v>2</v>
      </c>
      <c r="G164" s="672">
        <v>4</v>
      </c>
      <c r="H164" s="672">
        <v>19</v>
      </c>
      <c r="I164" s="756">
        <v>7.6305220883534142E-2</v>
      </c>
    </row>
    <row r="165" spans="1:9" s="870" customFormat="1" ht="17.25" customHeight="1">
      <c r="A165" s="671" t="s">
        <v>807</v>
      </c>
      <c r="B165" s="672">
        <v>11</v>
      </c>
      <c r="C165" s="672">
        <v>15</v>
      </c>
      <c r="D165" s="672">
        <v>0</v>
      </c>
      <c r="E165" s="672">
        <v>1</v>
      </c>
      <c r="F165" s="672">
        <v>1</v>
      </c>
      <c r="G165" s="672">
        <v>0</v>
      </c>
      <c r="H165" s="672">
        <v>28</v>
      </c>
      <c r="I165" s="756">
        <v>0.11244979919678715</v>
      </c>
    </row>
    <row r="166" spans="1:9" s="870" customFormat="1" ht="17.25" customHeight="1">
      <c r="A166" s="671" t="s">
        <v>808</v>
      </c>
      <c r="B166" s="672">
        <v>94</v>
      </c>
      <c r="C166" s="672">
        <v>7</v>
      </c>
      <c r="D166" s="672">
        <v>0</v>
      </c>
      <c r="E166" s="672">
        <v>7</v>
      </c>
      <c r="F166" s="672">
        <v>0</v>
      </c>
      <c r="G166" s="672">
        <v>2</v>
      </c>
      <c r="H166" s="672">
        <v>110</v>
      </c>
      <c r="I166" s="756">
        <v>0.44176706827309237</v>
      </c>
    </row>
    <row r="167" spans="1:9" s="870" customFormat="1" ht="17.25" customHeight="1">
      <c r="A167" s="671" t="s">
        <v>809</v>
      </c>
      <c r="B167" s="672">
        <v>36</v>
      </c>
      <c r="C167" s="672">
        <v>0</v>
      </c>
      <c r="D167" s="672">
        <v>0</v>
      </c>
      <c r="E167" s="672">
        <v>0</v>
      </c>
      <c r="F167" s="672">
        <v>0</v>
      </c>
      <c r="G167" s="672">
        <v>0</v>
      </c>
      <c r="H167" s="672">
        <v>36</v>
      </c>
      <c r="I167" s="756">
        <v>0.14457831325301204</v>
      </c>
    </row>
    <row r="168" spans="1:9" s="870" customFormat="1" ht="17.25" thickBot="1">
      <c r="A168" s="671" t="s">
        <v>810</v>
      </c>
      <c r="B168" s="672">
        <v>25</v>
      </c>
      <c r="C168" s="672">
        <v>0</v>
      </c>
      <c r="D168" s="672">
        <v>0</v>
      </c>
      <c r="E168" s="672">
        <v>0</v>
      </c>
      <c r="F168" s="672">
        <v>0</v>
      </c>
      <c r="G168" s="672">
        <v>0</v>
      </c>
      <c r="H168" s="672">
        <v>25</v>
      </c>
      <c r="I168" s="756">
        <v>0.10040160642570281</v>
      </c>
    </row>
    <row r="169" spans="1:9" s="870" customFormat="1" ht="18" thickTop="1" thickBot="1">
      <c r="A169" s="673" t="s">
        <v>6</v>
      </c>
      <c r="B169" s="757">
        <v>170</v>
      </c>
      <c r="C169" s="757">
        <v>51</v>
      </c>
      <c r="D169" s="757">
        <v>0</v>
      </c>
      <c r="E169" s="757">
        <v>10</v>
      </c>
      <c r="F169" s="757">
        <v>4</v>
      </c>
      <c r="G169" s="757">
        <v>14</v>
      </c>
      <c r="H169" s="757">
        <v>249</v>
      </c>
      <c r="I169" s="977">
        <v>1</v>
      </c>
    </row>
    <row r="170" spans="1:9" s="870" customFormat="1" ht="17.25" thickTop="1">
      <c r="A170" s="676" t="s">
        <v>811</v>
      </c>
      <c r="B170" s="756">
        <v>0.68273092369477917</v>
      </c>
      <c r="C170" s="756">
        <v>0.20481927710843373</v>
      </c>
      <c r="D170" s="756">
        <v>0</v>
      </c>
      <c r="E170" s="756">
        <v>4.0160642570281124E-2</v>
      </c>
      <c r="F170" s="756">
        <v>1.6064257028112448E-2</v>
      </c>
      <c r="G170" s="756">
        <v>5.6224899598393573E-2</v>
      </c>
      <c r="H170" s="756">
        <v>1</v>
      </c>
      <c r="I170" s="756"/>
    </row>
    <row r="171" spans="1:9" s="870" customFormat="1" ht="15.75" thickBot="1">
      <c r="A171" s="524"/>
      <c r="B171" s="358"/>
      <c r="C171" s="359"/>
      <c r="D171" s="359"/>
      <c r="E171" s="359"/>
      <c r="F171" s="359"/>
      <c r="G171" s="358"/>
      <c r="H171" s="358"/>
      <c r="I171" s="358"/>
    </row>
    <row r="172" spans="1:9" s="870" customFormat="1" ht="15.75" thickTop="1">
      <c r="A172" s="775" t="s">
        <v>822</v>
      </c>
      <c r="B172" s="69"/>
      <c r="C172" s="170"/>
      <c r="D172" s="170"/>
      <c r="E172" s="170"/>
      <c r="F172" s="170"/>
      <c r="G172" s="69"/>
      <c r="H172" s="69"/>
      <c r="I172" s="237"/>
    </row>
    <row r="173" spans="1:9" s="870" customFormat="1" ht="15.75">
      <c r="A173" s="176"/>
      <c r="C173" s="70"/>
      <c r="D173" s="70"/>
      <c r="E173" s="70"/>
      <c r="F173" s="70"/>
    </row>
    <row r="174" spans="1:9" s="870" customFormat="1" ht="15.75">
      <c r="A174" s="176"/>
      <c r="C174" s="70"/>
      <c r="D174" s="70"/>
      <c r="E174" s="70"/>
      <c r="F174" s="70"/>
    </row>
    <row r="175" spans="1:9" s="870" customFormat="1" ht="15.75">
      <c r="A175" s="176"/>
      <c r="C175" s="70"/>
      <c r="D175" s="70"/>
      <c r="E175" s="70"/>
      <c r="F175" s="70"/>
    </row>
    <row r="176" spans="1:9" s="870" customFormat="1" ht="15.75">
      <c r="A176" s="176"/>
      <c r="C176" s="70"/>
      <c r="D176" s="70"/>
      <c r="E176" s="70"/>
      <c r="F176" s="70"/>
    </row>
    <row r="177" spans="1:6" s="870" customFormat="1" ht="15.75">
      <c r="A177" s="176"/>
      <c r="C177" s="70"/>
      <c r="D177" s="70"/>
      <c r="E177" s="70"/>
      <c r="F177" s="70"/>
    </row>
    <row r="178" spans="1:6" s="870" customFormat="1" ht="15.75">
      <c r="A178" s="176"/>
      <c r="C178" s="70"/>
      <c r="D178" s="70"/>
      <c r="E178" s="70"/>
      <c r="F178" s="70"/>
    </row>
    <row r="179" spans="1:6" s="870" customFormat="1" ht="15.75">
      <c r="A179" s="176"/>
      <c r="C179" s="70"/>
      <c r="D179" s="70"/>
      <c r="E179" s="70"/>
      <c r="F179" s="70"/>
    </row>
    <row r="180" spans="1:6" s="870" customFormat="1" ht="15.75">
      <c r="A180" s="176"/>
      <c r="C180" s="70"/>
      <c r="D180" s="70"/>
      <c r="E180" s="70"/>
      <c r="F180" s="70"/>
    </row>
    <row r="181" spans="1:6" s="870" customFormat="1" ht="15.75">
      <c r="A181" s="176"/>
      <c r="C181" s="70"/>
      <c r="D181" s="70"/>
      <c r="E181" s="70"/>
      <c r="F181" s="70"/>
    </row>
    <row r="182" spans="1:6" s="870" customFormat="1" ht="15.75">
      <c r="A182" s="176"/>
      <c r="C182" s="70"/>
      <c r="D182" s="70"/>
      <c r="E182" s="70"/>
      <c r="F182" s="70"/>
    </row>
    <row r="183" spans="1:6" s="870" customFormat="1" ht="15.75">
      <c r="A183" s="176"/>
      <c r="C183" s="70"/>
      <c r="D183" s="70"/>
      <c r="E183" s="70"/>
      <c r="F183" s="70"/>
    </row>
    <row r="184" spans="1:6" s="870" customFormat="1" ht="15.75">
      <c r="A184" s="176"/>
      <c r="C184" s="70"/>
      <c r="D184" s="70"/>
      <c r="E184" s="70"/>
      <c r="F184" s="70"/>
    </row>
    <row r="185" spans="1:6" s="870" customFormat="1" ht="15.75">
      <c r="A185" s="176"/>
      <c r="C185" s="70"/>
      <c r="D185" s="70"/>
      <c r="E185" s="70"/>
      <c r="F185" s="70"/>
    </row>
    <row r="186" spans="1:6" s="870" customFormat="1" ht="15.75">
      <c r="A186" s="176"/>
      <c r="C186" s="70"/>
      <c r="D186" s="70"/>
      <c r="E186" s="70"/>
      <c r="F186" s="70"/>
    </row>
    <row r="187" spans="1:6" s="870" customFormat="1" ht="15.75">
      <c r="A187" s="176"/>
      <c r="C187" s="70"/>
      <c r="D187" s="70"/>
      <c r="E187" s="70"/>
      <c r="F187" s="70"/>
    </row>
    <row r="188" spans="1:6" s="870" customFormat="1" ht="15.75">
      <c r="A188" s="176"/>
      <c r="C188" s="70"/>
      <c r="D188" s="70"/>
      <c r="E188" s="70"/>
      <c r="F188" s="70"/>
    </row>
    <row r="189" spans="1:6" s="870" customFormat="1" ht="15.75">
      <c r="A189" s="176"/>
      <c r="C189" s="70"/>
      <c r="D189" s="70"/>
      <c r="E189" s="70"/>
      <c r="F189" s="70"/>
    </row>
    <row r="190" spans="1:6" s="870" customFormat="1" ht="15.75">
      <c r="A190" s="176"/>
      <c r="C190" s="70"/>
      <c r="D190" s="70"/>
      <c r="E190" s="70"/>
      <c r="F190" s="70"/>
    </row>
    <row r="191" spans="1:6" s="870" customFormat="1" ht="15.75">
      <c r="A191" s="176"/>
      <c r="C191" s="70"/>
      <c r="D191" s="70"/>
      <c r="E191" s="70"/>
      <c r="F191" s="70"/>
    </row>
    <row r="192" spans="1:6" s="870" customFormat="1" ht="15.75">
      <c r="A192" s="176"/>
      <c r="C192" s="70"/>
      <c r="D192" s="70"/>
      <c r="E192" s="70"/>
      <c r="F192" s="70"/>
    </row>
    <row r="193" spans="1:10" ht="15.75">
      <c r="A193" s="176"/>
      <c r="C193" s="70"/>
      <c r="D193" s="70"/>
      <c r="E193" s="70"/>
      <c r="F193" s="70"/>
      <c r="J193" s="870"/>
    </row>
    <row r="194" spans="1:10" ht="15.75">
      <c r="A194" s="61"/>
      <c r="C194" s="70"/>
      <c r="D194" s="70"/>
      <c r="E194" s="70"/>
      <c r="F194" s="70"/>
      <c r="J194" s="870"/>
    </row>
    <row r="195" spans="1:10" ht="15.75">
      <c r="A195" s="61"/>
      <c r="C195" s="70"/>
      <c r="D195" s="70"/>
      <c r="E195" s="70"/>
      <c r="F195" s="70"/>
      <c r="J195" s="870"/>
    </row>
    <row r="196" spans="1:10" ht="15.75">
      <c r="A196" s="61"/>
      <c r="C196" s="70"/>
      <c r="D196" s="70"/>
      <c r="E196" s="70"/>
      <c r="F196" s="70"/>
      <c r="J196" s="870"/>
    </row>
    <row r="197" spans="1:10" ht="15.75">
      <c r="A197" s="61"/>
      <c r="C197" s="70"/>
      <c r="D197" s="70"/>
      <c r="E197" s="70"/>
      <c r="F197" s="70"/>
      <c r="J197" s="870"/>
    </row>
    <row r="198" spans="1:10" ht="15.75">
      <c r="A198" s="61"/>
      <c r="C198" s="70"/>
      <c r="D198" s="70"/>
      <c r="E198" s="70"/>
      <c r="F198" s="70"/>
      <c r="J198" s="870"/>
    </row>
    <row r="199" spans="1:10" ht="15.75">
      <c r="A199" s="61"/>
      <c r="C199" s="70"/>
      <c r="D199" s="70"/>
      <c r="E199" s="70"/>
      <c r="F199" s="70"/>
      <c r="J199" s="870"/>
    </row>
    <row r="200" spans="1:10" ht="15.75">
      <c r="A200" s="61"/>
      <c r="C200" s="70"/>
      <c r="D200" s="70"/>
      <c r="E200" s="70"/>
      <c r="F200" s="70"/>
      <c r="J200" s="870"/>
    </row>
    <row r="201" spans="1:10" ht="15.75">
      <c r="A201" s="61"/>
      <c r="C201" s="70"/>
      <c r="D201" s="70"/>
      <c r="E201" s="70"/>
      <c r="F201" s="70"/>
    </row>
    <row r="202" spans="1:10" ht="15.75">
      <c r="A202" s="61"/>
      <c r="C202" s="70"/>
      <c r="D202" s="70"/>
      <c r="E202" s="70"/>
      <c r="F202" s="70"/>
    </row>
    <row r="203" spans="1:10" ht="15.75">
      <c r="A203" s="61"/>
      <c r="C203" s="70"/>
      <c r="D203" s="70"/>
      <c r="E203" s="70"/>
      <c r="F203" s="70"/>
    </row>
    <row r="204" spans="1:10" ht="15.75">
      <c r="A204" s="61"/>
      <c r="C204" s="70"/>
      <c r="D204" s="70"/>
      <c r="E204" s="70"/>
      <c r="F204" s="70"/>
    </row>
    <row r="205" spans="1:10" ht="15.75">
      <c r="A205" s="61"/>
      <c r="C205" s="70"/>
      <c r="D205" s="70"/>
      <c r="E205" s="70"/>
      <c r="F205" s="70"/>
    </row>
    <row r="206" spans="1:10" ht="15.75">
      <c r="A206" s="61"/>
      <c r="C206" s="70"/>
      <c r="D206" s="70"/>
      <c r="E206" s="70"/>
      <c r="F206" s="70"/>
    </row>
    <row r="207" spans="1:10" ht="15.75">
      <c r="A207" s="61"/>
      <c r="C207" s="70"/>
      <c r="D207" s="70"/>
      <c r="E207" s="70"/>
      <c r="F207" s="70"/>
    </row>
    <row r="208" spans="1:10" ht="15.75">
      <c r="A208" s="61"/>
      <c r="C208" s="70"/>
      <c r="D208" s="70"/>
      <c r="E208" s="70"/>
      <c r="F208" s="70"/>
    </row>
    <row r="209" spans="1:6" ht="15.75">
      <c r="A209" s="61"/>
      <c r="C209" s="70"/>
      <c r="D209" s="70"/>
      <c r="E209" s="70"/>
      <c r="F209" s="70"/>
    </row>
    <row r="210" spans="1:6" ht="15.75">
      <c r="A210" s="61"/>
      <c r="C210" s="70"/>
      <c r="D210" s="70"/>
      <c r="E210" s="70"/>
      <c r="F210" s="70"/>
    </row>
    <row r="211" spans="1:6" ht="15.75">
      <c r="A211" s="61"/>
      <c r="C211" s="70"/>
      <c r="D211" s="70"/>
      <c r="E211" s="70"/>
      <c r="F211" s="70"/>
    </row>
    <row r="212" spans="1:6" ht="15.75">
      <c r="A212" s="61"/>
      <c r="C212" s="70"/>
      <c r="D212" s="70"/>
      <c r="E212" s="70"/>
      <c r="F212" s="70"/>
    </row>
    <row r="213" spans="1:6" ht="15.75">
      <c r="A213" s="61"/>
      <c r="C213" s="70"/>
      <c r="D213" s="70"/>
      <c r="E213" s="70"/>
      <c r="F213" s="70"/>
    </row>
    <row r="214" spans="1:6" ht="15.75">
      <c r="A214" s="61"/>
      <c r="C214" s="70"/>
      <c r="D214" s="70"/>
      <c r="E214" s="70"/>
      <c r="F214" s="70"/>
    </row>
    <row r="215" spans="1:6" ht="15.75">
      <c r="A215" s="61"/>
      <c r="C215" s="70"/>
      <c r="D215" s="70"/>
      <c r="E215" s="70"/>
      <c r="F215" s="70"/>
    </row>
    <row r="216" spans="1:6" ht="15.75">
      <c r="A216" s="61"/>
      <c r="C216" s="70"/>
      <c r="D216" s="70"/>
      <c r="E216" s="70"/>
      <c r="F216" s="70"/>
    </row>
    <row r="217" spans="1:6" ht="15.75">
      <c r="A217" s="61"/>
      <c r="C217" s="70"/>
      <c r="D217" s="70"/>
      <c r="E217" s="70"/>
      <c r="F217" s="70"/>
    </row>
    <row r="218" spans="1:6" ht="15.75">
      <c r="A218" s="61"/>
      <c r="C218" s="70"/>
      <c r="D218" s="70"/>
      <c r="E218" s="70"/>
      <c r="F218" s="70"/>
    </row>
    <row r="219" spans="1:6" ht="15.75">
      <c r="A219" s="61"/>
      <c r="C219" s="70"/>
      <c r="D219" s="70"/>
      <c r="E219" s="70"/>
      <c r="F219" s="70"/>
    </row>
    <row r="220" spans="1:6" ht="15.75">
      <c r="A220" s="61"/>
      <c r="C220" s="70"/>
      <c r="D220" s="70"/>
      <c r="E220" s="70"/>
      <c r="F220" s="70"/>
    </row>
    <row r="221" spans="1:6" ht="15.75">
      <c r="A221" s="61"/>
      <c r="C221" s="70"/>
      <c r="D221" s="70"/>
      <c r="E221" s="70"/>
      <c r="F221" s="70"/>
    </row>
    <row r="222" spans="1:6" ht="15.75">
      <c r="A222" s="61"/>
      <c r="C222" s="70"/>
      <c r="D222" s="70"/>
      <c r="E222" s="70"/>
      <c r="F222" s="70"/>
    </row>
    <row r="223" spans="1:6" ht="15.75">
      <c r="A223" s="61"/>
      <c r="C223" s="70"/>
      <c r="D223" s="70"/>
      <c r="E223" s="70"/>
      <c r="F223" s="70"/>
    </row>
    <row r="224" spans="1:6" ht="15.75">
      <c r="A224" s="61"/>
      <c r="C224" s="70"/>
      <c r="D224" s="70"/>
      <c r="E224" s="70"/>
      <c r="F224" s="70"/>
    </row>
    <row r="225" spans="1:6" ht="15.75">
      <c r="A225" s="61"/>
      <c r="C225" s="70"/>
      <c r="D225" s="70"/>
      <c r="E225" s="70"/>
      <c r="F225" s="70"/>
    </row>
    <row r="226" spans="1:6" ht="15.75">
      <c r="A226" s="61"/>
      <c r="C226" s="70"/>
      <c r="D226" s="70"/>
      <c r="E226" s="70"/>
      <c r="F226" s="70"/>
    </row>
    <row r="227" spans="1:6" ht="15.75">
      <c r="A227" s="61"/>
      <c r="C227" s="70"/>
      <c r="D227" s="70"/>
      <c r="E227" s="70"/>
      <c r="F227" s="70"/>
    </row>
    <row r="228" spans="1:6" ht="15.75">
      <c r="A228" s="61"/>
      <c r="C228" s="70"/>
      <c r="D228" s="70"/>
      <c r="E228" s="70"/>
      <c r="F228" s="70"/>
    </row>
    <row r="229" spans="1:6" ht="15.75">
      <c r="A229" s="61"/>
      <c r="C229" s="70"/>
      <c r="D229" s="70"/>
      <c r="E229" s="70"/>
      <c r="F229" s="70"/>
    </row>
    <row r="230" spans="1:6" ht="15.75">
      <c r="A230" s="61"/>
      <c r="C230" s="70"/>
      <c r="D230" s="70"/>
      <c r="E230" s="70"/>
      <c r="F230" s="70"/>
    </row>
    <row r="231" spans="1:6" ht="15.75">
      <c r="A231" s="61"/>
      <c r="C231" s="70"/>
      <c r="D231" s="70"/>
      <c r="E231" s="70"/>
      <c r="F231" s="70"/>
    </row>
    <row r="232" spans="1:6" ht="15.75">
      <c r="A232" s="61"/>
      <c r="C232" s="70"/>
      <c r="D232" s="70"/>
      <c r="E232" s="70"/>
      <c r="F232" s="70"/>
    </row>
    <row r="233" spans="1:6" ht="15.75">
      <c r="A233" s="61"/>
      <c r="C233" s="70"/>
      <c r="D233" s="70"/>
      <c r="E233" s="70"/>
      <c r="F233" s="70"/>
    </row>
    <row r="234" spans="1:6" ht="15.75">
      <c r="A234" s="61"/>
      <c r="C234" s="70"/>
      <c r="D234" s="70"/>
      <c r="E234" s="70"/>
      <c r="F234" s="70"/>
    </row>
    <row r="235" spans="1:6" ht="15.75">
      <c r="A235" s="61"/>
      <c r="C235" s="70"/>
      <c r="D235" s="70"/>
      <c r="E235" s="70"/>
      <c r="F235" s="70"/>
    </row>
    <row r="236" spans="1:6" ht="15.75">
      <c r="A236" s="61"/>
      <c r="C236" s="70"/>
      <c r="D236" s="70"/>
      <c r="E236" s="70"/>
      <c r="F236" s="70"/>
    </row>
    <row r="237" spans="1:6" ht="15.75">
      <c r="A237" s="61"/>
      <c r="C237" s="70"/>
      <c r="D237" s="70"/>
      <c r="E237" s="70"/>
      <c r="F237" s="70"/>
    </row>
    <row r="238" spans="1:6" ht="15.75">
      <c r="A238" s="61"/>
      <c r="C238" s="70"/>
      <c r="D238" s="70"/>
      <c r="E238" s="70"/>
      <c r="F238" s="70"/>
    </row>
    <row r="239" spans="1:6" ht="15.75">
      <c r="A239" s="61"/>
      <c r="C239" s="70"/>
      <c r="D239" s="70"/>
      <c r="E239" s="70"/>
      <c r="F239" s="70"/>
    </row>
    <row r="240" spans="1:6" ht="15.75">
      <c r="A240" s="61"/>
      <c r="C240" s="70"/>
      <c r="D240" s="70"/>
      <c r="E240" s="70"/>
      <c r="F240" s="70"/>
    </row>
    <row r="241" spans="1:6" ht="15.75">
      <c r="A241" s="61"/>
      <c r="C241" s="70"/>
      <c r="D241" s="70"/>
      <c r="E241" s="70"/>
      <c r="F241" s="70"/>
    </row>
    <row r="242" spans="1:6" ht="15.75">
      <c r="A242" s="61"/>
      <c r="C242" s="70"/>
      <c r="D242" s="70"/>
      <c r="E242" s="70"/>
      <c r="F242" s="70"/>
    </row>
    <row r="243" spans="1:6" ht="15.75">
      <c r="A243" s="61"/>
      <c r="C243" s="70"/>
      <c r="D243" s="70"/>
      <c r="E243" s="70"/>
      <c r="F243" s="70"/>
    </row>
    <row r="244" spans="1:6" ht="15.75">
      <c r="A244" s="61"/>
      <c r="C244" s="70"/>
      <c r="D244" s="70"/>
      <c r="E244" s="70"/>
      <c r="F244" s="70"/>
    </row>
    <row r="245" spans="1:6" ht="15.75">
      <c r="A245" s="61"/>
      <c r="C245" s="70"/>
      <c r="D245" s="70"/>
      <c r="E245" s="70"/>
      <c r="F245" s="70"/>
    </row>
    <row r="246" spans="1:6" ht="15.75">
      <c r="A246" s="61"/>
      <c r="C246" s="70"/>
      <c r="D246" s="70"/>
      <c r="E246" s="70"/>
      <c r="F246" s="70"/>
    </row>
    <row r="247" spans="1:6" ht="15.75">
      <c r="A247" s="61"/>
      <c r="C247" s="70"/>
      <c r="D247" s="70"/>
      <c r="E247" s="70"/>
      <c r="F247" s="70"/>
    </row>
    <row r="248" spans="1:6" ht="15.75">
      <c r="A248" s="61"/>
      <c r="C248" s="70"/>
      <c r="D248" s="70"/>
      <c r="E248" s="70"/>
      <c r="F248" s="70"/>
    </row>
    <row r="249" spans="1:6" ht="15.75">
      <c r="A249" s="61"/>
      <c r="C249" s="70"/>
      <c r="D249" s="70"/>
      <c r="E249" s="70"/>
      <c r="F249" s="70"/>
    </row>
    <row r="250" spans="1:6" ht="15.75">
      <c r="A250" s="61"/>
      <c r="C250" s="70"/>
      <c r="D250" s="70"/>
      <c r="E250" s="70"/>
      <c r="F250" s="70"/>
    </row>
    <row r="251" spans="1:6" ht="15.75">
      <c r="A251" s="61"/>
      <c r="C251" s="70"/>
      <c r="D251" s="70"/>
      <c r="E251" s="70"/>
      <c r="F251" s="70"/>
    </row>
    <row r="252" spans="1:6" ht="15.75">
      <c r="A252" s="61"/>
      <c r="C252" s="70"/>
      <c r="D252" s="70"/>
      <c r="E252" s="70"/>
      <c r="F252" s="70"/>
    </row>
    <row r="253" spans="1:6" ht="15.75">
      <c r="A253" s="61"/>
      <c r="C253" s="70"/>
      <c r="D253" s="70"/>
      <c r="E253" s="70"/>
      <c r="F253" s="70"/>
    </row>
    <row r="254" spans="1:6" ht="15.75">
      <c r="A254" s="61"/>
      <c r="C254" s="70"/>
      <c r="D254" s="70"/>
      <c r="E254" s="70"/>
      <c r="F254" s="70"/>
    </row>
    <row r="255" spans="1:6" ht="15.75">
      <c r="A255" s="61"/>
      <c r="C255" s="70"/>
      <c r="D255" s="70"/>
      <c r="E255" s="70"/>
      <c r="F255" s="70"/>
    </row>
    <row r="256" spans="1:6" ht="15.75">
      <c r="A256" s="61"/>
      <c r="C256" s="70"/>
      <c r="D256" s="70"/>
      <c r="E256" s="70"/>
      <c r="F256" s="70"/>
    </row>
    <row r="257" spans="1:6" ht="15.75">
      <c r="A257" s="61"/>
      <c r="C257" s="70"/>
      <c r="D257" s="70"/>
      <c r="E257" s="70"/>
      <c r="F257" s="70"/>
    </row>
    <row r="258" spans="1:6" ht="15.75">
      <c r="A258" s="61"/>
      <c r="C258" s="70"/>
      <c r="D258" s="70"/>
      <c r="E258" s="70"/>
      <c r="F258" s="70"/>
    </row>
    <row r="259" spans="1:6" ht="15.75">
      <c r="A259" s="61"/>
      <c r="C259" s="70"/>
      <c r="D259" s="70"/>
      <c r="E259" s="70"/>
      <c r="F259" s="70"/>
    </row>
    <row r="260" spans="1:6" ht="15.75">
      <c r="A260" s="61"/>
      <c r="C260" s="70"/>
      <c r="D260" s="70"/>
      <c r="E260" s="70"/>
      <c r="F260" s="70"/>
    </row>
    <row r="261" spans="1:6" ht="15.75">
      <c r="A261" s="61"/>
      <c r="C261" s="70"/>
      <c r="D261" s="70"/>
      <c r="E261" s="70"/>
      <c r="F261" s="70"/>
    </row>
    <row r="262" spans="1:6" ht="15.75">
      <c r="A262" s="61"/>
      <c r="C262" s="70"/>
      <c r="D262" s="70"/>
      <c r="E262" s="70"/>
      <c r="F262" s="70"/>
    </row>
    <row r="263" spans="1:6" ht="15.75">
      <c r="A263" s="61"/>
      <c r="C263" s="70"/>
      <c r="D263" s="70"/>
      <c r="E263" s="70"/>
      <c r="F263" s="70"/>
    </row>
    <row r="264" spans="1:6" ht="15.75">
      <c r="A264" s="61"/>
      <c r="C264" s="70"/>
      <c r="D264" s="70"/>
      <c r="E264" s="70"/>
      <c r="F264" s="70"/>
    </row>
    <row r="265" spans="1:6" ht="15.75">
      <c r="A265" s="61"/>
      <c r="C265" s="70"/>
      <c r="D265" s="70"/>
      <c r="E265" s="70"/>
      <c r="F265" s="70"/>
    </row>
    <row r="266" spans="1:6" ht="15.75">
      <c r="A266" s="61"/>
    </row>
    <row r="267" spans="1:6" ht="15.75">
      <c r="A267" s="61"/>
    </row>
    <row r="268" spans="1:6" ht="15.75">
      <c r="A268" s="61"/>
    </row>
    <row r="269" spans="1:6" ht="15.75">
      <c r="A269" s="61"/>
    </row>
    <row r="270" spans="1:6" ht="15.75">
      <c r="A270" s="61"/>
    </row>
    <row r="271" spans="1:6" ht="15.75">
      <c r="A271" s="61"/>
    </row>
    <row r="272" spans="1:6" ht="15.75">
      <c r="A272" s="61"/>
    </row>
    <row r="273" spans="1:1" ht="15.75">
      <c r="A273" s="61"/>
    </row>
    <row r="274" spans="1:1" ht="15.75">
      <c r="A274" s="61"/>
    </row>
    <row r="275" spans="1:1" ht="15.75">
      <c r="A275" s="61"/>
    </row>
    <row r="276" spans="1:1" ht="15.75">
      <c r="A276" s="61"/>
    </row>
    <row r="277" spans="1:1" ht="15.75">
      <c r="A277" s="61"/>
    </row>
    <row r="278" spans="1:1" ht="15.75">
      <c r="A278" s="61"/>
    </row>
    <row r="279" spans="1:1" ht="15.75">
      <c r="A279" s="61"/>
    </row>
    <row r="280" spans="1:1" ht="15.75">
      <c r="A280" s="61"/>
    </row>
    <row r="281" spans="1:1" ht="15.75">
      <c r="A281" s="61"/>
    </row>
    <row r="282" spans="1:1" ht="15.75">
      <c r="A282" s="61"/>
    </row>
    <row r="283" spans="1:1" ht="15.75">
      <c r="A283" s="61"/>
    </row>
    <row r="284" spans="1:1" ht="15.75">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row r="617" spans="1:1" ht="15.75">
      <c r="A617" s="61"/>
    </row>
    <row r="618" spans="1:1" ht="15.75">
      <c r="A618" s="61"/>
    </row>
    <row r="619" spans="1:1" ht="15.75">
      <c r="A619" s="61"/>
    </row>
    <row r="620" spans="1:1" ht="15.75">
      <c r="A620" s="61"/>
    </row>
    <row r="621" spans="1:1" ht="15.75">
      <c r="A621" s="61"/>
    </row>
    <row r="622" spans="1:1" ht="15.75">
      <c r="A622" s="61"/>
    </row>
    <row r="623" spans="1:1" ht="15.75">
      <c r="A623" s="61"/>
    </row>
    <row r="624" spans="1:1" ht="15.75">
      <c r="A624" s="61"/>
    </row>
    <row r="625" spans="1:1" ht="15.75">
      <c r="A625" s="61"/>
    </row>
    <row r="626" spans="1:1" ht="15.75">
      <c r="A626" s="61"/>
    </row>
    <row r="627" spans="1:1" ht="15.75">
      <c r="A627" s="61"/>
    </row>
    <row r="628" spans="1:1" ht="15.75">
      <c r="A628" s="61"/>
    </row>
    <row r="629" spans="1:1" ht="15.75">
      <c r="A629" s="61"/>
    </row>
    <row r="630" spans="1:1" ht="15.75">
      <c r="A630" s="61"/>
    </row>
    <row r="631" spans="1:1" ht="15.75">
      <c r="A631" s="61"/>
    </row>
    <row r="632" spans="1:1" ht="15.75">
      <c r="A632" s="61"/>
    </row>
    <row r="633" spans="1:1" ht="15.75">
      <c r="A633" s="61"/>
    </row>
    <row r="634" spans="1:1" ht="15.75">
      <c r="A634" s="61"/>
    </row>
    <row r="635" spans="1:1" ht="15.75">
      <c r="A635" s="61"/>
    </row>
    <row r="636" spans="1:1" ht="15.75">
      <c r="A636" s="61"/>
    </row>
    <row r="637" spans="1:1" ht="15.75">
      <c r="A637" s="61"/>
    </row>
    <row r="638" spans="1:1" ht="15.75">
      <c r="A638" s="61"/>
    </row>
    <row r="639" spans="1:1" ht="15.75">
      <c r="A639" s="61"/>
    </row>
    <row r="640" spans="1:1" ht="15.75">
      <c r="A640" s="61"/>
    </row>
    <row r="641" spans="1:1" ht="15.75">
      <c r="A641" s="61"/>
    </row>
    <row r="642" spans="1:1" ht="15.75">
      <c r="A642" s="61"/>
    </row>
    <row r="643" spans="1:1" ht="15.75">
      <c r="A643" s="61"/>
    </row>
    <row r="644" spans="1:1" ht="15.75">
      <c r="A644" s="61"/>
    </row>
    <row r="645" spans="1:1" ht="15.75">
      <c r="A645" s="61"/>
    </row>
    <row r="646" spans="1:1" ht="15.75">
      <c r="A646" s="61"/>
    </row>
    <row r="647" spans="1:1" ht="15.75">
      <c r="A647" s="61"/>
    </row>
    <row r="648" spans="1:1" ht="15.75">
      <c r="A648" s="61"/>
    </row>
    <row r="649" spans="1:1" ht="15.75">
      <c r="A649" s="61"/>
    </row>
  </sheetData>
  <mergeCells count="17">
    <mergeCell ref="A45:I45"/>
    <mergeCell ref="A88:I88"/>
    <mergeCell ref="A89:I89"/>
    <mergeCell ref="A131:I131"/>
    <mergeCell ref="A132:I132"/>
    <mergeCell ref="A46:I46"/>
    <mergeCell ref="A47:I47"/>
    <mergeCell ref="A134:I134"/>
    <mergeCell ref="A48:I48"/>
    <mergeCell ref="A90:I90"/>
    <mergeCell ref="A91:I91"/>
    <mergeCell ref="A133:I133"/>
    <mergeCell ref="A2:I2"/>
    <mergeCell ref="A3:I3"/>
    <mergeCell ref="A4:I4"/>
    <mergeCell ref="A5:I5"/>
    <mergeCell ref="A43:H43"/>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zoomScaleNormal="100" workbookViewId="0">
      <selection activeCell="J10" sqref="J10"/>
    </sheetView>
  </sheetViews>
  <sheetFormatPr baseColWidth="10" defaultColWidth="9.140625" defaultRowHeight="15"/>
  <cols>
    <col min="1" max="1" width="83" style="63" customWidth="1"/>
    <col min="2" max="6" width="10.28515625" style="870" customWidth="1"/>
    <col min="7" max="7" width="10.28515625" style="907" customWidth="1"/>
    <col min="8" max="8" width="9.140625" style="870" customWidth="1"/>
    <col min="9" max="9" width="10.7109375" style="870" bestFit="1" customWidth="1"/>
    <col min="10" max="256" width="9.140625" style="870"/>
    <col min="257" max="257" width="83" style="870" bestFit="1" customWidth="1"/>
    <col min="258" max="259" width="8.42578125" style="870" bestFit="1" customWidth="1"/>
    <col min="260" max="260" width="6" style="870" bestFit="1" customWidth="1"/>
    <col min="261" max="261" width="6.42578125" style="870" bestFit="1" customWidth="1"/>
    <col min="262" max="262" width="9.28515625" style="870" bestFit="1" customWidth="1"/>
    <col min="263" max="263" width="1.85546875" style="870" customWidth="1"/>
    <col min="264" max="264" width="9.140625" style="870" customWidth="1"/>
    <col min="265" max="265" width="10.7109375" style="870" bestFit="1" customWidth="1"/>
    <col min="266" max="512" width="9.140625" style="870"/>
    <col min="513" max="513" width="83" style="870" bestFit="1" customWidth="1"/>
    <col min="514" max="515" width="8.42578125" style="870" bestFit="1" customWidth="1"/>
    <col min="516" max="516" width="6" style="870" bestFit="1" customWidth="1"/>
    <col min="517" max="517" width="6.42578125" style="870" bestFit="1" customWidth="1"/>
    <col min="518" max="518" width="9.28515625" style="870" bestFit="1" customWidth="1"/>
    <col min="519" max="519" width="1.85546875" style="870" customWidth="1"/>
    <col min="520" max="520" width="9.140625" style="870" customWidth="1"/>
    <col min="521" max="521" width="10.7109375" style="870" bestFit="1" customWidth="1"/>
    <col min="522" max="768" width="9.140625" style="870"/>
    <col min="769" max="769" width="83" style="870" bestFit="1" customWidth="1"/>
    <col min="770" max="771" width="8.42578125" style="870" bestFit="1" customWidth="1"/>
    <col min="772" max="772" width="6" style="870" bestFit="1" customWidth="1"/>
    <col min="773" max="773" width="6.42578125" style="870" bestFit="1" customWidth="1"/>
    <col min="774" max="774" width="9.28515625" style="870" bestFit="1" customWidth="1"/>
    <col min="775" max="775" width="1.85546875" style="870" customWidth="1"/>
    <col min="776" max="776" width="9.140625" style="870" customWidth="1"/>
    <col min="777" max="777" width="10.7109375" style="870" bestFit="1" customWidth="1"/>
    <col min="778" max="1024" width="9.140625" style="870"/>
    <col min="1025" max="1025" width="83" style="870" bestFit="1" customWidth="1"/>
    <col min="1026" max="1027" width="8.42578125" style="870" bestFit="1" customWidth="1"/>
    <col min="1028" max="1028" width="6" style="870" bestFit="1" customWidth="1"/>
    <col min="1029" max="1029" width="6.42578125" style="870" bestFit="1" customWidth="1"/>
    <col min="1030" max="1030" width="9.28515625" style="870" bestFit="1" customWidth="1"/>
    <col min="1031" max="1031" width="1.85546875" style="870" customWidth="1"/>
    <col min="1032" max="1032" width="9.140625" style="870" customWidth="1"/>
    <col min="1033" max="1033" width="10.7109375" style="870" bestFit="1" customWidth="1"/>
    <col min="1034" max="1280" width="9.140625" style="870"/>
    <col min="1281" max="1281" width="83" style="870" bestFit="1" customWidth="1"/>
    <col min="1282" max="1283" width="8.42578125" style="870" bestFit="1" customWidth="1"/>
    <col min="1284" max="1284" width="6" style="870" bestFit="1" customWidth="1"/>
    <col min="1285" max="1285" width="6.42578125" style="870" bestFit="1" customWidth="1"/>
    <col min="1286" max="1286" width="9.28515625" style="870" bestFit="1" customWidth="1"/>
    <col min="1287" max="1287" width="1.85546875" style="870" customWidth="1"/>
    <col min="1288" max="1288" width="9.140625" style="870" customWidth="1"/>
    <col min="1289" max="1289" width="10.7109375" style="870" bestFit="1" customWidth="1"/>
    <col min="1290" max="1536" width="9.140625" style="870"/>
    <col min="1537" max="1537" width="83" style="870" bestFit="1" customWidth="1"/>
    <col min="1538" max="1539" width="8.42578125" style="870" bestFit="1" customWidth="1"/>
    <col min="1540" max="1540" width="6" style="870" bestFit="1" customWidth="1"/>
    <col min="1541" max="1541" width="6.42578125" style="870" bestFit="1" customWidth="1"/>
    <col min="1542" max="1542" width="9.28515625" style="870" bestFit="1" customWidth="1"/>
    <col min="1543" max="1543" width="1.85546875" style="870" customWidth="1"/>
    <col min="1544" max="1544" width="9.140625" style="870" customWidth="1"/>
    <col min="1545" max="1545" width="10.7109375" style="870" bestFit="1" customWidth="1"/>
    <col min="1546" max="1792" width="9.140625" style="870"/>
    <col min="1793" max="1793" width="83" style="870" bestFit="1" customWidth="1"/>
    <col min="1794" max="1795" width="8.42578125" style="870" bestFit="1" customWidth="1"/>
    <col min="1796" max="1796" width="6" style="870" bestFit="1" customWidth="1"/>
    <col min="1797" max="1797" width="6.42578125" style="870" bestFit="1" customWidth="1"/>
    <col min="1798" max="1798" width="9.28515625" style="870" bestFit="1" customWidth="1"/>
    <col min="1799" max="1799" width="1.85546875" style="870" customWidth="1"/>
    <col min="1800" max="1800" width="9.140625" style="870" customWidth="1"/>
    <col min="1801" max="1801" width="10.7109375" style="870" bestFit="1" customWidth="1"/>
    <col min="1802" max="2048" width="9.140625" style="870"/>
    <col min="2049" max="2049" width="83" style="870" bestFit="1" customWidth="1"/>
    <col min="2050" max="2051" width="8.42578125" style="870" bestFit="1" customWidth="1"/>
    <col min="2052" max="2052" width="6" style="870" bestFit="1" customWidth="1"/>
    <col min="2053" max="2053" width="6.42578125" style="870" bestFit="1" customWidth="1"/>
    <col min="2054" max="2054" width="9.28515625" style="870" bestFit="1" customWidth="1"/>
    <col min="2055" max="2055" width="1.85546875" style="870" customWidth="1"/>
    <col min="2056" max="2056" width="9.140625" style="870" customWidth="1"/>
    <col min="2057" max="2057" width="10.7109375" style="870" bestFit="1" customWidth="1"/>
    <col min="2058" max="2304" width="9.140625" style="870"/>
    <col min="2305" max="2305" width="83" style="870" bestFit="1" customWidth="1"/>
    <col min="2306" max="2307" width="8.42578125" style="870" bestFit="1" customWidth="1"/>
    <col min="2308" max="2308" width="6" style="870" bestFit="1" customWidth="1"/>
    <col min="2309" max="2309" width="6.42578125" style="870" bestFit="1" customWidth="1"/>
    <col min="2310" max="2310" width="9.28515625" style="870" bestFit="1" customWidth="1"/>
    <col min="2311" max="2311" width="1.85546875" style="870" customWidth="1"/>
    <col min="2312" max="2312" width="9.140625" style="870" customWidth="1"/>
    <col min="2313" max="2313" width="10.7109375" style="870" bestFit="1" customWidth="1"/>
    <col min="2314" max="2560" width="9.140625" style="870"/>
    <col min="2561" max="2561" width="83" style="870" bestFit="1" customWidth="1"/>
    <col min="2562" max="2563" width="8.42578125" style="870" bestFit="1" customWidth="1"/>
    <col min="2564" max="2564" width="6" style="870" bestFit="1" customWidth="1"/>
    <col min="2565" max="2565" width="6.42578125" style="870" bestFit="1" customWidth="1"/>
    <col min="2566" max="2566" width="9.28515625" style="870" bestFit="1" customWidth="1"/>
    <col min="2567" max="2567" width="1.85546875" style="870" customWidth="1"/>
    <col min="2568" max="2568" width="9.140625" style="870" customWidth="1"/>
    <col min="2569" max="2569" width="10.7109375" style="870" bestFit="1" customWidth="1"/>
    <col min="2570" max="2816" width="9.140625" style="870"/>
    <col min="2817" max="2817" width="83" style="870" bestFit="1" customWidth="1"/>
    <col min="2818" max="2819" width="8.42578125" style="870" bestFit="1" customWidth="1"/>
    <col min="2820" max="2820" width="6" style="870" bestFit="1" customWidth="1"/>
    <col min="2821" max="2821" width="6.42578125" style="870" bestFit="1" customWidth="1"/>
    <col min="2822" max="2822" width="9.28515625" style="870" bestFit="1" customWidth="1"/>
    <col min="2823" max="2823" width="1.85546875" style="870" customWidth="1"/>
    <col min="2824" max="2824" width="9.140625" style="870" customWidth="1"/>
    <col min="2825" max="2825" width="10.7109375" style="870" bestFit="1" customWidth="1"/>
    <col min="2826" max="3072" width="9.140625" style="870"/>
    <col min="3073" max="3073" width="83" style="870" bestFit="1" customWidth="1"/>
    <col min="3074" max="3075" width="8.42578125" style="870" bestFit="1" customWidth="1"/>
    <col min="3076" max="3076" width="6" style="870" bestFit="1" customWidth="1"/>
    <col min="3077" max="3077" width="6.42578125" style="870" bestFit="1" customWidth="1"/>
    <col min="3078" max="3078" width="9.28515625" style="870" bestFit="1" customWidth="1"/>
    <col min="3079" max="3079" width="1.85546875" style="870" customWidth="1"/>
    <col min="3080" max="3080" width="9.140625" style="870" customWidth="1"/>
    <col min="3081" max="3081" width="10.7109375" style="870" bestFit="1" customWidth="1"/>
    <col min="3082" max="3328" width="9.140625" style="870"/>
    <col min="3329" max="3329" width="83" style="870" bestFit="1" customWidth="1"/>
    <col min="3330" max="3331" width="8.42578125" style="870" bestFit="1" customWidth="1"/>
    <col min="3332" max="3332" width="6" style="870" bestFit="1" customWidth="1"/>
    <col min="3333" max="3333" width="6.42578125" style="870" bestFit="1" customWidth="1"/>
    <col min="3334" max="3334" width="9.28515625" style="870" bestFit="1" customWidth="1"/>
    <col min="3335" max="3335" width="1.85546875" style="870" customWidth="1"/>
    <col min="3336" max="3336" width="9.140625" style="870" customWidth="1"/>
    <col min="3337" max="3337" width="10.7109375" style="870" bestFit="1" customWidth="1"/>
    <col min="3338" max="3584" width="9.140625" style="870"/>
    <col min="3585" max="3585" width="83" style="870" bestFit="1" customWidth="1"/>
    <col min="3586" max="3587" width="8.42578125" style="870" bestFit="1" customWidth="1"/>
    <col min="3588" max="3588" width="6" style="870" bestFit="1" customWidth="1"/>
    <col min="3589" max="3589" width="6.42578125" style="870" bestFit="1" customWidth="1"/>
    <col min="3590" max="3590" width="9.28515625" style="870" bestFit="1" customWidth="1"/>
    <col min="3591" max="3591" width="1.85546875" style="870" customWidth="1"/>
    <col min="3592" max="3592" width="9.140625" style="870" customWidth="1"/>
    <col min="3593" max="3593" width="10.7109375" style="870" bestFit="1" customWidth="1"/>
    <col min="3594" max="3840" width="9.140625" style="870"/>
    <col min="3841" max="3841" width="83" style="870" bestFit="1" customWidth="1"/>
    <col min="3842" max="3843" width="8.42578125" style="870" bestFit="1" customWidth="1"/>
    <col min="3844" max="3844" width="6" style="870" bestFit="1" customWidth="1"/>
    <col min="3845" max="3845" width="6.42578125" style="870" bestFit="1" customWidth="1"/>
    <col min="3846" max="3846" width="9.28515625" style="870" bestFit="1" customWidth="1"/>
    <col min="3847" max="3847" width="1.85546875" style="870" customWidth="1"/>
    <col min="3848" max="3848" width="9.140625" style="870" customWidth="1"/>
    <col min="3849" max="3849" width="10.7109375" style="870" bestFit="1" customWidth="1"/>
    <col min="3850" max="4096" width="9.140625" style="870"/>
    <col min="4097" max="4097" width="83" style="870" bestFit="1" customWidth="1"/>
    <col min="4098" max="4099" width="8.42578125" style="870" bestFit="1" customWidth="1"/>
    <col min="4100" max="4100" width="6" style="870" bestFit="1" customWidth="1"/>
    <col min="4101" max="4101" width="6.42578125" style="870" bestFit="1" customWidth="1"/>
    <col min="4102" max="4102" width="9.28515625" style="870" bestFit="1" customWidth="1"/>
    <col min="4103" max="4103" width="1.85546875" style="870" customWidth="1"/>
    <col min="4104" max="4104" width="9.140625" style="870" customWidth="1"/>
    <col min="4105" max="4105" width="10.7109375" style="870" bestFit="1" customWidth="1"/>
    <col min="4106" max="4352" width="9.140625" style="870"/>
    <col min="4353" max="4353" width="83" style="870" bestFit="1" customWidth="1"/>
    <col min="4354" max="4355" width="8.42578125" style="870" bestFit="1" customWidth="1"/>
    <col min="4356" max="4356" width="6" style="870" bestFit="1" customWidth="1"/>
    <col min="4357" max="4357" width="6.42578125" style="870" bestFit="1" customWidth="1"/>
    <col min="4358" max="4358" width="9.28515625" style="870" bestFit="1" customWidth="1"/>
    <col min="4359" max="4359" width="1.85546875" style="870" customWidth="1"/>
    <col min="4360" max="4360" width="9.140625" style="870" customWidth="1"/>
    <col min="4361" max="4361" width="10.7109375" style="870" bestFit="1" customWidth="1"/>
    <col min="4362" max="4608" width="9.140625" style="870"/>
    <col min="4609" max="4609" width="83" style="870" bestFit="1" customWidth="1"/>
    <col min="4610" max="4611" width="8.42578125" style="870" bestFit="1" customWidth="1"/>
    <col min="4612" max="4612" width="6" style="870" bestFit="1" customWidth="1"/>
    <col min="4613" max="4613" width="6.42578125" style="870" bestFit="1" customWidth="1"/>
    <col min="4614" max="4614" width="9.28515625" style="870" bestFit="1" customWidth="1"/>
    <col min="4615" max="4615" width="1.85546875" style="870" customWidth="1"/>
    <col min="4616" max="4616" width="9.140625" style="870" customWidth="1"/>
    <col min="4617" max="4617" width="10.7109375" style="870" bestFit="1" customWidth="1"/>
    <col min="4618" max="4864" width="9.140625" style="870"/>
    <col min="4865" max="4865" width="83" style="870" bestFit="1" customWidth="1"/>
    <col min="4866" max="4867" width="8.42578125" style="870" bestFit="1" customWidth="1"/>
    <col min="4868" max="4868" width="6" style="870" bestFit="1" customWidth="1"/>
    <col min="4869" max="4869" width="6.42578125" style="870" bestFit="1" customWidth="1"/>
    <col min="4870" max="4870" width="9.28515625" style="870" bestFit="1" customWidth="1"/>
    <col min="4871" max="4871" width="1.85546875" style="870" customWidth="1"/>
    <col min="4872" max="4872" width="9.140625" style="870" customWidth="1"/>
    <col min="4873" max="4873" width="10.7109375" style="870" bestFit="1" customWidth="1"/>
    <col min="4874" max="5120" width="9.140625" style="870"/>
    <col min="5121" max="5121" width="83" style="870" bestFit="1" customWidth="1"/>
    <col min="5122" max="5123" width="8.42578125" style="870" bestFit="1" customWidth="1"/>
    <col min="5124" max="5124" width="6" style="870" bestFit="1" customWidth="1"/>
    <col min="5125" max="5125" width="6.42578125" style="870" bestFit="1" customWidth="1"/>
    <col min="5126" max="5126" width="9.28515625" style="870" bestFit="1" customWidth="1"/>
    <col min="5127" max="5127" width="1.85546875" style="870" customWidth="1"/>
    <col min="5128" max="5128" width="9.140625" style="870" customWidth="1"/>
    <col min="5129" max="5129" width="10.7109375" style="870" bestFit="1" customWidth="1"/>
    <col min="5130" max="5376" width="9.140625" style="870"/>
    <col min="5377" max="5377" width="83" style="870" bestFit="1" customWidth="1"/>
    <col min="5378" max="5379" width="8.42578125" style="870" bestFit="1" customWidth="1"/>
    <col min="5380" max="5380" width="6" style="870" bestFit="1" customWidth="1"/>
    <col min="5381" max="5381" width="6.42578125" style="870" bestFit="1" customWidth="1"/>
    <col min="5382" max="5382" width="9.28515625" style="870" bestFit="1" customWidth="1"/>
    <col min="5383" max="5383" width="1.85546875" style="870" customWidth="1"/>
    <col min="5384" max="5384" width="9.140625" style="870" customWidth="1"/>
    <col min="5385" max="5385" width="10.7109375" style="870" bestFit="1" customWidth="1"/>
    <col min="5386" max="5632" width="9.140625" style="870"/>
    <col min="5633" max="5633" width="83" style="870" bestFit="1" customWidth="1"/>
    <col min="5634" max="5635" width="8.42578125" style="870" bestFit="1" customWidth="1"/>
    <col min="5636" max="5636" width="6" style="870" bestFit="1" customWidth="1"/>
    <col min="5637" max="5637" width="6.42578125" style="870" bestFit="1" customWidth="1"/>
    <col min="5638" max="5638" width="9.28515625" style="870" bestFit="1" customWidth="1"/>
    <col min="5639" max="5639" width="1.85546875" style="870" customWidth="1"/>
    <col min="5640" max="5640" width="9.140625" style="870" customWidth="1"/>
    <col min="5641" max="5641" width="10.7109375" style="870" bestFit="1" customWidth="1"/>
    <col min="5642" max="5888" width="9.140625" style="870"/>
    <col min="5889" max="5889" width="83" style="870" bestFit="1" customWidth="1"/>
    <col min="5890" max="5891" width="8.42578125" style="870" bestFit="1" customWidth="1"/>
    <col min="5892" max="5892" width="6" style="870" bestFit="1" customWidth="1"/>
    <col min="5893" max="5893" width="6.42578125" style="870" bestFit="1" customWidth="1"/>
    <col min="5894" max="5894" width="9.28515625" style="870" bestFit="1" customWidth="1"/>
    <col min="5895" max="5895" width="1.85546875" style="870" customWidth="1"/>
    <col min="5896" max="5896" width="9.140625" style="870" customWidth="1"/>
    <col min="5897" max="5897" width="10.7109375" style="870" bestFit="1" customWidth="1"/>
    <col min="5898" max="6144" width="9.140625" style="870"/>
    <col min="6145" max="6145" width="83" style="870" bestFit="1" customWidth="1"/>
    <col min="6146" max="6147" width="8.42578125" style="870" bestFit="1" customWidth="1"/>
    <col min="6148" max="6148" width="6" style="870" bestFit="1" customWidth="1"/>
    <col min="6149" max="6149" width="6.42578125" style="870" bestFit="1" customWidth="1"/>
    <col min="6150" max="6150" width="9.28515625" style="870" bestFit="1" customWidth="1"/>
    <col min="6151" max="6151" width="1.85546875" style="870" customWidth="1"/>
    <col min="6152" max="6152" width="9.140625" style="870" customWidth="1"/>
    <col min="6153" max="6153" width="10.7109375" style="870" bestFit="1" customWidth="1"/>
    <col min="6154" max="6400" width="9.140625" style="870"/>
    <col min="6401" max="6401" width="83" style="870" bestFit="1" customWidth="1"/>
    <col min="6402" max="6403" width="8.42578125" style="870" bestFit="1" customWidth="1"/>
    <col min="6404" max="6404" width="6" style="870" bestFit="1" customWidth="1"/>
    <col min="6405" max="6405" width="6.42578125" style="870" bestFit="1" customWidth="1"/>
    <col min="6406" max="6406" width="9.28515625" style="870" bestFit="1" customWidth="1"/>
    <col min="6407" max="6407" width="1.85546875" style="870" customWidth="1"/>
    <col min="6408" max="6408" width="9.140625" style="870" customWidth="1"/>
    <col min="6409" max="6409" width="10.7109375" style="870" bestFit="1" customWidth="1"/>
    <col min="6410" max="6656" width="9.140625" style="870"/>
    <col min="6657" max="6657" width="83" style="870" bestFit="1" customWidth="1"/>
    <col min="6658" max="6659" width="8.42578125" style="870" bestFit="1" customWidth="1"/>
    <col min="6660" max="6660" width="6" style="870" bestFit="1" customWidth="1"/>
    <col min="6661" max="6661" width="6.42578125" style="870" bestFit="1" customWidth="1"/>
    <col min="6662" max="6662" width="9.28515625" style="870" bestFit="1" customWidth="1"/>
    <col min="6663" max="6663" width="1.85546875" style="870" customWidth="1"/>
    <col min="6664" max="6664" width="9.140625" style="870" customWidth="1"/>
    <col min="6665" max="6665" width="10.7109375" style="870" bestFit="1" customWidth="1"/>
    <col min="6666" max="6912" width="9.140625" style="870"/>
    <col min="6913" max="6913" width="83" style="870" bestFit="1" customWidth="1"/>
    <col min="6914" max="6915" width="8.42578125" style="870" bestFit="1" customWidth="1"/>
    <col min="6916" max="6916" width="6" style="870" bestFit="1" customWidth="1"/>
    <col min="6917" max="6917" width="6.42578125" style="870" bestFit="1" customWidth="1"/>
    <col min="6918" max="6918" width="9.28515625" style="870" bestFit="1" customWidth="1"/>
    <col min="6919" max="6919" width="1.85546875" style="870" customWidth="1"/>
    <col min="6920" max="6920" width="9.140625" style="870" customWidth="1"/>
    <col min="6921" max="6921" width="10.7109375" style="870" bestFit="1" customWidth="1"/>
    <col min="6922" max="7168" width="9.140625" style="870"/>
    <col min="7169" max="7169" width="83" style="870" bestFit="1" customWidth="1"/>
    <col min="7170" max="7171" width="8.42578125" style="870" bestFit="1" customWidth="1"/>
    <col min="7172" max="7172" width="6" style="870" bestFit="1" customWidth="1"/>
    <col min="7173" max="7173" width="6.42578125" style="870" bestFit="1" customWidth="1"/>
    <col min="7174" max="7174" width="9.28515625" style="870" bestFit="1" customWidth="1"/>
    <col min="7175" max="7175" width="1.85546875" style="870" customWidth="1"/>
    <col min="7176" max="7176" width="9.140625" style="870" customWidth="1"/>
    <col min="7177" max="7177" width="10.7109375" style="870" bestFit="1" customWidth="1"/>
    <col min="7178" max="7424" width="9.140625" style="870"/>
    <col min="7425" max="7425" width="83" style="870" bestFit="1" customWidth="1"/>
    <col min="7426" max="7427" width="8.42578125" style="870" bestFit="1" customWidth="1"/>
    <col min="7428" max="7428" width="6" style="870" bestFit="1" customWidth="1"/>
    <col min="7429" max="7429" width="6.42578125" style="870" bestFit="1" customWidth="1"/>
    <col min="7430" max="7430" width="9.28515625" style="870" bestFit="1" customWidth="1"/>
    <col min="7431" max="7431" width="1.85546875" style="870" customWidth="1"/>
    <col min="7432" max="7432" width="9.140625" style="870" customWidth="1"/>
    <col min="7433" max="7433" width="10.7109375" style="870" bestFit="1" customWidth="1"/>
    <col min="7434" max="7680" width="9.140625" style="870"/>
    <col min="7681" max="7681" width="83" style="870" bestFit="1" customWidth="1"/>
    <col min="7682" max="7683" width="8.42578125" style="870" bestFit="1" customWidth="1"/>
    <col min="7684" max="7684" width="6" style="870" bestFit="1" customWidth="1"/>
    <col min="7685" max="7685" width="6.42578125" style="870" bestFit="1" customWidth="1"/>
    <col min="7686" max="7686" width="9.28515625" style="870" bestFit="1" customWidth="1"/>
    <col min="7687" max="7687" width="1.85546875" style="870" customWidth="1"/>
    <col min="7688" max="7688" width="9.140625" style="870" customWidth="1"/>
    <col min="7689" max="7689" width="10.7109375" style="870" bestFit="1" customWidth="1"/>
    <col min="7690" max="7936" width="9.140625" style="870"/>
    <col min="7937" max="7937" width="83" style="870" bestFit="1" customWidth="1"/>
    <col min="7938" max="7939" width="8.42578125" style="870" bestFit="1" customWidth="1"/>
    <col min="7940" max="7940" width="6" style="870" bestFit="1" customWidth="1"/>
    <col min="7941" max="7941" width="6.42578125" style="870" bestFit="1" customWidth="1"/>
    <col min="7942" max="7942" width="9.28515625" style="870" bestFit="1" customWidth="1"/>
    <col min="7943" max="7943" width="1.85546875" style="870" customWidth="1"/>
    <col min="7944" max="7944" width="9.140625" style="870" customWidth="1"/>
    <col min="7945" max="7945" width="10.7109375" style="870" bestFit="1" customWidth="1"/>
    <col min="7946" max="8192" width="9.140625" style="870"/>
    <col min="8193" max="8193" width="83" style="870" bestFit="1" customWidth="1"/>
    <col min="8194" max="8195" width="8.42578125" style="870" bestFit="1" customWidth="1"/>
    <col min="8196" max="8196" width="6" style="870" bestFit="1" customWidth="1"/>
    <col min="8197" max="8197" width="6.42578125" style="870" bestFit="1" customWidth="1"/>
    <col min="8198" max="8198" width="9.28515625" style="870" bestFit="1" customWidth="1"/>
    <col min="8199" max="8199" width="1.85546875" style="870" customWidth="1"/>
    <col min="8200" max="8200" width="9.140625" style="870" customWidth="1"/>
    <col min="8201" max="8201" width="10.7109375" style="870" bestFit="1" customWidth="1"/>
    <col min="8202" max="8448" width="9.140625" style="870"/>
    <col min="8449" max="8449" width="83" style="870" bestFit="1" customWidth="1"/>
    <col min="8450" max="8451" width="8.42578125" style="870" bestFit="1" customWidth="1"/>
    <col min="8452" max="8452" width="6" style="870" bestFit="1" customWidth="1"/>
    <col min="8453" max="8453" width="6.42578125" style="870" bestFit="1" customWidth="1"/>
    <col min="8454" max="8454" width="9.28515625" style="870" bestFit="1" customWidth="1"/>
    <col min="8455" max="8455" width="1.85546875" style="870" customWidth="1"/>
    <col min="8456" max="8456" width="9.140625" style="870" customWidth="1"/>
    <col min="8457" max="8457" width="10.7109375" style="870" bestFit="1" customWidth="1"/>
    <col min="8458" max="8704" width="9.140625" style="870"/>
    <col min="8705" max="8705" width="83" style="870" bestFit="1" customWidth="1"/>
    <col min="8706" max="8707" width="8.42578125" style="870" bestFit="1" customWidth="1"/>
    <col min="8708" max="8708" width="6" style="870" bestFit="1" customWidth="1"/>
    <col min="8709" max="8709" width="6.42578125" style="870" bestFit="1" customWidth="1"/>
    <col min="8710" max="8710" width="9.28515625" style="870" bestFit="1" customWidth="1"/>
    <col min="8711" max="8711" width="1.85546875" style="870" customWidth="1"/>
    <col min="8712" max="8712" width="9.140625" style="870" customWidth="1"/>
    <col min="8713" max="8713" width="10.7109375" style="870" bestFit="1" customWidth="1"/>
    <col min="8714" max="8960" width="9.140625" style="870"/>
    <col min="8961" max="8961" width="83" style="870" bestFit="1" customWidth="1"/>
    <col min="8962" max="8963" width="8.42578125" style="870" bestFit="1" customWidth="1"/>
    <col min="8964" max="8964" width="6" style="870" bestFit="1" customWidth="1"/>
    <col min="8965" max="8965" width="6.42578125" style="870" bestFit="1" customWidth="1"/>
    <col min="8966" max="8966" width="9.28515625" style="870" bestFit="1" customWidth="1"/>
    <col min="8967" max="8967" width="1.85546875" style="870" customWidth="1"/>
    <col min="8968" max="8968" width="9.140625" style="870" customWidth="1"/>
    <col min="8969" max="8969" width="10.7109375" style="870" bestFit="1" customWidth="1"/>
    <col min="8970" max="9216" width="9.140625" style="870"/>
    <col min="9217" max="9217" width="83" style="870" bestFit="1" customWidth="1"/>
    <col min="9218" max="9219" width="8.42578125" style="870" bestFit="1" customWidth="1"/>
    <col min="9220" max="9220" width="6" style="870" bestFit="1" customWidth="1"/>
    <col min="9221" max="9221" width="6.42578125" style="870" bestFit="1" customWidth="1"/>
    <col min="9222" max="9222" width="9.28515625" style="870" bestFit="1" customWidth="1"/>
    <col min="9223" max="9223" width="1.85546875" style="870" customWidth="1"/>
    <col min="9224" max="9224" width="9.140625" style="870" customWidth="1"/>
    <col min="9225" max="9225" width="10.7109375" style="870" bestFit="1" customWidth="1"/>
    <col min="9226" max="9472" width="9.140625" style="870"/>
    <col min="9473" max="9473" width="83" style="870" bestFit="1" customWidth="1"/>
    <col min="9474" max="9475" width="8.42578125" style="870" bestFit="1" customWidth="1"/>
    <col min="9476" max="9476" width="6" style="870" bestFit="1" customWidth="1"/>
    <col min="9477" max="9477" width="6.42578125" style="870" bestFit="1" customWidth="1"/>
    <col min="9478" max="9478" width="9.28515625" style="870" bestFit="1" customWidth="1"/>
    <col min="9479" max="9479" width="1.85546875" style="870" customWidth="1"/>
    <col min="9480" max="9480" width="9.140625" style="870" customWidth="1"/>
    <col min="9481" max="9481" width="10.7109375" style="870" bestFit="1" customWidth="1"/>
    <col min="9482" max="9728" width="9.140625" style="870"/>
    <col min="9729" max="9729" width="83" style="870" bestFit="1" customWidth="1"/>
    <col min="9730" max="9731" width="8.42578125" style="870" bestFit="1" customWidth="1"/>
    <col min="9732" max="9732" width="6" style="870" bestFit="1" customWidth="1"/>
    <col min="9733" max="9733" width="6.42578125" style="870" bestFit="1" customWidth="1"/>
    <col min="9734" max="9734" width="9.28515625" style="870" bestFit="1" customWidth="1"/>
    <col min="9735" max="9735" width="1.85546875" style="870" customWidth="1"/>
    <col min="9736" max="9736" width="9.140625" style="870" customWidth="1"/>
    <col min="9737" max="9737" width="10.7109375" style="870" bestFit="1" customWidth="1"/>
    <col min="9738" max="9984" width="9.140625" style="870"/>
    <col min="9985" max="9985" width="83" style="870" bestFit="1" customWidth="1"/>
    <col min="9986" max="9987" width="8.42578125" style="870" bestFit="1" customWidth="1"/>
    <col min="9988" max="9988" width="6" style="870" bestFit="1" customWidth="1"/>
    <col min="9989" max="9989" width="6.42578125" style="870" bestFit="1" customWidth="1"/>
    <col min="9990" max="9990" width="9.28515625" style="870" bestFit="1" customWidth="1"/>
    <col min="9991" max="9991" width="1.85546875" style="870" customWidth="1"/>
    <col min="9992" max="9992" width="9.140625" style="870" customWidth="1"/>
    <col min="9993" max="9993" width="10.7109375" style="870" bestFit="1" customWidth="1"/>
    <col min="9994" max="10240" width="9.140625" style="870"/>
    <col min="10241" max="10241" width="83" style="870" bestFit="1" customWidth="1"/>
    <col min="10242" max="10243" width="8.42578125" style="870" bestFit="1" customWidth="1"/>
    <col min="10244" max="10244" width="6" style="870" bestFit="1" customWidth="1"/>
    <col min="10245" max="10245" width="6.42578125" style="870" bestFit="1" customWidth="1"/>
    <col min="10246" max="10246" width="9.28515625" style="870" bestFit="1" customWidth="1"/>
    <col min="10247" max="10247" width="1.85546875" style="870" customWidth="1"/>
    <col min="10248" max="10248" width="9.140625" style="870" customWidth="1"/>
    <col min="10249" max="10249" width="10.7109375" style="870" bestFit="1" customWidth="1"/>
    <col min="10250" max="10496" width="9.140625" style="870"/>
    <col min="10497" max="10497" width="83" style="870" bestFit="1" customWidth="1"/>
    <col min="10498" max="10499" width="8.42578125" style="870" bestFit="1" customWidth="1"/>
    <col min="10500" max="10500" width="6" style="870" bestFit="1" customWidth="1"/>
    <col min="10501" max="10501" width="6.42578125" style="870" bestFit="1" customWidth="1"/>
    <col min="10502" max="10502" width="9.28515625" style="870" bestFit="1" customWidth="1"/>
    <col min="10503" max="10503" width="1.85546875" style="870" customWidth="1"/>
    <col min="10504" max="10504" width="9.140625" style="870" customWidth="1"/>
    <col min="10505" max="10505" width="10.7109375" style="870" bestFit="1" customWidth="1"/>
    <col min="10506" max="10752" width="9.140625" style="870"/>
    <col min="10753" max="10753" width="83" style="870" bestFit="1" customWidth="1"/>
    <col min="10754" max="10755" width="8.42578125" style="870" bestFit="1" customWidth="1"/>
    <col min="10756" max="10756" width="6" style="870" bestFit="1" customWidth="1"/>
    <col min="10757" max="10757" width="6.42578125" style="870" bestFit="1" customWidth="1"/>
    <col min="10758" max="10758" width="9.28515625" style="870" bestFit="1" customWidth="1"/>
    <col min="10759" max="10759" width="1.85546875" style="870" customWidth="1"/>
    <col min="10760" max="10760" width="9.140625" style="870" customWidth="1"/>
    <col min="10761" max="10761" width="10.7109375" style="870" bestFit="1" customWidth="1"/>
    <col min="10762" max="11008" width="9.140625" style="870"/>
    <col min="11009" max="11009" width="83" style="870" bestFit="1" customWidth="1"/>
    <col min="11010" max="11011" width="8.42578125" style="870" bestFit="1" customWidth="1"/>
    <col min="11012" max="11012" width="6" style="870" bestFit="1" customWidth="1"/>
    <col min="11013" max="11013" width="6.42578125" style="870" bestFit="1" customWidth="1"/>
    <col min="11014" max="11014" width="9.28515625" style="870" bestFit="1" customWidth="1"/>
    <col min="11015" max="11015" width="1.85546875" style="870" customWidth="1"/>
    <col min="11016" max="11016" width="9.140625" style="870" customWidth="1"/>
    <col min="11017" max="11017" width="10.7109375" style="870" bestFit="1" customWidth="1"/>
    <col min="11018" max="11264" width="9.140625" style="870"/>
    <col min="11265" max="11265" width="83" style="870" bestFit="1" customWidth="1"/>
    <col min="11266" max="11267" width="8.42578125" style="870" bestFit="1" customWidth="1"/>
    <col min="11268" max="11268" width="6" style="870" bestFit="1" customWidth="1"/>
    <col min="11269" max="11269" width="6.42578125" style="870" bestFit="1" customWidth="1"/>
    <col min="11270" max="11270" width="9.28515625" style="870" bestFit="1" customWidth="1"/>
    <col min="11271" max="11271" width="1.85546875" style="870" customWidth="1"/>
    <col min="11272" max="11272" width="9.140625" style="870" customWidth="1"/>
    <col min="11273" max="11273" width="10.7109375" style="870" bestFit="1" customWidth="1"/>
    <col min="11274" max="11520" width="9.140625" style="870"/>
    <col min="11521" max="11521" width="83" style="870" bestFit="1" customWidth="1"/>
    <col min="11522" max="11523" width="8.42578125" style="870" bestFit="1" customWidth="1"/>
    <col min="11524" max="11524" width="6" style="870" bestFit="1" customWidth="1"/>
    <col min="11525" max="11525" width="6.42578125" style="870" bestFit="1" customWidth="1"/>
    <col min="11526" max="11526" width="9.28515625" style="870" bestFit="1" customWidth="1"/>
    <col min="11527" max="11527" width="1.85546875" style="870" customWidth="1"/>
    <col min="11528" max="11528" width="9.140625" style="870" customWidth="1"/>
    <col min="11529" max="11529" width="10.7109375" style="870" bestFit="1" customWidth="1"/>
    <col min="11530" max="11776" width="9.140625" style="870"/>
    <col min="11777" max="11777" width="83" style="870" bestFit="1" customWidth="1"/>
    <col min="11778" max="11779" width="8.42578125" style="870" bestFit="1" customWidth="1"/>
    <col min="11780" max="11780" width="6" style="870" bestFit="1" customWidth="1"/>
    <col min="11781" max="11781" width="6.42578125" style="870" bestFit="1" customWidth="1"/>
    <col min="11782" max="11782" width="9.28515625" style="870" bestFit="1" customWidth="1"/>
    <col min="11783" max="11783" width="1.85546875" style="870" customWidth="1"/>
    <col min="11784" max="11784" width="9.140625" style="870" customWidth="1"/>
    <col min="11785" max="11785" width="10.7109375" style="870" bestFit="1" customWidth="1"/>
    <col min="11786" max="12032" width="9.140625" style="870"/>
    <col min="12033" max="12033" width="83" style="870" bestFit="1" customWidth="1"/>
    <col min="12034" max="12035" width="8.42578125" style="870" bestFit="1" customWidth="1"/>
    <col min="12036" max="12036" width="6" style="870" bestFit="1" customWidth="1"/>
    <col min="12037" max="12037" width="6.42578125" style="870" bestFit="1" customWidth="1"/>
    <col min="12038" max="12038" width="9.28515625" style="870" bestFit="1" customWidth="1"/>
    <col min="12039" max="12039" width="1.85546875" style="870" customWidth="1"/>
    <col min="12040" max="12040" width="9.140625" style="870" customWidth="1"/>
    <col min="12041" max="12041" width="10.7109375" style="870" bestFit="1" customWidth="1"/>
    <col min="12042" max="12288" width="9.140625" style="870"/>
    <col min="12289" max="12289" width="83" style="870" bestFit="1" customWidth="1"/>
    <col min="12290" max="12291" width="8.42578125" style="870" bestFit="1" customWidth="1"/>
    <col min="12292" max="12292" width="6" style="870" bestFit="1" customWidth="1"/>
    <col min="12293" max="12293" width="6.42578125" style="870" bestFit="1" customWidth="1"/>
    <col min="12294" max="12294" width="9.28515625" style="870" bestFit="1" customWidth="1"/>
    <col min="12295" max="12295" width="1.85546875" style="870" customWidth="1"/>
    <col min="12296" max="12296" width="9.140625" style="870" customWidth="1"/>
    <col min="12297" max="12297" width="10.7109375" style="870" bestFit="1" customWidth="1"/>
    <col min="12298" max="12544" width="9.140625" style="870"/>
    <col min="12545" max="12545" width="83" style="870" bestFit="1" customWidth="1"/>
    <col min="12546" max="12547" width="8.42578125" style="870" bestFit="1" customWidth="1"/>
    <col min="12548" max="12548" width="6" style="870" bestFit="1" customWidth="1"/>
    <col min="12549" max="12549" width="6.42578125" style="870" bestFit="1" customWidth="1"/>
    <col min="12550" max="12550" width="9.28515625" style="870" bestFit="1" customWidth="1"/>
    <col min="12551" max="12551" width="1.85546875" style="870" customWidth="1"/>
    <col min="12552" max="12552" width="9.140625" style="870" customWidth="1"/>
    <col min="12553" max="12553" width="10.7109375" style="870" bestFit="1" customWidth="1"/>
    <col min="12554" max="12800" width="9.140625" style="870"/>
    <col min="12801" max="12801" width="83" style="870" bestFit="1" customWidth="1"/>
    <col min="12802" max="12803" width="8.42578125" style="870" bestFit="1" customWidth="1"/>
    <col min="12804" max="12804" width="6" style="870" bestFit="1" customWidth="1"/>
    <col min="12805" max="12805" width="6.42578125" style="870" bestFit="1" customWidth="1"/>
    <col min="12806" max="12806" width="9.28515625" style="870" bestFit="1" customWidth="1"/>
    <col min="12807" max="12807" width="1.85546875" style="870" customWidth="1"/>
    <col min="12808" max="12808" width="9.140625" style="870" customWidth="1"/>
    <col min="12809" max="12809" width="10.7109375" style="870" bestFit="1" customWidth="1"/>
    <col min="12810" max="13056" width="9.140625" style="870"/>
    <col min="13057" max="13057" width="83" style="870" bestFit="1" customWidth="1"/>
    <col min="13058" max="13059" width="8.42578125" style="870" bestFit="1" customWidth="1"/>
    <col min="13060" max="13060" width="6" style="870" bestFit="1" customWidth="1"/>
    <col min="13061" max="13061" width="6.42578125" style="870" bestFit="1" customWidth="1"/>
    <col min="13062" max="13062" width="9.28515625" style="870" bestFit="1" customWidth="1"/>
    <col min="13063" max="13063" width="1.85546875" style="870" customWidth="1"/>
    <col min="13064" max="13064" width="9.140625" style="870" customWidth="1"/>
    <col min="13065" max="13065" width="10.7109375" style="870" bestFit="1" customWidth="1"/>
    <col min="13066" max="13312" width="9.140625" style="870"/>
    <col min="13313" max="13313" width="83" style="870" bestFit="1" customWidth="1"/>
    <col min="13314" max="13315" width="8.42578125" style="870" bestFit="1" customWidth="1"/>
    <col min="13316" max="13316" width="6" style="870" bestFit="1" customWidth="1"/>
    <col min="13317" max="13317" width="6.42578125" style="870" bestFit="1" customWidth="1"/>
    <col min="13318" max="13318" width="9.28515625" style="870" bestFit="1" customWidth="1"/>
    <col min="13319" max="13319" width="1.85546875" style="870" customWidth="1"/>
    <col min="13320" max="13320" width="9.140625" style="870" customWidth="1"/>
    <col min="13321" max="13321" width="10.7109375" style="870" bestFit="1" customWidth="1"/>
    <col min="13322" max="13568" width="9.140625" style="870"/>
    <col min="13569" max="13569" width="83" style="870" bestFit="1" customWidth="1"/>
    <col min="13570" max="13571" width="8.42578125" style="870" bestFit="1" customWidth="1"/>
    <col min="13572" max="13572" width="6" style="870" bestFit="1" customWidth="1"/>
    <col min="13573" max="13573" width="6.42578125" style="870" bestFit="1" customWidth="1"/>
    <col min="13574" max="13574" width="9.28515625" style="870" bestFit="1" customWidth="1"/>
    <col min="13575" max="13575" width="1.85546875" style="870" customWidth="1"/>
    <col min="13576" max="13576" width="9.140625" style="870" customWidth="1"/>
    <col min="13577" max="13577" width="10.7109375" style="870" bestFit="1" customWidth="1"/>
    <col min="13578" max="13824" width="9.140625" style="870"/>
    <col min="13825" max="13825" width="83" style="870" bestFit="1" customWidth="1"/>
    <col min="13826" max="13827" width="8.42578125" style="870" bestFit="1" customWidth="1"/>
    <col min="13828" max="13828" width="6" style="870" bestFit="1" customWidth="1"/>
    <col min="13829" max="13829" width="6.42578125" style="870" bestFit="1" customWidth="1"/>
    <col min="13830" max="13830" width="9.28515625" style="870" bestFit="1" customWidth="1"/>
    <col min="13831" max="13831" width="1.85546875" style="870" customWidth="1"/>
    <col min="13832" max="13832" width="9.140625" style="870" customWidth="1"/>
    <col min="13833" max="13833" width="10.7109375" style="870" bestFit="1" customWidth="1"/>
    <col min="13834" max="14080" width="9.140625" style="870"/>
    <col min="14081" max="14081" width="83" style="870" bestFit="1" customWidth="1"/>
    <col min="14082" max="14083" width="8.42578125" style="870" bestFit="1" customWidth="1"/>
    <col min="14084" max="14084" width="6" style="870" bestFit="1" customWidth="1"/>
    <col min="14085" max="14085" width="6.42578125" style="870" bestFit="1" customWidth="1"/>
    <col min="14086" max="14086" width="9.28515625" style="870" bestFit="1" customWidth="1"/>
    <col min="14087" max="14087" width="1.85546875" style="870" customWidth="1"/>
    <col min="14088" max="14088" width="9.140625" style="870" customWidth="1"/>
    <col min="14089" max="14089" width="10.7109375" style="870" bestFit="1" customWidth="1"/>
    <col min="14090" max="14336" width="9.140625" style="870"/>
    <col min="14337" max="14337" width="83" style="870" bestFit="1" customWidth="1"/>
    <col min="14338" max="14339" width="8.42578125" style="870" bestFit="1" customWidth="1"/>
    <col min="14340" max="14340" width="6" style="870" bestFit="1" customWidth="1"/>
    <col min="14341" max="14341" width="6.42578125" style="870" bestFit="1" customWidth="1"/>
    <col min="14342" max="14342" width="9.28515625" style="870" bestFit="1" customWidth="1"/>
    <col min="14343" max="14343" width="1.85546875" style="870" customWidth="1"/>
    <col min="14344" max="14344" width="9.140625" style="870" customWidth="1"/>
    <col min="14345" max="14345" width="10.7109375" style="870" bestFit="1" customWidth="1"/>
    <col min="14346" max="14592" width="9.140625" style="870"/>
    <col min="14593" max="14593" width="83" style="870" bestFit="1" customWidth="1"/>
    <col min="14594" max="14595" width="8.42578125" style="870" bestFit="1" customWidth="1"/>
    <col min="14596" max="14596" width="6" style="870" bestFit="1" customWidth="1"/>
    <col min="14597" max="14597" width="6.42578125" style="870" bestFit="1" customWidth="1"/>
    <col min="14598" max="14598" width="9.28515625" style="870" bestFit="1" customWidth="1"/>
    <col min="14599" max="14599" width="1.85546875" style="870" customWidth="1"/>
    <col min="14600" max="14600" width="9.140625" style="870" customWidth="1"/>
    <col min="14601" max="14601" width="10.7109375" style="870" bestFit="1" customWidth="1"/>
    <col min="14602" max="14848" width="9.140625" style="870"/>
    <col min="14849" max="14849" width="83" style="870" bestFit="1" customWidth="1"/>
    <col min="14850" max="14851" width="8.42578125" style="870" bestFit="1" customWidth="1"/>
    <col min="14852" max="14852" width="6" style="870" bestFit="1" customWidth="1"/>
    <col min="14853" max="14853" width="6.42578125" style="870" bestFit="1" customWidth="1"/>
    <col min="14854" max="14854" width="9.28515625" style="870" bestFit="1" customWidth="1"/>
    <col min="14855" max="14855" width="1.85546875" style="870" customWidth="1"/>
    <col min="14856" max="14856" width="9.140625" style="870" customWidth="1"/>
    <col min="14857" max="14857" width="10.7109375" style="870" bestFit="1" customWidth="1"/>
    <col min="14858" max="15104" width="9.140625" style="870"/>
    <col min="15105" max="15105" width="83" style="870" bestFit="1" customWidth="1"/>
    <col min="15106" max="15107" width="8.42578125" style="870" bestFit="1" customWidth="1"/>
    <col min="15108" max="15108" width="6" style="870" bestFit="1" customWidth="1"/>
    <col min="15109" max="15109" width="6.42578125" style="870" bestFit="1" customWidth="1"/>
    <col min="15110" max="15110" width="9.28515625" style="870" bestFit="1" customWidth="1"/>
    <col min="15111" max="15111" width="1.85546875" style="870" customWidth="1"/>
    <col min="15112" max="15112" width="9.140625" style="870" customWidth="1"/>
    <col min="15113" max="15113" width="10.7109375" style="870" bestFit="1" customWidth="1"/>
    <col min="15114" max="15360" width="9.140625" style="870"/>
    <col min="15361" max="15361" width="83" style="870" bestFit="1" customWidth="1"/>
    <col min="15362" max="15363" width="8.42578125" style="870" bestFit="1" customWidth="1"/>
    <col min="15364" max="15364" width="6" style="870" bestFit="1" customWidth="1"/>
    <col min="15365" max="15365" width="6.42578125" style="870" bestFit="1" customWidth="1"/>
    <col min="15366" max="15366" width="9.28515625" style="870" bestFit="1" customWidth="1"/>
    <col min="15367" max="15367" width="1.85546875" style="870" customWidth="1"/>
    <col min="15368" max="15368" width="9.140625" style="870" customWidth="1"/>
    <col min="15369" max="15369" width="10.7109375" style="870" bestFit="1" customWidth="1"/>
    <col min="15370" max="15616" width="9.140625" style="870"/>
    <col min="15617" max="15617" width="83" style="870" bestFit="1" customWidth="1"/>
    <col min="15618" max="15619" width="8.42578125" style="870" bestFit="1" customWidth="1"/>
    <col min="15620" max="15620" width="6" style="870" bestFit="1" customWidth="1"/>
    <col min="15621" max="15621" width="6.42578125" style="870" bestFit="1" customWidth="1"/>
    <col min="15622" max="15622" width="9.28515625" style="870" bestFit="1" customWidth="1"/>
    <col min="15623" max="15623" width="1.85546875" style="870" customWidth="1"/>
    <col min="15624" max="15624" width="9.140625" style="870" customWidth="1"/>
    <col min="15625" max="15625" width="10.7109375" style="870" bestFit="1" customWidth="1"/>
    <col min="15626" max="15872" width="9.140625" style="870"/>
    <col min="15873" max="15873" width="83" style="870" bestFit="1" customWidth="1"/>
    <col min="15874" max="15875" width="8.42578125" style="870" bestFit="1" customWidth="1"/>
    <col min="15876" max="15876" width="6" style="870" bestFit="1" customWidth="1"/>
    <col min="15877" max="15877" width="6.42578125" style="870" bestFit="1" customWidth="1"/>
    <col min="15878" max="15878" width="9.28515625" style="870" bestFit="1" customWidth="1"/>
    <col min="15879" max="15879" width="1.85546875" style="870" customWidth="1"/>
    <col min="15880" max="15880" width="9.140625" style="870" customWidth="1"/>
    <col min="15881" max="15881" width="10.7109375" style="870" bestFit="1" customWidth="1"/>
    <col min="15882" max="16128" width="9.140625" style="870"/>
    <col min="16129" max="16129" width="83" style="870" bestFit="1" customWidth="1"/>
    <col min="16130" max="16131" width="8.42578125" style="870" bestFit="1" customWidth="1"/>
    <col min="16132" max="16132" width="6" style="870" bestFit="1" customWidth="1"/>
    <col min="16133" max="16133" width="6.42578125" style="870" bestFit="1" customWidth="1"/>
    <col min="16134" max="16134" width="9.28515625" style="870" bestFit="1" customWidth="1"/>
    <col min="16135" max="16135" width="1.85546875" style="870" customWidth="1"/>
    <col min="16136" max="16136" width="9.140625" style="870" customWidth="1"/>
    <col min="16137" max="16137" width="10.7109375" style="870" bestFit="1" customWidth="1"/>
    <col min="16138" max="16384" width="9.140625" style="870"/>
  </cols>
  <sheetData>
    <row r="1" spans="1:6" s="66" customFormat="1" ht="2.25" customHeight="1">
      <c r="A1" s="64"/>
      <c r="B1" s="65"/>
      <c r="C1" s="65"/>
      <c r="D1" s="65"/>
      <c r="E1" s="65"/>
      <c r="F1" s="65"/>
    </row>
    <row r="2" spans="1:6" s="56" customFormat="1" ht="39" customHeight="1">
      <c r="A2" s="1061" t="s">
        <v>873</v>
      </c>
      <c r="B2" s="1061"/>
      <c r="C2" s="1061"/>
      <c r="D2" s="1061"/>
      <c r="E2" s="1061"/>
      <c r="F2" s="1061"/>
    </row>
    <row r="3" spans="1:6" s="56" customFormat="1" ht="20.25">
      <c r="A3" s="1061" t="s">
        <v>1215</v>
      </c>
      <c r="B3" s="1061"/>
      <c r="C3" s="1061"/>
      <c r="D3" s="1061"/>
      <c r="E3" s="1061"/>
      <c r="F3" s="1061"/>
    </row>
    <row r="4" spans="1:6" s="56" customFormat="1" ht="20.25">
      <c r="A4" s="1061" t="s">
        <v>1467</v>
      </c>
      <c r="B4" s="1061"/>
      <c r="C4" s="1061"/>
      <c r="D4" s="1061"/>
      <c r="E4" s="1061"/>
      <c r="F4" s="1061"/>
    </row>
    <row r="5" spans="1:6" s="57" customFormat="1" ht="39" customHeight="1">
      <c r="A5" s="1067" t="s">
        <v>1336</v>
      </c>
      <c r="B5" s="1067"/>
      <c r="C5" s="1067"/>
      <c r="D5" s="1067"/>
      <c r="E5" s="1067"/>
      <c r="F5" s="1067"/>
    </row>
    <row r="6" spans="1:6" s="870" customFormat="1" ht="6" customHeight="1">
      <c r="A6" s="63"/>
    </row>
    <row r="7" spans="1:6" s="870" customFormat="1" ht="4.5" customHeight="1" thickBot="1">
      <c r="A7" s="384"/>
      <c r="B7" s="692"/>
      <c r="C7" s="692"/>
      <c r="D7" s="692"/>
      <c r="E7" s="692"/>
      <c r="F7" s="692"/>
    </row>
    <row r="8" spans="1:6" s="870" customFormat="1" ht="13.5" customHeight="1" thickTop="1" thickBot="1">
      <c r="A8" s="50"/>
      <c r="B8" s="693" t="s">
        <v>2</v>
      </c>
      <c r="C8" s="693" t="s">
        <v>3</v>
      </c>
      <c r="D8" s="693" t="s">
        <v>4</v>
      </c>
      <c r="E8" s="693" t="s">
        <v>5</v>
      </c>
      <c r="F8" s="693" t="s">
        <v>6</v>
      </c>
    </row>
    <row r="9" spans="1:6" s="870" customFormat="1" ht="13.5" customHeight="1" thickTop="1" thickBot="1">
      <c r="A9" s="51" t="s">
        <v>7</v>
      </c>
      <c r="B9" s="55">
        <v>6445823.6722499998</v>
      </c>
      <c r="C9" s="55">
        <v>1569224.9165999999</v>
      </c>
      <c r="D9" s="55">
        <v>0.68600000000000005</v>
      </c>
      <c r="E9" s="55">
        <v>313.97411999999997</v>
      </c>
      <c r="F9" s="55">
        <v>8015363.2489700001</v>
      </c>
    </row>
    <row r="10" spans="1:6" s="870" customFormat="1" ht="13.5" customHeight="1" thickTop="1" thickBot="1">
      <c r="A10" s="405" t="s">
        <v>8</v>
      </c>
      <c r="B10" s="52">
        <v>507941.16412999999</v>
      </c>
      <c r="C10" s="52">
        <v>394455.25714</v>
      </c>
      <c r="D10" s="52">
        <v>0.68600000000000005</v>
      </c>
      <c r="E10" s="52">
        <v>258.87013999999999</v>
      </c>
      <c r="F10" s="52">
        <v>902655.97740999993</v>
      </c>
    </row>
    <row r="11" spans="1:6" s="870" customFormat="1" ht="13.5" customHeight="1" thickTop="1">
      <c r="A11" s="439" t="s">
        <v>9</v>
      </c>
      <c r="B11" s="53">
        <v>220236.36902000001</v>
      </c>
      <c r="C11" s="53">
        <v>82754.475160000002</v>
      </c>
      <c r="D11" s="53">
        <v>0</v>
      </c>
      <c r="E11" s="53">
        <v>0</v>
      </c>
      <c r="F11" s="53">
        <v>302990.84418000001</v>
      </c>
    </row>
    <row r="12" spans="1:6" s="870" customFormat="1" ht="13.5" customHeight="1">
      <c r="A12" s="439" t="s">
        <v>10</v>
      </c>
      <c r="B12" s="53">
        <v>110200.58786</v>
      </c>
      <c r="C12" s="53">
        <v>233125.04162</v>
      </c>
      <c r="D12" s="53">
        <v>0.68600000000000005</v>
      </c>
      <c r="E12" s="53">
        <v>258.87013999999999</v>
      </c>
      <c r="F12" s="53">
        <v>343585.18562</v>
      </c>
    </row>
    <row r="13" spans="1:6" s="870" customFormat="1" ht="13.5" customHeight="1">
      <c r="A13" s="439" t="s">
        <v>11</v>
      </c>
      <c r="B13" s="53">
        <v>177440.62562000001</v>
      </c>
      <c r="C13" s="53">
        <v>78575.734120000008</v>
      </c>
      <c r="D13" s="53">
        <v>0</v>
      </c>
      <c r="E13" s="53">
        <v>0</v>
      </c>
      <c r="F13" s="53">
        <v>256016.35974000001</v>
      </c>
    </row>
    <row r="14" spans="1:6" s="870" customFormat="1" ht="13.5" customHeight="1">
      <c r="A14" s="439" t="s">
        <v>12</v>
      </c>
      <c r="B14" s="53">
        <v>0</v>
      </c>
      <c r="C14" s="53">
        <v>0</v>
      </c>
      <c r="D14" s="53">
        <v>0</v>
      </c>
      <c r="E14" s="53">
        <v>0</v>
      </c>
      <c r="F14" s="53">
        <v>0</v>
      </c>
    </row>
    <row r="15" spans="1:6" s="870" customFormat="1" ht="13.5" customHeight="1">
      <c r="A15" s="439" t="s">
        <v>13</v>
      </c>
      <c r="B15" s="53">
        <v>0</v>
      </c>
      <c r="C15" s="53">
        <v>0</v>
      </c>
      <c r="D15" s="53">
        <v>0</v>
      </c>
      <c r="E15" s="53">
        <v>0</v>
      </c>
      <c r="F15" s="53">
        <v>0</v>
      </c>
    </row>
    <row r="16" spans="1:6" s="870" customFormat="1" ht="13.5" customHeight="1">
      <c r="A16" s="439" t="s">
        <v>14</v>
      </c>
      <c r="B16" s="53">
        <v>76.838499999999996</v>
      </c>
      <c r="C16" s="53">
        <v>0</v>
      </c>
      <c r="D16" s="53">
        <v>0</v>
      </c>
      <c r="E16" s="53">
        <v>0</v>
      </c>
      <c r="F16" s="53">
        <v>76.838499999999996</v>
      </c>
    </row>
    <row r="17" spans="1:6" s="870" customFormat="1" ht="13.5" customHeight="1">
      <c r="A17" s="439" t="s">
        <v>15</v>
      </c>
      <c r="B17" s="53">
        <v>6.7732600000000005</v>
      </c>
      <c r="C17" s="53">
        <v>6.2399999999999999E-3</v>
      </c>
      <c r="D17" s="53">
        <v>0</v>
      </c>
      <c r="E17" s="53">
        <v>0</v>
      </c>
      <c r="F17" s="53">
        <v>6.7794999999999996</v>
      </c>
    </row>
    <row r="18" spans="1:6" s="870" customFormat="1" ht="13.5" customHeight="1" thickBot="1">
      <c r="A18" s="439" t="s">
        <v>16</v>
      </c>
      <c r="B18" s="53">
        <v>-20.03013</v>
      </c>
      <c r="C18" s="53">
        <v>0</v>
      </c>
      <c r="D18" s="53">
        <v>0</v>
      </c>
      <c r="E18" s="53">
        <v>0</v>
      </c>
      <c r="F18" s="53">
        <v>-20.03013</v>
      </c>
    </row>
    <row r="19" spans="1:6" s="870" customFormat="1" ht="13.5" customHeight="1" thickTop="1" thickBot="1">
      <c r="A19" s="405" t="s">
        <v>17</v>
      </c>
      <c r="B19" s="52">
        <v>372701.11176</v>
      </c>
      <c r="C19" s="52">
        <v>601147.97667999996</v>
      </c>
      <c r="D19" s="52">
        <v>0</v>
      </c>
      <c r="E19" s="52">
        <v>55.10398</v>
      </c>
      <c r="F19" s="52">
        <v>973904.19241999998</v>
      </c>
    </row>
    <row r="20" spans="1:6" s="870" customFormat="1" ht="13.5" customHeight="1" thickTop="1">
      <c r="A20" s="439" t="s">
        <v>18</v>
      </c>
      <c r="B20" s="53">
        <v>0</v>
      </c>
      <c r="C20" s="53">
        <v>0</v>
      </c>
      <c r="D20" s="53">
        <v>0</v>
      </c>
      <c r="E20" s="53">
        <v>0</v>
      </c>
      <c r="F20" s="53">
        <v>0</v>
      </c>
    </row>
    <row r="21" spans="1:6" s="870" customFormat="1" ht="13.5" customHeight="1">
      <c r="A21" s="439" t="s">
        <v>19</v>
      </c>
      <c r="B21" s="53">
        <v>186317.88728</v>
      </c>
      <c r="C21" s="53">
        <v>34832.602100000004</v>
      </c>
      <c r="D21" s="53">
        <v>0</v>
      </c>
      <c r="E21" s="53">
        <v>53.86016</v>
      </c>
      <c r="F21" s="53">
        <v>221204.34954</v>
      </c>
    </row>
    <row r="22" spans="1:6" s="870" customFormat="1" ht="13.5" customHeight="1">
      <c r="A22" s="439" t="s">
        <v>20</v>
      </c>
      <c r="B22" s="53">
        <v>0</v>
      </c>
      <c r="C22" s="53">
        <v>0</v>
      </c>
      <c r="D22" s="53">
        <v>0</v>
      </c>
      <c r="E22" s="53">
        <v>0</v>
      </c>
      <c r="F22" s="53">
        <v>0</v>
      </c>
    </row>
    <row r="23" spans="1:6" s="870" customFormat="1" ht="13.5" customHeight="1">
      <c r="A23" s="439" t="s">
        <v>21</v>
      </c>
      <c r="B23" s="53">
        <v>0</v>
      </c>
      <c r="C23" s="53">
        <v>0</v>
      </c>
      <c r="D23" s="53">
        <v>0</v>
      </c>
      <c r="E23" s="53">
        <v>0</v>
      </c>
      <c r="F23" s="53">
        <v>0</v>
      </c>
    </row>
    <row r="24" spans="1:6" s="870" customFormat="1" ht="13.5" customHeight="1">
      <c r="A24" s="439" t="s">
        <v>22</v>
      </c>
      <c r="B24" s="53">
        <v>62803.530350000001</v>
      </c>
      <c r="C24" s="53">
        <v>33067.237719999997</v>
      </c>
      <c r="D24" s="53">
        <v>0</v>
      </c>
      <c r="E24" s="53">
        <v>0</v>
      </c>
      <c r="F24" s="53">
        <v>95870.768069999991</v>
      </c>
    </row>
    <row r="25" spans="1:6" s="870" customFormat="1" ht="13.5" customHeight="1">
      <c r="A25" s="439" t="s">
        <v>23</v>
      </c>
      <c r="B25" s="53">
        <v>123548.13193999999</v>
      </c>
      <c r="C25" s="53">
        <v>533222.38338000001</v>
      </c>
      <c r="D25" s="53">
        <v>0</v>
      </c>
      <c r="E25" s="53">
        <v>1.2438199999999999</v>
      </c>
      <c r="F25" s="53">
        <v>656771.75913999998</v>
      </c>
    </row>
    <row r="26" spans="1:6" s="870" customFormat="1" ht="13.5" customHeight="1">
      <c r="A26" s="439" t="s">
        <v>24</v>
      </c>
      <c r="B26" s="53">
        <v>31.562189999999998</v>
      </c>
      <c r="C26" s="53">
        <v>25.75348</v>
      </c>
      <c r="D26" s="53">
        <v>0</v>
      </c>
      <c r="E26" s="53">
        <v>0</v>
      </c>
      <c r="F26" s="53">
        <v>57.315669999999997</v>
      </c>
    </row>
    <row r="27" spans="1:6" s="870" customFormat="1" ht="13.5" customHeight="1" thickBot="1">
      <c r="A27" s="439" t="s">
        <v>25</v>
      </c>
      <c r="B27" s="53">
        <v>0</v>
      </c>
      <c r="C27" s="53">
        <v>0</v>
      </c>
      <c r="D27" s="53">
        <v>0</v>
      </c>
      <c r="E27" s="53">
        <v>0</v>
      </c>
      <c r="F27" s="53">
        <v>0</v>
      </c>
    </row>
    <row r="28" spans="1:6" s="870" customFormat="1" ht="13.5" customHeight="1" thickTop="1" thickBot="1">
      <c r="A28" s="405" t="s">
        <v>26</v>
      </c>
      <c r="B28" s="52">
        <v>5281866.4935600003</v>
      </c>
      <c r="C28" s="52">
        <v>545737.46033999999</v>
      </c>
      <c r="D28" s="52">
        <v>0</v>
      </c>
      <c r="E28" s="52">
        <v>0</v>
      </c>
      <c r="F28" s="52">
        <v>5827603.9539000001</v>
      </c>
    </row>
    <row r="29" spans="1:6" s="870" customFormat="1" ht="13.5" customHeight="1" thickTop="1">
      <c r="A29" s="440" t="s">
        <v>27</v>
      </c>
      <c r="B29" s="53">
        <v>5371046.7041999996</v>
      </c>
      <c r="C29" s="53">
        <v>621476.50862999994</v>
      </c>
      <c r="D29" s="53">
        <v>0</v>
      </c>
      <c r="E29" s="53">
        <v>0</v>
      </c>
      <c r="F29" s="53">
        <v>5992523.2128299996</v>
      </c>
    </row>
    <row r="30" spans="1:6" s="870" customFormat="1" ht="13.5" customHeight="1">
      <c r="A30" s="439" t="s">
        <v>28</v>
      </c>
      <c r="B30" s="53">
        <v>5225725.35066</v>
      </c>
      <c r="C30" s="53">
        <v>567771.4216</v>
      </c>
      <c r="D30" s="53">
        <v>0</v>
      </c>
      <c r="E30" s="53">
        <v>0</v>
      </c>
      <c r="F30" s="53">
        <v>5793496.77226</v>
      </c>
    </row>
    <row r="31" spans="1:6" s="870" customFormat="1" ht="13.5" customHeight="1">
      <c r="A31" s="439" t="s">
        <v>29</v>
      </c>
      <c r="B31" s="53">
        <v>144593.44005</v>
      </c>
      <c r="C31" s="53">
        <v>53407.671869999998</v>
      </c>
      <c r="D31" s="53">
        <v>0</v>
      </c>
      <c r="E31" s="53">
        <v>0</v>
      </c>
      <c r="F31" s="53">
        <v>198001.11192</v>
      </c>
    </row>
    <row r="32" spans="1:6" s="870" customFormat="1" ht="13.5" customHeight="1">
      <c r="A32" s="439" t="s">
        <v>30</v>
      </c>
      <c r="B32" s="53">
        <v>727.91349000000002</v>
      </c>
      <c r="C32" s="53">
        <v>297.41515999999996</v>
      </c>
      <c r="D32" s="53">
        <v>0</v>
      </c>
      <c r="E32" s="53">
        <v>0</v>
      </c>
      <c r="F32" s="53">
        <v>1025.3286499999999</v>
      </c>
    </row>
    <row r="33" spans="1:6" s="870" customFormat="1" ht="13.5" customHeight="1">
      <c r="A33" s="440" t="s">
        <v>31</v>
      </c>
      <c r="B33" s="53">
        <v>47078.901490000004</v>
      </c>
      <c r="C33" s="53">
        <v>9601.5145299999986</v>
      </c>
      <c r="D33" s="53">
        <v>0</v>
      </c>
      <c r="E33" s="53">
        <v>0</v>
      </c>
      <c r="F33" s="53">
        <v>56680.416020000004</v>
      </c>
    </row>
    <row r="34" spans="1:6" s="870" customFormat="1" ht="13.5" customHeight="1">
      <c r="A34" s="439" t="s">
        <v>32</v>
      </c>
      <c r="B34" s="53">
        <v>36169.879369999995</v>
      </c>
      <c r="C34" s="53">
        <v>6854.4693600000001</v>
      </c>
      <c r="D34" s="53">
        <v>0</v>
      </c>
      <c r="E34" s="53">
        <v>0</v>
      </c>
      <c r="F34" s="53">
        <v>43024.348729999998</v>
      </c>
    </row>
    <row r="35" spans="1:6" s="870" customFormat="1" ht="13.5" customHeight="1">
      <c r="A35" s="439" t="s">
        <v>33</v>
      </c>
      <c r="B35" s="53">
        <v>10909.02212</v>
      </c>
      <c r="C35" s="53">
        <v>2747.0451699999999</v>
      </c>
      <c r="D35" s="53">
        <v>0</v>
      </c>
      <c r="E35" s="53">
        <v>0</v>
      </c>
      <c r="F35" s="53">
        <v>13656.067289999999</v>
      </c>
    </row>
    <row r="36" spans="1:6" s="870" customFormat="1" ht="13.5" customHeight="1">
      <c r="A36" s="439" t="s">
        <v>34</v>
      </c>
      <c r="B36" s="53">
        <v>0</v>
      </c>
      <c r="C36" s="53">
        <v>0</v>
      </c>
      <c r="D36" s="53">
        <v>0</v>
      </c>
      <c r="E36" s="53">
        <v>0</v>
      </c>
      <c r="F36" s="53">
        <v>0</v>
      </c>
    </row>
    <row r="37" spans="1:6" s="870" customFormat="1" ht="13.5" customHeight="1">
      <c r="A37" s="440" t="s">
        <v>35</v>
      </c>
      <c r="B37" s="53">
        <v>85630.758409999995</v>
      </c>
      <c r="C37" s="53">
        <v>20896.41116</v>
      </c>
      <c r="D37" s="53">
        <v>0</v>
      </c>
      <c r="E37" s="53">
        <v>0</v>
      </c>
      <c r="F37" s="53">
        <v>106527.16957</v>
      </c>
    </row>
    <row r="38" spans="1:6" s="870" customFormat="1" ht="13.5" customHeight="1">
      <c r="A38" s="439" t="s">
        <v>36</v>
      </c>
      <c r="B38" s="53">
        <v>70808.033719999992</v>
      </c>
      <c r="C38" s="53">
        <v>14081.5916</v>
      </c>
      <c r="D38" s="53">
        <v>0</v>
      </c>
      <c r="E38" s="53">
        <v>0</v>
      </c>
      <c r="F38" s="53">
        <v>84889.625319999992</v>
      </c>
    </row>
    <row r="39" spans="1:6" s="870" customFormat="1" ht="13.5" customHeight="1">
      <c r="A39" s="439" t="s">
        <v>37</v>
      </c>
      <c r="B39" s="53">
        <v>14820.44809</v>
      </c>
      <c r="C39" s="53">
        <v>6814.8195599999999</v>
      </c>
      <c r="D39" s="53">
        <v>0</v>
      </c>
      <c r="E39" s="53">
        <v>0</v>
      </c>
      <c r="F39" s="53">
        <v>21635.267649999998</v>
      </c>
    </row>
    <row r="40" spans="1:6" s="870" customFormat="1" ht="13.5" customHeight="1">
      <c r="A40" s="439" t="s">
        <v>38</v>
      </c>
      <c r="B40" s="53">
        <v>2.2765999999999997</v>
      </c>
      <c r="C40" s="53">
        <v>0</v>
      </c>
      <c r="D40" s="53">
        <v>0</v>
      </c>
      <c r="E40" s="53">
        <v>0</v>
      </c>
      <c r="F40" s="53">
        <v>2.2765999999999997</v>
      </c>
    </row>
    <row r="41" spans="1:6" s="870" customFormat="1" ht="13.5" customHeight="1">
      <c r="A41" s="440" t="s">
        <v>39</v>
      </c>
      <c r="B41" s="53">
        <v>54337.98676</v>
      </c>
      <c r="C41" s="53">
        <v>5404.8356699999995</v>
      </c>
      <c r="D41" s="53">
        <v>0</v>
      </c>
      <c r="E41" s="53">
        <v>0</v>
      </c>
      <c r="F41" s="53">
        <v>59742.82243</v>
      </c>
    </row>
    <row r="42" spans="1:6" s="870" customFormat="1" ht="13.5" customHeight="1">
      <c r="A42" s="439" t="s">
        <v>40</v>
      </c>
      <c r="B42" s="53">
        <v>51763.42884</v>
      </c>
      <c r="C42" s="53">
        <v>4465.7769500000004</v>
      </c>
      <c r="D42" s="53">
        <v>0</v>
      </c>
      <c r="E42" s="53">
        <v>0</v>
      </c>
      <c r="F42" s="53">
        <v>56229.20579</v>
      </c>
    </row>
    <row r="43" spans="1:6" s="870" customFormat="1" ht="13.5" customHeight="1">
      <c r="A43" s="439" t="s">
        <v>41</v>
      </c>
      <c r="B43" s="53">
        <v>2228.7803199999998</v>
      </c>
      <c r="C43" s="53">
        <v>888.57260999999994</v>
      </c>
      <c r="D43" s="53">
        <v>0</v>
      </c>
      <c r="E43" s="53">
        <v>0</v>
      </c>
      <c r="F43" s="53">
        <v>3117.35293</v>
      </c>
    </row>
    <row r="44" spans="1:6" s="870" customFormat="1" ht="13.5" customHeight="1">
      <c r="A44" s="439" t="s">
        <v>42</v>
      </c>
      <c r="B44" s="53">
        <v>276.79404</v>
      </c>
      <c r="C44" s="53">
        <v>39.470260000000003</v>
      </c>
      <c r="D44" s="53">
        <v>0</v>
      </c>
      <c r="E44" s="53">
        <v>0</v>
      </c>
      <c r="F44" s="53">
        <v>316.26429999999999</v>
      </c>
    </row>
    <row r="45" spans="1:6" s="870" customFormat="1" ht="13.5" customHeight="1">
      <c r="A45" s="439" t="s">
        <v>43</v>
      </c>
      <c r="B45" s="53">
        <v>43.628999999999998</v>
      </c>
      <c r="C45" s="53">
        <v>10.442219999999999</v>
      </c>
      <c r="D45" s="53">
        <v>0</v>
      </c>
      <c r="E45" s="53">
        <v>0</v>
      </c>
      <c r="F45" s="53">
        <v>54.071220000000004</v>
      </c>
    </row>
    <row r="46" spans="1:6" s="870" customFormat="1" ht="13.5" customHeight="1">
      <c r="A46" s="439" t="s">
        <v>44</v>
      </c>
      <c r="B46" s="53">
        <v>25.354560000000003</v>
      </c>
      <c r="C46" s="53">
        <v>0.57362999999999997</v>
      </c>
      <c r="D46" s="53">
        <v>0</v>
      </c>
      <c r="E46" s="53">
        <v>0</v>
      </c>
      <c r="F46" s="53">
        <v>25.928189999999997</v>
      </c>
    </row>
    <row r="47" spans="1:6" s="870" customFormat="1" ht="13.5" customHeight="1">
      <c r="A47" s="439" t="s">
        <v>45</v>
      </c>
      <c r="B47" s="53">
        <v>0</v>
      </c>
      <c r="C47" s="53">
        <v>0</v>
      </c>
      <c r="D47" s="53">
        <v>0</v>
      </c>
      <c r="E47" s="53">
        <v>0</v>
      </c>
      <c r="F47" s="53">
        <v>0</v>
      </c>
    </row>
    <row r="48" spans="1:6" s="870" customFormat="1" ht="13.5" customHeight="1">
      <c r="A48" s="440" t="s">
        <v>46</v>
      </c>
      <c r="B48" s="53">
        <v>-276227.85730000003</v>
      </c>
      <c r="C48" s="53">
        <v>-111641.80965000001</v>
      </c>
      <c r="D48" s="53">
        <v>0</v>
      </c>
      <c r="E48" s="53">
        <v>0</v>
      </c>
      <c r="F48" s="53">
        <v>-387869.66694999998</v>
      </c>
    </row>
    <row r="49" spans="1:6" s="870" customFormat="1" ht="13.5" customHeight="1">
      <c r="A49" s="441" t="s">
        <v>47</v>
      </c>
      <c r="B49" s="53">
        <v>-70082.437980000002</v>
      </c>
      <c r="C49" s="53">
        <v>-12007.45269</v>
      </c>
      <c r="D49" s="53">
        <v>0</v>
      </c>
      <c r="E49" s="53">
        <v>0</v>
      </c>
      <c r="F49" s="53">
        <v>-82089.890670000008</v>
      </c>
    </row>
    <row r="50" spans="1:6" s="870" customFormat="1" ht="13.5" customHeight="1">
      <c r="A50" s="439" t="s">
        <v>48</v>
      </c>
      <c r="B50" s="53">
        <v>-3407.97388</v>
      </c>
      <c r="C50" s="53">
        <v>-3075.4605699999997</v>
      </c>
      <c r="D50" s="53">
        <v>0</v>
      </c>
      <c r="E50" s="53">
        <v>0</v>
      </c>
      <c r="F50" s="53">
        <v>-6483.4344499999997</v>
      </c>
    </row>
    <row r="51" spans="1:6" s="870" customFormat="1" ht="13.5" customHeight="1">
      <c r="A51" s="439" t="s">
        <v>49</v>
      </c>
      <c r="B51" s="53">
        <v>-15935.3418</v>
      </c>
      <c r="C51" s="53">
        <v>-2591.0141800000001</v>
      </c>
      <c r="D51" s="53">
        <v>0</v>
      </c>
      <c r="E51" s="53">
        <v>0</v>
      </c>
      <c r="F51" s="53">
        <v>-18526.35598</v>
      </c>
    </row>
    <row r="52" spans="1:6" s="870" customFormat="1" ht="13.5" customHeight="1">
      <c r="A52" s="439" t="s">
        <v>50</v>
      </c>
      <c r="B52" s="53">
        <v>-5645.1987800000006</v>
      </c>
      <c r="C52" s="53">
        <v>-1301.1348700000001</v>
      </c>
      <c r="D52" s="53">
        <v>0</v>
      </c>
      <c r="E52" s="53">
        <v>0</v>
      </c>
      <c r="F52" s="53">
        <v>-6946.3336500000005</v>
      </c>
    </row>
    <row r="53" spans="1:6" s="870" customFormat="1" ht="13.5" customHeight="1">
      <c r="A53" s="439" t="s">
        <v>51</v>
      </c>
      <c r="B53" s="53">
        <v>-56561.89675</v>
      </c>
      <c r="C53" s="53">
        <v>-9232.6249299999999</v>
      </c>
      <c r="D53" s="53">
        <v>0</v>
      </c>
      <c r="E53" s="53">
        <v>0</v>
      </c>
      <c r="F53" s="53">
        <v>-65794.521680000005</v>
      </c>
    </row>
    <row r="54" spans="1:6" s="870" customFormat="1" ht="13.5" customHeight="1">
      <c r="A54" s="439" t="s">
        <v>52</v>
      </c>
      <c r="B54" s="53">
        <v>-9933.5203900000015</v>
      </c>
      <c r="C54" s="53">
        <v>-3739.0319</v>
      </c>
      <c r="D54" s="53">
        <v>0</v>
      </c>
      <c r="E54" s="53">
        <v>0</v>
      </c>
      <c r="F54" s="53">
        <v>-13672.55229</v>
      </c>
    </row>
    <row r="55" spans="1:6" s="870" customFormat="1" ht="13.5" customHeight="1">
      <c r="A55" s="441" t="s">
        <v>53</v>
      </c>
      <c r="B55" s="53">
        <v>-82299.261360000004</v>
      </c>
      <c r="C55" s="53">
        <v>-57362.399100000002</v>
      </c>
      <c r="D55" s="53">
        <v>0</v>
      </c>
      <c r="E55" s="53">
        <v>0</v>
      </c>
      <c r="F55" s="53">
        <v>-139661.66046000001</v>
      </c>
    </row>
    <row r="56" spans="1:6" s="870" customFormat="1" ht="13.5" customHeight="1">
      <c r="A56" s="439" t="s">
        <v>54</v>
      </c>
      <c r="B56" s="53">
        <v>-31819.57836</v>
      </c>
      <c r="C56" s="53">
        <v>-22310.429609999999</v>
      </c>
      <c r="D56" s="53">
        <v>0</v>
      </c>
      <c r="E56" s="53">
        <v>0</v>
      </c>
      <c r="F56" s="53">
        <v>-54130.007969999999</v>
      </c>
    </row>
    <row r="57" spans="1:6" s="870" customFormat="1" ht="13.5" customHeight="1">
      <c r="A57" s="439" t="s">
        <v>55</v>
      </c>
      <c r="B57" s="53">
        <v>-542.64800000000002</v>
      </c>
      <c r="C57" s="53">
        <v>-22.261800000000001</v>
      </c>
      <c r="D57" s="53">
        <v>0</v>
      </c>
      <c r="E57" s="53">
        <v>0</v>
      </c>
      <c r="F57" s="53">
        <v>-564.90980000000002</v>
      </c>
    </row>
    <row r="58" spans="1:6" s="870" customFormat="1" ht="13.5" customHeight="1" thickBot="1">
      <c r="A58" s="439" t="s">
        <v>56</v>
      </c>
      <c r="B58" s="53">
        <v>0</v>
      </c>
      <c r="C58" s="53">
        <v>0</v>
      </c>
      <c r="D58" s="53">
        <v>0</v>
      </c>
      <c r="E58" s="53">
        <v>0</v>
      </c>
      <c r="F58" s="53">
        <v>0</v>
      </c>
    </row>
    <row r="59" spans="1:6" s="870" customFormat="1" ht="13.5" customHeight="1" thickTop="1" thickBot="1">
      <c r="A59" s="405" t="s">
        <v>57</v>
      </c>
      <c r="B59" s="52">
        <v>26112.68866</v>
      </c>
      <c r="C59" s="52">
        <v>15265.893099999999</v>
      </c>
      <c r="D59" s="52">
        <v>0</v>
      </c>
      <c r="E59" s="52">
        <v>0</v>
      </c>
      <c r="F59" s="52">
        <v>41378.581760000001</v>
      </c>
    </row>
    <row r="60" spans="1:6" s="870" customFormat="1" ht="13.5" customHeight="1" thickTop="1">
      <c r="A60" s="439" t="s">
        <v>58</v>
      </c>
      <c r="B60" s="53">
        <v>224.92469</v>
      </c>
      <c r="C60" s="53">
        <v>278.10052000000002</v>
      </c>
      <c r="D60" s="53">
        <v>711.49381000000005</v>
      </c>
      <c r="E60" s="53">
        <v>0</v>
      </c>
      <c r="F60" s="53">
        <v>1214.51902</v>
      </c>
    </row>
    <row r="61" spans="1:6" s="870" customFormat="1" ht="13.5" customHeight="1">
      <c r="A61" s="441" t="s">
        <v>59</v>
      </c>
      <c r="B61" s="53">
        <v>15260.391810000001</v>
      </c>
      <c r="C61" s="53">
        <v>5840.4928499999996</v>
      </c>
      <c r="D61" s="53">
        <v>0</v>
      </c>
      <c r="E61" s="53">
        <v>0</v>
      </c>
      <c r="F61" s="53">
        <v>21100.88466</v>
      </c>
    </row>
    <row r="62" spans="1:6" s="870" customFormat="1" ht="13.5" customHeight="1">
      <c r="A62" s="439" t="s">
        <v>60</v>
      </c>
      <c r="B62" s="53">
        <v>17586.388609999998</v>
      </c>
      <c r="C62" s="53">
        <v>12259.469590000001</v>
      </c>
      <c r="D62" s="53">
        <v>0</v>
      </c>
      <c r="E62" s="53">
        <v>0</v>
      </c>
      <c r="F62" s="53">
        <v>29845.858199999999</v>
      </c>
    </row>
    <row r="63" spans="1:6" s="870" customFormat="1" ht="13.5" customHeight="1">
      <c r="A63" s="439" t="s">
        <v>61</v>
      </c>
      <c r="B63" s="53">
        <v>0</v>
      </c>
      <c r="C63" s="53">
        <v>0</v>
      </c>
      <c r="D63" s="53">
        <v>0</v>
      </c>
      <c r="E63" s="53">
        <v>0</v>
      </c>
      <c r="F63" s="53">
        <v>0</v>
      </c>
    </row>
    <row r="64" spans="1:6" s="870" customFormat="1" ht="13.5" customHeight="1" thickBot="1">
      <c r="A64" s="439" t="s">
        <v>62</v>
      </c>
      <c r="B64" s="53">
        <v>-6959.0164500000001</v>
      </c>
      <c r="C64" s="53">
        <v>-3112.16986</v>
      </c>
      <c r="D64" s="53">
        <v>-711.49381000000005</v>
      </c>
      <c r="E64" s="53">
        <v>0</v>
      </c>
      <c r="F64" s="53">
        <v>-10782.680119999999</v>
      </c>
    </row>
    <row r="65" spans="1:6" s="870" customFormat="1" ht="13.5" customHeight="1" thickTop="1" thickBot="1">
      <c r="A65" s="405" t="s">
        <v>63</v>
      </c>
      <c r="B65" s="52">
        <v>3192.34429</v>
      </c>
      <c r="C65" s="52">
        <v>0</v>
      </c>
      <c r="D65" s="52">
        <v>0</v>
      </c>
      <c r="E65" s="52">
        <v>0</v>
      </c>
      <c r="F65" s="52">
        <v>3192.34429</v>
      </c>
    </row>
    <row r="66" spans="1:6" s="870" customFormat="1" ht="13.5" customHeight="1" thickTop="1">
      <c r="A66" s="439" t="s">
        <v>64</v>
      </c>
      <c r="B66" s="53">
        <v>2266.35581</v>
      </c>
      <c r="C66" s="53">
        <v>0</v>
      </c>
      <c r="D66" s="53">
        <v>0</v>
      </c>
      <c r="E66" s="53">
        <v>0</v>
      </c>
      <c r="F66" s="53">
        <v>2266.35581</v>
      </c>
    </row>
    <row r="67" spans="1:6" s="870" customFormat="1" ht="13.5" customHeight="1">
      <c r="A67" s="439" t="s">
        <v>65</v>
      </c>
      <c r="B67" s="53">
        <v>10226.563259999999</v>
      </c>
      <c r="C67" s="53">
        <v>0</v>
      </c>
      <c r="D67" s="53">
        <v>0</v>
      </c>
      <c r="E67" s="53">
        <v>0</v>
      </c>
      <c r="F67" s="53">
        <v>10226.563259999999</v>
      </c>
    </row>
    <row r="68" spans="1:6" s="870" customFormat="1" ht="13.5" customHeight="1">
      <c r="A68" s="439" t="s">
        <v>66</v>
      </c>
      <c r="B68" s="53">
        <v>4408.2308899999998</v>
      </c>
      <c r="C68" s="53">
        <v>0</v>
      </c>
      <c r="D68" s="53">
        <v>0</v>
      </c>
      <c r="E68" s="53">
        <v>0</v>
      </c>
      <c r="F68" s="53">
        <v>4408.2308899999998</v>
      </c>
    </row>
    <row r="69" spans="1:6" s="870" customFormat="1" ht="13.5" customHeight="1">
      <c r="A69" s="439" t="s">
        <v>67</v>
      </c>
      <c r="B69" s="53">
        <v>161.27726999999999</v>
      </c>
      <c r="C69" s="53">
        <v>0</v>
      </c>
      <c r="D69" s="53">
        <v>0</v>
      </c>
      <c r="E69" s="53">
        <v>0</v>
      </c>
      <c r="F69" s="53">
        <v>161.27726999999999</v>
      </c>
    </row>
    <row r="70" spans="1:6" s="870" customFormat="1" ht="13.5" customHeight="1" thickBot="1">
      <c r="A70" s="439" t="s">
        <v>68</v>
      </c>
      <c r="B70" s="53">
        <v>-13870.08294</v>
      </c>
      <c r="C70" s="53">
        <v>0</v>
      </c>
      <c r="D70" s="53">
        <v>0</v>
      </c>
      <c r="E70" s="53">
        <v>0</v>
      </c>
      <c r="F70" s="53">
        <v>-13870.08294</v>
      </c>
    </row>
    <row r="71" spans="1:6" s="870" customFormat="1" ht="13.5" customHeight="1" thickTop="1" thickBot="1">
      <c r="A71" s="405" t="s">
        <v>69</v>
      </c>
      <c r="B71" s="52">
        <v>31782.441930000001</v>
      </c>
      <c r="C71" s="52">
        <v>10837.58728</v>
      </c>
      <c r="D71" s="52">
        <v>0</v>
      </c>
      <c r="E71" s="52">
        <v>0</v>
      </c>
      <c r="F71" s="52">
        <v>42620.029210000001</v>
      </c>
    </row>
    <row r="72" spans="1:6" s="870" customFormat="1" ht="13.5" customHeight="1" thickTop="1">
      <c r="A72" s="439" t="s">
        <v>18</v>
      </c>
      <c r="B72" s="53">
        <v>0</v>
      </c>
      <c r="C72" s="53">
        <v>0</v>
      </c>
      <c r="D72" s="53">
        <v>0</v>
      </c>
      <c r="E72" s="53">
        <v>0</v>
      </c>
      <c r="F72" s="53">
        <v>0</v>
      </c>
    </row>
    <row r="73" spans="1:6" s="870" customFormat="1" ht="13.5" customHeight="1">
      <c r="A73" s="439" t="s">
        <v>19</v>
      </c>
      <c r="B73" s="53">
        <v>28269.335859999999</v>
      </c>
      <c r="C73" s="53">
        <v>8645.8893100000005</v>
      </c>
      <c r="D73" s="53">
        <v>0</v>
      </c>
      <c r="E73" s="53">
        <v>0</v>
      </c>
      <c r="F73" s="53">
        <v>36915.225170000005</v>
      </c>
    </row>
    <row r="74" spans="1:6" s="870" customFormat="1" ht="13.5" customHeight="1">
      <c r="A74" s="439" t="s">
        <v>20</v>
      </c>
      <c r="B74" s="53">
        <v>0</v>
      </c>
      <c r="C74" s="53">
        <v>0</v>
      </c>
      <c r="D74" s="53">
        <v>0</v>
      </c>
      <c r="E74" s="53">
        <v>0</v>
      </c>
      <c r="F74" s="53">
        <v>0</v>
      </c>
    </row>
    <row r="75" spans="1:6" s="870" customFormat="1" ht="13.5" customHeight="1">
      <c r="A75" s="439" t="s">
        <v>21</v>
      </c>
      <c r="B75" s="53">
        <v>0</v>
      </c>
      <c r="C75" s="53">
        <v>0</v>
      </c>
      <c r="D75" s="53">
        <v>0</v>
      </c>
      <c r="E75" s="53">
        <v>0</v>
      </c>
      <c r="F75" s="53">
        <v>0</v>
      </c>
    </row>
    <row r="76" spans="1:6" s="870" customFormat="1" ht="13.5" customHeight="1">
      <c r="A76" s="439" t="s">
        <v>70</v>
      </c>
      <c r="B76" s="53">
        <v>84.831879999999998</v>
      </c>
      <c r="C76" s="53">
        <v>30.847090000000001</v>
      </c>
      <c r="D76" s="53">
        <v>0</v>
      </c>
      <c r="E76" s="53">
        <v>0</v>
      </c>
      <c r="F76" s="53">
        <v>115.67897000000001</v>
      </c>
    </row>
    <row r="77" spans="1:6" s="870" customFormat="1" ht="13.5" customHeight="1">
      <c r="A77" s="439" t="s">
        <v>71</v>
      </c>
      <c r="B77" s="53">
        <v>2927.2949900000003</v>
      </c>
      <c r="C77" s="53">
        <v>2685.4300699999999</v>
      </c>
      <c r="D77" s="53">
        <v>0</v>
      </c>
      <c r="E77" s="53">
        <v>0</v>
      </c>
      <c r="F77" s="53">
        <v>5612.7250599999998</v>
      </c>
    </row>
    <row r="78" spans="1:6" s="870" customFormat="1" ht="13.5" customHeight="1">
      <c r="A78" s="439" t="s">
        <v>23</v>
      </c>
      <c r="B78" s="53">
        <v>338.52780999999999</v>
      </c>
      <c r="C78" s="53">
        <v>788.9</v>
      </c>
      <c r="D78" s="53">
        <v>0</v>
      </c>
      <c r="E78" s="53">
        <v>0</v>
      </c>
      <c r="F78" s="53">
        <v>1127.4278100000001</v>
      </c>
    </row>
    <row r="79" spans="1:6" s="870" customFormat="1" ht="13.5" customHeight="1">
      <c r="A79" s="439" t="s">
        <v>72</v>
      </c>
      <c r="B79" s="53">
        <v>615.60170999999991</v>
      </c>
      <c r="C79" s="53">
        <v>33.788989999999998</v>
      </c>
      <c r="D79" s="53">
        <v>0</v>
      </c>
      <c r="E79" s="53">
        <v>0</v>
      </c>
      <c r="F79" s="53">
        <v>649.39069999999992</v>
      </c>
    </row>
    <row r="80" spans="1:6" s="870" customFormat="1" ht="13.5" customHeight="1" thickBot="1">
      <c r="A80" s="439" t="s">
        <v>73</v>
      </c>
      <c r="B80" s="53">
        <v>-453.15032000000002</v>
      </c>
      <c r="C80" s="53">
        <v>-1347.26818</v>
      </c>
      <c r="D80" s="53">
        <v>0</v>
      </c>
      <c r="E80" s="53">
        <v>0</v>
      </c>
      <c r="F80" s="53">
        <v>-1800.4185</v>
      </c>
    </row>
    <row r="81" spans="1:6" s="870" customFormat="1" ht="13.5" customHeight="1" thickTop="1" thickBot="1">
      <c r="A81" s="405" t="s">
        <v>74</v>
      </c>
      <c r="B81" s="52">
        <v>200430.69203000001</v>
      </c>
      <c r="C81" s="52">
        <v>0</v>
      </c>
      <c r="D81" s="52">
        <v>0</v>
      </c>
      <c r="E81" s="52">
        <v>0</v>
      </c>
      <c r="F81" s="52">
        <v>200430.69203000001</v>
      </c>
    </row>
    <row r="82" spans="1:6" s="870" customFormat="1" ht="13.5" customHeight="1" thickTop="1">
      <c r="A82" s="439" t="s">
        <v>75</v>
      </c>
      <c r="B82" s="53">
        <v>47896.403810000003</v>
      </c>
      <c r="C82" s="53">
        <v>0</v>
      </c>
      <c r="D82" s="53">
        <v>0</v>
      </c>
      <c r="E82" s="53">
        <v>0</v>
      </c>
      <c r="F82" s="53">
        <v>47896.403810000003</v>
      </c>
    </row>
    <row r="83" spans="1:6" s="870" customFormat="1" ht="13.5" customHeight="1">
      <c r="A83" s="439" t="s">
        <v>76</v>
      </c>
      <c r="B83" s="53">
        <v>96013.068549999996</v>
      </c>
      <c r="C83" s="53">
        <v>0</v>
      </c>
      <c r="D83" s="53">
        <v>0</v>
      </c>
      <c r="E83" s="53">
        <v>0</v>
      </c>
      <c r="F83" s="53">
        <v>96013.068549999996</v>
      </c>
    </row>
    <row r="84" spans="1:6" s="870" customFormat="1" ht="13.5" customHeight="1">
      <c r="A84" s="439" t="s">
        <v>77</v>
      </c>
      <c r="B84" s="53">
        <v>14713.018400000001</v>
      </c>
      <c r="C84" s="53">
        <v>0</v>
      </c>
      <c r="D84" s="53">
        <v>0</v>
      </c>
      <c r="E84" s="53">
        <v>0</v>
      </c>
      <c r="F84" s="53">
        <v>14713.018400000001</v>
      </c>
    </row>
    <row r="85" spans="1:6" s="870" customFormat="1" ht="13.5" customHeight="1">
      <c r="A85" s="439" t="s">
        <v>78</v>
      </c>
      <c r="B85" s="53">
        <v>18171.705890000001</v>
      </c>
      <c r="C85" s="53">
        <v>0</v>
      </c>
      <c r="D85" s="53">
        <v>0</v>
      </c>
      <c r="E85" s="53">
        <v>0</v>
      </c>
      <c r="F85" s="53">
        <v>18171.705890000001</v>
      </c>
    </row>
    <row r="86" spans="1:6" s="870" customFormat="1" ht="13.5" customHeight="1">
      <c r="A86" s="439" t="s">
        <v>79</v>
      </c>
      <c r="B86" s="53">
        <v>14394.07776</v>
      </c>
      <c r="C86" s="53">
        <v>0</v>
      </c>
      <c r="D86" s="53">
        <v>0</v>
      </c>
      <c r="E86" s="53">
        <v>0</v>
      </c>
      <c r="F86" s="53">
        <v>14394.07776</v>
      </c>
    </row>
    <row r="87" spans="1:6" s="870" customFormat="1" ht="13.5" customHeight="1">
      <c r="A87" s="439" t="s">
        <v>80</v>
      </c>
      <c r="B87" s="53">
        <v>2228.3500600000002</v>
      </c>
      <c r="C87" s="53">
        <v>0</v>
      </c>
      <c r="D87" s="53">
        <v>0</v>
      </c>
      <c r="E87" s="53">
        <v>0</v>
      </c>
      <c r="F87" s="53">
        <v>2228.3500600000002</v>
      </c>
    </row>
    <row r="88" spans="1:6" s="870" customFormat="1" ht="13.5" customHeight="1">
      <c r="A88" s="439" t="s">
        <v>81</v>
      </c>
      <c r="B88" s="53">
        <v>181.01839999999999</v>
      </c>
      <c r="C88" s="53">
        <v>0</v>
      </c>
      <c r="D88" s="53">
        <v>0</v>
      </c>
      <c r="E88" s="53">
        <v>0</v>
      </c>
      <c r="F88" s="53">
        <v>181.01839999999999</v>
      </c>
    </row>
    <row r="89" spans="1:6" s="870" customFormat="1" ht="13.5" customHeight="1">
      <c r="A89" s="439" t="s">
        <v>82</v>
      </c>
      <c r="B89" s="53">
        <v>0</v>
      </c>
      <c r="C89" s="53">
        <v>0</v>
      </c>
      <c r="D89" s="53">
        <v>0</v>
      </c>
      <c r="E89" s="53">
        <v>0</v>
      </c>
      <c r="F89" s="53">
        <v>0</v>
      </c>
    </row>
    <row r="90" spans="1:6" s="870" customFormat="1" ht="13.5" customHeight="1" thickBot="1">
      <c r="A90" s="439" t="s">
        <v>83</v>
      </c>
      <c r="B90" s="53">
        <v>6833.0491600000005</v>
      </c>
      <c r="C90" s="53">
        <v>0</v>
      </c>
      <c r="D90" s="53">
        <v>0</v>
      </c>
      <c r="E90" s="53">
        <v>0</v>
      </c>
      <c r="F90" s="53">
        <v>6833.0491600000005</v>
      </c>
    </row>
    <row r="91" spans="1:6" s="870" customFormat="1" ht="13.5" customHeight="1" thickTop="1" thickBot="1">
      <c r="A91" s="405" t="s">
        <v>84</v>
      </c>
      <c r="B91" s="52">
        <v>21796.73589</v>
      </c>
      <c r="C91" s="52">
        <v>1780.74206</v>
      </c>
      <c r="D91" s="52">
        <v>0</v>
      </c>
      <c r="E91" s="52">
        <v>0</v>
      </c>
      <c r="F91" s="52">
        <v>23577.47795</v>
      </c>
    </row>
    <row r="92" spans="1:6" s="870" customFormat="1" ht="13.5" customHeight="1" thickTop="1">
      <c r="A92" s="439" t="s">
        <v>85</v>
      </c>
      <c r="B92" s="53">
        <v>7598.6810999999998</v>
      </c>
      <c r="C92" s="53">
        <v>17.5959</v>
      </c>
      <c r="D92" s="53">
        <v>0</v>
      </c>
      <c r="E92" s="53">
        <v>0</v>
      </c>
      <c r="F92" s="53">
        <v>7616.277</v>
      </c>
    </row>
    <row r="93" spans="1:6" s="870" customFormat="1" ht="13.5" customHeight="1">
      <c r="A93" s="439" t="s">
        <v>86</v>
      </c>
      <c r="B93" s="53">
        <v>1811.9073700000001</v>
      </c>
      <c r="C93" s="53">
        <v>0</v>
      </c>
      <c r="D93" s="53">
        <v>0</v>
      </c>
      <c r="E93" s="53">
        <v>0</v>
      </c>
      <c r="F93" s="53">
        <v>1811.9073700000001</v>
      </c>
    </row>
    <row r="94" spans="1:6" s="870" customFormat="1" ht="13.5" customHeight="1">
      <c r="A94" s="439" t="s">
        <v>87</v>
      </c>
      <c r="B94" s="53">
        <v>7636.5451299999995</v>
      </c>
      <c r="C94" s="53">
        <v>691.93088</v>
      </c>
      <c r="D94" s="53">
        <v>0</v>
      </c>
      <c r="E94" s="53">
        <v>0</v>
      </c>
      <c r="F94" s="53">
        <v>8328.4760100000003</v>
      </c>
    </row>
    <row r="95" spans="1:6" s="870" customFormat="1" ht="13.5" customHeight="1">
      <c r="A95" s="439" t="s">
        <v>88</v>
      </c>
      <c r="B95" s="53">
        <v>5000.7195700000002</v>
      </c>
      <c r="C95" s="53">
        <v>1424.65833</v>
      </c>
      <c r="D95" s="53">
        <v>0</v>
      </c>
      <c r="E95" s="53">
        <v>0</v>
      </c>
      <c r="F95" s="53">
        <v>6425.3779000000004</v>
      </c>
    </row>
    <row r="96" spans="1:6" s="870" customFormat="1" ht="13.5" customHeight="1" thickBot="1">
      <c r="A96" s="439" t="s">
        <v>89</v>
      </c>
      <c r="B96" s="422">
        <v>-251.11727999999999</v>
      </c>
      <c r="C96" s="422">
        <v>-353.44304999999997</v>
      </c>
      <c r="D96" s="422">
        <v>0</v>
      </c>
      <c r="E96" s="422">
        <v>0</v>
      </c>
      <c r="F96" s="422">
        <v>-604.56032999999991</v>
      </c>
    </row>
    <row r="97" spans="1:6" s="870" customFormat="1" ht="13.5" customHeight="1" thickTop="1" thickBot="1">
      <c r="A97" s="405" t="s">
        <v>1454</v>
      </c>
      <c r="B97" s="52">
        <v>0</v>
      </c>
      <c r="C97" s="52">
        <v>0</v>
      </c>
      <c r="D97" s="52">
        <v>0</v>
      </c>
      <c r="E97" s="52">
        <v>0</v>
      </c>
      <c r="F97" s="52">
        <v>0</v>
      </c>
    </row>
    <row r="98" spans="1:6" s="870" customFormat="1" ht="13.5" customHeight="1" thickTop="1">
      <c r="A98" s="439" t="s">
        <v>1455</v>
      </c>
      <c r="B98" s="53">
        <v>0</v>
      </c>
      <c r="C98" s="53">
        <v>0</v>
      </c>
      <c r="D98" s="53">
        <v>0</v>
      </c>
      <c r="E98" s="53">
        <v>0</v>
      </c>
      <c r="F98" s="53">
        <v>0</v>
      </c>
    </row>
    <row r="99" spans="1:6" s="870" customFormat="1" ht="13.5" customHeight="1">
      <c r="A99" s="439" t="s">
        <v>1456</v>
      </c>
      <c r="B99" s="53">
        <v>0</v>
      </c>
      <c r="C99" s="53">
        <v>0</v>
      </c>
      <c r="D99" s="53">
        <v>0</v>
      </c>
      <c r="E99" s="53">
        <v>0</v>
      </c>
      <c r="F99" s="53">
        <v>0</v>
      </c>
    </row>
    <row r="100" spans="1:6" s="870" customFormat="1" ht="13.5" customHeight="1">
      <c r="A100" s="439" t="s">
        <v>1457</v>
      </c>
      <c r="B100" s="53">
        <v>0</v>
      </c>
      <c r="C100" s="53">
        <v>0</v>
      </c>
      <c r="D100" s="53">
        <v>0</v>
      </c>
      <c r="E100" s="53">
        <v>0</v>
      </c>
      <c r="F100" s="53">
        <v>0</v>
      </c>
    </row>
    <row r="101" spans="1:6" s="870" customFormat="1" ht="13.5" customHeight="1">
      <c r="A101" s="439" t="s">
        <v>1458</v>
      </c>
      <c r="B101" s="53">
        <v>0</v>
      </c>
      <c r="C101" s="53">
        <v>0</v>
      </c>
      <c r="D101" s="53">
        <v>0</v>
      </c>
      <c r="E101" s="53">
        <v>0</v>
      </c>
      <c r="F101" s="53">
        <v>0</v>
      </c>
    </row>
    <row r="102" spans="1:6" s="870" customFormat="1" ht="13.5" customHeight="1">
      <c r="A102" s="439" t="s">
        <v>1468</v>
      </c>
      <c r="B102" s="422">
        <v>0</v>
      </c>
      <c r="C102" s="422">
        <v>0</v>
      </c>
      <c r="D102" s="422">
        <v>0</v>
      </c>
      <c r="E102" s="422">
        <v>0</v>
      </c>
      <c r="F102" s="422">
        <v>0</v>
      </c>
    </row>
    <row r="103" spans="1:6" s="870" customFormat="1" ht="13.5" customHeight="1" thickBot="1">
      <c r="A103" s="439" t="s">
        <v>1460</v>
      </c>
      <c r="B103" s="422">
        <v>0</v>
      </c>
      <c r="C103" s="422">
        <v>0</v>
      </c>
      <c r="D103" s="422">
        <v>0</v>
      </c>
      <c r="E103" s="422">
        <v>0</v>
      </c>
      <c r="F103" s="422">
        <v>0</v>
      </c>
    </row>
    <row r="104" spans="1:6" s="870" customFormat="1" ht="13.5" customHeight="1" thickTop="1" thickBot="1">
      <c r="A104" s="406" t="s">
        <v>90</v>
      </c>
      <c r="B104" s="55">
        <v>5497224.79868</v>
      </c>
      <c r="C104" s="55">
        <v>1468127.1748499998</v>
      </c>
      <c r="D104" s="55">
        <v>208.95726000000002</v>
      </c>
      <c r="E104" s="55">
        <v>26.158519999999999</v>
      </c>
      <c r="F104" s="55">
        <v>6965587.0893100007</v>
      </c>
    </row>
    <row r="105" spans="1:6" s="870" customFormat="1" ht="13.5" customHeight="1" thickTop="1" thickBot="1">
      <c r="A105" s="407" t="s">
        <v>743</v>
      </c>
      <c r="B105" s="52">
        <v>4791344.3172899997</v>
      </c>
      <c r="C105" s="52">
        <v>1316009.1609700001</v>
      </c>
      <c r="D105" s="52">
        <v>0</v>
      </c>
      <c r="E105" s="52">
        <v>24.835330000000003</v>
      </c>
      <c r="F105" s="52">
        <v>6107378.3135900004</v>
      </c>
    </row>
    <row r="106" spans="1:6" s="870" customFormat="1" ht="13.5" customHeight="1" thickTop="1">
      <c r="A106" s="81" t="s">
        <v>92</v>
      </c>
      <c r="B106" s="53">
        <v>2857.47235</v>
      </c>
      <c r="C106" s="53">
        <v>254.40064000000001</v>
      </c>
      <c r="D106" s="53">
        <v>0</v>
      </c>
      <c r="E106" s="53">
        <v>0</v>
      </c>
      <c r="F106" s="53">
        <v>3111.8729900000003</v>
      </c>
    </row>
    <row r="107" spans="1:6" s="870" customFormat="1" ht="13.5" customHeight="1">
      <c r="A107" s="81" t="s">
        <v>93</v>
      </c>
      <c r="B107" s="53">
        <v>0</v>
      </c>
      <c r="C107" s="53">
        <v>0</v>
      </c>
      <c r="D107" s="53">
        <v>0</v>
      </c>
      <c r="E107" s="53">
        <v>0</v>
      </c>
      <c r="F107" s="53">
        <v>0</v>
      </c>
    </row>
    <row r="108" spans="1:6" s="870" customFormat="1" ht="13.5" customHeight="1">
      <c r="A108" s="81" t="s">
        <v>94</v>
      </c>
      <c r="B108" s="53">
        <v>2857.47235</v>
      </c>
      <c r="C108" s="53">
        <v>254.40064000000001</v>
      </c>
      <c r="D108" s="53">
        <v>0</v>
      </c>
      <c r="E108" s="53">
        <v>0</v>
      </c>
      <c r="F108" s="53">
        <v>3111.8729900000003</v>
      </c>
    </row>
    <row r="109" spans="1:6" s="870" customFormat="1" ht="13.5" customHeight="1">
      <c r="A109" s="81" t="s">
        <v>95</v>
      </c>
      <c r="B109" s="53">
        <v>1675569.97168</v>
      </c>
      <c r="C109" s="53">
        <v>425029.93608999997</v>
      </c>
      <c r="D109" s="53">
        <v>0</v>
      </c>
      <c r="E109" s="53">
        <v>24.827369999999998</v>
      </c>
      <c r="F109" s="53">
        <v>2100624.73514</v>
      </c>
    </row>
    <row r="110" spans="1:6" s="870" customFormat="1" ht="13.5" customHeight="1">
      <c r="A110" s="81" t="s">
        <v>96</v>
      </c>
      <c r="B110" s="53">
        <v>2400502.85531</v>
      </c>
      <c r="C110" s="53">
        <v>604109.98385000008</v>
      </c>
      <c r="D110" s="53">
        <v>0</v>
      </c>
      <c r="E110" s="53">
        <v>0</v>
      </c>
      <c r="F110" s="53">
        <v>3004612.83916</v>
      </c>
    </row>
    <row r="111" spans="1:6" s="870" customFormat="1" ht="13.5" customHeight="1">
      <c r="A111" s="421" t="s">
        <v>97</v>
      </c>
      <c r="B111" s="53">
        <v>91606.09212999999</v>
      </c>
      <c r="C111" s="53">
        <v>41264.274669999999</v>
      </c>
      <c r="D111" s="53">
        <v>0</v>
      </c>
      <c r="E111" s="53">
        <v>0</v>
      </c>
      <c r="F111" s="53">
        <v>132870.36679999999</v>
      </c>
    </row>
    <row r="112" spans="1:6" s="870" customFormat="1" ht="13.5" customHeight="1">
      <c r="A112" s="421" t="s">
        <v>98</v>
      </c>
      <c r="B112" s="53">
        <v>1171.9213999999999</v>
      </c>
      <c r="C112" s="53">
        <v>346.33484999999996</v>
      </c>
      <c r="D112" s="53">
        <v>0</v>
      </c>
      <c r="E112" s="53">
        <v>0</v>
      </c>
      <c r="F112" s="53">
        <v>1518.2562499999999</v>
      </c>
    </row>
    <row r="113" spans="1:6" s="870" customFormat="1" ht="13.5" customHeight="1">
      <c r="A113" s="42" t="s">
        <v>99</v>
      </c>
      <c r="B113" s="53">
        <v>31084.829600000001</v>
      </c>
      <c r="C113" s="53">
        <v>5101.7936100000006</v>
      </c>
      <c r="D113" s="53">
        <v>0</v>
      </c>
      <c r="E113" s="53">
        <v>0</v>
      </c>
      <c r="F113" s="53">
        <v>36186.623209999998</v>
      </c>
    </row>
    <row r="114" spans="1:6" s="870" customFormat="1" ht="13.5" customHeight="1">
      <c r="A114" s="42" t="s">
        <v>100</v>
      </c>
      <c r="B114" s="53">
        <v>140236.84568</v>
      </c>
      <c r="C114" s="53">
        <v>29200.434530000002</v>
      </c>
      <c r="D114" s="53">
        <v>0</v>
      </c>
      <c r="E114" s="53">
        <v>0</v>
      </c>
      <c r="F114" s="53">
        <v>169437.28021</v>
      </c>
    </row>
    <row r="115" spans="1:6" s="870" customFormat="1" ht="13.5" customHeight="1">
      <c r="A115" s="42" t="s">
        <v>101</v>
      </c>
      <c r="B115" s="53">
        <v>358466.63287000003</v>
      </c>
      <c r="C115" s="53">
        <v>67813.048209999994</v>
      </c>
      <c r="D115" s="53">
        <v>0</v>
      </c>
      <c r="E115" s="53">
        <v>0</v>
      </c>
      <c r="F115" s="53">
        <v>426279.68108000001</v>
      </c>
    </row>
    <row r="116" spans="1:6" s="870" customFormat="1" ht="13.5" customHeight="1">
      <c r="A116" s="42" t="s">
        <v>102</v>
      </c>
      <c r="B116" s="53">
        <v>1009586.4340199999</v>
      </c>
      <c r="C116" s="53">
        <v>133077.87078</v>
      </c>
      <c r="D116" s="53">
        <v>0</v>
      </c>
      <c r="E116" s="53">
        <v>0</v>
      </c>
      <c r="F116" s="53">
        <v>1142664.3048</v>
      </c>
    </row>
    <row r="117" spans="1:6" s="870" customFormat="1" ht="13.5" customHeight="1">
      <c r="A117" s="42" t="s">
        <v>103</v>
      </c>
      <c r="B117" s="53">
        <v>361502.05089999997</v>
      </c>
      <c r="C117" s="53">
        <v>151512.05619</v>
      </c>
      <c r="D117" s="53">
        <v>0</v>
      </c>
      <c r="E117" s="53">
        <v>0</v>
      </c>
      <c r="F117" s="53">
        <v>513014.10708999995</v>
      </c>
    </row>
    <row r="118" spans="1:6" s="870" customFormat="1" ht="13.5" customHeight="1">
      <c r="A118" s="42" t="s">
        <v>104</v>
      </c>
      <c r="B118" s="53">
        <v>406848.04871</v>
      </c>
      <c r="C118" s="53">
        <v>175794.17100999999</v>
      </c>
      <c r="D118" s="53">
        <v>0</v>
      </c>
      <c r="E118" s="53">
        <v>0</v>
      </c>
      <c r="F118" s="53">
        <v>582642.21972000005</v>
      </c>
    </row>
    <row r="119" spans="1:6" s="870" customFormat="1" ht="13.5" customHeight="1">
      <c r="A119" s="43" t="s">
        <v>105</v>
      </c>
      <c r="B119" s="53">
        <v>185633.93062999999</v>
      </c>
      <c r="C119" s="53">
        <v>63378.049840000007</v>
      </c>
      <c r="D119" s="53">
        <v>0</v>
      </c>
      <c r="E119" s="53">
        <v>7.9600000000000001E-3</v>
      </c>
      <c r="F119" s="53">
        <v>249011.98843</v>
      </c>
    </row>
    <row r="120" spans="1:6" s="870" customFormat="1" ht="13.5" customHeight="1">
      <c r="A120" s="43" t="s">
        <v>106</v>
      </c>
      <c r="B120" s="53">
        <v>442966.39932999999</v>
      </c>
      <c r="C120" s="53">
        <v>211184.93708</v>
      </c>
      <c r="D120" s="53">
        <v>0</v>
      </c>
      <c r="E120" s="53">
        <v>0</v>
      </c>
      <c r="F120" s="53">
        <v>654151.33640999999</v>
      </c>
    </row>
    <row r="121" spans="1:6" s="870" customFormat="1" ht="13.5" customHeight="1" thickBot="1">
      <c r="A121" s="81" t="s">
        <v>107</v>
      </c>
      <c r="B121" s="53">
        <v>83813.687989999991</v>
      </c>
      <c r="C121" s="53">
        <v>12051.85347</v>
      </c>
      <c r="D121" s="53">
        <v>0</v>
      </c>
      <c r="E121" s="53">
        <v>0</v>
      </c>
      <c r="F121" s="53">
        <v>95865.541459999993</v>
      </c>
    </row>
    <row r="122" spans="1:6" s="870" customFormat="1" ht="13.5" customHeight="1" thickTop="1" thickBot="1">
      <c r="A122" s="408" t="s">
        <v>108</v>
      </c>
      <c r="B122" s="55">
        <v>57.163150000000002</v>
      </c>
      <c r="C122" s="55">
        <v>256.24405999999999</v>
      </c>
      <c r="D122" s="55">
        <v>0</v>
      </c>
      <c r="E122" s="55">
        <v>1.3231900000000001</v>
      </c>
      <c r="F122" s="55">
        <v>314.73040000000003</v>
      </c>
    </row>
    <row r="123" spans="1:6" s="870" customFormat="1" ht="13.5" customHeight="1" thickTop="1" thickBot="1">
      <c r="A123" s="407" t="s">
        <v>109</v>
      </c>
      <c r="B123" s="52">
        <v>0</v>
      </c>
      <c r="C123" s="52">
        <v>0</v>
      </c>
      <c r="D123" s="52">
        <v>0</v>
      </c>
      <c r="E123" s="52">
        <v>0</v>
      </c>
      <c r="F123" s="52">
        <v>0</v>
      </c>
    </row>
    <row r="124" spans="1:6" s="870" customFormat="1" ht="13.5" customHeight="1" thickTop="1">
      <c r="A124" s="81" t="s">
        <v>110</v>
      </c>
      <c r="B124" s="53">
        <v>0</v>
      </c>
      <c r="C124" s="53">
        <v>0</v>
      </c>
      <c r="D124" s="53">
        <v>0</v>
      </c>
      <c r="E124" s="53">
        <v>0</v>
      </c>
      <c r="F124" s="53">
        <v>0</v>
      </c>
    </row>
    <row r="125" spans="1:6" s="870" customFormat="1" ht="13.5" customHeight="1">
      <c r="A125" s="81" t="s">
        <v>111</v>
      </c>
      <c r="B125" s="53">
        <v>0</v>
      </c>
      <c r="C125" s="53">
        <v>0</v>
      </c>
      <c r="D125" s="53">
        <v>0</v>
      </c>
      <c r="E125" s="53">
        <v>0</v>
      </c>
      <c r="F125" s="53">
        <v>0</v>
      </c>
    </row>
    <row r="126" spans="1:6" s="870" customFormat="1" ht="13.5" customHeight="1">
      <c r="A126" s="81" t="s">
        <v>112</v>
      </c>
      <c r="B126" s="53">
        <v>0</v>
      </c>
      <c r="C126" s="53">
        <v>0</v>
      </c>
      <c r="D126" s="53">
        <v>0</v>
      </c>
      <c r="E126" s="53">
        <v>0</v>
      </c>
      <c r="F126" s="53">
        <v>0</v>
      </c>
    </row>
    <row r="127" spans="1:6" s="870" customFormat="1" ht="13.5" customHeight="1">
      <c r="A127" s="81" t="s">
        <v>113</v>
      </c>
      <c r="B127" s="53">
        <v>0</v>
      </c>
      <c r="C127" s="53">
        <v>0</v>
      </c>
      <c r="D127" s="53">
        <v>0</v>
      </c>
      <c r="E127" s="53">
        <v>0</v>
      </c>
      <c r="F127" s="53">
        <v>0</v>
      </c>
    </row>
    <row r="128" spans="1:6" s="870" customFormat="1" ht="13.5" customHeight="1">
      <c r="A128" s="81" t="s">
        <v>114</v>
      </c>
      <c r="B128" s="53">
        <v>0</v>
      </c>
      <c r="C128" s="53">
        <v>0</v>
      </c>
      <c r="D128" s="53">
        <v>0</v>
      </c>
      <c r="E128" s="53">
        <v>0</v>
      </c>
      <c r="F128" s="53">
        <v>0</v>
      </c>
    </row>
    <row r="129" spans="1:6" s="870" customFormat="1" ht="13.5" customHeight="1" thickBot="1">
      <c r="A129" s="81" t="s">
        <v>115</v>
      </c>
      <c r="B129" s="53">
        <v>0</v>
      </c>
      <c r="C129" s="53">
        <v>0</v>
      </c>
      <c r="D129" s="53">
        <v>0</v>
      </c>
      <c r="E129" s="53">
        <v>0</v>
      </c>
      <c r="F129" s="53">
        <v>0</v>
      </c>
    </row>
    <row r="130" spans="1:6" s="870" customFormat="1" ht="13.5" customHeight="1" thickTop="1" thickBot="1">
      <c r="A130" s="407" t="s">
        <v>116</v>
      </c>
      <c r="B130" s="52">
        <v>400498.40666000004</v>
      </c>
      <c r="C130" s="52">
        <v>70297.62887</v>
      </c>
      <c r="D130" s="52">
        <v>208.95726000000002</v>
      </c>
      <c r="E130" s="52">
        <v>0</v>
      </c>
      <c r="F130" s="52">
        <v>471004.99279000005</v>
      </c>
    </row>
    <row r="131" spans="1:6" s="870" customFormat="1" ht="13.5" customHeight="1" thickTop="1">
      <c r="A131" s="81" t="s">
        <v>117</v>
      </c>
      <c r="B131" s="53">
        <v>0</v>
      </c>
      <c r="C131" s="53">
        <v>0</v>
      </c>
      <c r="D131" s="53">
        <v>0</v>
      </c>
      <c r="E131" s="53">
        <v>0</v>
      </c>
      <c r="F131" s="53">
        <v>0</v>
      </c>
    </row>
    <row r="132" spans="1:6" s="870" customFormat="1" ht="13.5" customHeight="1">
      <c r="A132" s="81" t="s">
        <v>1469</v>
      </c>
      <c r="B132" s="53">
        <v>600</v>
      </c>
      <c r="C132" s="53">
        <v>0</v>
      </c>
      <c r="D132" s="53">
        <v>0</v>
      </c>
      <c r="E132" s="53">
        <v>0</v>
      </c>
      <c r="F132" s="53">
        <v>600</v>
      </c>
    </row>
    <row r="133" spans="1:6" s="870" customFormat="1" ht="13.5" customHeight="1">
      <c r="A133" s="81" t="s">
        <v>119</v>
      </c>
      <c r="B133" s="53">
        <v>0</v>
      </c>
      <c r="C133" s="53">
        <v>2339.6592500000002</v>
      </c>
      <c r="D133" s="53">
        <v>0</v>
      </c>
      <c r="E133" s="53">
        <v>0</v>
      </c>
      <c r="F133" s="53">
        <v>2339.6592500000002</v>
      </c>
    </row>
    <row r="134" spans="1:6" s="870" customFormat="1" ht="13.5" customHeight="1">
      <c r="A134" s="81" t="s">
        <v>1315</v>
      </c>
      <c r="B134" s="53">
        <v>48002.083899999998</v>
      </c>
      <c r="C134" s="53">
        <v>923.19581999999991</v>
      </c>
      <c r="D134" s="53">
        <v>208.95726000000002</v>
      </c>
      <c r="E134" s="53">
        <v>0</v>
      </c>
      <c r="F134" s="53">
        <v>49134.236979999994</v>
      </c>
    </row>
    <row r="135" spans="1:6" s="870" customFormat="1" ht="13.5" customHeight="1">
      <c r="A135" s="81" t="s">
        <v>120</v>
      </c>
      <c r="B135" s="53">
        <v>301939.39348000003</v>
      </c>
      <c r="C135" s="53">
        <v>35834.28873</v>
      </c>
      <c r="D135" s="53">
        <v>0</v>
      </c>
      <c r="E135" s="53">
        <v>0</v>
      </c>
      <c r="F135" s="53">
        <v>337773.68221</v>
      </c>
    </row>
    <row r="136" spans="1:6" s="870" customFormat="1" ht="13.5" customHeight="1">
      <c r="A136" s="81" t="s">
        <v>121</v>
      </c>
      <c r="B136" s="53">
        <v>0</v>
      </c>
      <c r="C136" s="53">
        <v>0</v>
      </c>
      <c r="D136" s="53">
        <v>0</v>
      </c>
      <c r="E136" s="53">
        <v>0</v>
      </c>
      <c r="F136" s="53">
        <v>0</v>
      </c>
    </row>
    <row r="137" spans="1:6" s="870" customFormat="1" ht="13.5" customHeight="1">
      <c r="A137" s="81" t="s">
        <v>122</v>
      </c>
      <c r="B137" s="53">
        <v>40384.102340000005</v>
      </c>
      <c r="C137" s="53">
        <v>30086.091</v>
      </c>
      <c r="D137" s="53">
        <v>0</v>
      </c>
      <c r="E137" s="53">
        <v>0</v>
      </c>
      <c r="F137" s="53">
        <v>70470.193339999998</v>
      </c>
    </row>
    <row r="138" spans="1:6" s="870" customFormat="1" ht="13.5" customHeight="1" thickBot="1">
      <c r="A138" s="81" t="s">
        <v>123</v>
      </c>
      <c r="B138" s="53">
        <v>9572.826939999999</v>
      </c>
      <c r="C138" s="53">
        <v>1114.3940700000001</v>
      </c>
      <c r="D138" s="53">
        <v>0</v>
      </c>
      <c r="E138" s="53">
        <v>0</v>
      </c>
      <c r="F138" s="53">
        <v>10687.221009999999</v>
      </c>
    </row>
    <row r="139" spans="1:6" s="870" customFormat="1" ht="13.5" customHeight="1" thickTop="1" thickBot="1">
      <c r="A139" s="407" t="s">
        <v>124</v>
      </c>
      <c r="B139" s="52">
        <v>165472.04217</v>
      </c>
      <c r="C139" s="52">
        <v>28573.443429999999</v>
      </c>
      <c r="D139" s="52">
        <v>0</v>
      </c>
      <c r="E139" s="52">
        <v>0</v>
      </c>
      <c r="F139" s="52">
        <v>194045.48559999999</v>
      </c>
    </row>
    <row r="140" spans="1:6" s="870" customFormat="1" ht="13.5" customHeight="1" thickTop="1">
      <c r="A140" s="81" t="s">
        <v>58</v>
      </c>
      <c r="B140" s="53">
        <v>97.431110000000004</v>
      </c>
      <c r="C140" s="53">
        <v>84.953090000000003</v>
      </c>
      <c r="D140" s="53">
        <v>0</v>
      </c>
      <c r="E140" s="53">
        <v>0</v>
      </c>
      <c r="F140" s="53">
        <v>182.38420000000002</v>
      </c>
    </row>
    <row r="141" spans="1:6" s="870" customFormat="1" ht="13.5" customHeight="1">
      <c r="A141" s="81" t="s">
        <v>60</v>
      </c>
      <c r="B141" s="53">
        <v>60715.89761</v>
      </c>
      <c r="C141" s="53">
        <v>12269.173699999999</v>
      </c>
      <c r="D141" s="53">
        <v>0</v>
      </c>
      <c r="E141" s="53">
        <v>0</v>
      </c>
      <c r="F141" s="53">
        <v>72985.071309999999</v>
      </c>
    </row>
    <row r="142" spans="1:6" s="870" customFormat="1" ht="13.5" customHeight="1">
      <c r="A142" s="81" t="s">
        <v>125</v>
      </c>
      <c r="B142" s="53">
        <v>98817.487939999992</v>
      </c>
      <c r="C142" s="53">
        <v>15183.55235</v>
      </c>
      <c r="D142" s="53">
        <v>0</v>
      </c>
      <c r="E142" s="53">
        <v>0</v>
      </c>
      <c r="F142" s="53">
        <v>114001.04029</v>
      </c>
    </row>
    <row r="143" spans="1:6" s="870" customFormat="1" ht="13.5" customHeight="1">
      <c r="A143" s="81" t="s">
        <v>87</v>
      </c>
      <c r="B143" s="53">
        <v>5841.2255100000002</v>
      </c>
      <c r="C143" s="53">
        <v>1035.7642900000001</v>
      </c>
      <c r="D143" s="53">
        <v>0</v>
      </c>
      <c r="E143" s="53">
        <v>0</v>
      </c>
      <c r="F143" s="53">
        <v>6876.9897999999994</v>
      </c>
    </row>
    <row r="144" spans="1:6" s="870" customFormat="1" ht="13.5" customHeight="1" thickBot="1">
      <c r="A144" s="81" t="s">
        <v>126</v>
      </c>
      <c r="B144" s="53">
        <v>0</v>
      </c>
      <c r="C144" s="53">
        <v>0</v>
      </c>
      <c r="D144" s="53">
        <v>0</v>
      </c>
      <c r="E144" s="53">
        <v>0</v>
      </c>
      <c r="F144" s="53">
        <v>0</v>
      </c>
    </row>
    <row r="145" spans="1:6" s="870" customFormat="1" ht="13.5" customHeight="1" thickTop="1" thickBot="1">
      <c r="A145" s="407" t="s">
        <v>127</v>
      </c>
      <c r="B145" s="52">
        <v>95732.386109999992</v>
      </c>
      <c r="C145" s="52">
        <v>51108.587289999996</v>
      </c>
      <c r="D145" s="52">
        <v>0</v>
      </c>
      <c r="E145" s="52">
        <v>0</v>
      </c>
      <c r="F145" s="52">
        <v>146840.97340000002</v>
      </c>
    </row>
    <row r="146" spans="1:6" s="870" customFormat="1" ht="13.5" customHeight="1" thickTop="1">
      <c r="A146" s="81" t="s">
        <v>128</v>
      </c>
      <c r="B146" s="53">
        <v>78.437919999999991</v>
      </c>
      <c r="C146" s="53">
        <v>9.6039999999999992</v>
      </c>
      <c r="D146" s="53">
        <v>0</v>
      </c>
      <c r="E146" s="53">
        <v>0</v>
      </c>
      <c r="F146" s="53">
        <v>88.041920000000005</v>
      </c>
    </row>
    <row r="147" spans="1:6" s="870" customFormat="1" ht="13.5" customHeight="1">
      <c r="A147" s="81" t="s">
        <v>129</v>
      </c>
      <c r="B147" s="53">
        <v>0</v>
      </c>
      <c r="C147" s="53">
        <v>0</v>
      </c>
      <c r="D147" s="53">
        <v>0</v>
      </c>
      <c r="E147" s="53">
        <v>0</v>
      </c>
      <c r="F147" s="53">
        <v>0</v>
      </c>
    </row>
    <row r="148" spans="1:6" s="870" customFormat="1" ht="13.5" customHeight="1">
      <c r="A148" s="81" t="s">
        <v>130</v>
      </c>
      <c r="B148" s="53">
        <v>43717.850850000003</v>
      </c>
      <c r="C148" s="53">
        <v>39418.401729999998</v>
      </c>
      <c r="D148" s="53">
        <v>0</v>
      </c>
      <c r="E148" s="53">
        <v>0</v>
      </c>
      <c r="F148" s="53">
        <v>83136.25258</v>
      </c>
    </row>
    <row r="149" spans="1:6" s="870" customFormat="1" ht="13.5" customHeight="1">
      <c r="A149" s="81" t="s">
        <v>131</v>
      </c>
      <c r="B149" s="53">
        <v>47281.193859999999</v>
      </c>
      <c r="C149" s="53">
        <v>10190.552750000001</v>
      </c>
      <c r="D149" s="53">
        <v>0</v>
      </c>
      <c r="E149" s="53">
        <v>0</v>
      </c>
      <c r="F149" s="53">
        <v>57471.746610000002</v>
      </c>
    </row>
    <row r="150" spans="1:6" s="870" customFormat="1" ht="13.5" customHeight="1" thickBot="1">
      <c r="A150" s="81" t="s">
        <v>132</v>
      </c>
      <c r="B150" s="53">
        <v>4654.9034800000009</v>
      </c>
      <c r="C150" s="53">
        <v>1490.02881</v>
      </c>
      <c r="D150" s="53">
        <v>0</v>
      </c>
      <c r="E150" s="53">
        <v>0</v>
      </c>
      <c r="F150" s="53">
        <v>6144.9322899999997</v>
      </c>
    </row>
    <row r="151" spans="1:6" s="870" customFormat="1" ht="13.5" customHeight="1" thickTop="1" thickBot="1">
      <c r="A151" s="407" t="s">
        <v>133</v>
      </c>
      <c r="B151" s="52">
        <v>44056.983950000002</v>
      </c>
      <c r="C151" s="52">
        <v>0</v>
      </c>
      <c r="D151" s="52">
        <v>0</v>
      </c>
      <c r="E151" s="52">
        <v>0</v>
      </c>
      <c r="F151" s="52">
        <v>44056.983950000002</v>
      </c>
    </row>
    <row r="152" spans="1:6" s="870" customFormat="1" ht="13.5" customHeight="1" thickTop="1">
      <c r="A152" s="81" t="s">
        <v>134</v>
      </c>
      <c r="B152" s="53">
        <v>0</v>
      </c>
      <c r="C152" s="53">
        <v>0</v>
      </c>
      <c r="D152" s="53">
        <v>0</v>
      </c>
      <c r="E152" s="53">
        <v>0</v>
      </c>
      <c r="F152" s="53">
        <v>0</v>
      </c>
    </row>
    <row r="153" spans="1:6" s="870" customFormat="1" ht="13.5" customHeight="1">
      <c r="A153" s="81" t="s">
        <v>135</v>
      </c>
      <c r="B153" s="53">
        <v>0</v>
      </c>
      <c r="C153" s="53">
        <v>0</v>
      </c>
      <c r="D153" s="53">
        <v>0</v>
      </c>
      <c r="E153" s="53">
        <v>0</v>
      </c>
      <c r="F153" s="53">
        <v>0</v>
      </c>
    </row>
    <row r="154" spans="1:6" s="870" customFormat="1" ht="13.5" customHeight="1">
      <c r="A154" s="81" t="s">
        <v>136</v>
      </c>
      <c r="B154" s="53">
        <v>41065.805520000002</v>
      </c>
      <c r="C154" s="53">
        <v>0</v>
      </c>
      <c r="D154" s="53">
        <v>0</v>
      </c>
      <c r="E154" s="53">
        <v>0</v>
      </c>
      <c r="F154" s="53">
        <v>41065.805520000002</v>
      </c>
    </row>
    <row r="155" spans="1:6" s="870" customFormat="1" ht="13.5" customHeight="1" thickBot="1">
      <c r="A155" s="81" t="s">
        <v>137</v>
      </c>
      <c r="B155" s="53">
        <v>2991.1784300000004</v>
      </c>
      <c r="C155" s="53">
        <v>0</v>
      </c>
      <c r="D155" s="53">
        <v>0</v>
      </c>
      <c r="E155" s="53">
        <v>0</v>
      </c>
      <c r="F155" s="53">
        <v>2991.1784300000004</v>
      </c>
    </row>
    <row r="156" spans="1:6" s="870" customFormat="1" ht="13.5" customHeight="1" thickTop="1" thickBot="1">
      <c r="A156" s="407" t="s">
        <v>138</v>
      </c>
      <c r="B156" s="52">
        <v>63.49935</v>
      </c>
      <c r="C156" s="52">
        <v>1882.11023</v>
      </c>
      <c r="D156" s="52">
        <v>0</v>
      </c>
      <c r="E156" s="52">
        <v>0</v>
      </c>
      <c r="F156" s="52">
        <v>1945.6095800000001</v>
      </c>
    </row>
    <row r="157" spans="1:6" s="870" customFormat="1" ht="13.5" customHeight="1" thickTop="1">
      <c r="A157" s="81" t="s">
        <v>139</v>
      </c>
      <c r="B157" s="53">
        <v>63.49935</v>
      </c>
      <c r="C157" s="53">
        <v>1882.11023</v>
      </c>
      <c r="D157" s="53">
        <v>0</v>
      </c>
      <c r="E157" s="53">
        <v>0</v>
      </c>
      <c r="F157" s="53">
        <v>1945.6095800000001</v>
      </c>
    </row>
    <row r="158" spans="1:6" s="870" customFormat="1" ht="13.5" customHeight="1">
      <c r="A158" s="81" t="s">
        <v>140</v>
      </c>
      <c r="B158" s="53">
        <v>63.49935</v>
      </c>
      <c r="C158" s="53">
        <v>0</v>
      </c>
      <c r="D158" s="53">
        <v>0</v>
      </c>
      <c r="E158" s="53">
        <v>0</v>
      </c>
      <c r="F158" s="53">
        <v>63.49935</v>
      </c>
    </row>
    <row r="159" spans="1:6" s="870" customFormat="1" ht="13.5" customHeight="1">
      <c r="A159" s="81" t="s">
        <v>141</v>
      </c>
      <c r="B159" s="53">
        <v>0</v>
      </c>
      <c r="C159" s="53">
        <v>1851.2402299999999</v>
      </c>
      <c r="D159" s="53">
        <v>0</v>
      </c>
      <c r="E159" s="53">
        <v>0</v>
      </c>
      <c r="F159" s="53">
        <v>1851.2402299999999</v>
      </c>
    </row>
    <row r="160" spans="1:6" s="870" customFormat="1" ht="13.5" customHeight="1">
      <c r="A160" s="81" t="s">
        <v>142</v>
      </c>
      <c r="B160" s="53">
        <v>0</v>
      </c>
      <c r="C160" s="53">
        <v>0</v>
      </c>
      <c r="D160" s="53">
        <v>0</v>
      </c>
      <c r="E160" s="53">
        <v>0</v>
      </c>
      <c r="F160" s="53">
        <v>0</v>
      </c>
    </row>
    <row r="161" spans="1:6" s="870" customFormat="1" ht="13.5" customHeight="1">
      <c r="A161" s="81" t="s">
        <v>143</v>
      </c>
      <c r="B161" s="53">
        <v>0</v>
      </c>
      <c r="C161" s="53">
        <v>0</v>
      </c>
      <c r="D161" s="53">
        <v>0</v>
      </c>
      <c r="E161" s="53">
        <v>0</v>
      </c>
      <c r="F161" s="53">
        <v>0</v>
      </c>
    </row>
    <row r="162" spans="1:6" s="870" customFormat="1" ht="13.5" customHeight="1">
      <c r="A162" s="81" t="s">
        <v>144</v>
      </c>
      <c r="B162" s="53">
        <v>0</v>
      </c>
      <c r="C162" s="53">
        <v>30.87</v>
      </c>
      <c r="D162" s="53">
        <v>0</v>
      </c>
      <c r="E162" s="53">
        <v>0</v>
      </c>
      <c r="F162" s="53">
        <v>30.87</v>
      </c>
    </row>
    <row r="163" spans="1:6" s="870" customFormat="1" ht="13.5" customHeight="1">
      <c r="A163" s="81" t="s">
        <v>145</v>
      </c>
      <c r="B163" s="53">
        <v>0</v>
      </c>
      <c r="C163" s="53">
        <v>0</v>
      </c>
      <c r="D163" s="53">
        <v>0</v>
      </c>
      <c r="E163" s="53">
        <v>0</v>
      </c>
      <c r="F163" s="53">
        <v>0</v>
      </c>
    </row>
    <row r="164" spans="1:6" s="870" customFormat="1" ht="13.5" customHeight="1" thickBot="1">
      <c r="A164" s="81" t="s">
        <v>146</v>
      </c>
      <c r="B164" s="422">
        <v>0</v>
      </c>
      <c r="C164" s="422">
        <v>0</v>
      </c>
      <c r="D164" s="422">
        <v>0</v>
      </c>
      <c r="E164" s="422">
        <v>0</v>
      </c>
      <c r="F164" s="422">
        <v>0</v>
      </c>
    </row>
    <row r="165" spans="1:6" s="870" customFormat="1" ht="13.5" customHeight="1" thickTop="1" thickBot="1">
      <c r="A165" s="409" t="s">
        <v>147</v>
      </c>
      <c r="B165" s="52">
        <v>1049776.1598700001</v>
      </c>
      <c r="C165" s="52">
        <v>0</v>
      </c>
      <c r="D165" s="52">
        <v>0</v>
      </c>
      <c r="E165" s="52">
        <v>0</v>
      </c>
      <c r="F165" s="52">
        <v>1049776.1598700001</v>
      </c>
    </row>
    <row r="166" spans="1:6" s="870" customFormat="1" ht="13.5" customHeight="1" thickTop="1">
      <c r="A166" s="423" t="s">
        <v>148</v>
      </c>
      <c r="B166" s="53">
        <v>378959.83273000002</v>
      </c>
      <c r="C166" s="53">
        <v>0</v>
      </c>
      <c r="D166" s="53">
        <v>0</v>
      </c>
      <c r="E166" s="53">
        <v>0</v>
      </c>
      <c r="F166" s="53">
        <v>378959.83273000002</v>
      </c>
    </row>
    <row r="167" spans="1:6" s="870" customFormat="1" ht="13.5" customHeight="1">
      <c r="A167" s="81" t="s">
        <v>149</v>
      </c>
      <c r="B167" s="53">
        <v>378959.83273000002</v>
      </c>
      <c r="C167" s="53">
        <v>0</v>
      </c>
      <c r="D167" s="53">
        <v>0</v>
      </c>
      <c r="E167" s="53">
        <v>0</v>
      </c>
      <c r="F167" s="53">
        <v>378959.83273000002</v>
      </c>
    </row>
    <row r="168" spans="1:6" s="870" customFormat="1" ht="13.5" customHeight="1">
      <c r="A168" s="81" t="s">
        <v>150</v>
      </c>
      <c r="B168" s="53">
        <v>0</v>
      </c>
      <c r="C168" s="53">
        <v>0</v>
      </c>
      <c r="D168" s="53">
        <v>0</v>
      </c>
      <c r="E168" s="53">
        <v>0</v>
      </c>
      <c r="F168" s="53">
        <v>0</v>
      </c>
    </row>
    <row r="169" spans="1:6" s="870" customFormat="1" ht="13.5" customHeight="1">
      <c r="A169" s="81" t="s">
        <v>151</v>
      </c>
      <c r="B169" s="53">
        <v>0</v>
      </c>
      <c r="C169" s="53">
        <v>0</v>
      </c>
      <c r="D169" s="53">
        <v>0</v>
      </c>
      <c r="E169" s="53">
        <v>0</v>
      </c>
      <c r="F169" s="53">
        <v>0</v>
      </c>
    </row>
    <row r="170" spans="1:6" s="870" customFormat="1" ht="13.5" customHeight="1">
      <c r="A170" s="423" t="s">
        <v>152</v>
      </c>
      <c r="B170" s="53">
        <v>19570.495709999999</v>
      </c>
      <c r="C170" s="53">
        <v>0</v>
      </c>
      <c r="D170" s="53">
        <v>0</v>
      </c>
      <c r="E170" s="53">
        <v>0</v>
      </c>
      <c r="F170" s="53">
        <v>19570.495709999999</v>
      </c>
    </row>
    <row r="171" spans="1:6" s="870" customFormat="1" ht="13.5" customHeight="1">
      <c r="A171" s="81" t="s">
        <v>153</v>
      </c>
      <c r="B171" s="53">
        <v>0</v>
      </c>
      <c r="C171" s="53">
        <v>0</v>
      </c>
      <c r="D171" s="53">
        <v>0</v>
      </c>
      <c r="E171" s="53">
        <v>0</v>
      </c>
      <c r="F171" s="53">
        <v>0</v>
      </c>
    </row>
    <row r="172" spans="1:6" s="870" customFormat="1" ht="13.5" customHeight="1">
      <c r="A172" s="81" t="s">
        <v>154</v>
      </c>
      <c r="B172" s="53">
        <v>2569.47084</v>
      </c>
      <c r="C172" s="53">
        <v>0</v>
      </c>
      <c r="D172" s="53">
        <v>0</v>
      </c>
      <c r="E172" s="53">
        <v>0</v>
      </c>
      <c r="F172" s="53">
        <v>2569.47084</v>
      </c>
    </row>
    <row r="173" spans="1:6" s="870" customFormat="1" ht="13.5" customHeight="1">
      <c r="A173" s="81" t="s">
        <v>155</v>
      </c>
      <c r="B173" s="53">
        <v>17001.024870000001</v>
      </c>
      <c r="C173" s="53">
        <v>0</v>
      </c>
      <c r="D173" s="53">
        <v>0</v>
      </c>
      <c r="E173" s="53">
        <v>0</v>
      </c>
      <c r="F173" s="53">
        <v>17001.024870000001</v>
      </c>
    </row>
    <row r="174" spans="1:6" s="870" customFormat="1" ht="13.5" customHeight="1">
      <c r="A174" s="423" t="s">
        <v>156</v>
      </c>
      <c r="B174" s="53">
        <v>0</v>
      </c>
      <c r="C174" s="53">
        <v>0</v>
      </c>
      <c r="D174" s="53">
        <v>0</v>
      </c>
      <c r="E174" s="53">
        <v>0</v>
      </c>
      <c r="F174" s="53">
        <v>0</v>
      </c>
    </row>
    <row r="175" spans="1:6" s="870" customFormat="1" ht="13.5" customHeight="1">
      <c r="A175" s="81" t="s">
        <v>157</v>
      </c>
      <c r="B175" s="53">
        <v>0</v>
      </c>
      <c r="C175" s="53">
        <v>0</v>
      </c>
      <c r="D175" s="53">
        <v>0</v>
      </c>
      <c r="E175" s="53">
        <v>0</v>
      </c>
      <c r="F175" s="53">
        <v>0</v>
      </c>
    </row>
    <row r="176" spans="1:6" s="870" customFormat="1" ht="13.5" customHeight="1">
      <c r="A176" s="81" t="s">
        <v>158</v>
      </c>
      <c r="B176" s="53">
        <v>0</v>
      </c>
      <c r="C176" s="53">
        <v>0</v>
      </c>
      <c r="D176" s="53">
        <v>0</v>
      </c>
      <c r="E176" s="53">
        <v>0</v>
      </c>
      <c r="F176" s="53">
        <v>0</v>
      </c>
    </row>
    <row r="177" spans="1:6" s="870" customFormat="1" ht="13.5" customHeight="1">
      <c r="A177" s="81" t="s">
        <v>159</v>
      </c>
      <c r="B177" s="53">
        <v>0</v>
      </c>
      <c r="C177" s="53">
        <v>0</v>
      </c>
      <c r="D177" s="53">
        <v>0</v>
      </c>
      <c r="E177" s="53">
        <v>0</v>
      </c>
      <c r="F177" s="53">
        <v>0</v>
      </c>
    </row>
    <row r="178" spans="1:6" s="870" customFormat="1" ht="13.5" customHeight="1">
      <c r="A178" s="423" t="s">
        <v>160</v>
      </c>
      <c r="B178" s="53">
        <v>607135.10571999999</v>
      </c>
      <c r="C178" s="53">
        <v>0</v>
      </c>
      <c r="D178" s="53">
        <v>0</v>
      </c>
      <c r="E178" s="53">
        <v>0</v>
      </c>
      <c r="F178" s="53">
        <v>607135.10571999999</v>
      </c>
    </row>
    <row r="179" spans="1:6" s="870" customFormat="1" ht="13.5" customHeight="1">
      <c r="A179" s="81" t="s">
        <v>161</v>
      </c>
      <c r="B179" s="53">
        <v>261967.63106000001</v>
      </c>
      <c r="C179" s="53">
        <v>0</v>
      </c>
      <c r="D179" s="53">
        <v>0</v>
      </c>
      <c r="E179" s="53">
        <v>0</v>
      </c>
      <c r="F179" s="53">
        <v>261967.63106000001</v>
      </c>
    </row>
    <row r="180" spans="1:6" s="870" customFormat="1" ht="13.5" customHeight="1">
      <c r="A180" s="81" t="s">
        <v>162</v>
      </c>
      <c r="B180" s="53">
        <v>212678.18262000001</v>
      </c>
      <c r="C180" s="53">
        <v>0</v>
      </c>
      <c r="D180" s="53">
        <v>0</v>
      </c>
      <c r="E180" s="53">
        <v>0</v>
      </c>
      <c r="F180" s="53">
        <v>212678.18262000001</v>
      </c>
    </row>
    <row r="181" spans="1:6" s="870" customFormat="1" ht="13.5" customHeight="1">
      <c r="A181" s="81" t="s">
        <v>163</v>
      </c>
      <c r="B181" s="53">
        <v>132489.29204</v>
      </c>
      <c r="C181" s="53">
        <v>0</v>
      </c>
      <c r="D181" s="53">
        <v>0</v>
      </c>
      <c r="E181" s="53">
        <v>0</v>
      </c>
      <c r="F181" s="53">
        <v>132489.29204</v>
      </c>
    </row>
    <row r="182" spans="1:6" s="870" customFormat="1" ht="13.5" customHeight="1">
      <c r="A182" s="423" t="s">
        <v>164</v>
      </c>
      <c r="B182" s="53">
        <v>44110.725709999999</v>
      </c>
      <c r="C182" s="53">
        <v>0</v>
      </c>
      <c r="D182" s="53">
        <v>0</v>
      </c>
      <c r="E182" s="53">
        <v>0</v>
      </c>
      <c r="F182" s="53">
        <v>44110.725709999999</v>
      </c>
    </row>
    <row r="183" spans="1:6" s="870" customFormat="1" ht="13.5" customHeight="1">
      <c r="A183" s="81" t="s">
        <v>165</v>
      </c>
      <c r="B183" s="53">
        <v>39004.17439</v>
      </c>
      <c r="C183" s="53">
        <v>0</v>
      </c>
      <c r="D183" s="53">
        <v>0</v>
      </c>
      <c r="E183" s="53">
        <v>0</v>
      </c>
      <c r="F183" s="53">
        <v>39004.17439</v>
      </c>
    </row>
    <row r="184" spans="1:6" s="870" customFormat="1" ht="13.5" customHeight="1" thickBot="1">
      <c r="A184" s="81" t="s">
        <v>166</v>
      </c>
      <c r="B184" s="53">
        <v>5106.5513200000005</v>
      </c>
      <c r="C184" s="53">
        <v>0</v>
      </c>
      <c r="D184" s="53">
        <v>0</v>
      </c>
      <c r="E184" s="53">
        <v>0</v>
      </c>
      <c r="F184" s="53">
        <v>5106.5513200000005</v>
      </c>
    </row>
    <row r="185" spans="1:6" s="870" customFormat="1" ht="13.5" customHeight="1" thickTop="1" thickBot="1">
      <c r="A185" s="442" t="s">
        <v>167</v>
      </c>
      <c r="B185" s="55">
        <v>6547000.9585500006</v>
      </c>
      <c r="C185" s="55">
        <v>1468127.1748499998</v>
      </c>
      <c r="D185" s="55">
        <v>208.95726000000002</v>
      </c>
      <c r="E185" s="55">
        <v>26.158519999999999</v>
      </c>
      <c r="F185" s="55">
        <v>8015363.2491800003</v>
      </c>
    </row>
    <row r="186" spans="1:6" s="870" customFormat="1" ht="13.5" customHeight="1" thickTop="1" thickBot="1">
      <c r="A186" s="443" t="s">
        <v>168</v>
      </c>
      <c r="B186" s="52">
        <v>4657.5134000000007</v>
      </c>
      <c r="C186" s="52">
        <v>219.52</v>
      </c>
      <c r="D186" s="52">
        <v>0</v>
      </c>
      <c r="E186" s="52">
        <v>0</v>
      </c>
      <c r="F186" s="52">
        <v>4877.0334000000003</v>
      </c>
    </row>
    <row r="187" spans="1:6" s="870" customFormat="1" ht="13.5" customHeight="1" thickTop="1">
      <c r="A187" s="438" t="s">
        <v>169</v>
      </c>
      <c r="B187" s="53">
        <v>0</v>
      </c>
      <c r="C187" s="53">
        <v>0</v>
      </c>
      <c r="D187" s="53">
        <v>0</v>
      </c>
      <c r="E187" s="53">
        <v>0</v>
      </c>
      <c r="F187" s="53">
        <v>0</v>
      </c>
    </row>
    <row r="188" spans="1:6" s="870" customFormat="1" ht="13.5" customHeight="1">
      <c r="A188" s="81" t="s">
        <v>170</v>
      </c>
      <c r="B188" s="53">
        <v>0</v>
      </c>
      <c r="C188" s="53">
        <v>0</v>
      </c>
      <c r="D188" s="53">
        <v>0</v>
      </c>
      <c r="E188" s="53">
        <v>0</v>
      </c>
      <c r="F188" s="53">
        <v>0</v>
      </c>
    </row>
    <row r="189" spans="1:6" s="870" customFormat="1" ht="13.5" customHeight="1">
      <c r="A189" s="81" t="s">
        <v>171</v>
      </c>
      <c r="B189" s="53">
        <v>0</v>
      </c>
      <c r="C189" s="53">
        <v>0</v>
      </c>
      <c r="D189" s="53">
        <v>0</v>
      </c>
      <c r="E189" s="53">
        <v>0</v>
      </c>
      <c r="F189" s="53">
        <v>0</v>
      </c>
    </row>
    <row r="190" spans="1:6" s="870" customFormat="1" ht="13.5" customHeight="1">
      <c r="A190" s="81" t="s">
        <v>172</v>
      </c>
      <c r="B190" s="53">
        <v>0</v>
      </c>
      <c r="C190" s="53">
        <v>0</v>
      </c>
      <c r="D190" s="53">
        <v>0</v>
      </c>
      <c r="E190" s="53">
        <v>0</v>
      </c>
      <c r="F190" s="53">
        <v>0</v>
      </c>
    </row>
    <row r="191" spans="1:6" s="870" customFormat="1" ht="13.5" customHeight="1">
      <c r="A191" s="81" t="s">
        <v>173</v>
      </c>
      <c r="B191" s="53">
        <v>0</v>
      </c>
      <c r="C191" s="53">
        <v>0</v>
      </c>
      <c r="D191" s="53">
        <v>0</v>
      </c>
      <c r="E191" s="53">
        <v>0</v>
      </c>
      <c r="F191" s="53">
        <v>0</v>
      </c>
    </row>
    <row r="192" spans="1:6" s="870" customFormat="1" ht="13.5" customHeight="1">
      <c r="A192" s="81" t="s">
        <v>174</v>
      </c>
      <c r="B192" s="53">
        <v>0</v>
      </c>
      <c r="C192" s="53">
        <v>0</v>
      </c>
      <c r="D192" s="53">
        <v>0</v>
      </c>
      <c r="E192" s="53">
        <v>0</v>
      </c>
      <c r="F192" s="53">
        <v>0</v>
      </c>
    </row>
    <row r="193" spans="1:7" ht="13.5" customHeight="1">
      <c r="A193" s="423" t="s">
        <v>175</v>
      </c>
      <c r="B193" s="53">
        <v>4657.5134000000007</v>
      </c>
      <c r="C193" s="53">
        <v>219.52</v>
      </c>
      <c r="D193" s="53">
        <v>0</v>
      </c>
      <c r="E193" s="53">
        <v>0</v>
      </c>
      <c r="F193" s="53">
        <v>4877.0334000000003</v>
      </c>
      <c r="G193" s="870"/>
    </row>
    <row r="194" spans="1:7" ht="13.5" customHeight="1">
      <c r="A194" s="81" t="s">
        <v>176</v>
      </c>
      <c r="B194" s="53">
        <v>0</v>
      </c>
      <c r="C194" s="53">
        <v>0</v>
      </c>
      <c r="D194" s="53">
        <v>0</v>
      </c>
      <c r="E194" s="53">
        <v>0</v>
      </c>
      <c r="F194" s="53">
        <v>0</v>
      </c>
      <c r="G194" s="870"/>
    </row>
    <row r="195" spans="1:7" ht="13.5" customHeight="1">
      <c r="A195" s="81" t="s">
        <v>177</v>
      </c>
      <c r="B195" s="53">
        <v>0</v>
      </c>
      <c r="C195" s="53">
        <v>0</v>
      </c>
      <c r="D195" s="53">
        <v>0</v>
      </c>
      <c r="E195" s="53">
        <v>0</v>
      </c>
      <c r="F195" s="53">
        <v>0</v>
      </c>
      <c r="G195" s="870"/>
    </row>
    <row r="196" spans="1:7" ht="13.5" customHeight="1">
      <c r="A196" s="81" t="s">
        <v>178</v>
      </c>
      <c r="B196" s="53">
        <v>2093.6534700000002</v>
      </c>
      <c r="C196" s="53">
        <v>137.19999999999999</v>
      </c>
      <c r="D196" s="53">
        <v>0</v>
      </c>
      <c r="E196" s="53">
        <v>0</v>
      </c>
      <c r="F196" s="53">
        <v>2230.85347</v>
      </c>
      <c r="G196" s="870"/>
    </row>
    <row r="197" spans="1:7" ht="13.5" customHeight="1">
      <c r="A197" s="81" t="s">
        <v>179</v>
      </c>
      <c r="B197" s="53">
        <v>0</v>
      </c>
      <c r="C197" s="53">
        <v>0</v>
      </c>
      <c r="D197" s="53">
        <v>0</v>
      </c>
      <c r="E197" s="53">
        <v>0</v>
      </c>
      <c r="F197" s="53">
        <v>0</v>
      </c>
      <c r="G197" s="870"/>
    </row>
    <row r="198" spans="1:7" ht="13.5" customHeight="1">
      <c r="A198" s="81" t="s">
        <v>180</v>
      </c>
      <c r="B198" s="53">
        <v>2563.8599300000001</v>
      </c>
      <c r="C198" s="53">
        <v>82.32</v>
      </c>
      <c r="D198" s="53">
        <v>0</v>
      </c>
      <c r="E198" s="53">
        <v>0</v>
      </c>
      <c r="F198" s="53">
        <v>2646.1799300000002</v>
      </c>
      <c r="G198" s="870"/>
    </row>
    <row r="199" spans="1:7" ht="13.5" customHeight="1">
      <c r="A199" s="423" t="s">
        <v>181</v>
      </c>
      <c r="B199" s="53">
        <v>0</v>
      </c>
      <c r="C199" s="53">
        <v>0</v>
      </c>
      <c r="D199" s="53">
        <v>0</v>
      </c>
      <c r="E199" s="53">
        <v>0</v>
      </c>
      <c r="F199" s="53">
        <v>0</v>
      </c>
      <c r="G199" s="870"/>
    </row>
    <row r="200" spans="1:7" ht="13.5" customHeight="1">
      <c r="A200" s="423" t="s">
        <v>182</v>
      </c>
      <c r="B200" s="53">
        <v>0</v>
      </c>
      <c r="C200" s="53">
        <v>0</v>
      </c>
      <c r="D200" s="53">
        <v>0</v>
      </c>
      <c r="E200" s="53">
        <v>0</v>
      </c>
      <c r="F200" s="53">
        <v>0</v>
      </c>
      <c r="G200" s="870"/>
    </row>
    <row r="201" spans="1:7" ht="13.5" customHeight="1">
      <c r="A201" s="81" t="s">
        <v>183</v>
      </c>
      <c r="B201" s="53">
        <v>0</v>
      </c>
      <c r="C201" s="53">
        <v>0</v>
      </c>
      <c r="D201" s="53">
        <v>0</v>
      </c>
      <c r="E201" s="53">
        <v>0</v>
      </c>
      <c r="F201" s="53">
        <v>0</v>
      </c>
    </row>
    <row r="202" spans="1:7" ht="13.5" customHeight="1">
      <c r="A202" s="81" t="s">
        <v>184</v>
      </c>
      <c r="B202" s="53">
        <v>0</v>
      </c>
      <c r="C202" s="53">
        <v>0</v>
      </c>
      <c r="D202" s="53">
        <v>0</v>
      </c>
      <c r="E202" s="53">
        <v>0</v>
      </c>
      <c r="F202" s="53">
        <v>0</v>
      </c>
    </row>
    <row r="203" spans="1:7" ht="13.5" customHeight="1">
      <c r="A203" s="81" t="s">
        <v>185</v>
      </c>
      <c r="B203" s="53">
        <v>0</v>
      </c>
      <c r="C203" s="53">
        <v>0</v>
      </c>
      <c r="D203" s="53">
        <v>0</v>
      </c>
      <c r="E203" s="53">
        <v>0</v>
      </c>
      <c r="F203" s="53">
        <v>0</v>
      </c>
    </row>
    <row r="204" spans="1:7" ht="13.5" customHeight="1">
      <c r="A204" s="81" t="s">
        <v>186</v>
      </c>
      <c r="B204" s="53">
        <v>0</v>
      </c>
      <c r="C204" s="53">
        <v>0</v>
      </c>
      <c r="D204" s="53">
        <v>0</v>
      </c>
      <c r="E204" s="53">
        <v>0</v>
      </c>
      <c r="F204" s="53">
        <v>0</v>
      </c>
    </row>
    <row r="205" spans="1:7" ht="13.5" customHeight="1" thickBot="1">
      <c r="A205" s="423" t="s">
        <v>187</v>
      </c>
      <c r="B205" s="53">
        <v>0</v>
      </c>
      <c r="C205" s="53">
        <v>0</v>
      </c>
      <c r="D205" s="53">
        <v>0</v>
      </c>
      <c r="E205" s="53">
        <v>0</v>
      </c>
      <c r="F205" s="53">
        <v>0</v>
      </c>
    </row>
    <row r="206" spans="1:7" ht="13.5" customHeight="1" thickTop="1" thickBot="1">
      <c r="A206" s="407" t="s">
        <v>188</v>
      </c>
      <c r="B206" s="52">
        <v>5529570.1052600006</v>
      </c>
      <c r="C206" s="52">
        <v>7659129.8908000002</v>
      </c>
      <c r="D206" s="52">
        <v>4122.3679499999998</v>
      </c>
      <c r="E206" s="52">
        <v>1159.17752</v>
      </c>
      <c r="F206" s="52">
        <v>13193981.54153</v>
      </c>
    </row>
    <row r="207" spans="1:7" ht="13.5" customHeight="1" thickTop="1">
      <c r="A207" s="423" t="s">
        <v>189</v>
      </c>
      <c r="B207" s="53">
        <v>11863.970130000002</v>
      </c>
      <c r="C207" s="53">
        <v>3435.82564</v>
      </c>
      <c r="D207" s="53">
        <v>0</v>
      </c>
      <c r="E207" s="53">
        <v>0</v>
      </c>
      <c r="F207" s="53">
        <v>15299.795769999999</v>
      </c>
    </row>
    <row r="208" spans="1:7" ht="13.5" customHeight="1">
      <c r="A208" s="81" t="s">
        <v>190</v>
      </c>
      <c r="B208" s="53">
        <v>0</v>
      </c>
      <c r="C208" s="53">
        <v>0</v>
      </c>
      <c r="D208" s="53">
        <v>0</v>
      </c>
      <c r="E208" s="53">
        <v>0</v>
      </c>
      <c r="F208" s="53">
        <v>0</v>
      </c>
    </row>
    <row r="209" spans="1:6" ht="13.5" customHeight="1">
      <c r="A209" s="81" t="s">
        <v>191</v>
      </c>
      <c r="B209" s="53">
        <v>0</v>
      </c>
      <c r="C209" s="53">
        <v>0</v>
      </c>
      <c r="D209" s="53">
        <v>0</v>
      </c>
      <c r="E209" s="53">
        <v>0</v>
      </c>
      <c r="F209" s="53">
        <v>0</v>
      </c>
    </row>
    <row r="210" spans="1:6" ht="13.5" customHeight="1">
      <c r="A210" s="81" t="s">
        <v>192</v>
      </c>
      <c r="B210" s="53">
        <v>11863.970130000002</v>
      </c>
      <c r="C210" s="53">
        <v>3435.82564</v>
      </c>
      <c r="D210" s="53">
        <v>0</v>
      </c>
      <c r="E210" s="53">
        <v>0</v>
      </c>
      <c r="F210" s="53">
        <v>15299.795769999999</v>
      </c>
    </row>
    <row r="211" spans="1:6" ht="13.5" customHeight="1">
      <c r="A211" s="423" t="s">
        <v>193</v>
      </c>
      <c r="B211" s="53">
        <v>56763.57559</v>
      </c>
      <c r="C211" s="53">
        <v>0</v>
      </c>
      <c r="D211" s="53">
        <v>803.15781000000004</v>
      </c>
      <c r="E211" s="53">
        <v>0</v>
      </c>
      <c r="F211" s="53">
        <v>57566.733399999997</v>
      </c>
    </row>
    <row r="212" spans="1:6" ht="13.5" customHeight="1">
      <c r="A212" s="81" t="s">
        <v>194</v>
      </c>
      <c r="B212" s="53">
        <v>0</v>
      </c>
      <c r="C212" s="53">
        <v>0</v>
      </c>
      <c r="D212" s="53">
        <v>0</v>
      </c>
      <c r="E212" s="53">
        <v>0</v>
      </c>
      <c r="F212" s="53">
        <v>0</v>
      </c>
    </row>
    <row r="213" spans="1:6" ht="13.5" customHeight="1">
      <c r="A213" s="81" t="s">
        <v>195</v>
      </c>
      <c r="B213" s="53">
        <v>56763.57559</v>
      </c>
      <c r="C213" s="53">
        <v>0</v>
      </c>
      <c r="D213" s="53">
        <v>803.15781000000004</v>
      </c>
      <c r="E213" s="53">
        <v>0</v>
      </c>
      <c r="F213" s="53">
        <v>57566.733399999997</v>
      </c>
    </row>
    <row r="214" spans="1:6" ht="13.5" customHeight="1">
      <c r="A214" s="81" t="s">
        <v>196</v>
      </c>
      <c r="B214" s="53">
        <v>0</v>
      </c>
      <c r="C214" s="53">
        <v>0</v>
      </c>
      <c r="D214" s="53">
        <v>0</v>
      </c>
      <c r="E214" s="53">
        <v>0</v>
      </c>
      <c r="F214" s="53">
        <v>0</v>
      </c>
    </row>
    <row r="215" spans="1:6" ht="13.5" customHeight="1">
      <c r="A215" s="421" t="s">
        <v>1361</v>
      </c>
      <c r="B215" s="53">
        <v>0</v>
      </c>
      <c r="C215" s="53">
        <v>0</v>
      </c>
      <c r="D215" s="53">
        <v>0</v>
      </c>
      <c r="E215" s="53">
        <v>0</v>
      </c>
      <c r="F215" s="53">
        <v>0</v>
      </c>
    </row>
    <row r="216" spans="1:6" ht="13.5" customHeight="1">
      <c r="A216" s="81" t="s">
        <v>197</v>
      </c>
      <c r="B216" s="53">
        <v>0</v>
      </c>
      <c r="C216" s="53">
        <v>0</v>
      </c>
      <c r="D216" s="53">
        <v>0</v>
      </c>
      <c r="E216" s="53">
        <v>0</v>
      </c>
      <c r="F216" s="53">
        <v>0</v>
      </c>
    </row>
    <row r="217" spans="1:6" ht="13.5" customHeight="1">
      <c r="A217" s="423" t="s">
        <v>198</v>
      </c>
      <c r="B217" s="53">
        <v>0</v>
      </c>
      <c r="C217" s="53">
        <v>0</v>
      </c>
      <c r="D217" s="53">
        <v>0</v>
      </c>
      <c r="E217" s="53">
        <v>0</v>
      </c>
      <c r="F217" s="53">
        <v>0</v>
      </c>
    </row>
    <row r="218" spans="1:6" ht="13.5" customHeight="1">
      <c r="A218" s="81" t="s">
        <v>199</v>
      </c>
      <c r="B218" s="53">
        <v>0</v>
      </c>
      <c r="C218" s="53">
        <v>0</v>
      </c>
      <c r="D218" s="53">
        <v>0</v>
      </c>
      <c r="E218" s="53">
        <v>0</v>
      </c>
      <c r="F218" s="53">
        <v>0</v>
      </c>
    </row>
    <row r="219" spans="1:6" ht="13.5" customHeight="1">
      <c r="A219" s="81" t="s">
        <v>200</v>
      </c>
      <c r="B219" s="53">
        <v>0</v>
      </c>
      <c r="C219" s="53">
        <v>0</v>
      </c>
      <c r="D219" s="53">
        <v>0</v>
      </c>
      <c r="E219" s="53">
        <v>0</v>
      </c>
      <c r="F219" s="53">
        <v>0</v>
      </c>
    </row>
    <row r="220" spans="1:6" ht="13.5" customHeight="1">
      <c r="A220" s="423" t="s">
        <v>201</v>
      </c>
      <c r="B220" s="53">
        <v>0</v>
      </c>
      <c r="C220" s="53">
        <v>0</v>
      </c>
      <c r="D220" s="53">
        <v>0</v>
      </c>
      <c r="E220" s="53">
        <v>0</v>
      </c>
      <c r="F220" s="53">
        <v>0</v>
      </c>
    </row>
    <row r="221" spans="1:6" ht="13.5" customHeight="1">
      <c r="A221" s="81" t="s">
        <v>202</v>
      </c>
      <c r="B221" s="53">
        <v>0</v>
      </c>
      <c r="C221" s="53">
        <v>0</v>
      </c>
      <c r="D221" s="53">
        <v>0</v>
      </c>
      <c r="E221" s="53">
        <v>0</v>
      </c>
      <c r="F221" s="53">
        <v>0</v>
      </c>
    </row>
    <row r="222" spans="1:6" ht="13.5" customHeight="1">
      <c r="A222" s="81" t="s">
        <v>203</v>
      </c>
      <c r="B222" s="53">
        <v>0</v>
      </c>
      <c r="C222" s="53">
        <v>0</v>
      </c>
      <c r="D222" s="53">
        <v>0</v>
      </c>
      <c r="E222" s="53">
        <v>0</v>
      </c>
      <c r="F222" s="53">
        <v>0</v>
      </c>
    </row>
    <row r="223" spans="1:6" ht="13.5" customHeight="1">
      <c r="A223" s="423" t="s">
        <v>204</v>
      </c>
      <c r="B223" s="53">
        <v>4729903.3238699995</v>
      </c>
      <c r="C223" s="53">
        <v>5772244.6332200002</v>
      </c>
      <c r="D223" s="53">
        <v>0</v>
      </c>
      <c r="E223" s="53">
        <v>0</v>
      </c>
      <c r="F223" s="53">
        <v>10502147.95709</v>
      </c>
    </row>
    <row r="224" spans="1:6" ht="13.5" customHeight="1">
      <c r="A224" s="81" t="s">
        <v>205</v>
      </c>
      <c r="B224" s="53">
        <v>3702901.6425399999</v>
      </c>
      <c r="C224" s="53">
        <v>5236057.00287</v>
      </c>
      <c r="D224" s="53">
        <v>0</v>
      </c>
      <c r="E224" s="53">
        <v>0</v>
      </c>
      <c r="F224" s="53">
        <v>8938958.6454099994</v>
      </c>
    </row>
    <row r="225" spans="1:6" ht="13.5" customHeight="1">
      <c r="A225" s="81" t="s">
        <v>206</v>
      </c>
      <c r="B225" s="53">
        <v>6.4000000000000001E-2</v>
      </c>
      <c r="C225" s="53">
        <v>0</v>
      </c>
      <c r="D225" s="53">
        <v>0</v>
      </c>
      <c r="E225" s="53">
        <v>0</v>
      </c>
      <c r="F225" s="53">
        <v>6.4000000000000001E-2</v>
      </c>
    </row>
    <row r="226" spans="1:6" ht="13.5" customHeight="1">
      <c r="A226" s="81" t="s">
        <v>207</v>
      </c>
      <c r="B226" s="53">
        <v>578465.71608000004</v>
      </c>
      <c r="C226" s="53">
        <v>309997.06505000003</v>
      </c>
      <c r="D226" s="53">
        <v>0</v>
      </c>
      <c r="E226" s="53">
        <v>0</v>
      </c>
      <c r="F226" s="53">
        <v>888462.78113000002</v>
      </c>
    </row>
    <row r="227" spans="1:6" ht="13.5" customHeight="1">
      <c r="A227" s="81" t="s">
        <v>208</v>
      </c>
      <c r="B227" s="53">
        <v>0</v>
      </c>
      <c r="C227" s="53">
        <v>0</v>
      </c>
      <c r="D227" s="53">
        <v>0</v>
      </c>
      <c r="E227" s="53">
        <v>0</v>
      </c>
      <c r="F227" s="53">
        <v>0</v>
      </c>
    </row>
    <row r="228" spans="1:6" ht="13.5" customHeight="1">
      <c r="A228" s="81" t="s">
        <v>209</v>
      </c>
      <c r="B228" s="53">
        <v>165775.51629</v>
      </c>
      <c r="C228" s="53">
        <v>54740.425049999998</v>
      </c>
      <c r="D228" s="53">
        <v>0</v>
      </c>
      <c r="E228" s="53">
        <v>0</v>
      </c>
      <c r="F228" s="53">
        <v>220515.94133999999</v>
      </c>
    </row>
    <row r="229" spans="1:6" ht="13.5" customHeight="1">
      <c r="A229" s="81" t="s">
        <v>210</v>
      </c>
      <c r="B229" s="53">
        <v>669.43527000000006</v>
      </c>
      <c r="C229" s="53">
        <v>0</v>
      </c>
      <c r="D229" s="53">
        <v>0</v>
      </c>
      <c r="E229" s="53">
        <v>0</v>
      </c>
      <c r="F229" s="53">
        <v>669.43527000000006</v>
      </c>
    </row>
    <row r="230" spans="1:6" ht="13.5" customHeight="1">
      <c r="A230" s="81" t="s">
        <v>211</v>
      </c>
      <c r="B230" s="53">
        <v>11.260999999999999</v>
      </c>
      <c r="C230" s="53">
        <v>0</v>
      </c>
      <c r="D230" s="53">
        <v>0</v>
      </c>
      <c r="E230" s="53">
        <v>0</v>
      </c>
      <c r="F230" s="53">
        <v>11.260999999999999</v>
      </c>
    </row>
    <row r="231" spans="1:6" ht="13.5" customHeight="1">
      <c r="A231" s="81" t="s">
        <v>212</v>
      </c>
      <c r="B231" s="53">
        <v>0</v>
      </c>
      <c r="C231" s="53">
        <v>0</v>
      </c>
      <c r="D231" s="53">
        <v>0</v>
      </c>
      <c r="E231" s="53">
        <v>0</v>
      </c>
      <c r="F231" s="53">
        <v>0</v>
      </c>
    </row>
    <row r="232" spans="1:6" ht="13.5" customHeight="1">
      <c r="A232" s="81" t="s">
        <v>213</v>
      </c>
      <c r="B232" s="53">
        <v>282079.68868999998</v>
      </c>
      <c r="C232" s="53">
        <v>171450.14025</v>
      </c>
      <c r="D232" s="53">
        <v>0</v>
      </c>
      <c r="E232" s="53">
        <v>0</v>
      </c>
      <c r="F232" s="53">
        <v>453529.82893999998</v>
      </c>
    </row>
    <row r="233" spans="1:6" ht="13.5" customHeight="1">
      <c r="A233" s="423" t="s">
        <v>214</v>
      </c>
      <c r="B233" s="53">
        <v>727406.63202000002</v>
      </c>
      <c r="C233" s="53">
        <v>1880351.14</v>
      </c>
      <c r="D233" s="53">
        <v>3319.2101400000001</v>
      </c>
      <c r="E233" s="53">
        <v>1159.17752</v>
      </c>
      <c r="F233" s="53">
        <v>2612236.15968</v>
      </c>
    </row>
    <row r="234" spans="1:6" ht="13.5" customHeight="1">
      <c r="A234" s="81" t="s">
        <v>215</v>
      </c>
      <c r="B234" s="53">
        <v>287201.89308000001</v>
      </c>
      <c r="C234" s="53">
        <v>134550.37766</v>
      </c>
      <c r="D234" s="53">
        <v>0</v>
      </c>
      <c r="E234" s="53">
        <v>1159.17752</v>
      </c>
      <c r="F234" s="53">
        <v>422911.44825999998</v>
      </c>
    </row>
    <row r="235" spans="1:6" ht="13.5" customHeight="1">
      <c r="A235" s="81" t="s">
        <v>216</v>
      </c>
      <c r="B235" s="53">
        <v>3825.6566800000001</v>
      </c>
      <c r="C235" s="53">
        <v>8636.2166400000006</v>
      </c>
      <c r="D235" s="53">
        <v>0</v>
      </c>
      <c r="E235" s="53">
        <v>0</v>
      </c>
      <c r="F235" s="53">
        <v>12461.873320000001</v>
      </c>
    </row>
    <row r="236" spans="1:6" ht="13.5" customHeight="1">
      <c r="A236" s="81" t="s">
        <v>217</v>
      </c>
      <c r="B236" s="53">
        <v>72168.410540000012</v>
      </c>
      <c r="C236" s="53">
        <v>98387.670129999999</v>
      </c>
      <c r="D236" s="53">
        <v>985.68682999999999</v>
      </c>
      <c r="E236" s="53">
        <v>0</v>
      </c>
      <c r="F236" s="53">
        <v>171541.76749999999</v>
      </c>
    </row>
    <row r="237" spans="1:6" ht="13.5" customHeight="1">
      <c r="A237" s="81" t="s">
        <v>218</v>
      </c>
      <c r="B237" s="53">
        <v>31008.952649999999</v>
      </c>
      <c r="C237" s="53">
        <v>27484.885160000002</v>
      </c>
      <c r="D237" s="53">
        <v>2311.9747599999996</v>
      </c>
      <c r="E237" s="53">
        <v>0</v>
      </c>
      <c r="F237" s="53">
        <v>60805.812570000002</v>
      </c>
    </row>
    <row r="238" spans="1:6" ht="13.5" customHeight="1">
      <c r="A238" s="81" t="s">
        <v>219</v>
      </c>
      <c r="B238" s="53">
        <v>0</v>
      </c>
      <c r="C238" s="53">
        <v>0</v>
      </c>
      <c r="D238" s="53">
        <v>0</v>
      </c>
      <c r="E238" s="53">
        <v>0</v>
      </c>
      <c r="F238" s="53">
        <v>0</v>
      </c>
    </row>
    <row r="239" spans="1:6" ht="13.5" customHeight="1">
      <c r="A239" s="81" t="s">
        <v>220</v>
      </c>
      <c r="B239" s="53">
        <v>333201.71906999999</v>
      </c>
      <c r="C239" s="53">
        <v>1611291.9904100001</v>
      </c>
      <c r="D239" s="53">
        <v>21.548549999999999</v>
      </c>
      <c r="E239" s="53">
        <v>0</v>
      </c>
      <c r="F239" s="53">
        <v>1944515.2580299999</v>
      </c>
    </row>
    <row r="240" spans="1:6" ht="13.5" customHeight="1">
      <c r="A240" s="81" t="s">
        <v>221</v>
      </c>
      <c r="B240" s="53">
        <v>0</v>
      </c>
      <c r="C240" s="53">
        <v>0</v>
      </c>
      <c r="D240" s="53">
        <v>0</v>
      </c>
      <c r="E240" s="53">
        <v>0</v>
      </c>
      <c r="F240" s="53">
        <v>0</v>
      </c>
    </row>
    <row r="241" spans="1:6" ht="13.5" customHeight="1">
      <c r="A241" s="423" t="s">
        <v>1345</v>
      </c>
      <c r="B241" s="53">
        <v>3632.60365</v>
      </c>
      <c r="C241" s="53">
        <v>3098.2919400000001</v>
      </c>
      <c r="D241" s="53">
        <v>0</v>
      </c>
      <c r="E241" s="53">
        <v>0</v>
      </c>
      <c r="F241" s="53">
        <v>6730.8955900000001</v>
      </c>
    </row>
    <row r="242" spans="1:6" ht="13.5" customHeight="1">
      <c r="A242" s="81" t="s">
        <v>1346</v>
      </c>
      <c r="B242" s="53">
        <v>3632.5637299999999</v>
      </c>
      <c r="C242" s="53">
        <v>3098.2919400000001</v>
      </c>
      <c r="D242" s="53">
        <v>0</v>
      </c>
      <c r="E242" s="53">
        <v>0</v>
      </c>
      <c r="F242" s="53">
        <v>6730.8556699999999</v>
      </c>
    </row>
    <row r="243" spans="1:6" ht="13.5" customHeight="1">
      <c r="A243" s="81" t="s">
        <v>1347</v>
      </c>
      <c r="B243" s="53">
        <v>3.9920000000000004E-2</v>
      </c>
      <c r="C243" s="53">
        <v>0</v>
      </c>
      <c r="D243" s="53">
        <v>0</v>
      </c>
      <c r="E243" s="53">
        <v>0</v>
      </c>
      <c r="F243" s="53">
        <v>3.9920000000000004E-2</v>
      </c>
    </row>
    <row r="244" spans="1:6" ht="13.5" customHeight="1">
      <c r="A244" s="423" t="s">
        <v>1348</v>
      </c>
      <c r="B244" s="53">
        <v>0</v>
      </c>
      <c r="C244" s="53">
        <v>0</v>
      </c>
      <c r="D244" s="53">
        <v>0</v>
      </c>
      <c r="E244" s="53">
        <v>0</v>
      </c>
      <c r="F244" s="53">
        <v>0</v>
      </c>
    </row>
    <row r="245" spans="1:6" ht="13.5" customHeight="1">
      <c r="A245" s="81" t="s">
        <v>1346</v>
      </c>
      <c r="B245" s="53">
        <v>0</v>
      </c>
      <c r="C245" s="53">
        <v>0</v>
      </c>
      <c r="D245" s="53">
        <v>0</v>
      </c>
      <c r="E245" s="53">
        <v>0</v>
      </c>
      <c r="F245" s="53">
        <v>0</v>
      </c>
    </row>
    <row r="246" spans="1:6" ht="13.5" customHeight="1">
      <c r="A246" s="81" t="s">
        <v>1347</v>
      </c>
      <c r="B246" s="422">
        <v>0</v>
      </c>
      <c r="C246" s="422">
        <v>0</v>
      </c>
      <c r="D246" s="422">
        <v>0</v>
      </c>
      <c r="E246" s="422">
        <v>0</v>
      </c>
      <c r="F246" s="422">
        <v>0</v>
      </c>
    </row>
    <row r="247" spans="1:6" ht="13.5" customHeight="1">
      <c r="A247" s="423" t="s">
        <v>1349</v>
      </c>
      <c r="B247" s="460">
        <v>3632.5637299999999</v>
      </c>
      <c r="C247" s="460">
        <v>3098.3319500000002</v>
      </c>
      <c r="D247" s="460">
        <v>0</v>
      </c>
      <c r="E247" s="460">
        <v>0</v>
      </c>
      <c r="F247" s="460">
        <v>6730.8956799999996</v>
      </c>
    </row>
    <row r="248" spans="1:6" ht="13.5" customHeight="1" thickBot="1">
      <c r="A248" s="423" t="s">
        <v>1350</v>
      </c>
      <c r="B248" s="461">
        <v>0</v>
      </c>
      <c r="C248" s="461">
        <v>0</v>
      </c>
      <c r="D248" s="461">
        <v>0</v>
      </c>
      <c r="E248" s="461">
        <v>0</v>
      </c>
      <c r="F248" s="461">
        <v>0</v>
      </c>
    </row>
    <row r="249" spans="1:6" ht="13.5" customHeight="1" thickTop="1" thickBot="1">
      <c r="A249" s="41" t="s">
        <v>222</v>
      </c>
      <c r="B249" s="52">
        <v>69784.936269999991</v>
      </c>
      <c r="C249" s="52">
        <v>7578.72901</v>
      </c>
      <c r="D249" s="52">
        <v>0</v>
      </c>
      <c r="E249" s="52">
        <v>0</v>
      </c>
      <c r="F249" s="52">
        <v>77363.665280000001</v>
      </c>
    </row>
    <row r="250" spans="1:6" ht="13.5" customHeight="1" thickTop="1">
      <c r="A250" s="42" t="s">
        <v>223</v>
      </c>
      <c r="B250" s="53">
        <v>74.43777</v>
      </c>
      <c r="C250" s="53">
        <v>6.0207499999999996</v>
      </c>
      <c r="D250" s="53">
        <v>0</v>
      </c>
      <c r="E250" s="53">
        <v>0</v>
      </c>
      <c r="F250" s="53">
        <v>80.458520000000007</v>
      </c>
    </row>
    <row r="251" spans="1:6" ht="13.5" customHeight="1">
      <c r="A251" s="42" t="s">
        <v>224</v>
      </c>
      <c r="B251" s="53">
        <v>286.30826999999999</v>
      </c>
      <c r="C251" s="53">
        <v>839.32571999999993</v>
      </c>
      <c r="D251" s="53">
        <v>0</v>
      </c>
      <c r="E251" s="53">
        <v>0</v>
      </c>
      <c r="F251" s="53">
        <v>1125.63399</v>
      </c>
    </row>
    <row r="252" spans="1:6" ht="13.5" customHeight="1">
      <c r="A252" s="42" t="s">
        <v>225</v>
      </c>
      <c r="B252" s="53">
        <v>66353.970079999999</v>
      </c>
      <c r="C252" s="53">
        <v>5955.0565199999992</v>
      </c>
      <c r="D252" s="53">
        <v>0</v>
      </c>
      <c r="E252" s="53">
        <v>0</v>
      </c>
      <c r="F252" s="53">
        <v>72309.026599999997</v>
      </c>
    </row>
    <row r="253" spans="1:6" ht="13.5" customHeight="1">
      <c r="A253" s="42" t="s">
        <v>226</v>
      </c>
      <c r="B253" s="53">
        <v>1279.35553</v>
      </c>
      <c r="C253" s="53">
        <v>416.08878999999996</v>
      </c>
      <c r="D253" s="53">
        <v>0</v>
      </c>
      <c r="E253" s="53">
        <v>0</v>
      </c>
      <c r="F253" s="53">
        <v>1695.4443200000001</v>
      </c>
    </row>
    <row r="254" spans="1:6" ht="13.5" customHeight="1">
      <c r="A254" s="42" t="s">
        <v>227</v>
      </c>
      <c r="B254" s="53">
        <v>1096.9416200000001</v>
      </c>
      <c r="C254" s="53">
        <v>109.79761000000001</v>
      </c>
      <c r="D254" s="53">
        <v>0</v>
      </c>
      <c r="E254" s="53">
        <v>0</v>
      </c>
      <c r="F254" s="53">
        <v>1206.7392299999999</v>
      </c>
    </row>
    <row r="255" spans="1:6" ht="13.5" customHeight="1">
      <c r="A255" s="42" t="s">
        <v>228</v>
      </c>
      <c r="B255" s="53">
        <v>231.71838</v>
      </c>
      <c r="C255" s="53">
        <v>117.16325999999999</v>
      </c>
      <c r="D255" s="53">
        <v>0</v>
      </c>
      <c r="E255" s="53">
        <v>0</v>
      </c>
      <c r="F255" s="53">
        <v>348.88164</v>
      </c>
    </row>
    <row r="256" spans="1:6" ht="13.5" customHeight="1">
      <c r="A256" s="42" t="s">
        <v>229</v>
      </c>
      <c r="B256" s="53">
        <v>348.97598999999997</v>
      </c>
      <c r="C256" s="53">
        <v>83.593029999999999</v>
      </c>
      <c r="D256" s="53">
        <v>0</v>
      </c>
      <c r="E256" s="53">
        <v>0</v>
      </c>
      <c r="F256" s="53">
        <v>432.56902000000002</v>
      </c>
    </row>
    <row r="257" spans="1:6" ht="13.5" customHeight="1">
      <c r="A257" s="42" t="s">
        <v>230</v>
      </c>
      <c r="B257" s="53">
        <v>26.462689999999998</v>
      </c>
      <c r="C257" s="53">
        <v>35.02805</v>
      </c>
      <c r="D257" s="53">
        <v>0</v>
      </c>
      <c r="E257" s="53">
        <v>0</v>
      </c>
      <c r="F257" s="53">
        <v>61.490739999999995</v>
      </c>
    </row>
    <row r="258" spans="1:6" ht="13.5" customHeight="1">
      <c r="A258" s="42" t="s">
        <v>231</v>
      </c>
      <c r="B258" s="53">
        <v>0</v>
      </c>
      <c r="C258" s="53">
        <v>0</v>
      </c>
      <c r="D258" s="53">
        <v>0</v>
      </c>
      <c r="E258" s="53">
        <v>0</v>
      </c>
      <c r="F258" s="53">
        <v>0</v>
      </c>
    </row>
    <row r="259" spans="1:6" ht="13.5" customHeight="1">
      <c r="A259" s="42" t="s">
        <v>232</v>
      </c>
      <c r="B259" s="53">
        <v>86.485600000000005</v>
      </c>
      <c r="C259" s="53">
        <v>14.11397</v>
      </c>
      <c r="D259" s="53">
        <v>0</v>
      </c>
      <c r="E259" s="53">
        <v>0</v>
      </c>
      <c r="F259" s="53">
        <v>100.59957</v>
      </c>
    </row>
    <row r="260" spans="1:6" ht="13.5" customHeight="1" thickBot="1">
      <c r="A260" s="42" t="s">
        <v>233</v>
      </c>
      <c r="B260" s="53">
        <v>0.28033999999999998</v>
      </c>
      <c r="C260" s="53">
        <v>2.5413099999999997</v>
      </c>
      <c r="D260" s="53">
        <v>0</v>
      </c>
      <c r="E260" s="53">
        <v>0</v>
      </c>
      <c r="F260" s="53">
        <v>2.82165</v>
      </c>
    </row>
    <row r="261" spans="1:6" ht="13.5" customHeight="1" thickTop="1" thickBot="1">
      <c r="A261" s="41" t="s">
        <v>234</v>
      </c>
      <c r="B261" s="52">
        <v>-18369.519370000002</v>
      </c>
      <c r="C261" s="52">
        <v>-2462.1123399999997</v>
      </c>
      <c r="D261" s="52">
        <v>0</v>
      </c>
      <c r="E261" s="52">
        <v>0</v>
      </c>
      <c r="F261" s="52">
        <v>-20831.631710000001</v>
      </c>
    </row>
    <row r="262" spans="1:6" ht="13.5" customHeight="1" thickTop="1">
      <c r="A262" s="42" t="s">
        <v>235</v>
      </c>
      <c r="B262" s="53">
        <v>-16575.283609999999</v>
      </c>
      <c r="C262" s="53">
        <v>-2252.5125899999998</v>
      </c>
      <c r="D262" s="53">
        <v>0</v>
      </c>
      <c r="E262" s="53">
        <v>0</v>
      </c>
      <c r="F262" s="53">
        <v>-18827.796200000001</v>
      </c>
    </row>
    <row r="263" spans="1:6" ht="13.5" customHeight="1">
      <c r="A263" s="42" t="s">
        <v>236</v>
      </c>
      <c r="B263" s="53">
        <v>0</v>
      </c>
      <c r="C263" s="53">
        <v>0</v>
      </c>
      <c r="D263" s="53">
        <v>0</v>
      </c>
      <c r="E263" s="53">
        <v>0</v>
      </c>
      <c r="F263" s="53">
        <v>0</v>
      </c>
    </row>
    <row r="264" spans="1:6" ht="13.5" customHeight="1">
      <c r="A264" s="42" t="s">
        <v>237</v>
      </c>
      <c r="B264" s="53">
        <v>-1526.93578</v>
      </c>
      <c r="C264" s="53">
        <v>-155.93279000000001</v>
      </c>
      <c r="D264" s="53">
        <v>0</v>
      </c>
      <c r="E264" s="53">
        <v>0</v>
      </c>
      <c r="F264" s="53">
        <v>-1682.8685700000001</v>
      </c>
    </row>
    <row r="265" spans="1:6" ht="13.5" customHeight="1">
      <c r="A265" s="42" t="s">
        <v>238</v>
      </c>
      <c r="B265" s="53">
        <v>-77.566539999999989</v>
      </c>
      <c r="C265" s="53">
        <v>-53.666959999999996</v>
      </c>
      <c r="D265" s="53">
        <v>0</v>
      </c>
      <c r="E265" s="53">
        <v>0</v>
      </c>
      <c r="F265" s="53">
        <v>-131.23349999999999</v>
      </c>
    </row>
    <row r="266" spans="1:6" ht="13.5" customHeight="1">
      <c r="A266" s="42" t="s">
        <v>239</v>
      </c>
      <c r="B266" s="53">
        <v>-189.73344</v>
      </c>
      <c r="C266" s="53">
        <v>0</v>
      </c>
      <c r="D266" s="53">
        <v>0</v>
      </c>
      <c r="E266" s="53">
        <v>0</v>
      </c>
      <c r="F266" s="53">
        <v>-189.73344</v>
      </c>
    </row>
    <row r="267" spans="1:6" ht="13.5" customHeight="1">
      <c r="A267" s="43" t="s">
        <v>240</v>
      </c>
      <c r="B267" s="53">
        <v>0</v>
      </c>
      <c r="C267" s="53">
        <v>0</v>
      </c>
      <c r="D267" s="53">
        <v>0</v>
      </c>
      <c r="E267" s="53">
        <v>0</v>
      </c>
      <c r="F267" s="53">
        <v>0</v>
      </c>
    </row>
    <row r="268" spans="1:6" ht="13.5" customHeight="1" thickBot="1">
      <c r="A268" s="42" t="s">
        <v>241</v>
      </c>
      <c r="B268" s="53">
        <v>0</v>
      </c>
      <c r="C268" s="53">
        <v>0</v>
      </c>
      <c r="D268" s="53">
        <v>0</v>
      </c>
      <c r="E268" s="53">
        <v>0</v>
      </c>
      <c r="F268" s="53">
        <v>0</v>
      </c>
    </row>
    <row r="269" spans="1:6" ht="13.5" customHeight="1" thickTop="1" thickBot="1">
      <c r="A269" s="44" t="s">
        <v>242</v>
      </c>
      <c r="B269" s="54">
        <v>51415.416899999997</v>
      </c>
      <c r="C269" s="54">
        <v>5116.6166700000003</v>
      </c>
      <c r="D269" s="54">
        <v>0</v>
      </c>
      <c r="E269" s="54">
        <v>0</v>
      </c>
      <c r="F269" s="54">
        <v>56532.03357</v>
      </c>
    </row>
    <row r="270" spans="1:6" ht="13.5" customHeight="1" thickTop="1" thickBot="1">
      <c r="A270" s="45" t="s">
        <v>243</v>
      </c>
      <c r="B270" s="52">
        <v>1482.7394899999999</v>
      </c>
      <c r="C270" s="52">
        <v>517.68862999999999</v>
      </c>
      <c r="D270" s="52">
        <v>0</v>
      </c>
      <c r="E270" s="52">
        <v>0</v>
      </c>
      <c r="F270" s="52">
        <v>2000.42812</v>
      </c>
    </row>
    <row r="271" spans="1:6" ht="13.5" customHeight="1" thickTop="1">
      <c r="A271" s="42" t="s">
        <v>244</v>
      </c>
      <c r="B271" s="53">
        <v>1132.6222499999999</v>
      </c>
      <c r="C271" s="53">
        <v>279.05089000000004</v>
      </c>
      <c r="D271" s="53">
        <v>0</v>
      </c>
      <c r="E271" s="53">
        <v>0</v>
      </c>
      <c r="F271" s="53">
        <v>1411.6731399999999</v>
      </c>
    </row>
    <row r="272" spans="1:6" ht="13.5" customHeight="1">
      <c r="A272" s="42" t="s">
        <v>245</v>
      </c>
      <c r="B272" s="53">
        <v>132.24323999999999</v>
      </c>
      <c r="C272" s="53">
        <v>161.77467000000001</v>
      </c>
      <c r="D272" s="53">
        <v>0</v>
      </c>
      <c r="E272" s="53">
        <v>0</v>
      </c>
      <c r="F272" s="53">
        <v>294.01790999999997</v>
      </c>
    </row>
    <row r="273" spans="1:6" ht="13.5" customHeight="1">
      <c r="A273" s="42" t="s">
        <v>246</v>
      </c>
      <c r="B273" s="53">
        <v>0.19313999999999998</v>
      </c>
      <c r="C273" s="53">
        <v>0</v>
      </c>
      <c r="D273" s="53">
        <v>0</v>
      </c>
      <c r="E273" s="53">
        <v>0</v>
      </c>
      <c r="F273" s="53">
        <v>0.19313999999999998</v>
      </c>
    </row>
    <row r="274" spans="1:6" ht="13.5" customHeight="1">
      <c r="A274" s="42" t="s">
        <v>247</v>
      </c>
      <c r="B274" s="53">
        <v>0</v>
      </c>
      <c r="C274" s="53">
        <v>0</v>
      </c>
      <c r="D274" s="53">
        <v>0</v>
      </c>
      <c r="E274" s="53">
        <v>0</v>
      </c>
      <c r="F274" s="53">
        <v>0</v>
      </c>
    </row>
    <row r="275" spans="1:6" ht="13.5" customHeight="1" thickBot="1">
      <c r="A275" s="42" t="s">
        <v>248</v>
      </c>
      <c r="B275" s="53">
        <v>217.68086</v>
      </c>
      <c r="C275" s="53">
        <v>76.863070000000008</v>
      </c>
      <c r="D275" s="53">
        <v>0</v>
      </c>
      <c r="E275" s="53">
        <v>0</v>
      </c>
      <c r="F275" s="53">
        <v>294.54392999999999</v>
      </c>
    </row>
    <row r="276" spans="1:6" ht="13.5" customHeight="1" thickTop="1" thickBot="1">
      <c r="A276" s="46" t="s">
        <v>249</v>
      </c>
      <c r="B276" s="52">
        <v>-611.42948000000001</v>
      </c>
      <c r="C276" s="52">
        <v>-235.48593</v>
      </c>
      <c r="D276" s="52">
        <v>0</v>
      </c>
      <c r="E276" s="52">
        <v>0</v>
      </c>
      <c r="F276" s="52">
        <v>-846.91541000000007</v>
      </c>
    </row>
    <row r="277" spans="1:6" ht="13.5" customHeight="1" thickTop="1">
      <c r="A277" s="42" t="s">
        <v>244</v>
      </c>
      <c r="B277" s="53">
        <v>-227.72739999999999</v>
      </c>
      <c r="C277" s="53">
        <v>-39.830870000000004</v>
      </c>
      <c r="D277" s="53">
        <v>0</v>
      </c>
      <c r="E277" s="53">
        <v>0</v>
      </c>
      <c r="F277" s="53">
        <v>-267.55826999999999</v>
      </c>
    </row>
    <row r="278" spans="1:6" ht="13.5" customHeight="1">
      <c r="A278" s="42" t="s">
        <v>250</v>
      </c>
      <c r="B278" s="53">
        <v>-199.57607000000002</v>
      </c>
      <c r="C278" s="53">
        <v>-1.5</v>
      </c>
      <c r="D278" s="53">
        <v>0</v>
      </c>
      <c r="E278" s="53">
        <v>0</v>
      </c>
      <c r="F278" s="53">
        <v>-201.07607000000002</v>
      </c>
    </row>
    <row r="279" spans="1:6" ht="13.5" customHeight="1">
      <c r="A279" s="42" t="s">
        <v>251</v>
      </c>
      <c r="B279" s="53">
        <v>-8.0442299999999989</v>
      </c>
      <c r="C279" s="53">
        <v>0</v>
      </c>
      <c r="D279" s="53">
        <v>0</v>
      </c>
      <c r="E279" s="53">
        <v>0</v>
      </c>
      <c r="F279" s="53">
        <v>-8.0442299999999989</v>
      </c>
    </row>
    <row r="280" spans="1:6" ht="13.5" customHeight="1">
      <c r="A280" s="42" t="s">
        <v>252</v>
      </c>
      <c r="B280" s="53">
        <v>-6.3290200000000008</v>
      </c>
      <c r="C280" s="53">
        <v>0</v>
      </c>
      <c r="D280" s="53">
        <v>0</v>
      </c>
      <c r="E280" s="53">
        <v>0</v>
      </c>
      <c r="F280" s="53">
        <v>-6.3290200000000008</v>
      </c>
    </row>
    <row r="281" spans="1:6" ht="13.5" customHeight="1" thickBot="1">
      <c r="A281" s="42" t="s">
        <v>253</v>
      </c>
      <c r="B281" s="53">
        <v>-169.75276000000002</v>
      </c>
      <c r="C281" s="53">
        <v>-194.15505999999999</v>
      </c>
      <c r="D281" s="53">
        <v>0</v>
      </c>
      <c r="E281" s="53">
        <v>0</v>
      </c>
      <c r="F281" s="53">
        <v>-363.90782000000002</v>
      </c>
    </row>
    <row r="282" spans="1:6" ht="13.5" customHeight="1" thickTop="1" thickBot="1">
      <c r="A282" s="41" t="s">
        <v>254</v>
      </c>
      <c r="B282" s="52">
        <v>52286.726909999998</v>
      </c>
      <c r="C282" s="52">
        <v>5398.8193700000002</v>
      </c>
      <c r="D282" s="52">
        <v>0</v>
      </c>
      <c r="E282" s="52">
        <v>0</v>
      </c>
      <c r="F282" s="52">
        <v>57685.546280000002</v>
      </c>
    </row>
    <row r="283" spans="1:6" ht="13.5" customHeight="1" thickTop="1">
      <c r="A283" s="47" t="s">
        <v>255</v>
      </c>
      <c r="B283" s="53">
        <v>4233.91464</v>
      </c>
      <c r="C283" s="53">
        <v>2400.95786</v>
      </c>
      <c r="D283" s="53">
        <v>0</v>
      </c>
      <c r="E283" s="53">
        <v>0</v>
      </c>
      <c r="F283" s="53">
        <v>6634.8725000000004</v>
      </c>
    </row>
    <row r="284" spans="1:6" ht="13.5" customHeight="1">
      <c r="A284" s="42" t="s">
        <v>256</v>
      </c>
      <c r="B284" s="53">
        <v>290.76279</v>
      </c>
      <c r="C284" s="53">
        <v>549.34261000000004</v>
      </c>
      <c r="D284" s="53">
        <v>0</v>
      </c>
      <c r="E284" s="53">
        <v>0</v>
      </c>
      <c r="F284" s="53">
        <v>840.10540000000003</v>
      </c>
    </row>
    <row r="285" spans="1:6" ht="13.5" customHeight="1">
      <c r="A285" s="42" t="s">
        <v>257</v>
      </c>
      <c r="B285" s="53">
        <v>3943.1518500000002</v>
      </c>
      <c r="C285" s="53">
        <v>1851.6152500000001</v>
      </c>
      <c r="D285" s="53">
        <v>0</v>
      </c>
      <c r="E285" s="53">
        <v>0</v>
      </c>
      <c r="F285" s="53">
        <v>5794.7671</v>
      </c>
    </row>
    <row r="286" spans="1:6" ht="13.5" customHeight="1">
      <c r="A286" s="42" t="s">
        <v>258</v>
      </c>
      <c r="B286" s="53">
        <v>0</v>
      </c>
      <c r="C286" s="53">
        <v>0</v>
      </c>
      <c r="D286" s="53">
        <v>0</v>
      </c>
      <c r="E286" s="53">
        <v>0</v>
      </c>
      <c r="F286" s="53">
        <v>0</v>
      </c>
    </row>
    <row r="287" spans="1:6" ht="13.5" customHeight="1">
      <c r="A287" s="42" t="s">
        <v>259</v>
      </c>
      <c r="B287" s="53">
        <v>0</v>
      </c>
      <c r="C287" s="53">
        <v>0</v>
      </c>
      <c r="D287" s="53">
        <v>0</v>
      </c>
      <c r="E287" s="53">
        <v>0</v>
      </c>
      <c r="F287" s="53">
        <v>0</v>
      </c>
    </row>
    <row r="288" spans="1:6" ht="13.5" customHeight="1">
      <c r="A288" s="42" t="s">
        <v>260</v>
      </c>
      <c r="B288" s="53">
        <v>0</v>
      </c>
      <c r="C288" s="53">
        <v>0</v>
      </c>
      <c r="D288" s="53">
        <v>0</v>
      </c>
      <c r="E288" s="53">
        <v>0</v>
      </c>
      <c r="F288" s="53">
        <v>0</v>
      </c>
    </row>
    <row r="289" spans="1:6" ht="13.5" customHeight="1">
      <c r="A289" s="42" t="s">
        <v>261</v>
      </c>
      <c r="B289" s="53">
        <v>0</v>
      </c>
      <c r="C289" s="53">
        <v>0</v>
      </c>
      <c r="D289" s="53">
        <v>0</v>
      </c>
      <c r="E289" s="53">
        <v>0</v>
      </c>
      <c r="F289" s="53">
        <v>0</v>
      </c>
    </row>
    <row r="290" spans="1:6" ht="13.5" customHeight="1">
      <c r="A290" s="47" t="s">
        <v>262</v>
      </c>
      <c r="B290" s="53">
        <v>-9596.2157200000001</v>
      </c>
      <c r="C290" s="53">
        <v>-2611.9291499999999</v>
      </c>
      <c r="D290" s="53">
        <v>0</v>
      </c>
      <c r="E290" s="53">
        <v>0</v>
      </c>
      <c r="F290" s="53">
        <v>-12208.14487</v>
      </c>
    </row>
    <row r="291" spans="1:6" ht="13.5" customHeight="1">
      <c r="A291" s="42" t="s">
        <v>263</v>
      </c>
      <c r="B291" s="53">
        <v>-9168.9130999999998</v>
      </c>
      <c r="C291" s="53">
        <v>-2387.9988499999999</v>
      </c>
      <c r="D291" s="53">
        <v>0</v>
      </c>
      <c r="E291" s="53">
        <v>0</v>
      </c>
      <c r="F291" s="53">
        <v>-11556.91195</v>
      </c>
    </row>
    <row r="292" spans="1:6" ht="13.5" customHeight="1">
      <c r="A292" s="42" t="s">
        <v>264</v>
      </c>
      <c r="B292" s="53">
        <v>-0.11067</v>
      </c>
      <c r="C292" s="53">
        <v>-15.40666</v>
      </c>
      <c r="D292" s="53">
        <v>0</v>
      </c>
      <c r="E292" s="53">
        <v>0</v>
      </c>
      <c r="F292" s="53">
        <v>-15.517329999999999</v>
      </c>
    </row>
    <row r="293" spans="1:6" ht="13.5" customHeight="1">
      <c r="A293" s="42" t="s">
        <v>265</v>
      </c>
      <c r="B293" s="53">
        <v>0</v>
      </c>
      <c r="C293" s="53">
        <v>0</v>
      </c>
      <c r="D293" s="53">
        <v>0</v>
      </c>
      <c r="E293" s="53">
        <v>0</v>
      </c>
      <c r="F293" s="53">
        <v>0</v>
      </c>
    </row>
    <row r="294" spans="1:6" ht="13.5" customHeight="1">
      <c r="A294" s="43" t="s">
        <v>266</v>
      </c>
      <c r="B294" s="53">
        <v>-426.34782000000001</v>
      </c>
      <c r="C294" s="53">
        <v>-208.52364</v>
      </c>
      <c r="D294" s="53">
        <v>0</v>
      </c>
      <c r="E294" s="53">
        <v>0</v>
      </c>
      <c r="F294" s="53">
        <v>-634.87145999999996</v>
      </c>
    </row>
    <row r="295" spans="1:6" ht="13.5" customHeight="1">
      <c r="A295" s="43" t="s">
        <v>267</v>
      </c>
      <c r="B295" s="53">
        <v>-0.84413000000000005</v>
      </c>
      <c r="C295" s="53">
        <v>0</v>
      </c>
      <c r="D295" s="53">
        <v>0</v>
      </c>
      <c r="E295" s="53">
        <v>0</v>
      </c>
      <c r="F295" s="53">
        <v>-0.84413000000000005</v>
      </c>
    </row>
    <row r="296" spans="1:6" ht="13.5" customHeight="1" thickBot="1">
      <c r="A296" s="43" t="s">
        <v>268</v>
      </c>
      <c r="B296" s="53">
        <v>0</v>
      </c>
      <c r="C296" s="53">
        <v>0</v>
      </c>
      <c r="D296" s="53">
        <v>0</v>
      </c>
      <c r="E296" s="53">
        <v>0</v>
      </c>
      <c r="F296" s="53">
        <v>0</v>
      </c>
    </row>
    <row r="297" spans="1:6" ht="13.5" customHeight="1" thickTop="1" thickBot="1">
      <c r="A297" s="48" t="s">
        <v>269</v>
      </c>
      <c r="B297" s="55">
        <v>46924.42583</v>
      </c>
      <c r="C297" s="55">
        <v>5187.8480799999998</v>
      </c>
      <c r="D297" s="55">
        <v>0</v>
      </c>
      <c r="E297" s="55">
        <v>0</v>
      </c>
      <c r="F297" s="55">
        <v>52112.273909999996</v>
      </c>
    </row>
    <row r="298" spans="1:6" ht="13.5" customHeight="1" thickTop="1" thickBot="1">
      <c r="A298" s="41" t="s">
        <v>270</v>
      </c>
      <c r="B298" s="52">
        <v>-42183.499219999998</v>
      </c>
      <c r="C298" s="52">
        <v>-4642.3499199999997</v>
      </c>
      <c r="D298" s="52">
        <v>0</v>
      </c>
      <c r="E298" s="52">
        <v>0</v>
      </c>
      <c r="F298" s="52">
        <v>-46825.849139999998</v>
      </c>
    </row>
    <row r="299" spans="1:6" ht="13.5" customHeight="1" thickTop="1">
      <c r="A299" s="42" t="s">
        <v>271</v>
      </c>
      <c r="B299" s="53">
        <v>-26060.147100000002</v>
      </c>
      <c r="C299" s="53">
        <v>-60.964739999999999</v>
      </c>
      <c r="D299" s="53">
        <v>0</v>
      </c>
      <c r="E299" s="53">
        <v>0</v>
      </c>
      <c r="F299" s="53">
        <v>-26121.111840000001</v>
      </c>
    </row>
    <row r="300" spans="1:6" ht="13.5" customHeight="1">
      <c r="A300" s="42" t="s">
        <v>272</v>
      </c>
      <c r="B300" s="53">
        <v>-3276.6666800000003</v>
      </c>
      <c r="C300" s="53">
        <v>-186.72855999999999</v>
      </c>
      <c r="D300" s="53">
        <v>0</v>
      </c>
      <c r="E300" s="53">
        <v>0</v>
      </c>
      <c r="F300" s="53">
        <v>-3463.3952400000003</v>
      </c>
    </row>
    <row r="301" spans="1:6" ht="13.5" customHeight="1">
      <c r="A301" s="42" t="s">
        <v>273</v>
      </c>
      <c r="B301" s="53">
        <v>-275.46616999999998</v>
      </c>
      <c r="C301" s="53">
        <v>-864.29014000000006</v>
      </c>
      <c r="D301" s="53">
        <v>0</v>
      </c>
      <c r="E301" s="53">
        <v>0</v>
      </c>
      <c r="F301" s="53">
        <v>-1139.75631</v>
      </c>
    </row>
    <row r="302" spans="1:6" ht="13.5" customHeight="1">
      <c r="A302" s="42" t="s">
        <v>274</v>
      </c>
      <c r="B302" s="53">
        <v>-1438.31133</v>
      </c>
      <c r="C302" s="53">
        <v>-2.5710000000000002</v>
      </c>
      <c r="D302" s="53">
        <v>0</v>
      </c>
      <c r="E302" s="53">
        <v>0</v>
      </c>
      <c r="F302" s="53">
        <v>-1440.8823300000001</v>
      </c>
    </row>
    <row r="303" spans="1:6" ht="13.5" customHeight="1">
      <c r="A303" s="42" t="s">
        <v>275</v>
      </c>
      <c r="B303" s="53">
        <v>-2623.2200499999999</v>
      </c>
      <c r="C303" s="53">
        <v>-115.74762</v>
      </c>
      <c r="D303" s="53">
        <v>0</v>
      </c>
      <c r="E303" s="53">
        <v>0</v>
      </c>
      <c r="F303" s="53">
        <v>-2738.96767</v>
      </c>
    </row>
    <row r="304" spans="1:6" ht="13.5" customHeight="1">
      <c r="A304" s="42" t="s">
        <v>276</v>
      </c>
      <c r="B304" s="53">
        <v>-788.61251000000004</v>
      </c>
      <c r="C304" s="53">
        <v>-7.5413999999999994</v>
      </c>
      <c r="D304" s="53">
        <v>0</v>
      </c>
      <c r="E304" s="53">
        <v>0</v>
      </c>
      <c r="F304" s="53">
        <v>-796.15391</v>
      </c>
    </row>
    <row r="305" spans="1:6" ht="13.5" customHeight="1">
      <c r="A305" s="42" t="s">
        <v>277</v>
      </c>
      <c r="B305" s="53">
        <v>-1610.5800900000002</v>
      </c>
      <c r="C305" s="53">
        <v>0</v>
      </c>
      <c r="D305" s="53">
        <v>0</v>
      </c>
      <c r="E305" s="53">
        <v>0</v>
      </c>
      <c r="F305" s="53">
        <v>-1610.5800900000002</v>
      </c>
    </row>
    <row r="306" spans="1:6" ht="13.5" customHeight="1">
      <c r="A306" s="42" t="s">
        <v>278</v>
      </c>
      <c r="B306" s="53">
        <v>-256.46668</v>
      </c>
      <c r="C306" s="53">
        <v>-43.16657</v>
      </c>
      <c r="D306" s="53">
        <v>0</v>
      </c>
      <c r="E306" s="53">
        <v>0</v>
      </c>
      <c r="F306" s="53">
        <v>-299.63324999999998</v>
      </c>
    </row>
    <row r="307" spans="1:6" ht="13.5" customHeight="1" thickBot="1">
      <c r="A307" s="42" t="s">
        <v>279</v>
      </c>
      <c r="B307" s="53">
        <v>-5854.0286100000003</v>
      </c>
      <c r="C307" s="53">
        <v>-3361.3398900000002</v>
      </c>
      <c r="D307" s="53">
        <v>0</v>
      </c>
      <c r="E307" s="53">
        <v>0</v>
      </c>
      <c r="F307" s="53">
        <v>-9215.3685000000005</v>
      </c>
    </row>
    <row r="308" spans="1:6" ht="13.5" customHeight="1" thickTop="1" thickBot="1">
      <c r="A308" s="45" t="s">
        <v>280</v>
      </c>
      <c r="B308" s="52">
        <v>4740.9266100000004</v>
      </c>
      <c r="C308" s="52">
        <v>545.49815999999998</v>
      </c>
      <c r="D308" s="52">
        <v>0</v>
      </c>
      <c r="E308" s="52">
        <v>0</v>
      </c>
      <c r="F308" s="52">
        <v>5286.4247699999996</v>
      </c>
    </row>
    <row r="309" spans="1:6" ht="13.5" customHeight="1" thickTop="1">
      <c r="A309" s="49" t="s">
        <v>281</v>
      </c>
      <c r="B309" s="53">
        <v>9.3391800000000007</v>
      </c>
      <c r="C309" s="53">
        <v>3.5866899999999999</v>
      </c>
      <c r="D309" s="53">
        <v>0</v>
      </c>
      <c r="E309" s="53">
        <v>0.14363999999999999</v>
      </c>
      <c r="F309" s="53">
        <v>13.069510000000001</v>
      </c>
    </row>
    <row r="310" spans="1:6" ht="13.5" customHeight="1">
      <c r="A310" s="43" t="s">
        <v>282</v>
      </c>
      <c r="B310" s="53">
        <v>9.3391800000000007</v>
      </c>
      <c r="C310" s="53">
        <v>3.5866899999999999</v>
      </c>
      <c r="D310" s="53">
        <v>0</v>
      </c>
      <c r="E310" s="53">
        <v>0</v>
      </c>
      <c r="F310" s="53">
        <v>12.925870000000002</v>
      </c>
    </row>
    <row r="311" spans="1:6" ht="13.5" customHeight="1">
      <c r="A311" s="43" t="s">
        <v>283</v>
      </c>
      <c r="B311" s="53">
        <v>0</v>
      </c>
      <c r="C311" s="53">
        <v>0</v>
      </c>
      <c r="D311" s="53">
        <v>0</v>
      </c>
      <c r="E311" s="53">
        <v>0.14363999999999999</v>
      </c>
      <c r="F311" s="53">
        <v>0.14363999999999999</v>
      </c>
    </row>
    <row r="312" spans="1:6" ht="13.5" customHeight="1">
      <c r="A312" s="49" t="s">
        <v>284</v>
      </c>
      <c r="B312" s="53">
        <v>-3.7088200000000002</v>
      </c>
      <c r="C312" s="53">
        <v>-0.12473000000000001</v>
      </c>
      <c r="D312" s="53">
        <v>0</v>
      </c>
      <c r="E312" s="53">
        <v>-5.8159999999999996E-2</v>
      </c>
      <c r="F312" s="53">
        <v>-3.8917100000000002</v>
      </c>
    </row>
    <row r="313" spans="1:6" ht="13.5" customHeight="1">
      <c r="A313" s="43" t="s">
        <v>285</v>
      </c>
      <c r="B313" s="53">
        <v>-3.7088200000000002</v>
      </c>
      <c r="C313" s="53">
        <v>-0.12473000000000001</v>
      </c>
      <c r="D313" s="53">
        <v>0</v>
      </c>
      <c r="E313" s="53">
        <v>0</v>
      </c>
      <c r="F313" s="53">
        <v>-3.8335500000000002</v>
      </c>
    </row>
    <row r="314" spans="1:6" ht="13.5" customHeight="1" thickBot="1">
      <c r="A314" s="43" t="s">
        <v>286</v>
      </c>
      <c r="B314" s="53">
        <v>0</v>
      </c>
      <c r="C314" s="53">
        <v>0</v>
      </c>
      <c r="D314" s="53">
        <v>0</v>
      </c>
      <c r="E314" s="53">
        <v>-5.8159999999999996E-2</v>
      </c>
      <c r="F314" s="53">
        <v>-5.8159999999999996E-2</v>
      </c>
    </row>
    <row r="315" spans="1:6" ht="13.5" customHeight="1" thickTop="1" thickBot="1">
      <c r="A315" s="45" t="s">
        <v>287</v>
      </c>
      <c r="B315" s="52">
        <v>4746.5569699999996</v>
      </c>
      <c r="C315" s="52">
        <v>548.96011999999996</v>
      </c>
      <c r="D315" s="52">
        <v>0</v>
      </c>
      <c r="E315" s="52">
        <v>8.548E-2</v>
      </c>
      <c r="F315" s="52">
        <v>5295.60257</v>
      </c>
    </row>
    <row r="316" spans="1:6" ht="13.5" customHeight="1" thickTop="1" thickBot="1">
      <c r="A316" s="42" t="s">
        <v>288</v>
      </c>
      <c r="B316" s="669">
        <v>17.65587</v>
      </c>
      <c r="C316" s="669">
        <v>2.9999999999999997E-5</v>
      </c>
      <c r="D316" s="669">
        <v>0</v>
      </c>
      <c r="E316" s="669">
        <v>0</v>
      </c>
      <c r="F316" s="669">
        <v>17.655900000000003</v>
      </c>
    </row>
    <row r="317" spans="1:6" ht="13.5" customHeight="1" thickTop="1" thickBot="1">
      <c r="A317" s="45" t="s">
        <v>289</v>
      </c>
      <c r="B317" s="694">
        <v>4764.2128400000001</v>
      </c>
      <c r="C317" s="694">
        <v>548.96015</v>
      </c>
      <c r="D317" s="694">
        <v>0</v>
      </c>
      <c r="E317" s="694">
        <v>8.548E-2</v>
      </c>
      <c r="F317" s="694">
        <v>5313.2584699999998</v>
      </c>
    </row>
    <row r="318" spans="1:6" ht="13.5" customHeight="1" thickTop="1" thickBot="1">
      <c r="A318" s="43" t="s">
        <v>290</v>
      </c>
      <c r="B318" s="669">
        <v>78.251440000000002</v>
      </c>
      <c r="C318" s="669">
        <v>39.983650000000004</v>
      </c>
      <c r="D318" s="669">
        <v>0</v>
      </c>
      <c r="E318" s="669">
        <v>0</v>
      </c>
      <c r="F318" s="669">
        <v>118.23509</v>
      </c>
    </row>
    <row r="319" spans="1:6" ht="13.5" customHeight="1" thickTop="1" thickBot="1">
      <c r="A319" s="41" t="s">
        <v>291</v>
      </c>
      <c r="B319" s="694">
        <v>4842.4642800000001</v>
      </c>
      <c r="C319" s="694">
        <v>588.94380000000001</v>
      </c>
      <c r="D319" s="694">
        <v>0</v>
      </c>
      <c r="E319" s="694">
        <v>8.548E-2</v>
      </c>
      <c r="F319" s="694">
        <v>5431.4935599999999</v>
      </c>
    </row>
    <row r="320" spans="1:6" ht="13.5" customHeight="1" thickTop="1" thickBot="1">
      <c r="A320" s="43" t="s">
        <v>292</v>
      </c>
      <c r="B320" s="669">
        <v>0</v>
      </c>
      <c r="C320" s="669">
        <v>0</v>
      </c>
      <c r="D320" s="669">
        <v>0</v>
      </c>
      <c r="E320" s="669">
        <v>0</v>
      </c>
      <c r="F320" s="669">
        <v>0</v>
      </c>
    </row>
    <row r="321" spans="1:6" ht="13.5" customHeight="1" thickTop="1" thickBot="1">
      <c r="A321" s="45" t="s">
        <v>293</v>
      </c>
      <c r="B321" s="694">
        <v>4842.4642800000001</v>
      </c>
      <c r="C321" s="694">
        <v>588.94380000000001</v>
      </c>
      <c r="D321" s="694">
        <v>0</v>
      </c>
      <c r="E321" s="694">
        <v>8.548E-2</v>
      </c>
      <c r="F321" s="694">
        <v>5431.4935599999999</v>
      </c>
    </row>
    <row r="322" spans="1:6" ht="13.5" customHeight="1" thickTop="1" thickBot="1">
      <c r="A322" s="49" t="s">
        <v>294</v>
      </c>
      <c r="B322" s="669">
        <v>-324.94227000000001</v>
      </c>
      <c r="C322" s="669">
        <v>0</v>
      </c>
      <c r="D322" s="669">
        <v>0</v>
      </c>
      <c r="E322" s="669">
        <v>0</v>
      </c>
      <c r="F322" s="669">
        <v>-324.94227000000001</v>
      </c>
    </row>
    <row r="323" spans="1:6" ht="13.5" customHeight="1" thickTop="1" thickBot="1">
      <c r="A323" s="45" t="s">
        <v>295</v>
      </c>
      <c r="B323" s="695">
        <v>4517.5220099999997</v>
      </c>
      <c r="C323" s="695">
        <v>588.94380000000001</v>
      </c>
      <c r="D323" s="695">
        <v>0</v>
      </c>
      <c r="E323" s="695">
        <v>8.548E-2</v>
      </c>
      <c r="F323" s="695">
        <v>5106.5512900000003</v>
      </c>
    </row>
    <row r="324" spans="1:6" ht="16.5" thickTop="1">
      <c r="A324" s="61"/>
      <c r="B324" s="62"/>
      <c r="C324" s="62"/>
      <c r="D324" s="62"/>
      <c r="E324" s="62"/>
      <c r="F324" s="62"/>
    </row>
    <row r="325" spans="1:6" ht="15.75">
      <c r="A325" s="61"/>
      <c r="B325" s="62"/>
      <c r="C325" s="62"/>
      <c r="D325" s="62"/>
      <c r="E325" s="62"/>
      <c r="F325" s="62"/>
    </row>
    <row r="326" spans="1:6" ht="15.75">
      <c r="A326" s="61"/>
      <c r="B326" s="62"/>
      <c r="C326" s="62"/>
      <c r="D326" s="62"/>
      <c r="E326" s="62"/>
      <c r="F326" s="62"/>
    </row>
    <row r="327" spans="1:6" ht="15.75">
      <c r="A327" s="61"/>
      <c r="B327" s="62"/>
      <c r="C327" s="62"/>
      <c r="D327" s="62"/>
      <c r="E327" s="62"/>
      <c r="F327" s="62"/>
    </row>
    <row r="328" spans="1:6" ht="15.75">
      <c r="A328" s="61"/>
      <c r="B328" s="62"/>
      <c r="C328" s="62"/>
      <c r="D328" s="62"/>
      <c r="E328" s="62"/>
      <c r="F328" s="62"/>
    </row>
    <row r="329" spans="1:6" ht="15.75">
      <c r="A329" s="61"/>
      <c r="B329" s="62"/>
      <c r="C329" s="62"/>
      <c r="D329" s="62"/>
      <c r="E329" s="62"/>
      <c r="F329" s="62"/>
    </row>
    <row r="330" spans="1:6" ht="15.75">
      <c r="A330" s="61"/>
      <c r="B330" s="62"/>
      <c r="C330" s="62"/>
      <c r="D330" s="62"/>
      <c r="E330" s="62"/>
      <c r="F330" s="62"/>
    </row>
    <row r="331" spans="1:6" ht="15.75">
      <c r="A331" s="61"/>
      <c r="B331" s="62"/>
      <c r="C331" s="62"/>
      <c r="D331" s="62"/>
      <c r="E331" s="62"/>
      <c r="F331" s="62"/>
    </row>
    <row r="332" spans="1:6" ht="15.75">
      <c r="A332" s="61"/>
      <c r="B332" s="62"/>
      <c r="C332" s="62"/>
      <c r="D332" s="62"/>
      <c r="E332" s="62"/>
      <c r="F332" s="62"/>
    </row>
    <row r="333" spans="1:6" ht="15.75">
      <c r="A333" s="61"/>
      <c r="B333" s="62"/>
      <c r="C333" s="62"/>
      <c r="D333" s="62"/>
      <c r="E333" s="62"/>
      <c r="F333" s="62"/>
    </row>
    <row r="334" spans="1:6" ht="15.75">
      <c r="A334" s="61"/>
      <c r="B334" s="62"/>
      <c r="C334" s="62"/>
      <c r="D334" s="62"/>
      <c r="E334" s="62"/>
      <c r="F334" s="62"/>
    </row>
    <row r="335" spans="1:6" ht="15.75">
      <c r="A335" s="61"/>
      <c r="B335" s="62"/>
      <c r="C335" s="62"/>
      <c r="D335" s="62"/>
      <c r="E335" s="62"/>
      <c r="F335" s="62"/>
    </row>
    <row r="336" spans="1:6" ht="15.75">
      <c r="A336" s="61"/>
      <c r="B336" s="62"/>
      <c r="C336" s="62"/>
      <c r="D336" s="62"/>
      <c r="E336" s="62"/>
      <c r="F336" s="62"/>
    </row>
    <row r="337" spans="1:6" ht="15.75">
      <c r="A337" s="61"/>
      <c r="B337" s="62"/>
      <c r="C337" s="62"/>
      <c r="D337" s="62"/>
      <c r="E337" s="62"/>
      <c r="F337" s="62"/>
    </row>
    <row r="338" spans="1:6" ht="15.75">
      <c r="A338" s="61"/>
      <c r="B338" s="62"/>
      <c r="C338" s="62"/>
      <c r="D338" s="62"/>
      <c r="E338" s="62"/>
      <c r="F338" s="62"/>
    </row>
    <row r="339" spans="1:6" ht="15.75">
      <c r="A339" s="61"/>
      <c r="B339" s="62"/>
      <c r="C339" s="62"/>
      <c r="D339" s="62"/>
      <c r="E339" s="62"/>
      <c r="F339" s="62"/>
    </row>
    <row r="340" spans="1:6" ht="15.75">
      <c r="A340" s="61"/>
      <c r="B340" s="62"/>
      <c r="C340" s="62"/>
      <c r="D340" s="62"/>
      <c r="E340" s="62"/>
      <c r="F340" s="62"/>
    </row>
    <row r="341" spans="1:6" ht="15.75">
      <c r="A341" s="61"/>
      <c r="B341" s="62"/>
      <c r="C341" s="62"/>
      <c r="D341" s="62"/>
      <c r="E341" s="62"/>
      <c r="F341" s="62"/>
    </row>
    <row r="342" spans="1:6" ht="15.75">
      <c r="A342" s="61"/>
      <c r="B342" s="62"/>
      <c r="C342" s="62"/>
      <c r="D342" s="62"/>
      <c r="E342" s="62"/>
      <c r="F342" s="62"/>
    </row>
    <row r="343" spans="1:6" ht="15.75">
      <c r="A343" s="61"/>
      <c r="B343" s="62"/>
      <c r="C343" s="62"/>
      <c r="D343" s="62"/>
      <c r="E343" s="62"/>
      <c r="F343" s="62"/>
    </row>
    <row r="344" spans="1:6" ht="15.75">
      <c r="A344" s="61"/>
      <c r="B344" s="62"/>
      <c r="C344" s="62"/>
      <c r="D344" s="62"/>
      <c r="E344" s="62"/>
      <c r="F344" s="62"/>
    </row>
    <row r="345" spans="1:6" ht="15.75">
      <c r="A345" s="61"/>
      <c r="B345" s="62"/>
      <c r="C345" s="62"/>
      <c r="D345" s="62"/>
      <c r="E345" s="62"/>
      <c r="F345" s="62"/>
    </row>
    <row r="346" spans="1:6" ht="15.75">
      <c r="A346" s="61"/>
      <c r="B346" s="62"/>
      <c r="C346" s="62"/>
      <c r="D346" s="62"/>
      <c r="E346" s="62"/>
      <c r="F346" s="62"/>
    </row>
    <row r="347" spans="1:6" ht="15.75">
      <c r="A347" s="61"/>
      <c r="B347" s="62"/>
      <c r="C347" s="62"/>
      <c r="D347" s="62"/>
      <c r="E347" s="62"/>
      <c r="F347" s="62"/>
    </row>
    <row r="348" spans="1:6" ht="15.75">
      <c r="A348" s="61"/>
      <c r="B348" s="62"/>
      <c r="C348" s="62"/>
      <c r="D348" s="62"/>
      <c r="E348" s="62"/>
      <c r="F348" s="62"/>
    </row>
    <row r="349" spans="1:6" ht="15.75">
      <c r="A349" s="61"/>
      <c r="B349" s="62"/>
      <c r="C349" s="62"/>
      <c r="D349" s="62"/>
      <c r="E349" s="62"/>
      <c r="F349" s="62"/>
    </row>
    <row r="350" spans="1:6" ht="15.75">
      <c r="A350" s="61"/>
      <c r="B350" s="62"/>
      <c r="C350" s="62"/>
      <c r="D350" s="62"/>
      <c r="E350" s="62"/>
      <c r="F350" s="62"/>
    </row>
    <row r="351" spans="1:6" ht="15.75">
      <c r="A351" s="61"/>
      <c r="B351" s="62"/>
      <c r="C351" s="62"/>
      <c r="D351" s="62"/>
      <c r="E351" s="62"/>
      <c r="F351" s="62"/>
    </row>
    <row r="352" spans="1:6" ht="15.75">
      <c r="A352" s="61"/>
      <c r="B352" s="62"/>
      <c r="C352" s="62"/>
      <c r="D352" s="62"/>
      <c r="E352" s="62"/>
      <c r="F352" s="62"/>
    </row>
    <row r="353" spans="1:6" ht="15.75">
      <c r="A353" s="61"/>
      <c r="B353" s="62"/>
      <c r="C353" s="62"/>
      <c r="D353" s="62"/>
      <c r="E353" s="62"/>
      <c r="F353" s="62"/>
    </row>
    <row r="354" spans="1:6" ht="15.75">
      <c r="A354" s="61"/>
      <c r="B354" s="62"/>
      <c r="C354" s="62"/>
      <c r="D354" s="62"/>
      <c r="E354" s="62"/>
      <c r="F354" s="62"/>
    </row>
    <row r="355" spans="1:6" ht="15.75">
      <c r="A355" s="61"/>
      <c r="B355" s="62"/>
      <c r="C355" s="62"/>
      <c r="D355" s="62"/>
      <c r="E355" s="62"/>
      <c r="F355" s="62"/>
    </row>
    <row r="356" spans="1:6" ht="15.75">
      <c r="A356" s="61"/>
      <c r="B356" s="62"/>
      <c r="C356" s="62"/>
      <c r="D356" s="62"/>
      <c r="E356" s="62"/>
      <c r="F356" s="62"/>
    </row>
    <row r="357" spans="1:6" ht="15.75">
      <c r="A357" s="61"/>
      <c r="B357" s="62"/>
      <c r="C357" s="62"/>
      <c r="D357" s="62"/>
      <c r="E357" s="62"/>
      <c r="F357" s="62"/>
    </row>
    <row r="358" spans="1:6" ht="15.75">
      <c r="A358" s="61"/>
      <c r="B358" s="62"/>
      <c r="C358" s="62"/>
      <c r="D358" s="62"/>
      <c r="E358" s="62"/>
      <c r="F358" s="62"/>
    </row>
    <row r="359" spans="1:6" ht="15.75">
      <c r="A359" s="61"/>
      <c r="B359" s="62"/>
      <c r="C359" s="62"/>
      <c r="D359" s="62"/>
      <c r="E359" s="62"/>
      <c r="F359" s="62"/>
    </row>
    <row r="360" spans="1:6" ht="15.75">
      <c r="A360" s="61"/>
      <c r="B360" s="62"/>
      <c r="C360" s="62"/>
      <c r="D360" s="62"/>
      <c r="E360" s="62"/>
      <c r="F360" s="62"/>
    </row>
    <row r="361" spans="1:6" ht="15.75">
      <c r="A361" s="61"/>
      <c r="B361" s="62"/>
      <c r="C361" s="62"/>
      <c r="D361" s="62"/>
      <c r="E361" s="62"/>
      <c r="F361" s="62"/>
    </row>
    <row r="362" spans="1:6" ht="15.75">
      <c r="A362" s="61"/>
      <c r="B362" s="62"/>
      <c r="C362" s="62"/>
      <c r="D362" s="62"/>
      <c r="E362" s="62"/>
      <c r="F362" s="62"/>
    </row>
    <row r="363" spans="1:6" ht="15.75">
      <c r="A363" s="61"/>
      <c r="B363" s="62"/>
      <c r="C363" s="62"/>
      <c r="D363" s="62"/>
      <c r="E363" s="62"/>
      <c r="F363" s="62"/>
    </row>
    <row r="364" spans="1:6" ht="15.75">
      <c r="A364" s="61"/>
      <c r="B364" s="62"/>
      <c r="C364" s="62"/>
      <c r="D364" s="62"/>
      <c r="E364" s="62"/>
      <c r="F364" s="62"/>
    </row>
    <row r="365" spans="1:6" ht="15.75">
      <c r="A365" s="61"/>
      <c r="B365" s="62"/>
      <c r="C365" s="62"/>
      <c r="D365" s="62"/>
      <c r="E365" s="62"/>
      <c r="F365" s="62"/>
    </row>
    <row r="366" spans="1:6" ht="15.75">
      <c r="A366" s="61"/>
      <c r="B366" s="62"/>
      <c r="C366" s="62"/>
      <c r="D366" s="62"/>
      <c r="E366" s="62"/>
      <c r="F366" s="62"/>
    </row>
    <row r="367" spans="1:6" ht="15.75">
      <c r="A367" s="61"/>
      <c r="B367" s="62"/>
      <c r="C367" s="62"/>
      <c r="D367" s="62"/>
      <c r="E367" s="62"/>
      <c r="F367" s="62"/>
    </row>
    <row r="368" spans="1:6" ht="15.75">
      <c r="A368" s="61"/>
      <c r="B368" s="62"/>
      <c r="C368" s="62"/>
      <c r="D368" s="62"/>
      <c r="E368" s="62"/>
      <c r="F368" s="62"/>
    </row>
    <row r="369" spans="1:6" ht="15.75">
      <c r="A369" s="61"/>
      <c r="B369" s="62"/>
      <c r="C369" s="62"/>
      <c r="D369" s="62"/>
      <c r="E369" s="62"/>
      <c r="F369" s="62"/>
    </row>
    <row r="370" spans="1:6" ht="15.75">
      <c r="A370" s="61"/>
      <c r="B370" s="62"/>
      <c r="C370" s="62"/>
      <c r="D370" s="62"/>
      <c r="E370" s="62"/>
      <c r="F370" s="62"/>
    </row>
    <row r="371" spans="1:6" ht="15.75">
      <c r="A371" s="61"/>
      <c r="B371" s="62"/>
      <c r="C371" s="62"/>
      <c r="D371" s="62"/>
      <c r="E371" s="62"/>
      <c r="F371" s="62"/>
    </row>
    <row r="372" spans="1:6" ht="15.75">
      <c r="A372" s="61"/>
      <c r="B372" s="62"/>
      <c r="C372" s="62"/>
      <c r="D372" s="62"/>
      <c r="E372" s="62"/>
      <c r="F372" s="62"/>
    </row>
    <row r="373" spans="1:6" ht="15.75">
      <c r="A373" s="61"/>
      <c r="B373" s="62"/>
      <c r="C373" s="62"/>
      <c r="D373" s="62"/>
      <c r="E373" s="62"/>
      <c r="F373" s="62"/>
    </row>
    <row r="374" spans="1:6" ht="15.75">
      <c r="A374" s="61"/>
      <c r="B374" s="62"/>
      <c r="C374" s="62"/>
      <c r="D374" s="62"/>
      <c r="E374" s="62"/>
      <c r="F374" s="62"/>
    </row>
    <row r="375" spans="1:6" ht="15.75">
      <c r="A375" s="61"/>
      <c r="B375" s="62"/>
      <c r="C375" s="62"/>
      <c r="D375" s="62"/>
      <c r="E375" s="62"/>
      <c r="F375" s="62"/>
    </row>
    <row r="376" spans="1:6" ht="15.75">
      <c r="A376" s="61"/>
      <c r="B376" s="62"/>
      <c r="C376" s="62"/>
      <c r="D376" s="62"/>
      <c r="E376" s="62"/>
      <c r="F376" s="62"/>
    </row>
    <row r="377" spans="1:6" ht="15.75">
      <c r="A377" s="61"/>
      <c r="B377" s="62"/>
      <c r="C377" s="62"/>
      <c r="D377" s="62"/>
      <c r="E377" s="62"/>
      <c r="F377" s="62"/>
    </row>
    <row r="378" spans="1:6" ht="15.75">
      <c r="A378" s="61"/>
      <c r="B378" s="62"/>
      <c r="C378" s="62"/>
      <c r="D378" s="62"/>
      <c r="E378" s="62"/>
      <c r="F378" s="62"/>
    </row>
    <row r="379" spans="1:6" ht="15.75">
      <c r="A379" s="61"/>
      <c r="B379" s="62"/>
      <c r="C379" s="62"/>
      <c r="D379" s="62"/>
      <c r="E379" s="62"/>
      <c r="F379" s="62"/>
    </row>
    <row r="380" spans="1:6" ht="15.75">
      <c r="A380" s="61"/>
      <c r="B380" s="62"/>
      <c r="C380" s="62"/>
      <c r="D380" s="62"/>
      <c r="E380" s="62"/>
      <c r="F380" s="62"/>
    </row>
    <row r="381" spans="1:6" ht="15.75">
      <c r="A381" s="61"/>
      <c r="B381" s="62"/>
      <c r="C381" s="62"/>
      <c r="D381" s="62"/>
      <c r="E381" s="62"/>
      <c r="F381" s="62"/>
    </row>
    <row r="382" spans="1:6" ht="15.75">
      <c r="A382" s="61"/>
      <c r="B382" s="62"/>
      <c r="C382" s="62"/>
      <c r="D382" s="62"/>
      <c r="E382" s="62"/>
      <c r="F382" s="62"/>
    </row>
    <row r="383" spans="1:6" ht="15.75">
      <c r="A383" s="61"/>
      <c r="B383" s="62"/>
      <c r="C383" s="62"/>
      <c r="D383" s="62"/>
      <c r="E383" s="62"/>
      <c r="F383" s="62"/>
    </row>
    <row r="384" spans="1:6" ht="15.75">
      <c r="A384" s="61"/>
      <c r="B384" s="62"/>
      <c r="C384" s="62"/>
      <c r="D384" s="62"/>
      <c r="E384" s="62"/>
      <c r="F384" s="62"/>
    </row>
    <row r="385" spans="1:6" ht="15.75">
      <c r="A385" s="61"/>
      <c r="B385" s="62"/>
      <c r="C385" s="62"/>
      <c r="D385" s="62"/>
      <c r="E385" s="62"/>
      <c r="F385" s="62"/>
    </row>
    <row r="386" spans="1:6" ht="15.75">
      <c r="A386" s="61"/>
      <c r="B386" s="62"/>
      <c r="C386" s="62"/>
      <c r="D386" s="62"/>
      <c r="E386" s="62"/>
      <c r="F386" s="62"/>
    </row>
    <row r="387" spans="1:6" ht="15.75">
      <c r="A387" s="61"/>
      <c r="B387" s="62"/>
      <c r="C387" s="62"/>
      <c r="D387" s="62"/>
      <c r="E387" s="62"/>
      <c r="F387" s="62"/>
    </row>
    <row r="388" spans="1:6" ht="15.75">
      <c r="A388" s="61"/>
      <c r="B388" s="62"/>
      <c r="C388" s="62"/>
      <c r="D388" s="62"/>
      <c r="E388" s="62"/>
      <c r="F388" s="62"/>
    </row>
    <row r="389" spans="1:6" ht="15.75">
      <c r="A389" s="61"/>
      <c r="B389" s="62"/>
      <c r="C389" s="62"/>
      <c r="D389" s="62"/>
      <c r="E389" s="62"/>
      <c r="F389" s="62"/>
    </row>
    <row r="390" spans="1:6" ht="15.75">
      <c r="A390" s="61"/>
      <c r="B390" s="62"/>
      <c r="C390" s="62"/>
      <c r="D390" s="62"/>
      <c r="E390" s="62"/>
      <c r="F390" s="62"/>
    </row>
    <row r="391" spans="1:6" ht="15.75">
      <c r="A391" s="61"/>
      <c r="B391" s="62"/>
      <c r="C391" s="62"/>
      <c r="D391" s="62"/>
      <c r="E391" s="62"/>
      <c r="F391" s="62"/>
    </row>
    <row r="392" spans="1:6" ht="15.75">
      <c r="A392" s="61"/>
      <c r="B392" s="62"/>
      <c r="C392" s="62"/>
      <c r="D392" s="62"/>
      <c r="E392" s="62"/>
      <c r="F392" s="62"/>
    </row>
    <row r="393" spans="1:6" ht="15.75">
      <c r="A393" s="61"/>
      <c r="B393" s="62"/>
      <c r="C393" s="62"/>
      <c r="D393" s="62"/>
      <c r="E393" s="62"/>
      <c r="F393" s="62"/>
    </row>
    <row r="394" spans="1:6" ht="15.75">
      <c r="A394" s="61"/>
      <c r="B394" s="62"/>
      <c r="C394" s="62"/>
      <c r="D394" s="62"/>
      <c r="E394" s="62"/>
      <c r="F394" s="62"/>
    </row>
    <row r="395" spans="1:6" ht="15.75">
      <c r="A395" s="61"/>
      <c r="B395" s="62"/>
      <c r="C395" s="62"/>
      <c r="D395" s="62"/>
      <c r="E395" s="62"/>
      <c r="F395" s="62"/>
    </row>
    <row r="396" spans="1:6" ht="15.75">
      <c r="A396" s="61"/>
      <c r="B396" s="62"/>
      <c r="C396" s="62"/>
      <c r="D396" s="62"/>
      <c r="E396" s="62"/>
      <c r="F396" s="62"/>
    </row>
    <row r="397" spans="1:6" ht="15.75">
      <c r="A397" s="61"/>
      <c r="B397" s="62"/>
      <c r="C397" s="62"/>
      <c r="D397" s="62"/>
      <c r="E397" s="62"/>
      <c r="F397" s="62"/>
    </row>
    <row r="398" spans="1:6" ht="15.75">
      <c r="A398" s="61"/>
      <c r="B398" s="62"/>
      <c r="C398" s="62"/>
      <c r="D398" s="62"/>
      <c r="E398" s="62"/>
      <c r="F398" s="62"/>
    </row>
    <row r="399" spans="1:6" ht="15.75">
      <c r="A399" s="61"/>
      <c r="B399" s="62"/>
      <c r="C399" s="62"/>
      <c r="D399" s="62"/>
      <c r="E399" s="62"/>
      <c r="F399" s="62"/>
    </row>
    <row r="400" spans="1:6" ht="15.75">
      <c r="A400" s="61"/>
      <c r="B400" s="62"/>
      <c r="C400" s="62"/>
      <c r="D400" s="62"/>
      <c r="E400" s="62"/>
      <c r="F400" s="62"/>
    </row>
    <row r="401" spans="1:6" ht="15.75">
      <c r="A401" s="61"/>
      <c r="B401" s="62"/>
      <c r="C401" s="62"/>
      <c r="D401" s="62"/>
      <c r="E401" s="62"/>
      <c r="F401" s="62"/>
    </row>
    <row r="402" spans="1:6" ht="15.75">
      <c r="A402" s="61"/>
      <c r="B402" s="62"/>
      <c r="C402" s="62"/>
      <c r="D402" s="62"/>
      <c r="E402" s="62"/>
      <c r="F402" s="62"/>
    </row>
    <row r="403" spans="1:6" ht="15.75">
      <c r="A403" s="61"/>
      <c r="B403" s="62"/>
      <c r="C403" s="62"/>
      <c r="D403" s="62"/>
      <c r="E403" s="62"/>
      <c r="F403" s="62"/>
    </row>
    <row r="404" spans="1:6" ht="15.75">
      <c r="A404" s="61"/>
      <c r="B404" s="62"/>
      <c r="C404" s="62"/>
      <c r="D404" s="62"/>
      <c r="E404" s="62"/>
      <c r="F404" s="62"/>
    </row>
    <row r="405" spans="1:6" ht="15.75">
      <c r="A405" s="61"/>
      <c r="B405" s="62"/>
      <c r="C405" s="62"/>
      <c r="D405" s="62"/>
      <c r="E405" s="62"/>
      <c r="F405" s="62"/>
    </row>
    <row r="406" spans="1:6" ht="15.75">
      <c r="A406" s="61"/>
      <c r="B406" s="62"/>
      <c r="C406" s="62"/>
      <c r="D406" s="62"/>
      <c r="E406" s="62"/>
      <c r="F406" s="62"/>
    </row>
    <row r="407" spans="1:6" ht="15.75">
      <c r="A407" s="61"/>
      <c r="B407" s="62"/>
      <c r="C407" s="62"/>
      <c r="D407" s="62"/>
      <c r="E407" s="62"/>
      <c r="F407" s="62"/>
    </row>
    <row r="408" spans="1:6" ht="15.75">
      <c r="A408" s="61"/>
      <c r="B408" s="62"/>
      <c r="C408" s="62"/>
      <c r="D408" s="62"/>
      <c r="E408" s="62"/>
      <c r="F408" s="62"/>
    </row>
    <row r="409" spans="1:6" ht="15.75">
      <c r="A409" s="61"/>
      <c r="B409" s="62"/>
      <c r="C409" s="62"/>
      <c r="D409" s="62"/>
      <c r="E409" s="62"/>
      <c r="F409" s="62"/>
    </row>
    <row r="410" spans="1:6" ht="15.75">
      <c r="A410" s="61"/>
      <c r="B410" s="62"/>
      <c r="C410" s="62"/>
      <c r="D410" s="62"/>
      <c r="E410" s="62"/>
      <c r="F410" s="62"/>
    </row>
    <row r="411" spans="1:6" ht="15.75">
      <c r="A411" s="61"/>
      <c r="B411" s="62"/>
      <c r="C411" s="62"/>
      <c r="D411" s="62"/>
      <c r="E411" s="62"/>
      <c r="F411" s="62"/>
    </row>
    <row r="412" spans="1:6" ht="15.75">
      <c r="A412" s="61"/>
      <c r="B412" s="62"/>
      <c r="C412" s="62"/>
      <c r="D412" s="62"/>
      <c r="E412" s="62"/>
      <c r="F412" s="62"/>
    </row>
    <row r="413" spans="1:6" ht="15.75">
      <c r="A413" s="61"/>
      <c r="B413" s="62"/>
      <c r="C413" s="62"/>
      <c r="D413" s="62"/>
      <c r="E413" s="62"/>
      <c r="F413" s="62"/>
    </row>
    <row r="414" spans="1:6" ht="15.75">
      <c r="A414" s="61"/>
      <c r="B414" s="62"/>
      <c r="C414" s="62"/>
      <c r="D414" s="62"/>
      <c r="E414" s="62"/>
      <c r="F414" s="62"/>
    </row>
    <row r="415" spans="1:6" ht="15.75">
      <c r="A415" s="61"/>
      <c r="B415" s="62"/>
      <c r="C415" s="62"/>
      <c r="D415" s="62"/>
      <c r="E415" s="62"/>
      <c r="F415" s="62"/>
    </row>
    <row r="416" spans="1:6" ht="15.75">
      <c r="A416" s="61"/>
      <c r="B416" s="62"/>
      <c r="C416" s="62"/>
      <c r="D416" s="62"/>
      <c r="E416" s="62"/>
      <c r="F416" s="62"/>
    </row>
    <row r="417" spans="1:6" ht="15.75">
      <c r="A417" s="61"/>
      <c r="B417" s="62"/>
      <c r="C417" s="62"/>
      <c r="D417" s="62"/>
      <c r="E417" s="62"/>
      <c r="F417" s="62"/>
    </row>
    <row r="418" spans="1:6" ht="15.75">
      <c r="A418" s="61"/>
      <c r="B418" s="62"/>
      <c r="C418" s="62"/>
      <c r="D418" s="62"/>
      <c r="E418" s="62"/>
      <c r="F418" s="62"/>
    </row>
    <row r="419" spans="1:6" ht="15.75">
      <c r="A419" s="61"/>
      <c r="B419" s="62"/>
      <c r="C419" s="62"/>
      <c r="D419" s="62"/>
      <c r="E419" s="62"/>
      <c r="F419" s="62"/>
    </row>
    <row r="420" spans="1:6" ht="15.75">
      <c r="A420" s="61"/>
      <c r="B420" s="62"/>
      <c r="C420" s="62"/>
      <c r="D420" s="62"/>
      <c r="E420" s="62"/>
      <c r="F420" s="62"/>
    </row>
    <row r="421" spans="1:6" ht="15.75">
      <c r="A421" s="61"/>
      <c r="B421" s="62"/>
      <c r="C421" s="62"/>
      <c r="D421" s="62"/>
      <c r="E421" s="62"/>
      <c r="F421" s="62"/>
    </row>
    <row r="422" spans="1:6" ht="15.75">
      <c r="A422" s="61"/>
      <c r="B422" s="62"/>
      <c r="C422" s="62"/>
      <c r="D422" s="62"/>
      <c r="E422" s="62"/>
      <c r="F422" s="62"/>
    </row>
    <row r="423" spans="1:6" ht="15.75">
      <c r="A423" s="61"/>
      <c r="B423" s="62"/>
      <c r="C423" s="62"/>
      <c r="D423" s="62"/>
      <c r="E423" s="62"/>
      <c r="F423" s="62"/>
    </row>
    <row r="424" spans="1:6" ht="15.75">
      <c r="A424" s="61"/>
      <c r="B424" s="62"/>
      <c r="C424" s="62"/>
      <c r="D424" s="62"/>
      <c r="E424" s="62"/>
      <c r="F424" s="62"/>
    </row>
    <row r="425" spans="1:6" ht="15.75">
      <c r="A425" s="61"/>
      <c r="B425" s="62"/>
      <c r="C425" s="62"/>
      <c r="D425" s="62"/>
      <c r="E425" s="62"/>
      <c r="F425" s="62"/>
    </row>
    <row r="426" spans="1:6" ht="15.75">
      <c r="A426" s="61"/>
      <c r="B426" s="62"/>
      <c r="C426" s="62"/>
      <c r="D426" s="62"/>
      <c r="E426" s="62"/>
      <c r="F426" s="62"/>
    </row>
    <row r="427" spans="1:6" ht="15.75">
      <c r="A427" s="61"/>
      <c r="B427" s="62"/>
      <c r="C427" s="62"/>
      <c r="D427" s="62"/>
      <c r="E427" s="62"/>
      <c r="F427" s="62"/>
    </row>
    <row r="428" spans="1:6" ht="15.75">
      <c r="A428" s="61"/>
      <c r="B428" s="62"/>
      <c r="C428" s="62"/>
      <c r="D428" s="62"/>
      <c r="E428" s="62"/>
      <c r="F428" s="62"/>
    </row>
    <row r="429" spans="1:6" ht="15.75">
      <c r="A429" s="61"/>
      <c r="B429" s="62"/>
      <c r="C429" s="62"/>
      <c r="D429" s="62"/>
      <c r="E429" s="62"/>
      <c r="F429" s="62"/>
    </row>
    <row r="430" spans="1:6" ht="15.75">
      <c r="A430" s="61"/>
      <c r="B430" s="62"/>
      <c r="C430" s="62"/>
      <c r="D430" s="62"/>
      <c r="E430" s="62"/>
      <c r="F430" s="62"/>
    </row>
    <row r="431" spans="1:6" ht="15.75">
      <c r="A431" s="61"/>
      <c r="B431" s="62"/>
      <c r="C431" s="62"/>
      <c r="D431" s="62"/>
      <c r="E431" s="62"/>
      <c r="F431" s="62"/>
    </row>
    <row r="432" spans="1:6" ht="15.75">
      <c r="A432" s="61"/>
      <c r="B432" s="62"/>
      <c r="C432" s="62"/>
      <c r="D432" s="62"/>
      <c r="E432" s="62"/>
      <c r="F432" s="62"/>
    </row>
    <row r="433" spans="1:6" ht="15.75">
      <c r="A433" s="61"/>
      <c r="B433" s="62"/>
      <c r="C433" s="62"/>
      <c r="D433" s="62"/>
      <c r="E433" s="62"/>
      <c r="F433" s="62"/>
    </row>
    <row r="434" spans="1:6" ht="15.75">
      <c r="A434" s="61"/>
      <c r="B434" s="62"/>
      <c r="C434" s="62"/>
      <c r="D434" s="62"/>
      <c r="E434" s="62"/>
      <c r="F434" s="62"/>
    </row>
    <row r="435" spans="1:6" ht="15.75">
      <c r="A435" s="61"/>
      <c r="B435" s="62"/>
      <c r="C435" s="62"/>
      <c r="D435" s="62"/>
      <c r="E435" s="62"/>
      <c r="F435" s="62"/>
    </row>
    <row r="436" spans="1:6" ht="15.75">
      <c r="A436" s="61"/>
      <c r="B436" s="62"/>
      <c r="C436" s="62"/>
      <c r="D436" s="62"/>
      <c r="E436" s="62"/>
      <c r="F436" s="62"/>
    </row>
    <row r="437" spans="1:6" ht="15.75">
      <c r="A437" s="61"/>
      <c r="B437" s="62"/>
      <c r="C437" s="62"/>
      <c r="D437" s="62"/>
      <c r="E437" s="62"/>
      <c r="F437" s="62"/>
    </row>
    <row r="438" spans="1:6" ht="15.75">
      <c r="A438" s="61"/>
      <c r="B438" s="62"/>
      <c r="C438" s="62"/>
      <c r="D438" s="62"/>
      <c r="E438" s="62"/>
      <c r="F438" s="62"/>
    </row>
    <row r="439" spans="1:6" ht="15.75">
      <c r="A439" s="61"/>
      <c r="B439" s="62"/>
      <c r="C439" s="62"/>
      <c r="D439" s="62"/>
      <c r="E439" s="62"/>
      <c r="F439" s="62"/>
    </row>
    <row r="440" spans="1:6" ht="15.75">
      <c r="A440" s="61"/>
      <c r="B440" s="62"/>
      <c r="C440" s="62"/>
      <c r="D440" s="62"/>
      <c r="E440" s="62"/>
      <c r="F440" s="62"/>
    </row>
    <row r="441" spans="1:6" ht="15.75">
      <c r="A441" s="61"/>
      <c r="B441" s="62"/>
      <c r="C441" s="62"/>
      <c r="D441" s="62"/>
      <c r="E441" s="62"/>
      <c r="F441" s="62"/>
    </row>
    <row r="442" spans="1:6" ht="15.75">
      <c r="A442" s="61"/>
      <c r="B442" s="62"/>
      <c r="C442" s="62"/>
      <c r="D442" s="62"/>
      <c r="E442" s="62"/>
      <c r="F442" s="62"/>
    </row>
    <row r="443" spans="1:6" ht="15.75">
      <c r="A443" s="61"/>
      <c r="B443" s="62"/>
      <c r="C443" s="62"/>
      <c r="D443" s="62"/>
      <c r="E443" s="62"/>
      <c r="F443" s="62"/>
    </row>
    <row r="444" spans="1:6" ht="15.75">
      <c r="A444" s="61"/>
      <c r="B444" s="62"/>
      <c r="C444" s="62"/>
      <c r="D444" s="62"/>
      <c r="E444" s="62"/>
      <c r="F444" s="62"/>
    </row>
    <row r="445" spans="1:6" ht="15.75">
      <c r="A445" s="61"/>
      <c r="B445" s="62"/>
      <c r="C445" s="62"/>
      <c r="D445" s="62"/>
      <c r="E445" s="62"/>
      <c r="F445" s="62"/>
    </row>
    <row r="446" spans="1:6" ht="15.75">
      <c r="A446" s="61"/>
      <c r="B446" s="62"/>
      <c r="C446" s="62"/>
      <c r="D446" s="62"/>
      <c r="E446" s="62"/>
      <c r="F446" s="62"/>
    </row>
    <row r="447" spans="1:6" ht="15.75">
      <c r="A447" s="61"/>
      <c r="B447" s="62"/>
      <c r="C447" s="62"/>
      <c r="D447" s="62"/>
      <c r="E447" s="62"/>
      <c r="F447" s="62"/>
    </row>
    <row r="448" spans="1:6" ht="15.75">
      <c r="A448" s="61"/>
      <c r="B448" s="62"/>
      <c r="C448" s="62"/>
      <c r="D448" s="62"/>
      <c r="E448" s="62"/>
      <c r="F448" s="62"/>
    </row>
    <row r="449" spans="1:6" ht="15.75">
      <c r="A449" s="61"/>
      <c r="B449" s="62"/>
      <c r="C449" s="62"/>
      <c r="D449" s="62"/>
      <c r="E449" s="62"/>
      <c r="F449" s="62"/>
    </row>
    <row r="450" spans="1:6" ht="15.75">
      <c r="A450" s="61"/>
      <c r="B450" s="62"/>
      <c r="C450" s="62"/>
      <c r="D450" s="62"/>
      <c r="E450" s="62"/>
      <c r="F450" s="62"/>
    </row>
    <row r="451" spans="1:6" ht="15.75">
      <c r="A451" s="61"/>
      <c r="B451" s="62"/>
      <c r="C451" s="62"/>
      <c r="D451" s="62"/>
      <c r="E451" s="62"/>
      <c r="F451" s="62"/>
    </row>
    <row r="452" spans="1:6" ht="15.75">
      <c r="A452" s="61"/>
      <c r="B452" s="62"/>
      <c r="C452" s="62"/>
      <c r="D452" s="62"/>
      <c r="E452" s="62"/>
      <c r="F452" s="62"/>
    </row>
    <row r="453" spans="1:6" ht="15.75">
      <c r="A453" s="61"/>
      <c r="B453" s="62"/>
      <c r="C453" s="62"/>
      <c r="D453" s="62"/>
      <c r="E453" s="62"/>
      <c r="F453" s="62"/>
    </row>
    <row r="454" spans="1:6" ht="15.75">
      <c r="A454" s="61"/>
      <c r="B454" s="62"/>
      <c r="C454" s="62"/>
      <c r="D454" s="62"/>
      <c r="E454" s="62"/>
      <c r="F454" s="62"/>
    </row>
    <row r="455" spans="1:6" ht="15.75">
      <c r="A455" s="61"/>
      <c r="B455" s="62"/>
      <c r="C455" s="62"/>
      <c r="D455" s="62"/>
      <c r="E455" s="62"/>
      <c r="F455" s="62"/>
    </row>
    <row r="456" spans="1:6" ht="15.75">
      <c r="A456" s="61"/>
      <c r="B456" s="62"/>
      <c r="C456" s="62"/>
      <c r="D456" s="62"/>
      <c r="E456" s="62"/>
      <c r="F456" s="62"/>
    </row>
    <row r="457" spans="1:6" ht="15.75">
      <c r="A457" s="61"/>
      <c r="B457" s="62"/>
      <c r="C457" s="62"/>
      <c r="D457" s="62"/>
      <c r="E457" s="62"/>
      <c r="F457" s="62"/>
    </row>
    <row r="458" spans="1:6" ht="15.75">
      <c r="A458" s="61"/>
      <c r="B458" s="62"/>
      <c r="C458" s="62"/>
      <c r="D458" s="62"/>
      <c r="E458" s="62"/>
      <c r="F458" s="62"/>
    </row>
    <row r="459" spans="1:6" ht="15.75">
      <c r="A459" s="61"/>
      <c r="B459" s="62"/>
      <c r="C459" s="62"/>
      <c r="D459" s="62"/>
      <c r="E459" s="62"/>
      <c r="F459" s="62"/>
    </row>
    <row r="460" spans="1:6" ht="15.75">
      <c r="A460" s="61"/>
      <c r="B460" s="62"/>
      <c r="C460" s="62"/>
      <c r="D460" s="62"/>
      <c r="E460" s="62"/>
      <c r="F460" s="62"/>
    </row>
    <row r="461" spans="1:6" ht="15.75">
      <c r="A461" s="61"/>
      <c r="B461" s="62"/>
      <c r="C461" s="62"/>
      <c r="D461" s="62"/>
      <c r="E461" s="62"/>
      <c r="F461" s="62"/>
    </row>
    <row r="462" spans="1:6" ht="15.75">
      <c r="A462" s="61"/>
      <c r="B462" s="62"/>
      <c r="C462" s="62"/>
      <c r="D462" s="62"/>
      <c r="E462" s="62"/>
      <c r="F462" s="62"/>
    </row>
    <row r="463" spans="1:6" ht="15.75">
      <c r="A463" s="61"/>
      <c r="B463" s="62"/>
      <c r="C463" s="62"/>
      <c r="D463" s="62"/>
      <c r="E463" s="62"/>
      <c r="F463" s="62"/>
    </row>
    <row r="464" spans="1:6" ht="15.75">
      <c r="A464" s="61"/>
      <c r="B464" s="62"/>
      <c r="C464" s="62"/>
      <c r="D464" s="62"/>
      <c r="E464" s="62"/>
      <c r="F464" s="62"/>
    </row>
    <row r="465" spans="1:6" ht="15.75">
      <c r="A465" s="61"/>
      <c r="B465" s="62"/>
      <c r="C465" s="62"/>
      <c r="D465" s="62"/>
      <c r="E465" s="62"/>
      <c r="F465" s="62"/>
    </row>
    <row r="466" spans="1:6" ht="15.75">
      <c r="A466" s="61"/>
      <c r="B466" s="62"/>
      <c r="C466" s="62"/>
      <c r="D466" s="62"/>
      <c r="E466" s="62"/>
      <c r="F466" s="62"/>
    </row>
    <row r="467" spans="1:6" ht="15.75">
      <c r="A467" s="61"/>
      <c r="B467" s="62"/>
      <c r="C467" s="62"/>
      <c r="D467" s="62"/>
      <c r="E467" s="62"/>
      <c r="F467" s="62"/>
    </row>
    <row r="468" spans="1:6" ht="15.75">
      <c r="A468" s="61"/>
      <c r="B468" s="62"/>
      <c r="C468" s="62"/>
      <c r="D468" s="62"/>
      <c r="E468" s="62"/>
      <c r="F468" s="62"/>
    </row>
    <row r="469" spans="1:6" ht="15.75">
      <c r="A469" s="61"/>
      <c r="B469" s="62"/>
      <c r="C469" s="62"/>
      <c r="D469" s="62"/>
      <c r="E469" s="62"/>
      <c r="F469" s="62"/>
    </row>
    <row r="470" spans="1:6" ht="15.75">
      <c r="A470" s="61"/>
      <c r="B470" s="62"/>
      <c r="C470" s="62"/>
      <c r="D470" s="62"/>
      <c r="E470" s="62"/>
      <c r="F470" s="62"/>
    </row>
    <row r="471" spans="1:6" ht="15.75">
      <c r="A471" s="61"/>
      <c r="B471" s="62"/>
      <c r="C471" s="62"/>
      <c r="D471" s="62"/>
      <c r="E471" s="62"/>
      <c r="F471" s="62"/>
    </row>
    <row r="472" spans="1:6" ht="15.75">
      <c r="A472" s="61"/>
      <c r="B472" s="62"/>
      <c r="C472" s="62"/>
      <c r="D472" s="62"/>
      <c r="E472" s="62"/>
      <c r="F472" s="62"/>
    </row>
    <row r="473" spans="1:6" ht="15.75">
      <c r="A473" s="61"/>
      <c r="B473" s="62"/>
      <c r="C473" s="62"/>
      <c r="D473" s="62"/>
      <c r="E473" s="62"/>
      <c r="F473" s="62"/>
    </row>
    <row r="474" spans="1:6" ht="15.75">
      <c r="A474" s="61"/>
      <c r="B474" s="62"/>
      <c r="C474" s="62"/>
      <c r="D474" s="62"/>
      <c r="E474" s="62"/>
      <c r="F474" s="62"/>
    </row>
    <row r="475" spans="1:6" ht="15.75">
      <c r="A475" s="61"/>
      <c r="B475" s="62"/>
      <c r="C475" s="62"/>
      <c r="D475" s="62"/>
      <c r="E475" s="62"/>
      <c r="F475" s="62"/>
    </row>
    <row r="476" spans="1:6" ht="15.75">
      <c r="A476" s="61"/>
      <c r="B476" s="62"/>
      <c r="C476" s="62"/>
      <c r="D476" s="62"/>
      <c r="E476" s="62"/>
      <c r="F476" s="62"/>
    </row>
    <row r="477" spans="1:6" ht="15.75">
      <c r="A477" s="61"/>
      <c r="B477" s="62"/>
      <c r="C477" s="62"/>
      <c r="D477" s="62"/>
      <c r="E477" s="62"/>
      <c r="F477" s="62"/>
    </row>
    <row r="478" spans="1:6" ht="15.75">
      <c r="A478" s="61"/>
      <c r="B478" s="62"/>
      <c r="C478" s="62"/>
      <c r="D478" s="62"/>
      <c r="E478" s="62"/>
      <c r="F478" s="62"/>
    </row>
    <row r="479" spans="1:6" ht="15.75">
      <c r="A479" s="61"/>
      <c r="B479" s="62"/>
      <c r="C479" s="62"/>
      <c r="D479" s="62"/>
      <c r="E479" s="62"/>
      <c r="F479" s="62"/>
    </row>
    <row r="480" spans="1:6" ht="15.75">
      <c r="A480" s="61"/>
      <c r="B480" s="62"/>
      <c r="C480" s="62"/>
      <c r="D480" s="62"/>
      <c r="E480" s="62"/>
      <c r="F480" s="62"/>
    </row>
    <row r="481" spans="1:6" ht="15.75">
      <c r="A481" s="61"/>
      <c r="B481" s="62"/>
      <c r="C481" s="62"/>
      <c r="D481" s="62"/>
      <c r="E481" s="62"/>
      <c r="F481" s="62"/>
    </row>
    <row r="482" spans="1:6" ht="15.75">
      <c r="A482" s="61"/>
      <c r="B482" s="62"/>
      <c r="C482" s="62"/>
      <c r="D482" s="62"/>
      <c r="E482" s="62"/>
      <c r="F482" s="62"/>
    </row>
    <row r="483" spans="1:6" ht="15.75">
      <c r="A483" s="61"/>
      <c r="B483" s="62"/>
      <c r="C483" s="62"/>
      <c r="D483" s="62"/>
      <c r="E483" s="62"/>
      <c r="F483" s="62"/>
    </row>
    <row r="484" spans="1:6" ht="15.75">
      <c r="A484" s="61"/>
      <c r="B484" s="62"/>
      <c r="C484" s="62"/>
      <c r="D484" s="62"/>
      <c r="E484" s="62"/>
      <c r="F484" s="62"/>
    </row>
    <row r="485" spans="1:6" ht="15.75">
      <c r="A485" s="61"/>
      <c r="B485" s="62"/>
      <c r="C485" s="62"/>
      <c r="D485" s="62"/>
      <c r="E485" s="62"/>
      <c r="F485" s="62"/>
    </row>
    <row r="486" spans="1:6" ht="15.75">
      <c r="A486" s="61"/>
      <c r="B486" s="62"/>
      <c r="C486" s="62"/>
      <c r="D486" s="62"/>
      <c r="E486" s="62"/>
      <c r="F486" s="62"/>
    </row>
    <row r="487" spans="1:6" ht="15.75">
      <c r="A487" s="61"/>
      <c r="B487" s="62"/>
      <c r="C487" s="62"/>
      <c r="D487" s="62"/>
      <c r="E487" s="62"/>
      <c r="F487" s="62"/>
    </row>
    <row r="488" spans="1:6" ht="15.75">
      <c r="A488" s="61"/>
      <c r="B488" s="62"/>
      <c r="C488" s="62"/>
      <c r="D488" s="62"/>
      <c r="E488" s="62"/>
      <c r="F488" s="62"/>
    </row>
    <row r="489" spans="1:6" ht="15.75">
      <c r="A489" s="61"/>
      <c r="B489" s="62"/>
      <c r="C489" s="62"/>
      <c r="D489" s="62"/>
      <c r="E489" s="62"/>
      <c r="F489" s="62"/>
    </row>
    <row r="490" spans="1:6" ht="15.75">
      <c r="A490" s="61"/>
      <c r="B490" s="62"/>
      <c r="C490" s="62"/>
      <c r="D490" s="62"/>
      <c r="E490" s="62"/>
      <c r="F490" s="62"/>
    </row>
    <row r="491" spans="1:6" ht="15.75">
      <c r="A491" s="61"/>
      <c r="B491" s="62"/>
      <c r="C491" s="62"/>
      <c r="D491" s="62"/>
      <c r="E491" s="62"/>
      <c r="F491" s="62"/>
    </row>
    <row r="492" spans="1:6" ht="15.75">
      <c r="A492" s="61"/>
      <c r="B492" s="62"/>
      <c r="C492" s="62"/>
      <c r="D492" s="62"/>
      <c r="E492" s="62"/>
      <c r="F492" s="62"/>
    </row>
    <row r="493" spans="1:6" ht="15.75">
      <c r="A493" s="61"/>
      <c r="B493" s="62"/>
      <c r="C493" s="62"/>
      <c r="D493" s="62"/>
      <c r="E493" s="62"/>
      <c r="F493" s="62"/>
    </row>
    <row r="494" spans="1:6" ht="15.75">
      <c r="A494" s="61"/>
      <c r="B494" s="62"/>
      <c r="C494" s="62"/>
      <c r="D494" s="62"/>
      <c r="E494" s="62"/>
      <c r="F494" s="62"/>
    </row>
    <row r="495" spans="1:6" ht="15.75">
      <c r="A495" s="61"/>
      <c r="B495" s="62"/>
      <c r="C495" s="62"/>
      <c r="D495" s="62"/>
      <c r="E495" s="62"/>
      <c r="F495" s="62"/>
    </row>
    <row r="496" spans="1:6" ht="15.75">
      <c r="A496" s="61"/>
      <c r="B496" s="62"/>
      <c r="C496" s="62"/>
      <c r="D496" s="62"/>
      <c r="E496" s="62"/>
      <c r="F496" s="62"/>
    </row>
    <row r="497" spans="1:6" ht="15.75">
      <c r="A497" s="61"/>
      <c r="B497" s="62"/>
      <c r="C497" s="62"/>
      <c r="D497" s="62"/>
      <c r="E497" s="62"/>
      <c r="F497" s="62"/>
    </row>
    <row r="498" spans="1:6" ht="15.75">
      <c r="A498" s="61"/>
      <c r="B498" s="62"/>
      <c r="C498" s="62"/>
      <c r="D498" s="62"/>
      <c r="E498" s="62"/>
      <c r="F498" s="62"/>
    </row>
    <row r="499" spans="1:6" ht="15.75">
      <c r="A499" s="61"/>
      <c r="B499" s="62"/>
      <c r="C499" s="62"/>
      <c r="D499" s="62"/>
      <c r="E499" s="62"/>
      <c r="F499" s="62"/>
    </row>
    <row r="500" spans="1:6" ht="15.75">
      <c r="A500" s="61"/>
      <c r="B500" s="62"/>
      <c r="C500" s="62"/>
      <c r="D500" s="62"/>
      <c r="E500" s="62"/>
      <c r="F500" s="62"/>
    </row>
    <row r="501" spans="1:6" ht="15.75">
      <c r="A501" s="61"/>
      <c r="B501" s="62"/>
      <c r="C501" s="62"/>
      <c r="D501" s="62"/>
      <c r="E501" s="62"/>
      <c r="F501" s="62"/>
    </row>
    <row r="502" spans="1:6" ht="15.75">
      <c r="A502" s="61"/>
      <c r="B502" s="62"/>
      <c r="C502" s="62"/>
      <c r="D502" s="62"/>
      <c r="E502" s="62"/>
      <c r="F502" s="62"/>
    </row>
    <row r="503" spans="1:6" ht="15.75">
      <c r="A503" s="61"/>
      <c r="B503" s="62"/>
      <c r="C503" s="62"/>
      <c r="D503" s="62"/>
      <c r="E503" s="62"/>
      <c r="F503" s="62"/>
    </row>
    <row r="504" spans="1:6" ht="15.75">
      <c r="A504" s="61"/>
      <c r="B504" s="62"/>
      <c r="C504" s="62"/>
      <c r="D504" s="62"/>
      <c r="E504" s="62"/>
      <c r="F504" s="62"/>
    </row>
    <row r="505" spans="1:6" ht="15.75">
      <c r="A505" s="61"/>
      <c r="B505" s="62"/>
      <c r="C505" s="62"/>
      <c r="D505" s="62"/>
      <c r="E505" s="62"/>
      <c r="F505" s="62"/>
    </row>
    <row r="506" spans="1:6" ht="15.75">
      <c r="A506" s="61"/>
      <c r="B506" s="62"/>
      <c r="C506" s="62"/>
      <c r="D506" s="62"/>
      <c r="E506" s="62"/>
      <c r="F506" s="62"/>
    </row>
    <row r="507" spans="1:6" ht="15.75">
      <c r="A507" s="61"/>
      <c r="B507" s="62"/>
      <c r="C507" s="62"/>
      <c r="D507" s="62"/>
      <c r="E507" s="62"/>
      <c r="F507" s="62"/>
    </row>
    <row r="508" spans="1:6" ht="15.75">
      <c r="A508" s="61"/>
      <c r="B508" s="62"/>
      <c r="C508" s="62"/>
      <c r="D508" s="62"/>
      <c r="E508" s="62"/>
      <c r="F508" s="62"/>
    </row>
    <row r="509" spans="1:6" ht="15.75">
      <c r="A509" s="61"/>
      <c r="B509" s="62"/>
      <c r="C509" s="62"/>
      <c r="D509" s="62"/>
      <c r="E509" s="62"/>
      <c r="F509" s="62"/>
    </row>
    <row r="510" spans="1:6" ht="15.75">
      <c r="A510" s="61"/>
      <c r="B510" s="62"/>
      <c r="C510" s="62"/>
      <c r="D510" s="62"/>
      <c r="E510" s="62"/>
      <c r="F510" s="62"/>
    </row>
    <row r="511" spans="1:6" ht="15.75">
      <c r="A511" s="61"/>
      <c r="B511" s="62"/>
      <c r="C511" s="62"/>
      <c r="D511" s="62"/>
      <c r="E511" s="62"/>
      <c r="F511" s="62"/>
    </row>
    <row r="512" spans="1:6" ht="15.75">
      <c r="A512" s="61"/>
      <c r="B512" s="62"/>
      <c r="C512" s="62"/>
      <c r="D512" s="62"/>
      <c r="E512" s="62"/>
      <c r="F512" s="62"/>
    </row>
    <row r="513" spans="1:6" ht="15.75">
      <c r="A513" s="61"/>
      <c r="B513" s="62"/>
      <c r="C513" s="62"/>
      <c r="D513" s="62"/>
      <c r="E513" s="62"/>
      <c r="F513" s="62"/>
    </row>
    <row r="514" spans="1:6" ht="15.75">
      <c r="A514" s="61"/>
      <c r="B514" s="62"/>
      <c r="C514" s="62"/>
      <c r="D514" s="62"/>
      <c r="E514" s="62"/>
      <c r="F514" s="62"/>
    </row>
    <row r="515" spans="1:6" ht="15.75">
      <c r="A515" s="61"/>
      <c r="B515" s="62"/>
      <c r="C515" s="62"/>
      <c r="D515" s="62"/>
      <c r="E515" s="62"/>
      <c r="F515" s="62"/>
    </row>
    <row r="516" spans="1:6" ht="15.75">
      <c r="A516" s="61"/>
      <c r="B516" s="62"/>
      <c r="C516" s="62"/>
      <c r="D516" s="62"/>
      <c r="E516" s="62"/>
      <c r="F516" s="62"/>
    </row>
    <row r="517" spans="1:6" ht="15.75">
      <c r="A517" s="61"/>
      <c r="B517" s="62"/>
      <c r="C517" s="62"/>
      <c r="D517" s="62"/>
      <c r="E517" s="62"/>
      <c r="F517" s="62"/>
    </row>
    <row r="518" spans="1:6" ht="15.75">
      <c r="A518" s="61"/>
      <c r="B518" s="62"/>
      <c r="C518" s="62"/>
      <c r="D518" s="62"/>
      <c r="E518" s="62"/>
      <c r="F518" s="62"/>
    </row>
    <row r="519" spans="1:6" ht="15.75">
      <c r="A519" s="61"/>
      <c r="B519" s="62"/>
      <c r="C519" s="62"/>
      <c r="D519" s="62"/>
      <c r="E519" s="62"/>
      <c r="F519" s="62"/>
    </row>
    <row r="520" spans="1:6" ht="15.75">
      <c r="A520" s="61"/>
      <c r="B520" s="62"/>
      <c r="C520" s="62"/>
      <c r="D520" s="62"/>
      <c r="E520" s="62"/>
      <c r="F520" s="62"/>
    </row>
    <row r="521" spans="1:6" ht="15.75">
      <c r="A521" s="61"/>
      <c r="B521" s="62"/>
      <c r="C521" s="62"/>
      <c r="D521" s="62"/>
      <c r="E521" s="62"/>
      <c r="F521" s="62"/>
    </row>
    <row r="522" spans="1:6" ht="15.75">
      <c r="A522" s="61"/>
      <c r="B522" s="62"/>
      <c r="C522" s="62"/>
      <c r="D522" s="62"/>
      <c r="E522" s="62"/>
      <c r="F522" s="62"/>
    </row>
    <row r="523" spans="1:6" ht="15.75">
      <c r="A523" s="61"/>
      <c r="B523" s="62"/>
      <c r="C523" s="62"/>
      <c r="D523" s="62"/>
      <c r="E523" s="62"/>
      <c r="F523" s="62"/>
    </row>
    <row r="524" spans="1:6" ht="15.75">
      <c r="A524" s="61"/>
      <c r="B524" s="62"/>
      <c r="C524" s="62"/>
      <c r="D524" s="62"/>
      <c r="E524" s="62"/>
      <c r="F524" s="62"/>
    </row>
    <row r="525" spans="1:6" ht="15.75">
      <c r="A525" s="61"/>
      <c r="B525" s="62"/>
      <c r="C525" s="62"/>
      <c r="D525" s="62"/>
      <c r="E525" s="62"/>
      <c r="F525" s="62"/>
    </row>
    <row r="526" spans="1:6" ht="15.75">
      <c r="A526" s="61"/>
      <c r="B526" s="62"/>
      <c r="C526" s="62"/>
      <c r="D526" s="62"/>
      <c r="E526" s="62"/>
      <c r="F526" s="62"/>
    </row>
    <row r="527" spans="1:6" ht="15.75">
      <c r="A527" s="61"/>
      <c r="B527" s="62"/>
      <c r="C527" s="62"/>
      <c r="D527" s="62"/>
      <c r="E527" s="62"/>
      <c r="F527" s="62"/>
    </row>
    <row r="528" spans="1:6" ht="15.75">
      <c r="A528" s="61"/>
      <c r="B528" s="62"/>
      <c r="C528" s="62"/>
      <c r="D528" s="62"/>
      <c r="E528" s="62"/>
      <c r="F528" s="62"/>
    </row>
    <row r="529" spans="1:6" ht="15.75">
      <c r="A529" s="61"/>
      <c r="B529" s="62"/>
      <c r="C529" s="62"/>
      <c r="D529" s="62"/>
      <c r="E529" s="62"/>
      <c r="F529" s="62"/>
    </row>
    <row r="530" spans="1:6" ht="15.75">
      <c r="A530" s="61"/>
      <c r="B530" s="62"/>
      <c r="C530" s="62"/>
      <c r="D530" s="62"/>
      <c r="E530" s="62"/>
      <c r="F530" s="62"/>
    </row>
    <row r="531" spans="1:6" ht="15.75">
      <c r="A531" s="61"/>
      <c r="B531" s="62"/>
      <c r="C531" s="62"/>
      <c r="D531" s="62"/>
      <c r="E531" s="62"/>
      <c r="F531" s="62"/>
    </row>
    <row r="532" spans="1:6" ht="15.75">
      <c r="A532" s="61"/>
      <c r="B532" s="62"/>
      <c r="C532" s="62"/>
      <c r="D532" s="62"/>
      <c r="E532" s="62"/>
      <c r="F532" s="62"/>
    </row>
    <row r="533" spans="1:6" ht="15.75">
      <c r="A533" s="61"/>
      <c r="B533" s="62"/>
      <c r="C533" s="62"/>
      <c r="D533" s="62"/>
      <c r="E533" s="62"/>
      <c r="F533" s="62"/>
    </row>
    <row r="534" spans="1:6" ht="15.75">
      <c r="A534" s="61"/>
      <c r="B534" s="62"/>
      <c r="C534" s="62"/>
      <c r="D534" s="62"/>
      <c r="E534" s="62"/>
      <c r="F534" s="62"/>
    </row>
    <row r="535" spans="1:6" ht="15.75">
      <c r="A535" s="61"/>
      <c r="B535" s="62"/>
      <c r="C535" s="62"/>
      <c r="D535" s="62"/>
      <c r="E535" s="62"/>
      <c r="F535" s="62"/>
    </row>
    <row r="536" spans="1:6" ht="15.75">
      <c r="A536" s="61"/>
      <c r="B536" s="62"/>
      <c r="C536" s="62"/>
      <c r="D536" s="62"/>
      <c r="E536" s="62"/>
      <c r="F536" s="62"/>
    </row>
    <row r="537" spans="1:6" ht="15.75">
      <c r="A537" s="61"/>
      <c r="B537" s="62"/>
      <c r="C537" s="62"/>
      <c r="D537" s="62"/>
      <c r="E537" s="62"/>
      <c r="F537" s="62"/>
    </row>
    <row r="538" spans="1:6" ht="15.75">
      <c r="A538" s="61"/>
      <c r="B538" s="62"/>
      <c r="C538" s="62"/>
      <c r="D538" s="62"/>
      <c r="E538" s="62"/>
      <c r="F538" s="62"/>
    </row>
    <row r="539" spans="1:6" ht="15.75">
      <c r="A539" s="61"/>
      <c r="B539" s="62"/>
      <c r="C539" s="62"/>
      <c r="D539" s="62"/>
      <c r="E539" s="62"/>
      <c r="F539" s="62"/>
    </row>
    <row r="540" spans="1:6" ht="15.75">
      <c r="A540" s="61"/>
      <c r="B540" s="62"/>
      <c r="C540" s="62"/>
      <c r="D540" s="62"/>
      <c r="E540" s="62"/>
      <c r="F540" s="62"/>
    </row>
    <row r="541" spans="1:6" ht="15.75">
      <c r="A541" s="61"/>
      <c r="B541" s="62"/>
      <c r="C541" s="62"/>
      <c r="D541" s="62"/>
      <c r="E541" s="62"/>
      <c r="F541" s="62"/>
    </row>
    <row r="542" spans="1:6" ht="15.75">
      <c r="A542" s="61"/>
      <c r="B542" s="62"/>
      <c r="C542" s="62"/>
      <c r="D542" s="62"/>
      <c r="E542" s="62"/>
      <c r="F542" s="62"/>
    </row>
    <row r="543" spans="1:6" ht="15.75">
      <c r="A543" s="61"/>
      <c r="B543" s="62"/>
      <c r="C543" s="62"/>
      <c r="D543" s="62"/>
      <c r="E543" s="62"/>
      <c r="F543" s="62"/>
    </row>
    <row r="544" spans="1:6" ht="15.75">
      <c r="A544" s="61"/>
      <c r="B544" s="62"/>
      <c r="C544" s="62"/>
      <c r="D544" s="62"/>
      <c r="E544" s="62"/>
      <c r="F544" s="62"/>
    </row>
    <row r="545" spans="1:6" ht="15.75">
      <c r="A545" s="61"/>
      <c r="B545" s="62"/>
      <c r="C545" s="62"/>
      <c r="D545" s="62"/>
      <c r="E545" s="62"/>
      <c r="F545" s="62"/>
    </row>
    <row r="546" spans="1:6" ht="15.75">
      <c r="A546" s="61"/>
      <c r="B546" s="62"/>
      <c r="C546" s="62"/>
      <c r="D546" s="62"/>
      <c r="E546" s="62"/>
      <c r="F546" s="62"/>
    </row>
    <row r="547" spans="1:6" ht="15.75">
      <c r="A547" s="61"/>
      <c r="B547" s="62"/>
      <c r="C547" s="62"/>
      <c r="D547" s="62"/>
      <c r="E547" s="62"/>
      <c r="F547" s="62"/>
    </row>
    <row r="548" spans="1:6" ht="15.75">
      <c r="A548" s="61"/>
      <c r="B548" s="62"/>
      <c r="C548" s="62"/>
      <c r="D548" s="62"/>
      <c r="E548" s="62"/>
      <c r="F548" s="62"/>
    </row>
    <row r="549" spans="1:6" ht="15.75">
      <c r="A549" s="61"/>
      <c r="B549" s="62"/>
      <c r="C549" s="62"/>
      <c r="D549" s="62"/>
      <c r="E549" s="62"/>
      <c r="F549" s="62"/>
    </row>
    <row r="550" spans="1:6" ht="15.75">
      <c r="A550" s="61"/>
      <c r="B550" s="62"/>
      <c r="C550" s="62"/>
      <c r="D550" s="62"/>
      <c r="E550" s="62"/>
      <c r="F550" s="62"/>
    </row>
    <row r="551" spans="1:6" ht="15.75">
      <c r="A551" s="61"/>
      <c r="B551" s="62"/>
      <c r="C551" s="62"/>
      <c r="D551" s="62"/>
      <c r="E551" s="62"/>
      <c r="F551" s="62"/>
    </row>
    <row r="552" spans="1:6" ht="15.75">
      <c r="A552" s="61"/>
      <c r="B552" s="62"/>
      <c r="C552" s="62"/>
      <c r="D552" s="62"/>
      <c r="E552" s="62"/>
      <c r="F552" s="62"/>
    </row>
    <row r="553" spans="1:6" ht="15.75">
      <c r="A553" s="61"/>
      <c r="B553" s="62"/>
      <c r="C553" s="62"/>
      <c r="D553" s="62"/>
      <c r="E553" s="62"/>
      <c r="F553" s="62"/>
    </row>
    <row r="554" spans="1:6" ht="15.75">
      <c r="A554" s="61"/>
      <c r="B554" s="62"/>
      <c r="C554" s="62"/>
      <c r="D554" s="62"/>
      <c r="E554" s="62"/>
      <c r="F554" s="62"/>
    </row>
    <row r="555" spans="1:6" ht="15.75">
      <c r="A555" s="61"/>
      <c r="B555" s="62"/>
      <c r="C555" s="62"/>
      <c r="D555" s="62"/>
      <c r="E555" s="62"/>
      <c r="F555" s="62"/>
    </row>
    <row r="556" spans="1:6" ht="15.75">
      <c r="A556" s="61"/>
      <c r="B556" s="62"/>
      <c r="C556" s="62"/>
      <c r="D556" s="62"/>
      <c r="E556" s="62"/>
      <c r="F556" s="62"/>
    </row>
    <row r="557" spans="1:6" ht="15.75">
      <c r="A557" s="61"/>
      <c r="B557" s="62"/>
      <c r="C557" s="62"/>
      <c r="D557" s="62"/>
      <c r="E557" s="62"/>
      <c r="F557" s="62"/>
    </row>
    <row r="558" spans="1:6" ht="15.75">
      <c r="A558" s="61"/>
      <c r="B558" s="62"/>
      <c r="C558" s="62"/>
      <c r="D558" s="62"/>
      <c r="E558" s="62"/>
      <c r="F558" s="62"/>
    </row>
    <row r="559" spans="1:6" ht="15.75">
      <c r="A559" s="61"/>
      <c r="B559" s="62"/>
      <c r="C559" s="62"/>
      <c r="D559" s="62"/>
      <c r="E559" s="62"/>
      <c r="F559" s="62"/>
    </row>
    <row r="560" spans="1:6" ht="15.75">
      <c r="A560" s="61"/>
      <c r="B560" s="62"/>
      <c r="C560" s="62"/>
      <c r="D560" s="62"/>
      <c r="E560" s="62"/>
      <c r="F560" s="62"/>
    </row>
    <row r="561" spans="1:6" ht="15.75">
      <c r="A561" s="61"/>
      <c r="B561" s="62"/>
      <c r="C561" s="62"/>
      <c r="D561" s="62"/>
      <c r="E561" s="62"/>
      <c r="F561" s="62"/>
    </row>
    <row r="562" spans="1:6" ht="15.75">
      <c r="A562" s="61"/>
      <c r="B562" s="62"/>
      <c r="C562" s="62"/>
      <c r="D562" s="62"/>
      <c r="E562" s="62"/>
      <c r="F562" s="62"/>
    </row>
    <row r="563" spans="1:6" ht="15.75">
      <c r="A563" s="61"/>
      <c r="B563" s="62"/>
      <c r="C563" s="62"/>
      <c r="D563" s="62"/>
      <c r="E563" s="62"/>
      <c r="F563" s="62"/>
    </row>
    <row r="564" spans="1:6" ht="15.75">
      <c r="A564" s="61"/>
      <c r="B564" s="62"/>
      <c r="C564" s="62"/>
      <c r="D564" s="62"/>
      <c r="E564" s="62"/>
      <c r="F564" s="62"/>
    </row>
    <row r="565" spans="1:6" ht="15.75">
      <c r="A565" s="61"/>
      <c r="B565" s="62"/>
      <c r="C565" s="62"/>
      <c r="D565" s="62"/>
      <c r="E565" s="62"/>
      <c r="F565" s="62"/>
    </row>
    <row r="566" spans="1:6" ht="15.75">
      <c r="A566" s="61"/>
      <c r="B566" s="62"/>
      <c r="C566" s="62"/>
      <c r="D566" s="62"/>
      <c r="E566" s="62"/>
      <c r="F566" s="62"/>
    </row>
    <row r="567" spans="1:6" ht="15.75">
      <c r="A567" s="61"/>
      <c r="B567" s="62"/>
      <c r="C567" s="62"/>
      <c r="D567" s="62"/>
      <c r="E567" s="62"/>
      <c r="F567" s="62"/>
    </row>
    <row r="568" spans="1:6" ht="15.75">
      <c r="A568" s="61"/>
      <c r="B568" s="62"/>
      <c r="C568" s="62"/>
      <c r="D568" s="62"/>
      <c r="E568" s="62"/>
      <c r="F568" s="62"/>
    </row>
    <row r="569" spans="1:6" ht="15.75">
      <c r="A569" s="61"/>
      <c r="B569" s="62"/>
      <c r="C569" s="62"/>
      <c r="D569" s="62"/>
      <c r="E569" s="62"/>
      <c r="F569" s="62"/>
    </row>
    <row r="570" spans="1:6" ht="15.75">
      <c r="A570" s="61"/>
      <c r="B570" s="62"/>
      <c r="C570" s="62"/>
      <c r="D570" s="62"/>
      <c r="E570" s="62"/>
      <c r="F570" s="62"/>
    </row>
    <row r="571" spans="1:6" ht="15.75">
      <c r="A571" s="61"/>
      <c r="B571" s="62"/>
      <c r="C571" s="62"/>
      <c r="D571" s="62"/>
      <c r="E571" s="62"/>
      <c r="F571" s="62"/>
    </row>
    <row r="572" spans="1:6" ht="15.75">
      <c r="A572" s="61"/>
      <c r="B572" s="62"/>
      <c r="C572" s="62"/>
      <c r="D572" s="62"/>
      <c r="E572" s="62"/>
      <c r="F572" s="62"/>
    </row>
    <row r="573" spans="1:6" ht="15.75">
      <c r="A573" s="61"/>
      <c r="B573" s="62"/>
      <c r="C573" s="62"/>
      <c r="D573" s="62"/>
      <c r="E573" s="62"/>
      <c r="F573" s="62"/>
    </row>
    <row r="574" spans="1:6" ht="15.75">
      <c r="A574" s="61"/>
      <c r="B574" s="62"/>
      <c r="C574" s="62"/>
      <c r="D574" s="62"/>
      <c r="E574" s="62"/>
      <c r="F574" s="62"/>
    </row>
    <row r="575" spans="1:6" ht="15.75">
      <c r="A575" s="61"/>
      <c r="B575" s="62"/>
      <c r="C575" s="62"/>
      <c r="D575" s="62"/>
      <c r="E575" s="62"/>
      <c r="F575" s="62"/>
    </row>
    <row r="576" spans="1:6" ht="15.75">
      <c r="A576" s="61"/>
      <c r="B576" s="62"/>
      <c r="C576" s="62"/>
      <c r="D576" s="62"/>
      <c r="E576" s="62"/>
      <c r="F576" s="62"/>
    </row>
    <row r="577" spans="1:6" ht="15.75">
      <c r="A577" s="61"/>
      <c r="B577" s="62"/>
      <c r="C577" s="62"/>
      <c r="D577" s="62"/>
      <c r="E577" s="62"/>
      <c r="F577" s="62"/>
    </row>
    <row r="578" spans="1:6" ht="15.75">
      <c r="A578" s="61"/>
      <c r="B578" s="62"/>
      <c r="C578" s="62"/>
      <c r="D578" s="62"/>
      <c r="E578" s="62"/>
      <c r="F578" s="62"/>
    </row>
    <row r="579" spans="1:6" ht="15.75">
      <c r="A579" s="61"/>
      <c r="B579" s="62"/>
      <c r="C579" s="62"/>
      <c r="D579" s="62"/>
      <c r="E579" s="62"/>
      <c r="F579" s="62"/>
    </row>
    <row r="580" spans="1:6" ht="15.75">
      <c r="A580" s="61"/>
      <c r="B580" s="62"/>
      <c r="C580" s="62"/>
      <c r="D580" s="62"/>
      <c r="E580" s="62"/>
      <c r="F580" s="62"/>
    </row>
    <row r="581" spans="1:6" ht="15.75">
      <c r="A581" s="61"/>
      <c r="B581" s="62"/>
      <c r="C581" s="62"/>
      <c r="D581" s="62"/>
      <c r="E581" s="62"/>
      <c r="F581" s="62"/>
    </row>
    <row r="582" spans="1:6" ht="15.75">
      <c r="A582" s="61"/>
      <c r="B582" s="62"/>
      <c r="C582" s="62"/>
      <c r="D582" s="62"/>
      <c r="E582" s="62"/>
      <c r="F582" s="62"/>
    </row>
    <row r="583" spans="1:6" ht="15.75">
      <c r="A583" s="61"/>
      <c r="B583" s="62"/>
      <c r="C583" s="62"/>
      <c r="D583" s="62"/>
      <c r="E583" s="62"/>
      <c r="F583" s="62"/>
    </row>
    <row r="584" spans="1:6" ht="15.75">
      <c r="A584" s="61"/>
      <c r="B584" s="62"/>
      <c r="C584" s="62"/>
      <c r="D584" s="62"/>
      <c r="E584" s="62"/>
      <c r="F584" s="62"/>
    </row>
    <row r="585" spans="1:6" ht="15.75">
      <c r="A585" s="61"/>
      <c r="B585" s="62"/>
      <c r="C585" s="62"/>
      <c r="D585" s="62"/>
      <c r="E585" s="62"/>
      <c r="F585" s="62"/>
    </row>
    <row r="586" spans="1:6" ht="15.75">
      <c r="A586" s="61"/>
      <c r="B586" s="62"/>
      <c r="C586" s="62"/>
      <c r="D586" s="62"/>
      <c r="E586" s="62"/>
      <c r="F586" s="62"/>
    </row>
    <row r="587" spans="1:6" ht="15.75">
      <c r="A587" s="61"/>
      <c r="B587" s="62"/>
      <c r="C587" s="62"/>
      <c r="D587" s="62"/>
      <c r="E587" s="62"/>
      <c r="F587" s="62"/>
    </row>
    <row r="588" spans="1:6" ht="15.75">
      <c r="A588" s="61"/>
      <c r="B588" s="62"/>
      <c r="C588" s="62"/>
      <c r="D588" s="62"/>
      <c r="E588" s="62"/>
      <c r="F588" s="62"/>
    </row>
    <row r="589" spans="1:6" ht="15.75">
      <c r="A589" s="61"/>
      <c r="B589" s="62"/>
      <c r="C589" s="62"/>
      <c r="D589" s="62"/>
      <c r="E589" s="62"/>
      <c r="F589" s="62"/>
    </row>
    <row r="590" spans="1:6" ht="15.75">
      <c r="A590" s="61"/>
      <c r="B590" s="62"/>
      <c r="C590" s="62"/>
      <c r="D590" s="62"/>
      <c r="E590" s="62"/>
      <c r="F590" s="62"/>
    </row>
    <row r="591" spans="1:6" ht="15.75">
      <c r="A591" s="61"/>
      <c r="B591" s="62"/>
      <c r="C591" s="62"/>
      <c r="D591" s="62"/>
      <c r="E591" s="62"/>
      <c r="F591" s="62"/>
    </row>
    <row r="592" spans="1:6" ht="15.75">
      <c r="A592" s="61"/>
      <c r="B592" s="62"/>
      <c r="C592" s="62"/>
      <c r="D592" s="62"/>
      <c r="E592" s="62"/>
      <c r="F592" s="62"/>
    </row>
    <row r="593" spans="1:6" ht="15.75">
      <c r="A593" s="61"/>
      <c r="B593" s="62"/>
      <c r="C593" s="62"/>
      <c r="D593" s="62"/>
      <c r="E593" s="62"/>
      <c r="F593" s="62"/>
    </row>
    <row r="594" spans="1:6" ht="15.75">
      <c r="A594" s="61"/>
      <c r="B594" s="62"/>
      <c r="C594" s="62"/>
      <c r="D594" s="62"/>
      <c r="E594" s="62"/>
      <c r="F594" s="62"/>
    </row>
    <row r="595" spans="1:6" ht="15.75">
      <c r="A595" s="61"/>
      <c r="B595" s="62"/>
      <c r="C595" s="62"/>
      <c r="D595" s="62"/>
      <c r="E595" s="62"/>
      <c r="F595" s="62"/>
    </row>
    <row r="596" spans="1:6" ht="15.75">
      <c r="A596" s="61"/>
      <c r="B596" s="62"/>
      <c r="C596" s="62"/>
      <c r="D596" s="62"/>
      <c r="E596" s="62"/>
      <c r="F596" s="62"/>
    </row>
    <row r="597" spans="1:6" ht="15.75">
      <c r="A597" s="61"/>
      <c r="B597" s="62"/>
      <c r="C597" s="62"/>
      <c r="D597" s="62"/>
      <c r="E597" s="62"/>
      <c r="F597" s="62"/>
    </row>
    <row r="598" spans="1:6" ht="15.75">
      <c r="A598" s="61"/>
      <c r="B598" s="62"/>
      <c r="C598" s="62"/>
      <c r="D598" s="62"/>
      <c r="E598" s="62"/>
      <c r="F598" s="62"/>
    </row>
    <row r="599" spans="1:6" ht="15.75">
      <c r="A599" s="61"/>
      <c r="B599" s="62"/>
      <c r="C599" s="62"/>
      <c r="D599" s="62"/>
      <c r="E599" s="62"/>
      <c r="F599" s="62"/>
    </row>
    <row r="600" spans="1:6" ht="15.75">
      <c r="A600" s="61"/>
      <c r="B600" s="62"/>
      <c r="C600" s="62"/>
      <c r="D600" s="62"/>
      <c r="E600" s="62"/>
      <c r="F600" s="62"/>
    </row>
    <row r="601" spans="1:6" ht="15.75">
      <c r="A601" s="61"/>
      <c r="B601" s="62"/>
      <c r="C601" s="62"/>
      <c r="D601" s="62"/>
      <c r="E601" s="62"/>
      <c r="F601" s="62"/>
    </row>
    <row r="602" spans="1:6" ht="15.75">
      <c r="A602" s="61"/>
      <c r="B602" s="62"/>
      <c r="C602" s="62"/>
      <c r="D602" s="62"/>
      <c r="E602" s="62"/>
      <c r="F602" s="62"/>
    </row>
    <row r="603" spans="1:6" ht="15.75">
      <c r="A603" s="61"/>
      <c r="B603" s="62"/>
      <c r="C603" s="62"/>
      <c r="D603" s="62"/>
      <c r="E603" s="62"/>
      <c r="F603" s="62"/>
    </row>
    <row r="604" spans="1:6" ht="15.75">
      <c r="A604" s="61"/>
      <c r="B604" s="62"/>
      <c r="C604" s="62"/>
      <c r="D604" s="62"/>
      <c r="E604" s="62"/>
      <c r="F604" s="62"/>
    </row>
    <row r="605" spans="1:6" ht="15.75">
      <c r="A605" s="61"/>
      <c r="B605" s="62"/>
      <c r="C605" s="62"/>
      <c r="D605" s="62"/>
      <c r="E605" s="62"/>
      <c r="F605" s="62"/>
    </row>
    <row r="606" spans="1:6" ht="15.75">
      <c r="A606" s="61"/>
      <c r="B606" s="62"/>
      <c r="C606" s="62"/>
      <c r="D606" s="62"/>
      <c r="E606" s="62"/>
      <c r="F606" s="62"/>
    </row>
    <row r="607" spans="1:6" ht="15.75">
      <c r="A607" s="61"/>
      <c r="B607" s="62"/>
      <c r="C607" s="62"/>
      <c r="D607" s="62"/>
      <c r="E607" s="62"/>
      <c r="F607" s="62"/>
    </row>
    <row r="608" spans="1:6" ht="15.75">
      <c r="A608" s="61"/>
      <c r="B608" s="62"/>
      <c r="C608" s="62"/>
      <c r="D608" s="62"/>
      <c r="E608" s="62"/>
      <c r="F608" s="62"/>
    </row>
    <row r="609" spans="1:6" ht="15.75">
      <c r="A609" s="61"/>
      <c r="B609" s="62"/>
      <c r="C609" s="62"/>
      <c r="D609" s="62"/>
      <c r="E609" s="62"/>
      <c r="F609" s="62"/>
    </row>
    <row r="610" spans="1:6" ht="15.75">
      <c r="A610" s="61"/>
      <c r="B610" s="62"/>
      <c r="C610" s="62"/>
      <c r="D610" s="62"/>
      <c r="E610" s="62"/>
      <c r="F610" s="62"/>
    </row>
    <row r="611" spans="1:6" ht="15.75">
      <c r="A611" s="61"/>
      <c r="B611" s="62"/>
      <c r="C611" s="62"/>
      <c r="D611" s="62"/>
      <c r="E611" s="62"/>
      <c r="F611" s="62"/>
    </row>
    <row r="612" spans="1:6" ht="15.75">
      <c r="A612" s="61"/>
      <c r="B612" s="62"/>
      <c r="C612" s="62"/>
      <c r="D612" s="62"/>
      <c r="E612" s="62"/>
      <c r="F612" s="62"/>
    </row>
    <row r="613" spans="1:6" ht="15.75">
      <c r="A613" s="61"/>
      <c r="B613" s="62"/>
      <c r="C613" s="62"/>
      <c r="D613" s="62"/>
      <c r="E613" s="62"/>
      <c r="F613" s="62"/>
    </row>
    <row r="614" spans="1:6" ht="15.75">
      <c r="A614" s="61"/>
      <c r="B614" s="62"/>
      <c r="C614" s="62"/>
      <c r="D614" s="62"/>
      <c r="E614" s="62"/>
      <c r="F614" s="62"/>
    </row>
    <row r="615" spans="1:6" ht="15.75">
      <c r="A615" s="61"/>
      <c r="B615" s="62"/>
      <c r="C615" s="62"/>
      <c r="D615" s="62"/>
      <c r="E615" s="62"/>
      <c r="F615" s="62"/>
    </row>
    <row r="616" spans="1:6" ht="15.75">
      <c r="A616" s="61"/>
      <c r="B616" s="62"/>
      <c r="C616" s="62"/>
      <c r="D616" s="62"/>
      <c r="E616" s="62"/>
      <c r="F616" s="62"/>
    </row>
    <row r="617" spans="1:6" ht="15.75">
      <c r="A617" s="61"/>
      <c r="B617" s="62"/>
      <c r="C617" s="62"/>
      <c r="D617" s="62"/>
      <c r="E617" s="62"/>
      <c r="F617" s="62"/>
    </row>
    <row r="618" spans="1:6" ht="15.75">
      <c r="A618" s="61"/>
      <c r="B618" s="62"/>
      <c r="C618" s="62"/>
      <c r="D618" s="62"/>
      <c r="E618" s="62"/>
      <c r="F618" s="62"/>
    </row>
    <row r="619" spans="1:6" ht="15.75">
      <c r="A619" s="61"/>
      <c r="B619" s="62"/>
      <c r="C619" s="62"/>
      <c r="D619" s="62"/>
      <c r="E619" s="62"/>
      <c r="F619" s="62"/>
    </row>
    <row r="620" spans="1:6" ht="15.75">
      <c r="A620" s="61"/>
      <c r="B620" s="62"/>
      <c r="C620" s="62"/>
      <c r="D620" s="62"/>
      <c r="E620" s="62"/>
      <c r="F620" s="62"/>
    </row>
    <row r="621" spans="1:6" ht="15.75">
      <c r="A621" s="61"/>
      <c r="B621" s="62"/>
      <c r="C621" s="62"/>
      <c r="D621" s="62"/>
      <c r="E621" s="62"/>
      <c r="F621" s="62"/>
    </row>
    <row r="622" spans="1:6" ht="15.75">
      <c r="A622" s="61"/>
      <c r="B622" s="62"/>
      <c r="C622" s="62"/>
      <c r="D622" s="62"/>
      <c r="E622" s="62"/>
      <c r="F622" s="62"/>
    </row>
    <row r="623" spans="1:6" ht="15.75">
      <c r="A623" s="61"/>
      <c r="B623" s="62"/>
      <c r="C623" s="62"/>
      <c r="D623" s="62"/>
      <c r="E623" s="62"/>
      <c r="F623" s="62"/>
    </row>
    <row r="624" spans="1:6" ht="15.75">
      <c r="A624" s="61"/>
      <c r="B624" s="62"/>
      <c r="C624" s="62"/>
      <c r="D624" s="62"/>
      <c r="E624" s="62"/>
      <c r="F624" s="62"/>
    </row>
    <row r="625" spans="1:6" ht="15.75">
      <c r="A625" s="61"/>
      <c r="B625" s="62"/>
      <c r="C625" s="62"/>
      <c r="D625" s="62"/>
      <c r="E625" s="62"/>
      <c r="F625" s="62"/>
    </row>
    <row r="626" spans="1:6" ht="15.75">
      <c r="A626" s="61"/>
      <c r="B626" s="62"/>
      <c r="C626" s="62"/>
      <c r="D626" s="62"/>
      <c r="E626" s="62"/>
      <c r="F626" s="62"/>
    </row>
    <row r="627" spans="1:6" ht="15.75">
      <c r="A627" s="61"/>
      <c r="B627" s="62"/>
      <c r="C627" s="62"/>
      <c r="D627" s="62"/>
      <c r="E627" s="62"/>
      <c r="F627" s="62"/>
    </row>
    <row r="628" spans="1:6" ht="15.75">
      <c r="A628" s="61"/>
      <c r="B628" s="62"/>
      <c r="C628" s="62"/>
      <c r="D628" s="62"/>
      <c r="E628" s="62"/>
      <c r="F628" s="62"/>
    </row>
    <row r="629" spans="1:6" ht="15.75">
      <c r="A629" s="61"/>
      <c r="B629" s="62"/>
      <c r="C629" s="62"/>
      <c r="D629" s="62"/>
      <c r="E629" s="62"/>
      <c r="F629" s="62"/>
    </row>
    <row r="630" spans="1:6" ht="15.75">
      <c r="A630" s="61"/>
      <c r="B630" s="62"/>
      <c r="C630" s="62"/>
      <c r="D630" s="62"/>
      <c r="E630" s="62"/>
      <c r="F630" s="62"/>
    </row>
    <row r="631" spans="1:6" ht="15.75">
      <c r="A631" s="61"/>
      <c r="B631" s="62"/>
      <c r="C631" s="62"/>
      <c r="D631" s="62"/>
      <c r="E631" s="62"/>
      <c r="F631" s="62"/>
    </row>
    <row r="632" spans="1:6" ht="15.75">
      <c r="A632" s="61"/>
      <c r="B632" s="62"/>
      <c r="C632" s="62"/>
      <c r="D632" s="62"/>
      <c r="E632" s="62"/>
      <c r="F632" s="62"/>
    </row>
    <row r="633" spans="1:6" ht="15.75">
      <c r="A633" s="61"/>
      <c r="B633" s="62"/>
      <c r="C633" s="62"/>
      <c r="D633" s="62"/>
      <c r="E633" s="62"/>
      <c r="F633" s="62"/>
    </row>
    <row r="634" spans="1:6" ht="15.75">
      <c r="A634" s="61"/>
      <c r="B634" s="62"/>
      <c r="C634" s="62"/>
      <c r="D634" s="62"/>
      <c r="E634" s="62"/>
      <c r="F634" s="62"/>
    </row>
    <row r="635" spans="1:6" ht="15.75">
      <c r="A635" s="61"/>
      <c r="B635" s="62"/>
      <c r="C635" s="62"/>
      <c r="D635" s="62"/>
      <c r="E635" s="62"/>
      <c r="F635" s="62"/>
    </row>
    <row r="636" spans="1:6" ht="15.75">
      <c r="A636" s="61"/>
      <c r="B636" s="62"/>
      <c r="C636" s="62"/>
      <c r="D636" s="62"/>
      <c r="E636" s="62"/>
      <c r="F636" s="62"/>
    </row>
    <row r="637" spans="1:6" ht="15.75">
      <c r="A637" s="61"/>
      <c r="B637" s="62"/>
      <c r="C637" s="62"/>
      <c r="D637" s="62"/>
      <c r="E637" s="62"/>
      <c r="F637" s="62"/>
    </row>
    <row r="638" spans="1:6" ht="15.75">
      <c r="A638" s="61"/>
      <c r="B638" s="62"/>
      <c r="C638" s="62"/>
      <c r="D638" s="62"/>
      <c r="E638" s="62"/>
      <c r="F638" s="62"/>
    </row>
    <row r="639" spans="1:6" ht="15.75">
      <c r="A639" s="61"/>
      <c r="B639" s="62"/>
      <c r="C639" s="62"/>
      <c r="D639" s="62"/>
      <c r="E639" s="62"/>
      <c r="F639" s="62"/>
    </row>
    <row r="640" spans="1:6" ht="15.75">
      <c r="A640" s="61"/>
      <c r="B640" s="62"/>
      <c r="C640" s="62"/>
      <c r="D640" s="62"/>
      <c r="E640" s="62"/>
      <c r="F640" s="62"/>
    </row>
    <row r="641" spans="1:6" ht="15.75">
      <c r="A641" s="61"/>
      <c r="B641" s="62"/>
      <c r="C641" s="62"/>
      <c r="D641" s="62"/>
      <c r="E641" s="62"/>
      <c r="F641" s="62"/>
    </row>
    <row r="642" spans="1:6" ht="15.75">
      <c r="A642" s="61"/>
      <c r="B642" s="62"/>
      <c r="C642" s="62"/>
      <c r="D642" s="62"/>
      <c r="E642" s="62"/>
      <c r="F642" s="62"/>
    </row>
    <row r="643" spans="1:6" ht="15.75">
      <c r="A643" s="61"/>
      <c r="B643" s="62"/>
      <c r="C643" s="62"/>
      <c r="D643" s="62"/>
      <c r="E643" s="62"/>
      <c r="F643" s="62"/>
    </row>
    <row r="644" spans="1:6" ht="15.75">
      <c r="A644" s="61"/>
      <c r="B644" s="62"/>
      <c r="C644" s="62"/>
      <c r="D644" s="62"/>
      <c r="E644" s="62"/>
      <c r="F644" s="62"/>
    </row>
    <row r="645" spans="1:6" ht="15.75">
      <c r="A645" s="61"/>
      <c r="B645" s="62"/>
      <c r="C645" s="62"/>
      <c r="D645" s="62"/>
      <c r="E645" s="62"/>
      <c r="F645" s="62"/>
    </row>
    <row r="646" spans="1:6" ht="15.75">
      <c r="A646" s="61"/>
      <c r="B646" s="62"/>
      <c r="C646" s="62"/>
      <c r="D646" s="62"/>
      <c r="E646" s="62"/>
      <c r="F646" s="62"/>
    </row>
    <row r="647" spans="1:6" ht="15.75">
      <c r="A647" s="61"/>
      <c r="B647" s="62"/>
      <c r="C647" s="62"/>
      <c r="D647" s="62"/>
      <c r="E647" s="62"/>
      <c r="F647" s="62"/>
    </row>
    <row r="648" spans="1:6" ht="15.75">
      <c r="A648" s="61"/>
      <c r="B648" s="62"/>
      <c r="C648" s="62"/>
      <c r="D648" s="62"/>
      <c r="E648" s="62"/>
      <c r="F648" s="62"/>
    </row>
    <row r="649" spans="1:6" ht="15.75">
      <c r="A649" s="61"/>
      <c r="B649" s="62"/>
      <c r="C649" s="62"/>
      <c r="D649" s="62"/>
      <c r="E649" s="62"/>
      <c r="F649" s="62"/>
    </row>
    <row r="650" spans="1:6" ht="15.75">
      <c r="A650" s="61"/>
      <c r="B650" s="62"/>
      <c r="C650" s="62"/>
      <c r="D650" s="62"/>
      <c r="E650" s="62"/>
      <c r="F650" s="62"/>
    </row>
    <row r="651" spans="1:6" ht="15.75">
      <c r="A651" s="61"/>
      <c r="B651" s="62"/>
      <c r="C651" s="62"/>
      <c r="D651" s="62"/>
      <c r="E651" s="62"/>
      <c r="F651" s="62"/>
    </row>
    <row r="652" spans="1:6" ht="15.75">
      <c r="A652" s="61"/>
      <c r="B652" s="62"/>
      <c r="C652" s="62"/>
      <c r="D652" s="62"/>
      <c r="E652" s="62"/>
      <c r="F652" s="62"/>
    </row>
    <row r="653" spans="1:6" ht="15.75">
      <c r="A653" s="61"/>
      <c r="B653" s="62"/>
      <c r="C653" s="62"/>
      <c r="D653" s="62"/>
      <c r="E653" s="62"/>
      <c r="F653" s="62"/>
    </row>
    <row r="654" spans="1:6" ht="15.75">
      <c r="A654" s="61"/>
      <c r="B654" s="62"/>
      <c r="C654" s="62"/>
      <c r="D654" s="62"/>
      <c r="E654" s="62"/>
      <c r="F654" s="62"/>
    </row>
    <row r="655" spans="1:6" ht="15.75">
      <c r="A655" s="61"/>
      <c r="B655" s="62"/>
      <c r="C655" s="62"/>
      <c r="D655" s="62"/>
      <c r="E655" s="62"/>
      <c r="F655" s="62"/>
    </row>
    <row r="656" spans="1:6" ht="15.75">
      <c r="A656" s="61"/>
      <c r="B656" s="62"/>
      <c r="C656" s="62"/>
      <c r="D656" s="62"/>
      <c r="E656" s="62"/>
      <c r="F656" s="62"/>
    </row>
    <row r="657" spans="1:6" ht="15.75">
      <c r="A657" s="61"/>
      <c r="B657" s="62"/>
      <c r="C657" s="62"/>
      <c r="D657" s="62"/>
      <c r="E657" s="62"/>
      <c r="F657" s="62"/>
    </row>
    <row r="658" spans="1:6">
      <c r="B658" s="62"/>
      <c r="C658" s="62"/>
      <c r="D658" s="62"/>
      <c r="E658" s="62"/>
      <c r="F658" s="62"/>
    </row>
    <row r="659" spans="1:6">
      <c r="B659" s="62"/>
      <c r="C659" s="62"/>
      <c r="D659" s="62"/>
      <c r="E659" s="62"/>
      <c r="F659" s="62"/>
    </row>
    <row r="660" spans="1:6">
      <c r="B660" s="62"/>
      <c r="C660" s="62"/>
      <c r="D660" s="62"/>
      <c r="E660" s="62"/>
      <c r="F660" s="62"/>
    </row>
    <row r="661" spans="1:6">
      <c r="B661" s="62"/>
      <c r="C661" s="62"/>
      <c r="D661" s="62"/>
      <c r="E661" s="62"/>
      <c r="F661" s="62"/>
    </row>
    <row r="662" spans="1:6">
      <c r="B662" s="62"/>
      <c r="C662" s="62"/>
      <c r="D662" s="62"/>
      <c r="E662" s="62"/>
      <c r="F662" s="62"/>
    </row>
    <row r="663" spans="1:6">
      <c r="B663" s="62"/>
      <c r="C663" s="62"/>
      <c r="D663" s="62"/>
      <c r="E663" s="62"/>
      <c r="F663" s="62"/>
    </row>
    <row r="664" spans="1:6">
      <c r="B664" s="62"/>
      <c r="C664" s="62"/>
      <c r="D664" s="62"/>
      <c r="E664" s="62"/>
      <c r="F664" s="62"/>
    </row>
    <row r="665" spans="1:6">
      <c r="B665" s="62"/>
      <c r="C665" s="62"/>
      <c r="D665" s="62"/>
      <c r="E665" s="62"/>
      <c r="F665" s="62"/>
    </row>
    <row r="666" spans="1:6">
      <c r="B666" s="62"/>
      <c r="C666" s="62"/>
      <c r="D666" s="62"/>
      <c r="E666" s="62"/>
      <c r="F666" s="62"/>
    </row>
    <row r="667" spans="1:6">
      <c r="B667" s="62"/>
      <c r="C667" s="62"/>
      <c r="D667" s="62"/>
      <c r="E667" s="62"/>
      <c r="F667" s="62"/>
    </row>
    <row r="668" spans="1:6">
      <c r="B668" s="62"/>
      <c r="C668" s="62"/>
      <c r="D668" s="62"/>
      <c r="E668" s="62"/>
      <c r="F668" s="62"/>
    </row>
    <row r="669" spans="1:6">
      <c r="B669" s="62"/>
      <c r="C669" s="62"/>
      <c r="D669" s="62"/>
      <c r="E669" s="62"/>
      <c r="F669" s="62"/>
    </row>
    <row r="670" spans="1:6">
      <c r="B670" s="62"/>
      <c r="C670" s="62"/>
      <c r="D670" s="62"/>
      <c r="E670" s="62"/>
      <c r="F670" s="62"/>
    </row>
    <row r="671" spans="1:6">
      <c r="B671" s="62"/>
      <c r="C671" s="62"/>
      <c r="D671" s="62"/>
      <c r="E671" s="62"/>
      <c r="F671" s="62"/>
    </row>
    <row r="672" spans="1:6">
      <c r="B672" s="62"/>
      <c r="C672" s="62"/>
      <c r="D672" s="62"/>
      <c r="E672" s="62"/>
      <c r="F672" s="62"/>
    </row>
    <row r="673" spans="2:6">
      <c r="B673" s="62"/>
      <c r="C673" s="62"/>
      <c r="D673" s="62"/>
      <c r="E673" s="62"/>
      <c r="F673" s="62"/>
    </row>
    <row r="674" spans="2:6">
      <c r="B674" s="62"/>
      <c r="C674" s="62"/>
      <c r="D674" s="62"/>
      <c r="E674" s="62"/>
      <c r="F674" s="62"/>
    </row>
    <row r="675" spans="2:6">
      <c r="B675" s="62"/>
      <c r="C675" s="62"/>
      <c r="D675" s="62"/>
      <c r="E675" s="62"/>
      <c r="F675" s="62"/>
    </row>
    <row r="676" spans="2:6">
      <c r="B676" s="62"/>
      <c r="C676" s="62"/>
      <c r="D676" s="62"/>
      <c r="E676" s="62"/>
      <c r="F676" s="62"/>
    </row>
    <row r="677" spans="2:6">
      <c r="B677" s="62"/>
      <c r="C677" s="62"/>
      <c r="D677" s="62"/>
      <c r="E677" s="62"/>
      <c r="F677" s="62"/>
    </row>
    <row r="678" spans="2:6">
      <c r="B678" s="62"/>
      <c r="C678" s="62"/>
      <c r="D678" s="62"/>
      <c r="E678" s="62"/>
      <c r="F678" s="62"/>
    </row>
    <row r="679" spans="2:6">
      <c r="B679" s="62"/>
      <c r="C679" s="62"/>
      <c r="D679" s="62"/>
      <c r="E679" s="62"/>
      <c r="F679" s="62"/>
    </row>
    <row r="680" spans="2:6">
      <c r="B680" s="62"/>
      <c r="C680" s="62"/>
      <c r="D680" s="62"/>
      <c r="E680" s="62"/>
      <c r="F680" s="62"/>
    </row>
    <row r="681" spans="2:6">
      <c r="B681" s="62"/>
      <c r="C681" s="62"/>
      <c r="D681" s="62"/>
      <c r="E681" s="62"/>
      <c r="F681" s="62"/>
    </row>
    <row r="682" spans="2:6">
      <c r="B682" s="62"/>
      <c r="C682" s="62"/>
      <c r="D682" s="62"/>
      <c r="E682" s="62"/>
      <c r="F682" s="62"/>
    </row>
    <row r="683" spans="2:6">
      <c r="B683" s="62"/>
      <c r="C683" s="62"/>
      <c r="D683" s="62"/>
      <c r="E683" s="62"/>
      <c r="F683" s="62"/>
    </row>
    <row r="684" spans="2:6">
      <c r="B684" s="62"/>
      <c r="C684" s="62"/>
      <c r="D684" s="62"/>
      <c r="E684" s="62"/>
      <c r="F684" s="62"/>
    </row>
    <row r="685" spans="2:6">
      <c r="B685" s="62"/>
      <c r="C685" s="62"/>
      <c r="D685" s="62"/>
      <c r="E685" s="62"/>
      <c r="F685" s="62"/>
    </row>
    <row r="686" spans="2:6">
      <c r="B686" s="62"/>
      <c r="C686" s="62"/>
      <c r="D686" s="62"/>
      <c r="E686" s="62"/>
      <c r="F686" s="62"/>
    </row>
    <row r="687" spans="2:6">
      <c r="B687" s="62"/>
      <c r="C687" s="62"/>
      <c r="D687" s="62"/>
      <c r="E687" s="62"/>
      <c r="F687" s="62"/>
    </row>
    <row r="688" spans="2:6">
      <c r="B688" s="62"/>
      <c r="C688" s="62"/>
      <c r="D688" s="62"/>
      <c r="E688" s="62"/>
      <c r="F688" s="62"/>
    </row>
    <row r="689" spans="2:6">
      <c r="B689" s="62"/>
      <c r="C689" s="62"/>
      <c r="D689" s="62"/>
      <c r="E689" s="62"/>
      <c r="F689" s="62"/>
    </row>
    <row r="690" spans="2:6">
      <c r="B690" s="62"/>
      <c r="C690" s="62"/>
      <c r="D690" s="62"/>
      <c r="E690" s="62"/>
      <c r="F690" s="62"/>
    </row>
    <row r="691" spans="2:6">
      <c r="B691" s="62"/>
      <c r="C691" s="62"/>
      <c r="D691" s="62"/>
      <c r="E691" s="62"/>
      <c r="F691" s="62"/>
    </row>
    <row r="692" spans="2:6">
      <c r="B692" s="62"/>
      <c r="C692" s="62"/>
      <c r="D692" s="62"/>
      <c r="E692" s="62"/>
      <c r="F692" s="62"/>
    </row>
    <row r="693" spans="2:6">
      <c r="B693" s="62"/>
      <c r="C693" s="62"/>
      <c r="D693" s="62"/>
      <c r="E693" s="62"/>
      <c r="F693" s="62"/>
    </row>
    <row r="694" spans="2:6">
      <c r="B694" s="62"/>
      <c r="C694" s="62"/>
      <c r="D694" s="62"/>
      <c r="E694" s="62"/>
      <c r="F694" s="62"/>
    </row>
    <row r="695" spans="2:6">
      <c r="B695" s="62"/>
      <c r="C695" s="62"/>
      <c r="D695" s="62"/>
      <c r="E695" s="62"/>
      <c r="F695" s="62"/>
    </row>
    <row r="696" spans="2:6">
      <c r="B696" s="62"/>
      <c r="C696" s="62"/>
      <c r="D696" s="62"/>
      <c r="E696" s="62"/>
      <c r="F696" s="62"/>
    </row>
    <row r="697" spans="2:6">
      <c r="B697" s="62"/>
      <c r="C697" s="62"/>
      <c r="D697" s="62"/>
      <c r="E697" s="62"/>
      <c r="F697" s="62"/>
    </row>
    <row r="698" spans="2:6">
      <c r="B698" s="62"/>
      <c r="C698" s="62"/>
      <c r="D698" s="62"/>
      <c r="E698" s="62"/>
      <c r="F698" s="62"/>
    </row>
    <row r="699" spans="2:6">
      <c r="B699" s="62"/>
      <c r="C699" s="62"/>
      <c r="D699" s="62"/>
      <c r="E699" s="62"/>
      <c r="F699" s="62"/>
    </row>
    <row r="700" spans="2:6">
      <c r="B700" s="62"/>
      <c r="C700" s="62"/>
      <c r="D700" s="62"/>
      <c r="E700" s="62"/>
      <c r="F700" s="62"/>
    </row>
    <row r="701" spans="2:6">
      <c r="B701" s="62"/>
      <c r="C701" s="62"/>
      <c r="D701" s="62"/>
      <c r="E701" s="62"/>
      <c r="F701" s="62"/>
    </row>
    <row r="702" spans="2:6">
      <c r="B702" s="62"/>
      <c r="C702" s="62"/>
      <c r="D702" s="62"/>
      <c r="E702" s="62"/>
      <c r="F702" s="62"/>
    </row>
    <row r="703" spans="2:6">
      <c r="B703" s="62"/>
      <c r="C703" s="62"/>
      <c r="D703" s="62"/>
      <c r="E703" s="62"/>
      <c r="F703" s="62"/>
    </row>
    <row r="704" spans="2:6">
      <c r="B704" s="62"/>
      <c r="C704" s="62"/>
      <c r="D704" s="62"/>
      <c r="E704" s="62"/>
      <c r="F704" s="62"/>
    </row>
    <row r="705" spans="2:6">
      <c r="B705" s="62"/>
      <c r="C705" s="62"/>
      <c r="D705" s="62"/>
      <c r="E705" s="62"/>
      <c r="F705" s="62"/>
    </row>
    <row r="706" spans="2:6">
      <c r="B706" s="62"/>
      <c r="C706" s="62"/>
      <c r="D706" s="62"/>
      <c r="E706" s="62"/>
      <c r="F706" s="62"/>
    </row>
    <row r="707" spans="2:6">
      <c r="B707" s="62"/>
      <c r="C707" s="62"/>
      <c r="D707" s="62"/>
      <c r="E707" s="62"/>
      <c r="F707" s="62"/>
    </row>
    <row r="708" spans="2:6">
      <c r="B708" s="62"/>
      <c r="C708" s="62"/>
      <c r="D708" s="62"/>
      <c r="E708" s="62"/>
      <c r="F708" s="62"/>
    </row>
    <row r="709" spans="2:6">
      <c r="B709" s="62"/>
      <c r="C709" s="62"/>
      <c r="D709" s="62"/>
      <c r="E709" s="62"/>
      <c r="F709" s="62"/>
    </row>
    <row r="710" spans="2:6">
      <c r="B710" s="62"/>
      <c r="C710" s="62"/>
      <c r="D710" s="62"/>
      <c r="E710" s="62"/>
      <c r="F710" s="62"/>
    </row>
    <row r="711" spans="2:6">
      <c r="B711" s="62"/>
      <c r="C711" s="62"/>
      <c r="D711" s="62"/>
      <c r="E711" s="62"/>
      <c r="F711" s="62"/>
    </row>
    <row r="712" spans="2:6">
      <c r="B712" s="62"/>
      <c r="C712" s="62"/>
      <c r="D712" s="62"/>
      <c r="E712" s="62"/>
      <c r="F712" s="62"/>
    </row>
    <row r="713" spans="2:6">
      <c r="B713" s="62"/>
      <c r="C713" s="62"/>
      <c r="D713" s="62"/>
      <c r="E713" s="62"/>
      <c r="F713" s="62"/>
    </row>
    <row r="714" spans="2:6">
      <c r="B714" s="62"/>
      <c r="C714" s="62"/>
      <c r="D714" s="62"/>
      <c r="E714" s="62"/>
      <c r="F714" s="62"/>
    </row>
    <row r="715" spans="2:6">
      <c r="B715" s="62"/>
      <c r="C715" s="62"/>
      <c r="D715" s="62"/>
      <c r="E715" s="62"/>
      <c r="F715" s="62"/>
    </row>
    <row r="716" spans="2:6">
      <c r="B716" s="62"/>
      <c r="C716" s="62"/>
      <c r="D716" s="62"/>
      <c r="E716" s="62"/>
      <c r="F716" s="62"/>
    </row>
    <row r="717" spans="2:6">
      <c r="B717" s="62"/>
      <c r="C717" s="62"/>
      <c r="D717" s="62"/>
      <c r="E717" s="62"/>
      <c r="F717" s="62"/>
    </row>
    <row r="718" spans="2:6">
      <c r="B718" s="62"/>
      <c r="C718" s="62"/>
      <c r="D718" s="62"/>
      <c r="E718" s="62"/>
      <c r="F718" s="62"/>
    </row>
    <row r="719" spans="2:6">
      <c r="B719" s="62"/>
      <c r="C719" s="62"/>
      <c r="D719" s="62"/>
      <c r="E719" s="62"/>
      <c r="F719" s="62"/>
    </row>
    <row r="720" spans="2:6">
      <c r="B720" s="62"/>
      <c r="C720" s="62"/>
      <c r="D720" s="62"/>
      <c r="E720" s="62"/>
      <c r="F720" s="62"/>
    </row>
    <row r="721" spans="2:6">
      <c r="B721" s="62"/>
      <c r="C721" s="62"/>
      <c r="D721" s="62"/>
      <c r="E721" s="62"/>
      <c r="F721" s="62"/>
    </row>
    <row r="722" spans="2:6">
      <c r="B722" s="62"/>
      <c r="C722" s="62"/>
      <c r="D722" s="62"/>
      <c r="E722" s="62"/>
      <c r="F722" s="62"/>
    </row>
    <row r="723" spans="2:6">
      <c r="B723" s="62"/>
      <c r="C723" s="62"/>
      <c r="D723" s="62"/>
      <c r="E723" s="62"/>
      <c r="F723" s="62"/>
    </row>
    <row r="724" spans="2:6">
      <c r="B724" s="62"/>
      <c r="C724" s="62"/>
      <c r="D724" s="62"/>
      <c r="E724" s="62"/>
      <c r="F724" s="62"/>
    </row>
    <row r="725" spans="2:6">
      <c r="B725" s="62"/>
      <c r="C725" s="62"/>
      <c r="D725" s="62"/>
      <c r="E725" s="62"/>
      <c r="F725" s="62"/>
    </row>
    <row r="726" spans="2:6">
      <c r="B726" s="62"/>
      <c r="C726" s="62"/>
      <c r="D726" s="62"/>
      <c r="E726" s="62"/>
      <c r="F726" s="62"/>
    </row>
    <row r="727" spans="2:6">
      <c r="B727" s="62"/>
      <c r="C727" s="62"/>
      <c r="D727" s="62"/>
      <c r="E727" s="62"/>
      <c r="F727" s="62"/>
    </row>
    <row r="728" spans="2:6">
      <c r="B728" s="62"/>
      <c r="C728" s="62"/>
      <c r="D728" s="62"/>
      <c r="E728" s="62"/>
      <c r="F728" s="62"/>
    </row>
    <row r="729" spans="2:6">
      <c r="B729" s="62"/>
      <c r="C729" s="62"/>
      <c r="D729" s="62"/>
      <c r="E729" s="62"/>
      <c r="F729" s="62"/>
    </row>
    <row r="730" spans="2:6">
      <c r="B730" s="62"/>
      <c r="C730" s="62"/>
      <c r="D730" s="62"/>
      <c r="E730" s="62"/>
      <c r="F730" s="62"/>
    </row>
    <row r="731" spans="2:6">
      <c r="B731" s="62"/>
      <c r="C731" s="62"/>
      <c r="D731" s="62"/>
      <c r="E731" s="62"/>
      <c r="F731" s="62"/>
    </row>
    <row r="732" spans="2:6">
      <c r="B732" s="62"/>
      <c r="C732" s="62"/>
      <c r="D732" s="62"/>
      <c r="E732" s="62"/>
      <c r="F732" s="62"/>
    </row>
    <row r="733" spans="2:6">
      <c r="B733" s="62"/>
      <c r="C733" s="62"/>
      <c r="D733" s="62"/>
      <c r="E733" s="62"/>
      <c r="F733" s="62"/>
    </row>
    <row r="734" spans="2:6">
      <c r="B734" s="62"/>
      <c r="C734" s="62"/>
      <c r="D734" s="62"/>
      <c r="E734" s="62"/>
      <c r="F734" s="62"/>
    </row>
    <row r="735" spans="2:6">
      <c r="B735" s="62"/>
      <c r="C735" s="62"/>
      <c r="D735" s="62"/>
      <c r="E735" s="62"/>
      <c r="F735" s="62"/>
    </row>
    <row r="736" spans="2:6">
      <c r="B736" s="62"/>
      <c r="C736" s="62"/>
      <c r="D736" s="62"/>
      <c r="E736" s="62"/>
      <c r="F736" s="62"/>
    </row>
    <row r="737" spans="2:6">
      <c r="B737" s="62"/>
      <c r="C737" s="62"/>
      <c r="D737" s="62"/>
      <c r="E737" s="62"/>
      <c r="F737" s="62"/>
    </row>
    <row r="738" spans="2:6">
      <c r="B738" s="62"/>
      <c r="C738" s="62"/>
      <c r="D738" s="62"/>
      <c r="E738" s="62"/>
      <c r="F738" s="62"/>
    </row>
    <row r="739" spans="2:6">
      <c r="B739" s="62"/>
      <c r="C739" s="62"/>
      <c r="D739" s="62"/>
      <c r="E739" s="62"/>
      <c r="F739" s="62"/>
    </row>
    <row r="740" spans="2:6">
      <c r="B740" s="62"/>
      <c r="C740" s="62"/>
      <c r="D740" s="62"/>
      <c r="E740" s="62"/>
      <c r="F740" s="62"/>
    </row>
    <row r="741" spans="2:6">
      <c r="B741" s="62"/>
      <c r="C741" s="62"/>
      <c r="D741" s="62"/>
      <c r="E741" s="62"/>
      <c r="F741" s="62"/>
    </row>
    <row r="742" spans="2:6">
      <c r="B742" s="62"/>
      <c r="C742" s="62"/>
      <c r="D742" s="62"/>
      <c r="E742" s="62"/>
      <c r="F742" s="62"/>
    </row>
    <row r="743" spans="2:6">
      <c r="B743" s="62"/>
      <c r="C743" s="62"/>
      <c r="D743" s="62"/>
      <c r="E743" s="62"/>
      <c r="F743" s="62"/>
    </row>
    <row r="744" spans="2:6">
      <c r="B744" s="62"/>
      <c r="C744" s="62"/>
      <c r="D744" s="62"/>
      <c r="E744" s="62"/>
      <c r="F744" s="62"/>
    </row>
    <row r="745" spans="2:6">
      <c r="B745" s="62"/>
      <c r="C745" s="62"/>
      <c r="D745" s="62"/>
      <c r="E745" s="62"/>
      <c r="F745" s="62"/>
    </row>
    <row r="746" spans="2:6">
      <c r="B746" s="62"/>
      <c r="C746" s="62"/>
      <c r="D746" s="62"/>
      <c r="E746" s="62"/>
      <c r="F746" s="62"/>
    </row>
    <row r="747" spans="2:6">
      <c r="B747" s="62"/>
      <c r="C747" s="62"/>
      <c r="D747" s="62"/>
      <c r="E747" s="62"/>
      <c r="F747" s="62"/>
    </row>
    <row r="748" spans="2:6">
      <c r="B748" s="62"/>
      <c r="C748" s="62"/>
      <c r="D748" s="62"/>
      <c r="E748" s="62"/>
      <c r="F748" s="62"/>
    </row>
    <row r="749" spans="2:6">
      <c r="B749" s="62"/>
      <c r="C749" s="62"/>
      <c r="D749" s="62"/>
      <c r="E749" s="62"/>
      <c r="F749" s="62"/>
    </row>
    <row r="750" spans="2:6">
      <c r="B750" s="62"/>
      <c r="C750" s="62"/>
      <c r="D750" s="62"/>
      <c r="E750" s="62"/>
      <c r="F750" s="62"/>
    </row>
    <row r="751" spans="2:6">
      <c r="B751" s="62"/>
      <c r="C751" s="62"/>
      <c r="D751" s="62"/>
      <c r="E751" s="62"/>
      <c r="F751" s="62"/>
    </row>
    <row r="752" spans="2:6">
      <c r="B752" s="62"/>
      <c r="C752" s="62"/>
      <c r="D752" s="62"/>
      <c r="E752" s="62"/>
      <c r="F752" s="62"/>
    </row>
    <row r="753" spans="2:6">
      <c r="B753" s="62"/>
      <c r="C753" s="62"/>
      <c r="D753" s="62"/>
      <c r="E753" s="62"/>
      <c r="F753" s="62"/>
    </row>
    <row r="754" spans="2:6">
      <c r="B754" s="62"/>
      <c r="C754" s="62"/>
      <c r="D754" s="62"/>
      <c r="E754" s="62"/>
      <c r="F754" s="62"/>
    </row>
    <row r="755" spans="2:6">
      <c r="B755" s="62"/>
      <c r="C755" s="62"/>
      <c r="D755" s="62"/>
      <c r="E755" s="62"/>
      <c r="F755" s="62"/>
    </row>
    <row r="756" spans="2:6">
      <c r="B756" s="62"/>
      <c r="C756" s="62"/>
      <c r="D756" s="62"/>
      <c r="E756" s="62"/>
      <c r="F756" s="62"/>
    </row>
    <row r="757" spans="2:6">
      <c r="B757" s="62"/>
      <c r="C757" s="62"/>
      <c r="D757" s="62"/>
      <c r="E757" s="62"/>
      <c r="F757" s="62"/>
    </row>
    <row r="758" spans="2:6">
      <c r="B758" s="62"/>
      <c r="C758" s="62"/>
      <c r="D758" s="62"/>
      <c r="E758" s="62"/>
      <c r="F758" s="62"/>
    </row>
    <row r="759" spans="2:6">
      <c r="B759" s="62"/>
      <c r="C759" s="62"/>
      <c r="D759" s="62"/>
      <c r="E759" s="62"/>
      <c r="F759" s="62"/>
    </row>
    <row r="760" spans="2:6">
      <c r="B760" s="62"/>
      <c r="C760" s="62"/>
      <c r="D760" s="62"/>
      <c r="E760" s="62"/>
      <c r="F760" s="62"/>
    </row>
    <row r="761" spans="2:6">
      <c r="B761" s="62"/>
      <c r="C761" s="62"/>
      <c r="D761" s="62"/>
      <c r="E761" s="62"/>
      <c r="F761" s="62"/>
    </row>
    <row r="762" spans="2:6">
      <c r="B762" s="62"/>
      <c r="C762" s="62"/>
      <c r="D762" s="62"/>
      <c r="E762" s="62"/>
      <c r="F762" s="62"/>
    </row>
    <row r="763" spans="2:6">
      <c r="B763" s="62"/>
      <c r="C763" s="62"/>
      <c r="D763" s="62"/>
      <c r="E763" s="62"/>
      <c r="F763" s="62"/>
    </row>
    <row r="764" spans="2:6">
      <c r="B764" s="62"/>
      <c r="C764" s="62"/>
      <c r="D764" s="62"/>
      <c r="E764" s="62"/>
      <c r="F764" s="62"/>
    </row>
    <row r="765" spans="2:6">
      <c r="B765" s="62"/>
      <c r="C765" s="62"/>
      <c r="D765" s="62"/>
      <c r="E765" s="62"/>
      <c r="F765" s="62"/>
    </row>
    <row r="766" spans="2:6">
      <c r="B766" s="62"/>
      <c r="C766" s="62"/>
      <c r="D766" s="62"/>
      <c r="E766" s="62"/>
      <c r="F766" s="62"/>
    </row>
    <row r="767" spans="2:6">
      <c r="B767" s="62"/>
      <c r="C767" s="62"/>
      <c r="D767" s="62"/>
      <c r="E767" s="62"/>
      <c r="F767" s="62"/>
    </row>
    <row r="768" spans="2:6">
      <c r="B768" s="62"/>
      <c r="C768" s="62"/>
      <c r="D768" s="62"/>
      <c r="E768" s="62"/>
      <c r="F768" s="62"/>
    </row>
    <row r="769" spans="2:6">
      <c r="B769" s="62"/>
      <c r="C769" s="62"/>
      <c r="D769" s="62"/>
      <c r="E769" s="62"/>
      <c r="F769" s="62"/>
    </row>
    <row r="770" spans="2:6">
      <c r="B770" s="62"/>
      <c r="C770" s="62"/>
      <c r="D770" s="62"/>
      <c r="E770" s="62"/>
      <c r="F770" s="62"/>
    </row>
    <row r="771" spans="2:6">
      <c r="B771" s="62"/>
      <c r="C771" s="62"/>
      <c r="D771" s="62"/>
      <c r="E771" s="62"/>
      <c r="F771" s="62"/>
    </row>
    <row r="772" spans="2:6">
      <c r="B772" s="62"/>
      <c r="C772" s="62"/>
      <c r="D772" s="62"/>
      <c r="E772" s="62"/>
      <c r="F772" s="62"/>
    </row>
    <row r="773" spans="2:6">
      <c r="B773" s="62"/>
      <c r="C773" s="62"/>
      <c r="D773" s="62"/>
      <c r="E773" s="62"/>
      <c r="F773" s="62"/>
    </row>
    <row r="774" spans="2:6">
      <c r="B774" s="62"/>
      <c r="C774" s="62"/>
      <c r="D774" s="62"/>
      <c r="E774" s="62"/>
      <c r="F774" s="62"/>
    </row>
    <row r="775" spans="2:6">
      <c r="B775" s="62"/>
      <c r="C775" s="62"/>
      <c r="D775" s="62"/>
      <c r="E775" s="62"/>
      <c r="F775" s="62"/>
    </row>
    <row r="776" spans="2:6">
      <c r="B776" s="62"/>
      <c r="C776" s="62"/>
      <c r="D776" s="62"/>
      <c r="E776" s="62"/>
      <c r="F776" s="62"/>
    </row>
    <row r="777" spans="2:6">
      <c r="B777" s="62"/>
      <c r="C777" s="62"/>
      <c r="D777" s="62"/>
      <c r="E777" s="62"/>
      <c r="F777" s="62"/>
    </row>
    <row r="778" spans="2:6">
      <c r="B778" s="62"/>
      <c r="C778" s="62"/>
      <c r="D778" s="62"/>
      <c r="E778" s="62"/>
      <c r="F778" s="62"/>
    </row>
    <row r="779" spans="2:6">
      <c r="B779" s="62"/>
      <c r="C779" s="62"/>
      <c r="D779" s="62"/>
      <c r="E779" s="62"/>
      <c r="F779" s="62"/>
    </row>
    <row r="780" spans="2:6">
      <c r="B780" s="62"/>
      <c r="C780" s="62"/>
      <c r="D780" s="62"/>
      <c r="E780" s="62"/>
      <c r="F780" s="62"/>
    </row>
    <row r="781" spans="2:6">
      <c r="B781" s="62"/>
      <c r="C781" s="62"/>
      <c r="D781" s="62"/>
      <c r="E781" s="62"/>
      <c r="F781" s="62"/>
    </row>
    <row r="782" spans="2:6">
      <c r="B782" s="62"/>
      <c r="C782" s="62"/>
      <c r="D782" s="62"/>
      <c r="E782" s="62"/>
      <c r="F782" s="62"/>
    </row>
    <row r="783" spans="2:6">
      <c r="B783" s="62"/>
      <c r="C783" s="62"/>
      <c r="D783" s="62"/>
      <c r="E783" s="62"/>
      <c r="F783" s="62"/>
    </row>
    <row r="784" spans="2:6">
      <c r="B784" s="62"/>
      <c r="C784" s="62"/>
      <c r="D784" s="62"/>
      <c r="E784" s="62"/>
      <c r="F784" s="62"/>
    </row>
    <row r="785" spans="2:6">
      <c r="B785" s="62"/>
      <c r="C785" s="62"/>
      <c r="D785" s="62"/>
      <c r="E785" s="62"/>
      <c r="F785" s="62"/>
    </row>
    <row r="786" spans="2:6">
      <c r="B786" s="62"/>
      <c r="C786" s="62"/>
      <c r="D786" s="62"/>
      <c r="E786" s="62"/>
      <c r="F786" s="62"/>
    </row>
    <row r="787" spans="2:6">
      <c r="B787" s="62"/>
      <c r="C787" s="62"/>
      <c r="D787" s="62"/>
      <c r="E787" s="62"/>
      <c r="F787" s="62"/>
    </row>
    <row r="788" spans="2:6">
      <c r="B788" s="62"/>
      <c r="C788" s="62"/>
      <c r="D788" s="62"/>
      <c r="E788" s="62"/>
      <c r="F788" s="62"/>
    </row>
    <row r="789" spans="2:6">
      <c r="B789" s="62"/>
      <c r="C789" s="62"/>
      <c r="D789" s="62"/>
      <c r="E789" s="62"/>
      <c r="F789" s="62"/>
    </row>
    <row r="790" spans="2:6">
      <c r="B790" s="62"/>
      <c r="C790" s="62"/>
      <c r="D790" s="62"/>
      <c r="E790" s="62"/>
      <c r="F790" s="62"/>
    </row>
    <row r="791" spans="2:6">
      <c r="B791" s="62"/>
      <c r="C791" s="62"/>
      <c r="D791" s="62"/>
      <c r="E791" s="62"/>
      <c r="F791" s="62"/>
    </row>
    <row r="792" spans="2:6">
      <c r="B792" s="62"/>
      <c r="C792" s="62"/>
      <c r="D792" s="62"/>
      <c r="E792" s="62"/>
      <c r="F792" s="62"/>
    </row>
    <row r="793" spans="2:6">
      <c r="B793" s="62"/>
      <c r="C793" s="62"/>
      <c r="D793" s="62"/>
      <c r="E793" s="62"/>
      <c r="F793" s="62"/>
    </row>
    <row r="794" spans="2:6">
      <c r="B794" s="62"/>
      <c r="C794" s="62"/>
      <c r="D794" s="62"/>
      <c r="E794" s="62"/>
      <c r="F794" s="62"/>
    </row>
    <row r="795" spans="2:6">
      <c r="B795" s="62"/>
      <c r="C795" s="62"/>
      <c r="D795" s="62"/>
      <c r="E795" s="62"/>
      <c r="F795" s="62"/>
    </row>
    <row r="796" spans="2:6">
      <c r="B796" s="62"/>
      <c r="C796" s="62"/>
      <c r="D796" s="62"/>
      <c r="E796" s="62"/>
      <c r="F796" s="62"/>
    </row>
    <row r="797" spans="2:6">
      <c r="B797" s="62"/>
      <c r="C797" s="62"/>
      <c r="D797" s="62"/>
      <c r="E797" s="62"/>
      <c r="F797" s="62"/>
    </row>
    <row r="798" spans="2:6">
      <c r="B798" s="62"/>
      <c r="C798" s="62"/>
      <c r="D798" s="62"/>
      <c r="E798" s="62"/>
      <c r="F798" s="62"/>
    </row>
    <row r="799" spans="2:6">
      <c r="B799" s="62"/>
      <c r="C799" s="62"/>
      <c r="D799" s="62"/>
      <c r="E799" s="62"/>
      <c r="F799" s="62"/>
    </row>
    <row r="800" spans="2:6">
      <c r="B800" s="62"/>
      <c r="C800" s="62"/>
      <c r="D800" s="62"/>
      <c r="E800" s="62"/>
      <c r="F800" s="62"/>
    </row>
    <row r="801" spans="2:6">
      <c r="B801" s="62"/>
      <c r="C801" s="62"/>
      <c r="D801" s="62"/>
      <c r="E801" s="62"/>
      <c r="F801" s="62"/>
    </row>
    <row r="802" spans="2:6">
      <c r="B802" s="62"/>
      <c r="C802" s="62"/>
      <c r="D802" s="62"/>
      <c r="E802" s="62"/>
      <c r="F802" s="62"/>
    </row>
    <row r="803" spans="2:6">
      <c r="B803" s="62"/>
      <c r="C803" s="62"/>
      <c r="D803" s="62"/>
      <c r="E803" s="62"/>
      <c r="F803" s="62"/>
    </row>
    <row r="804" spans="2:6">
      <c r="B804" s="62"/>
      <c r="C804" s="62"/>
      <c r="D804" s="62"/>
      <c r="E804" s="62"/>
      <c r="F804" s="62"/>
    </row>
    <row r="805" spans="2:6">
      <c r="B805" s="62"/>
      <c r="C805" s="62"/>
      <c r="D805" s="62"/>
      <c r="E805" s="62"/>
      <c r="F805" s="62"/>
    </row>
    <row r="806" spans="2:6">
      <c r="B806" s="62"/>
      <c r="C806" s="62"/>
      <c r="D806" s="62"/>
      <c r="E806" s="62"/>
      <c r="F806" s="62"/>
    </row>
    <row r="807" spans="2:6">
      <c r="B807" s="62"/>
      <c r="C807" s="62"/>
      <c r="D807" s="62"/>
      <c r="E807" s="62"/>
      <c r="F807" s="62"/>
    </row>
    <row r="808" spans="2:6">
      <c r="B808" s="62"/>
      <c r="C808" s="62"/>
      <c r="D808" s="62"/>
      <c r="E808" s="62"/>
      <c r="F808" s="62"/>
    </row>
    <row r="809" spans="2:6">
      <c r="B809" s="62"/>
      <c r="C809" s="62"/>
      <c r="D809" s="62"/>
      <c r="E809" s="62"/>
      <c r="F809" s="62"/>
    </row>
    <row r="810" spans="2:6">
      <c r="B810" s="62"/>
      <c r="C810" s="62"/>
      <c r="D810" s="62"/>
      <c r="E810" s="62"/>
      <c r="F810" s="62"/>
    </row>
    <row r="811" spans="2:6">
      <c r="B811" s="62"/>
      <c r="C811" s="62"/>
      <c r="D811" s="62"/>
      <c r="E811" s="62"/>
      <c r="F811" s="62"/>
    </row>
    <row r="812" spans="2:6">
      <c r="B812" s="62"/>
      <c r="C812" s="62"/>
      <c r="D812" s="62"/>
      <c r="E812" s="62"/>
      <c r="F812" s="62"/>
    </row>
    <row r="813" spans="2:6">
      <c r="B813" s="62"/>
      <c r="C813" s="62"/>
      <c r="D813" s="62"/>
      <c r="E813" s="62"/>
      <c r="F813" s="62"/>
    </row>
    <row r="814" spans="2:6">
      <c r="B814" s="62"/>
      <c r="C814" s="62"/>
      <c r="D814" s="62"/>
      <c r="E814" s="62"/>
      <c r="F814" s="62"/>
    </row>
    <row r="815" spans="2:6">
      <c r="B815" s="62"/>
      <c r="C815" s="62"/>
      <c r="D815" s="62"/>
      <c r="E815" s="62"/>
      <c r="F815" s="62"/>
    </row>
    <row r="816" spans="2:6">
      <c r="B816" s="62"/>
      <c r="C816" s="62"/>
      <c r="D816" s="62"/>
      <c r="E816" s="62"/>
      <c r="F816" s="62"/>
    </row>
    <row r="817" spans="2:6">
      <c r="B817" s="62"/>
      <c r="C817" s="62"/>
      <c r="D817" s="62"/>
      <c r="E817" s="62"/>
      <c r="F817" s="62"/>
    </row>
    <row r="818" spans="2:6">
      <c r="B818" s="62"/>
      <c r="C818" s="62"/>
      <c r="D818" s="62"/>
      <c r="E818" s="62"/>
      <c r="F818" s="62"/>
    </row>
    <row r="819" spans="2:6">
      <c r="B819" s="62"/>
      <c r="C819" s="62"/>
      <c r="D819" s="62"/>
      <c r="E819" s="62"/>
      <c r="F819" s="62"/>
    </row>
    <row r="820" spans="2:6">
      <c r="B820" s="62"/>
      <c r="C820" s="62"/>
      <c r="D820" s="62"/>
      <c r="E820" s="62"/>
      <c r="F820" s="62"/>
    </row>
    <row r="821" spans="2:6">
      <c r="B821" s="62"/>
      <c r="C821" s="62"/>
      <c r="D821" s="62"/>
      <c r="E821" s="62"/>
      <c r="F821" s="62"/>
    </row>
    <row r="822" spans="2:6">
      <c r="B822" s="62"/>
      <c r="C822" s="62"/>
      <c r="D822" s="62"/>
      <c r="E822" s="62"/>
      <c r="F822" s="62"/>
    </row>
    <row r="823" spans="2:6">
      <c r="B823" s="62"/>
      <c r="C823" s="62"/>
      <c r="D823" s="62"/>
      <c r="E823" s="62"/>
      <c r="F823" s="62"/>
    </row>
    <row r="824" spans="2:6">
      <c r="B824" s="62"/>
      <c r="C824" s="62"/>
      <c r="D824" s="62"/>
      <c r="E824" s="62"/>
      <c r="F824" s="62"/>
    </row>
    <row r="825" spans="2:6">
      <c r="B825" s="62"/>
      <c r="C825" s="62"/>
      <c r="D825" s="62"/>
      <c r="E825" s="62"/>
      <c r="F825" s="62"/>
    </row>
    <row r="826" spans="2:6">
      <c r="B826" s="62"/>
      <c r="C826" s="62"/>
      <c r="D826" s="62"/>
      <c r="E826" s="62"/>
      <c r="F826" s="62"/>
    </row>
    <row r="827" spans="2:6">
      <c r="B827" s="62"/>
      <c r="C827" s="62"/>
      <c r="D827" s="62"/>
      <c r="E827" s="62"/>
      <c r="F827" s="62"/>
    </row>
    <row r="828" spans="2:6">
      <c r="B828" s="62"/>
      <c r="C828" s="62"/>
      <c r="D828" s="62"/>
      <c r="E828" s="62"/>
      <c r="F828" s="62"/>
    </row>
    <row r="829" spans="2:6">
      <c r="B829" s="62"/>
      <c r="C829" s="62"/>
      <c r="D829" s="62"/>
      <c r="E829" s="62"/>
      <c r="F829" s="62"/>
    </row>
    <row r="830" spans="2:6">
      <c r="B830" s="62"/>
      <c r="C830" s="62"/>
      <c r="D830" s="62"/>
      <c r="E830" s="62"/>
      <c r="F830" s="62"/>
    </row>
    <row r="831" spans="2:6">
      <c r="B831" s="62"/>
      <c r="C831" s="62"/>
      <c r="D831" s="62"/>
      <c r="E831" s="62"/>
      <c r="F831" s="62"/>
    </row>
    <row r="832" spans="2:6">
      <c r="B832" s="62"/>
      <c r="C832" s="62"/>
      <c r="D832" s="62"/>
      <c r="E832" s="62"/>
      <c r="F832" s="62"/>
    </row>
    <row r="833" spans="2:6">
      <c r="B833" s="62"/>
      <c r="C833" s="62"/>
      <c r="D833" s="62"/>
      <c r="E833" s="62"/>
      <c r="F833" s="62"/>
    </row>
    <row r="834" spans="2:6">
      <c r="B834" s="62"/>
      <c r="C834" s="62"/>
      <c r="D834" s="62"/>
      <c r="E834" s="62"/>
      <c r="F834" s="62"/>
    </row>
    <row r="835" spans="2:6">
      <c r="B835" s="62"/>
      <c r="C835" s="62"/>
      <c r="D835" s="62"/>
      <c r="E835" s="62"/>
      <c r="F835" s="62"/>
    </row>
    <row r="836" spans="2:6">
      <c r="B836" s="62"/>
      <c r="C836" s="62"/>
      <c r="D836" s="62"/>
      <c r="E836" s="62"/>
      <c r="F836" s="62"/>
    </row>
    <row r="837" spans="2:6">
      <c r="B837" s="62"/>
      <c r="C837" s="62"/>
      <c r="D837" s="62"/>
      <c r="E837" s="62"/>
      <c r="F837" s="62"/>
    </row>
    <row r="838" spans="2:6">
      <c r="B838" s="62"/>
      <c r="C838" s="62"/>
      <c r="D838" s="62"/>
      <c r="E838" s="62"/>
      <c r="F838" s="62"/>
    </row>
    <row r="839" spans="2:6">
      <c r="B839" s="62"/>
      <c r="C839" s="62"/>
      <c r="D839" s="62"/>
      <c r="E839" s="62"/>
      <c r="F839" s="62"/>
    </row>
    <row r="840" spans="2:6">
      <c r="B840" s="62"/>
      <c r="C840" s="62"/>
      <c r="D840" s="62"/>
      <c r="E840" s="62"/>
      <c r="F840" s="62"/>
    </row>
    <row r="841" spans="2:6">
      <c r="B841" s="62"/>
      <c r="C841" s="62"/>
      <c r="D841" s="62"/>
      <c r="E841" s="62"/>
      <c r="F841" s="62"/>
    </row>
    <row r="842" spans="2:6">
      <c r="B842" s="62"/>
      <c r="C842" s="62"/>
      <c r="D842" s="62"/>
      <c r="E842" s="62"/>
      <c r="F842" s="62"/>
    </row>
    <row r="843" spans="2:6">
      <c r="B843" s="62"/>
      <c r="C843" s="62"/>
      <c r="D843" s="62"/>
      <c r="E843" s="62"/>
      <c r="F843" s="62"/>
    </row>
    <row r="844" spans="2:6">
      <c r="B844" s="62"/>
      <c r="C844" s="62"/>
      <c r="D844" s="62"/>
      <c r="E844" s="62"/>
      <c r="F844" s="62"/>
    </row>
    <row r="845" spans="2:6">
      <c r="B845" s="62"/>
      <c r="C845" s="62"/>
      <c r="D845" s="62"/>
      <c r="E845" s="62"/>
      <c r="F845" s="62"/>
    </row>
    <row r="846" spans="2:6">
      <c r="B846" s="62"/>
      <c r="C846" s="62"/>
      <c r="D846" s="62"/>
      <c r="E846" s="62"/>
      <c r="F846" s="62"/>
    </row>
    <row r="847" spans="2:6">
      <c r="B847" s="62"/>
      <c r="C847" s="62"/>
      <c r="D847" s="62"/>
      <c r="E847" s="62"/>
      <c r="F847" s="62"/>
    </row>
    <row r="848" spans="2:6">
      <c r="B848" s="62"/>
      <c r="C848" s="62"/>
      <c r="D848" s="62"/>
      <c r="E848" s="62"/>
      <c r="F848" s="62"/>
    </row>
    <row r="849" spans="2:6">
      <c r="B849" s="62"/>
      <c r="C849" s="62"/>
      <c r="D849" s="62"/>
      <c r="E849" s="62"/>
      <c r="F849" s="62"/>
    </row>
    <row r="850" spans="2:6">
      <c r="B850" s="62"/>
      <c r="C850" s="62"/>
      <c r="D850" s="62"/>
      <c r="E850" s="62"/>
      <c r="F850" s="62"/>
    </row>
    <row r="851" spans="2:6">
      <c r="B851" s="62"/>
      <c r="C851" s="62"/>
      <c r="D851" s="62"/>
      <c r="E851" s="62"/>
      <c r="F851" s="62"/>
    </row>
    <row r="852" spans="2:6">
      <c r="B852" s="62"/>
      <c r="C852" s="62"/>
      <c r="D852" s="62"/>
      <c r="E852" s="62"/>
      <c r="F852" s="62"/>
    </row>
    <row r="853" spans="2:6">
      <c r="B853" s="62"/>
      <c r="C853" s="62"/>
      <c r="D853" s="62"/>
      <c r="E853" s="62"/>
      <c r="F853" s="62"/>
    </row>
    <row r="854" spans="2:6">
      <c r="B854" s="62"/>
      <c r="C854" s="62"/>
      <c r="D854" s="62"/>
      <c r="E854" s="62"/>
      <c r="F854" s="62"/>
    </row>
    <row r="855" spans="2:6">
      <c r="B855" s="62"/>
      <c r="C855" s="62"/>
      <c r="D855" s="62"/>
      <c r="E855" s="62"/>
      <c r="F855" s="62"/>
    </row>
    <row r="856" spans="2:6">
      <c r="B856" s="62"/>
      <c r="C856" s="62"/>
      <c r="D856" s="62"/>
      <c r="E856" s="62"/>
      <c r="F856" s="62"/>
    </row>
    <row r="857" spans="2:6">
      <c r="B857" s="62"/>
      <c r="C857" s="62"/>
      <c r="D857" s="62"/>
      <c r="E857" s="62"/>
      <c r="F857" s="62"/>
    </row>
    <row r="858" spans="2:6">
      <c r="B858" s="62"/>
      <c r="C858" s="62"/>
      <c r="D858" s="62"/>
      <c r="E858" s="62"/>
      <c r="F858" s="62"/>
    </row>
    <row r="859" spans="2:6">
      <c r="B859" s="62"/>
      <c r="C859" s="62"/>
      <c r="D859" s="62"/>
      <c r="E859" s="62"/>
      <c r="F859" s="62"/>
    </row>
    <row r="860" spans="2:6">
      <c r="B860" s="62"/>
      <c r="C860" s="62"/>
      <c r="D860" s="62"/>
      <c r="E860" s="62"/>
      <c r="F860" s="62"/>
    </row>
    <row r="861" spans="2:6">
      <c r="B861" s="62"/>
      <c r="C861" s="62"/>
      <c r="D861" s="62"/>
      <c r="E861" s="62"/>
      <c r="F861" s="62"/>
    </row>
    <row r="862" spans="2:6">
      <c r="B862" s="62"/>
      <c r="C862" s="62"/>
      <c r="D862" s="62"/>
      <c r="E862" s="62"/>
      <c r="F862" s="62"/>
    </row>
    <row r="863" spans="2:6">
      <c r="B863" s="62"/>
      <c r="C863" s="62"/>
      <c r="D863" s="62"/>
      <c r="E863" s="62"/>
      <c r="F863" s="62"/>
    </row>
    <row r="864" spans="2:6">
      <c r="B864" s="62"/>
      <c r="C864" s="62"/>
      <c r="D864" s="62"/>
      <c r="E864" s="62"/>
      <c r="F864" s="62"/>
    </row>
    <row r="865" spans="2:6">
      <c r="B865" s="62"/>
      <c r="C865" s="62"/>
      <c r="D865" s="62"/>
      <c r="E865" s="62"/>
      <c r="F865" s="62"/>
    </row>
    <row r="866" spans="2:6">
      <c r="B866" s="62"/>
      <c r="C866" s="62"/>
      <c r="D866" s="62"/>
      <c r="E866" s="62"/>
      <c r="F866" s="62"/>
    </row>
    <row r="867" spans="2:6">
      <c r="B867" s="62"/>
      <c r="C867" s="62"/>
      <c r="D867" s="62"/>
      <c r="E867" s="62"/>
      <c r="F867" s="62"/>
    </row>
    <row r="868" spans="2:6">
      <c r="B868" s="62"/>
      <c r="C868" s="62"/>
      <c r="D868" s="62"/>
      <c r="E868" s="62"/>
      <c r="F868" s="62"/>
    </row>
    <row r="869" spans="2:6">
      <c r="B869" s="62"/>
      <c r="C869" s="62"/>
      <c r="D869" s="62"/>
      <c r="E869" s="62"/>
      <c r="F869" s="62"/>
    </row>
    <row r="870" spans="2:6">
      <c r="B870" s="62"/>
      <c r="C870" s="62"/>
      <c r="D870" s="62"/>
      <c r="E870" s="62"/>
      <c r="F870" s="62"/>
    </row>
    <row r="871" spans="2:6">
      <c r="B871" s="62"/>
      <c r="C871" s="62"/>
      <c r="D871" s="62"/>
      <c r="E871" s="62"/>
      <c r="F871" s="62"/>
    </row>
    <row r="872" spans="2:6">
      <c r="B872" s="62"/>
      <c r="C872" s="62"/>
      <c r="D872" s="62"/>
      <c r="E872" s="62"/>
      <c r="F872" s="62"/>
    </row>
    <row r="873" spans="2:6">
      <c r="B873" s="62"/>
      <c r="C873" s="62"/>
      <c r="D873" s="62"/>
      <c r="E873" s="62"/>
      <c r="F873" s="62"/>
    </row>
    <row r="874" spans="2:6">
      <c r="B874" s="62"/>
      <c r="C874" s="62"/>
      <c r="D874" s="62"/>
      <c r="E874" s="62"/>
      <c r="F874" s="62"/>
    </row>
    <row r="875" spans="2:6">
      <c r="B875" s="62"/>
      <c r="C875" s="62"/>
      <c r="D875" s="62"/>
      <c r="E875" s="62"/>
      <c r="F875" s="62"/>
    </row>
    <row r="876" spans="2:6">
      <c r="B876" s="62"/>
      <c r="C876" s="62"/>
      <c r="D876" s="62"/>
      <c r="E876" s="62"/>
      <c r="F876" s="62"/>
    </row>
    <row r="877" spans="2:6">
      <c r="B877" s="62"/>
      <c r="C877" s="62"/>
      <c r="D877" s="62"/>
      <c r="E877" s="62"/>
      <c r="F877" s="62"/>
    </row>
    <row r="878" spans="2:6">
      <c r="B878" s="62"/>
      <c r="C878" s="62"/>
      <c r="D878" s="62"/>
      <c r="E878" s="62"/>
      <c r="F878" s="62"/>
    </row>
    <row r="879" spans="2:6">
      <c r="B879" s="62"/>
      <c r="C879" s="62"/>
      <c r="D879" s="62"/>
      <c r="E879" s="62"/>
      <c r="F879" s="62"/>
    </row>
    <row r="880" spans="2:6">
      <c r="B880" s="62"/>
      <c r="C880" s="62"/>
      <c r="D880" s="62"/>
      <c r="E880" s="62"/>
      <c r="F880" s="62"/>
    </row>
    <row r="881" spans="2:6">
      <c r="B881" s="62"/>
      <c r="C881" s="62"/>
      <c r="D881" s="62"/>
      <c r="E881" s="62"/>
      <c r="F881" s="62"/>
    </row>
    <row r="882" spans="2:6">
      <c r="B882" s="62"/>
      <c r="C882" s="62"/>
      <c r="D882" s="62"/>
      <c r="E882" s="62"/>
      <c r="F882" s="62"/>
    </row>
    <row r="883" spans="2:6">
      <c r="B883" s="62"/>
      <c r="C883" s="62"/>
      <c r="D883" s="62"/>
      <c r="E883" s="62"/>
      <c r="F883" s="62"/>
    </row>
    <row r="884" spans="2:6">
      <c r="B884" s="62"/>
      <c r="C884" s="62"/>
      <c r="D884" s="62"/>
      <c r="E884" s="62"/>
      <c r="F884" s="62"/>
    </row>
    <row r="885" spans="2:6">
      <c r="B885" s="62"/>
      <c r="C885" s="62"/>
      <c r="D885" s="62"/>
      <c r="E885" s="62"/>
      <c r="F885" s="62"/>
    </row>
    <row r="886" spans="2:6">
      <c r="B886" s="62"/>
      <c r="C886" s="62"/>
      <c r="D886" s="62"/>
      <c r="E886" s="62"/>
      <c r="F886" s="62"/>
    </row>
    <row r="887" spans="2:6">
      <c r="B887" s="62"/>
      <c r="C887" s="62"/>
      <c r="D887" s="62"/>
      <c r="E887" s="62"/>
      <c r="F887" s="62"/>
    </row>
    <row r="888" spans="2:6">
      <c r="B888" s="62"/>
      <c r="C888" s="62"/>
      <c r="D888" s="62"/>
      <c r="E888" s="62"/>
      <c r="F888" s="62"/>
    </row>
    <row r="889" spans="2:6">
      <c r="B889" s="62"/>
      <c r="C889" s="62"/>
      <c r="D889" s="62"/>
      <c r="E889" s="62"/>
      <c r="F889" s="62"/>
    </row>
    <row r="890" spans="2:6">
      <c r="B890" s="62"/>
      <c r="C890" s="62"/>
      <c r="D890" s="62"/>
      <c r="E890" s="62"/>
      <c r="F890" s="62"/>
    </row>
    <row r="891" spans="2:6">
      <c r="B891" s="62"/>
      <c r="C891" s="62"/>
      <c r="D891" s="62"/>
      <c r="E891" s="62"/>
      <c r="F891" s="62"/>
    </row>
    <row r="892" spans="2:6">
      <c r="B892" s="62"/>
      <c r="C892" s="62"/>
      <c r="D892" s="62"/>
      <c r="E892" s="62"/>
      <c r="F892" s="62"/>
    </row>
    <row r="893" spans="2:6">
      <c r="B893" s="62"/>
      <c r="C893" s="62"/>
      <c r="D893" s="62"/>
      <c r="E893" s="62"/>
      <c r="F893" s="62"/>
    </row>
    <row r="894" spans="2:6">
      <c r="B894" s="62"/>
      <c r="C894" s="62"/>
      <c r="D894" s="62"/>
      <c r="E894" s="62"/>
      <c r="F894" s="62"/>
    </row>
    <row r="895" spans="2:6">
      <c r="B895" s="62"/>
      <c r="C895" s="62"/>
      <c r="D895" s="62"/>
      <c r="E895" s="62"/>
      <c r="F895" s="62"/>
    </row>
    <row r="896" spans="2:6">
      <c r="B896" s="62"/>
      <c r="C896" s="62"/>
      <c r="D896" s="62"/>
      <c r="E896" s="62"/>
      <c r="F896" s="62"/>
    </row>
    <row r="897" spans="2:6">
      <c r="B897" s="62"/>
      <c r="C897" s="62"/>
      <c r="D897" s="62"/>
      <c r="E897" s="62"/>
      <c r="F897" s="62"/>
    </row>
    <row r="898" spans="2:6">
      <c r="B898" s="62"/>
      <c r="C898" s="62"/>
      <c r="D898" s="62"/>
      <c r="E898" s="62"/>
      <c r="F898" s="62"/>
    </row>
    <row r="899" spans="2:6">
      <c r="B899" s="62"/>
      <c r="C899" s="62"/>
      <c r="D899" s="62"/>
      <c r="E899" s="62"/>
      <c r="F899" s="62"/>
    </row>
    <row r="900" spans="2:6">
      <c r="B900" s="62"/>
      <c r="C900" s="62"/>
      <c r="D900" s="62"/>
      <c r="E900" s="62"/>
      <c r="F900" s="62"/>
    </row>
    <row r="901" spans="2:6">
      <c r="B901" s="62"/>
      <c r="C901" s="62"/>
      <c r="D901" s="62"/>
      <c r="E901" s="62"/>
      <c r="F901" s="62"/>
    </row>
    <row r="902" spans="2:6">
      <c r="B902" s="62"/>
      <c r="C902" s="62"/>
      <c r="D902" s="62"/>
      <c r="E902" s="62"/>
      <c r="F902" s="62"/>
    </row>
    <row r="903" spans="2:6">
      <c r="B903" s="62"/>
      <c r="C903" s="62"/>
      <c r="D903" s="62"/>
      <c r="E903" s="62"/>
      <c r="F903" s="62"/>
    </row>
    <row r="904" spans="2:6">
      <c r="B904" s="62"/>
      <c r="C904" s="62"/>
      <c r="D904" s="62"/>
      <c r="E904" s="62"/>
      <c r="F904" s="62"/>
    </row>
    <row r="905" spans="2:6">
      <c r="B905" s="62"/>
      <c r="C905" s="62"/>
      <c r="D905" s="62"/>
      <c r="E905" s="62"/>
      <c r="F905" s="62"/>
    </row>
    <row r="906" spans="2:6">
      <c r="B906" s="62"/>
      <c r="C906" s="62"/>
      <c r="D906" s="62"/>
      <c r="E906" s="62"/>
      <c r="F906" s="62"/>
    </row>
    <row r="907" spans="2:6">
      <c r="B907" s="62"/>
      <c r="C907" s="62"/>
      <c r="D907" s="62"/>
      <c r="E907" s="62"/>
      <c r="F907" s="62"/>
    </row>
    <row r="908" spans="2:6">
      <c r="B908" s="62"/>
      <c r="C908" s="62"/>
      <c r="D908" s="62"/>
      <c r="E908" s="62"/>
      <c r="F908" s="62"/>
    </row>
    <row r="909" spans="2:6">
      <c r="B909" s="62"/>
      <c r="C909" s="62"/>
      <c r="D909" s="62"/>
      <c r="E909" s="62"/>
      <c r="F909" s="62"/>
    </row>
    <row r="910" spans="2:6">
      <c r="B910" s="62"/>
      <c r="C910" s="62"/>
      <c r="D910" s="62"/>
      <c r="E910" s="62"/>
      <c r="F910" s="62"/>
    </row>
    <row r="911" spans="2:6">
      <c r="B911" s="62"/>
      <c r="C911" s="62"/>
      <c r="D911" s="62"/>
      <c r="E911" s="62"/>
      <c r="F911" s="62"/>
    </row>
    <row r="912" spans="2:6">
      <c r="B912" s="62"/>
      <c r="C912" s="62"/>
      <c r="D912" s="62"/>
      <c r="E912" s="62"/>
      <c r="F912" s="62"/>
    </row>
    <row r="913" spans="2:6">
      <c r="B913" s="62"/>
      <c r="C913" s="62"/>
      <c r="D913" s="62"/>
      <c r="E913" s="62"/>
      <c r="F913" s="62"/>
    </row>
    <row r="914" spans="2:6">
      <c r="B914" s="62"/>
      <c r="C914" s="62"/>
      <c r="D914" s="62"/>
      <c r="E914" s="62"/>
      <c r="F914" s="62"/>
    </row>
    <row r="915" spans="2:6">
      <c r="B915" s="62"/>
      <c r="C915" s="62"/>
      <c r="D915" s="62"/>
      <c r="E915" s="62"/>
      <c r="F915" s="62"/>
    </row>
    <row r="916" spans="2:6">
      <c r="B916" s="62"/>
      <c r="C916" s="62"/>
      <c r="D916" s="62"/>
      <c r="E916" s="62"/>
      <c r="F916" s="62"/>
    </row>
    <row r="917" spans="2:6">
      <c r="B917" s="62"/>
      <c r="C917" s="62"/>
      <c r="D917" s="62"/>
      <c r="E917" s="62"/>
      <c r="F917" s="62"/>
    </row>
    <row r="918" spans="2:6">
      <c r="B918" s="62"/>
      <c r="C918" s="62"/>
      <c r="D918" s="62"/>
      <c r="E918" s="62"/>
      <c r="F918" s="62"/>
    </row>
    <row r="919" spans="2:6">
      <c r="B919" s="62"/>
      <c r="C919" s="62"/>
      <c r="D919" s="62"/>
      <c r="E919" s="62"/>
      <c r="F919" s="62"/>
    </row>
    <row r="920" spans="2:6">
      <c r="B920" s="62"/>
      <c r="C920" s="62"/>
      <c r="D920" s="62"/>
      <c r="E920" s="62"/>
      <c r="F920" s="62"/>
    </row>
    <row r="921" spans="2:6">
      <c r="B921" s="62"/>
      <c r="C921" s="62"/>
      <c r="D921" s="62"/>
      <c r="E921" s="62"/>
      <c r="F921" s="62"/>
    </row>
    <row r="922" spans="2:6">
      <c r="B922" s="62"/>
      <c r="C922" s="62"/>
      <c r="D922" s="62"/>
      <c r="E922" s="62"/>
      <c r="F922" s="62"/>
    </row>
    <row r="923" spans="2:6">
      <c r="B923" s="62"/>
      <c r="C923" s="62"/>
      <c r="D923" s="62"/>
      <c r="E923" s="62"/>
      <c r="F923" s="62"/>
    </row>
    <row r="924" spans="2:6">
      <c r="B924" s="62"/>
      <c r="C924" s="62"/>
      <c r="D924" s="62"/>
      <c r="E924" s="62"/>
      <c r="F924" s="62"/>
    </row>
    <row r="925" spans="2:6">
      <c r="B925" s="62"/>
      <c r="C925" s="62"/>
      <c r="D925" s="62"/>
      <c r="E925" s="62"/>
      <c r="F925" s="62"/>
    </row>
    <row r="926" spans="2:6">
      <c r="B926" s="62"/>
      <c r="C926" s="62"/>
      <c r="D926" s="62"/>
      <c r="E926" s="62"/>
      <c r="F926" s="62"/>
    </row>
    <row r="927" spans="2:6">
      <c r="B927" s="62"/>
      <c r="C927" s="62"/>
      <c r="D927" s="62"/>
      <c r="E927" s="62"/>
      <c r="F927" s="62"/>
    </row>
    <row r="928" spans="2:6">
      <c r="B928" s="62"/>
      <c r="C928" s="62"/>
      <c r="D928" s="62"/>
      <c r="E928" s="62"/>
      <c r="F928" s="62"/>
    </row>
    <row r="929" spans="2:6">
      <c r="B929" s="62"/>
      <c r="C929" s="62"/>
      <c r="D929" s="62"/>
      <c r="E929" s="62"/>
      <c r="F929" s="62"/>
    </row>
    <row r="930" spans="2:6">
      <c r="B930" s="62"/>
      <c r="C930" s="62"/>
      <c r="D930" s="62"/>
      <c r="E930" s="62"/>
      <c r="F930" s="62"/>
    </row>
    <row r="931" spans="2:6">
      <c r="B931" s="62"/>
      <c r="C931" s="62"/>
      <c r="D931" s="62"/>
      <c r="E931" s="62"/>
      <c r="F931" s="62"/>
    </row>
    <row r="932" spans="2:6">
      <c r="B932" s="62"/>
      <c r="C932" s="62"/>
      <c r="D932" s="62"/>
      <c r="E932" s="62"/>
      <c r="F932" s="62"/>
    </row>
    <row r="933" spans="2:6">
      <c r="B933" s="62"/>
      <c r="C933" s="62"/>
      <c r="D933" s="62"/>
      <c r="E933" s="62"/>
      <c r="F933" s="62"/>
    </row>
    <row r="934" spans="2:6">
      <c r="B934" s="62"/>
      <c r="C934" s="62"/>
      <c r="D934" s="62"/>
      <c r="E934" s="62"/>
      <c r="F934" s="62"/>
    </row>
    <row r="935" spans="2:6">
      <c r="B935" s="62"/>
      <c r="C935" s="62"/>
      <c r="D935" s="62"/>
      <c r="E935" s="62"/>
      <c r="F935" s="62"/>
    </row>
    <row r="936" spans="2:6">
      <c r="B936" s="62"/>
      <c r="C936" s="62"/>
      <c r="D936" s="62"/>
      <c r="E936" s="62"/>
      <c r="F936" s="62"/>
    </row>
    <row r="937" spans="2:6">
      <c r="B937" s="62"/>
      <c r="C937" s="62"/>
      <c r="D937" s="62"/>
      <c r="E937" s="62"/>
      <c r="F937" s="62"/>
    </row>
    <row r="938" spans="2:6">
      <c r="B938" s="62"/>
      <c r="C938" s="62"/>
      <c r="D938" s="62"/>
      <c r="E938" s="62"/>
      <c r="F938" s="62"/>
    </row>
    <row r="939" spans="2:6">
      <c r="B939" s="62"/>
      <c r="C939" s="62"/>
      <c r="D939" s="62"/>
      <c r="E939" s="62"/>
      <c r="F939" s="62"/>
    </row>
    <row r="940" spans="2:6">
      <c r="B940" s="62"/>
      <c r="C940" s="62"/>
      <c r="D940" s="62"/>
      <c r="E940" s="62"/>
      <c r="F940" s="62"/>
    </row>
    <row r="941" spans="2:6">
      <c r="B941" s="62"/>
      <c r="C941" s="62"/>
      <c r="D941" s="62"/>
      <c r="E941" s="62"/>
      <c r="F941" s="62"/>
    </row>
    <row r="942" spans="2:6">
      <c r="B942" s="62"/>
      <c r="C942" s="62"/>
      <c r="D942" s="62"/>
      <c r="E942" s="62"/>
      <c r="F942" s="62"/>
    </row>
    <row r="943" spans="2:6">
      <c r="B943" s="62"/>
      <c r="C943" s="62"/>
      <c r="D943" s="62"/>
      <c r="E943" s="62"/>
      <c r="F943" s="62"/>
    </row>
    <row r="944" spans="2:6">
      <c r="B944" s="62"/>
      <c r="C944" s="62"/>
      <c r="D944" s="62"/>
      <c r="E944" s="62"/>
      <c r="F944" s="62"/>
    </row>
    <row r="945" spans="2:6">
      <c r="B945" s="62"/>
      <c r="C945" s="62"/>
      <c r="D945" s="62"/>
      <c r="E945" s="62"/>
      <c r="F945" s="62"/>
    </row>
    <row r="946" spans="2:6">
      <c r="B946" s="62"/>
      <c r="C946" s="62"/>
      <c r="D946" s="62"/>
      <c r="E946" s="62"/>
      <c r="F946" s="62"/>
    </row>
    <row r="947" spans="2:6">
      <c r="B947" s="62"/>
      <c r="C947" s="62"/>
      <c r="D947" s="62"/>
      <c r="E947" s="62"/>
      <c r="F947" s="62"/>
    </row>
    <row r="948" spans="2:6">
      <c r="B948" s="62"/>
      <c r="C948" s="62"/>
      <c r="D948" s="62"/>
      <c r="E948" s="62"/>
      <c r="F948" s="62"/>
    </row>
    <row r="949" spans="2:6">
      <c r="B949" s="62"/>
      <c r="C949" s="62"/>
      <c r="D949" s="62"/>
      <c r="E949" s="62"/>
      <c r="F949" s="62"/>
    </row>
    <row r="950" spans="2:6">
      <c r="B950" s="62"/>
      <c r="C950" s="62"/>
      <c r="D950" s="62"/>
      <c r="E950" s="62"/>
      <c r="F950" s="62"/>
    </row>
    <row r="951" spans="2:6">
      <c r="B951" s="62"/>
      <c r="C951" s="62"/>
      <c r="D951" s="62"/>
      <c r="E951" s="62"/>
      <c r="F951" s="62"/>
    </row>
    <row r="952" spans="2:6">
      <c r="B952" s="62"/>
      <c r="C952" s="62"/>
      <c r="D952" s="62"/>
      <c r="E952" s="62"/>
      <c r="F952" s="62"/>
    </row>
    <row r="953" spans="2:6">
      <c r="B953" s="62"/>
      <c r="C953" s="62"/>
      <c r="D953" s="62"/>
      <c r="E953" s="62"/>
      <c r="F953" s="62"/>
    </row>
    <row r="954" spans="2:6">
      <c r="B954" s="62"/>
      <c r="C954" s="62"/>
      <c r="D954" s="62"/>
      <c r="E954" s="62"/>
      <c r="F954" s="62"/>
    </row>
    <row r="955" spans="2:6">
      <c r="B955" s="62"/>
      <c r="C955" s="62"/>
      <c r="D955" s="62"/>
      <c r="E955" s="62"/>
      <c r="F955" s="62"/>
    </row>
    <row r="956" spans="2:6">
      <c r="B956" s="62"/>
      <c r="C956" s="62"/>
      <c r="D956" s="62"/>
      <c r="E956" s="62"/>
      <c r="F956" s="62"/>
    </row>
    <row r="957" spans="2:6">
      <c r="B957" s="62"/>
      <c r="C957" s="62"/>
      <c r="D957" s="62"/>
      <c r="E957" s="62"/>
      <c r="F957" s="62"/>
    </row>
    <row r="958" spans="2:6">
      <c r="B958" s="62"/>
      <c r="C958" s="62"/>
      <c r="D958" s="62"/>
      <c r="E958" s="62"/>
      <c r="F958" s="62"/>
    </row>
    <row r="959" spans="2:6">
      <c r="B959" s="62"/>
      <c r="C959" s="62"/>
      <c r="D959" s="62"/>
      <c r="E959" s="62"/>
      <c r="F959" s="62"/>
    </row>
    <row r="960" spans="2:6">
      <c r="B960" s="62"/>
      <c r="C960" s="62"/>
      <c r="D960" s="62"/>
      <c r="E960" s="62"/>
      <c r="F960" s="62"/>
    </row>
    <row r="961" spans="2:6">
      <c r="B961" s="62"/>
      <c r="C961" s="62"/>
      <c r="D961" s="62"/>
      <c r="E961" s="62"/>
      <c r="F961" s="62"/>
    </row>
    <row r="962" spans="2:6">
      <c r="B962" s="62"/>
      <c r="C962" s="62"/>
      <c r="D962" s="62"/>
      <c r="E962" s="62"/>
      <c r="F962" s="62"/>
    </row>
    <row r="963" spans="2:6">
      <c r="B963" s="62"/>
      <c r="C963" s="62"/>
      <c r="D963" s="62"/>
      <c r="E963" s="62"/>
      <c r="F963" s="62"/>
    </row>
    <row r="964" spans="2:6">
      <c r="B964" s="62"/>
      <c r="C964" s="62"/>
      <c r="D964" s="62"/>
      <c r="E964" s="62"/>
      <c r="F964" s="62"/>
    </row>
    <row r="965" spans="2:6">
      <c r="B965" s="62"/>
      <c r="C965" s="62"/>
      <c r="D965" s="62"/>
      <c r="E965" s="62"/>
      <c r="F965" s="62"/>
    </row>
    <row r="966" spans="2:6">
      <c r="B966" s="62"/>
      <c r="C966" s="62"/>
      <c r="D966" s="62"/>
      <c r="E966" s="62"/>
      <c r="F966" s="62"/>
    </row>
    <row r="967" spans="2:6">
      <c r="B967" s="62"/>
      <c r="C967" s="62"/>
      <c r="D967" s="62"/>
      <c r="E967" s="62"/>
      <c r="F967" s="62"/>
    </row>
    <row r="968" spans="2:6">
      <c r="B968" s="62"/>
      <c r="C968" s="62"/>
      <c r="D968" s="62"/>
      <c r="E968" s="62"/>
      <c r="F968" s="62"/>
    </row>
    <row r="969" spans="2:6">
      <c r="B969" s="62"/>
      <c r="C969" s="62"/>
      <c r="D969" s="62"/>
      <c r="E969" s="62"/>
      <c r="F969" s="62"/>
    </row>
    <row r="970" spans="2:6">
      <c r="B970" s="62"/>
      <c r="C970" s="62"/>
      <c r="D970" s="62"/>
      <c r="E970" s="62"/>
      <c r="F970" s="62"/>
    </row>
    <row r="971" spans="2:6">
      <c r="B971" s="62"/>
      <c r="C971" s="62"/>
      <c r="D971" s="62"/>
      <c r="E971" s="62"/>
      <c r="F971" s="62"/>
    </row>
    <row r="972" spans="2:6">
      <c r="B972" s="62"/>
      <c r="C972" s="62"/>
      <c r="D972" s="62"/>
      <c r="E972" s="62"/>
      <c r="F972" s="62"/>
    </row>
    <row r="973" spans="2:6">
      <c r="B973" s="62"/>
      <c r="C973" s="62"/>
      <c r="D973" s="62"/>
      <c r="E973" s="62"/>
      <c r="F973" s="62"/>
    </row>
    <row r="974" spans="2:6">
      <c r="B974" s="62"/>
      <c r="C974" s="62"/>
      <c r="D974" s="62"/>
      <c r="E974" s="62"/>
      <c r="F974" s="62"/>
    </row>
    <row r="975" spans="2:6">
      <c r="B975" s="62"/>
      <c r="C975" s="62"/>
      <c r="D975" s="62"/>
      <c r="E975" s="62"/>
      <c r="F975" s="62"/>
    </row>
    <row r="976" spans="2:6">
      <c r="B976" s="62"/>
      <c r="C976" s="62"/>
      <c r="D976" s="62"/>
      <c r="E976" s="62"/>
      <c r="F976" s="62"/>
    </row>
    <row r="977" spans="2:6">
      <c r="B977" s="62"/>
      <c r="C977" s="62"/>
      <c r="D977" s="62"/>
      <c r="E977" s="62"/>
      <c r="F977" s="62"/>
    </row>
    <row r="978" spans="2:6">
      <c r="B978" s="62"/>
      <c r="C978" s="62"/>
      <c r="D978" s="62"/>
      <c r="E978" s="62"/>
      <c r="F978" s="62"/>
    </row>
    <row r="979" spans="2:6">
      <c r="B979" s="62"/>
      <c r="C979" s="62"/>
      <c r="D979" s="62"/>
      <c r="E979" s="62"/>
      <c r="F979" s="62"/>
    </row>
    <row r="980" spans="2:6">
      <c r="B980" s="62"/>
      <c r="C980" s="62"/>
      <c r="D980" s="62"/>
      <c r="E980" s="62"/>
      <c r="F980" s="62"/>
    </row>
    <row r="981" spans="2:6">
      <c r="B981" s="62"/>
      <c r="C981" s="62"/>
      <c r="D981" s="62"/>
      <c r="E981" s="62"/>
      <c r="F981" s="62"/>
    </row>
    <row r="982" spans="2:6">
      <c r="B982" s="62"/>
      <c r="C982" s="62"/>
      <c r="D982" s="62"/>
      <c r="E982" s="62"/>
      <c r="F982" s="62"/>
    </row>
    <row r="983" spans="2:6">
      <c r="B983" s="62"/>
      <c r="C983" s="62"/>
      <c r="D983" s="62"/>
      <c r="E983" s="62"/>
      <c r="F983" s="62"/>
    </row>
    <row r="984" spans="2:6">
      <c r="B984" s="62"/>
      <c r="C984" s="62"/>
      <c r="D984" s="62"/>
      <c r="E984" s="62"/>
      <c r="F984" s="62"/>
    </row>
    <row r="985" spans="2:6">
      <c r="B985" s="62"/>
      <c r="C985" s="62"/>
      <c r="D985" s="62"/>
      <c r="E985" s="62"/>
      <c r="F985" s="62"/>
    </row>
    <row r="986" spans="2:6">
      <c r="B986" s="62"/>
      <c r="C986" s="62"/>
      <c r="D986" s="62"/>
      <c r="E986" s="62"/>
      <c r="F986" s="62"/>
    </row>
    <row r="987" spans="2:6">
      <c r="B987" s="62"/>
      <c r="C987" s="62"/>
      <c r="D987" s="62"/>
      <c r="E987" s="62"/>
      <c r="F987" s="62"/>
    </row>
    <row r="988" spans="2:6">
      <c r="B988" s="62"/>
      <c r="C988" s="62"/>
      <c r="D988" s="62"/>
      <c r="E988" s="62"/>
      <c r="F988" s="62"/>
    </row>
    <row r="989" spans="2:6">
      <c r="B989" s="62"/>
      <c r="C989" s="62"/>
      <c r="D989" s="62"/>
      <c r="E989" s="62"/>
      <c r="F989" s="62"/>
    </row>
    <row r="990" spans="2:6">
      <c r="B990" s="62"/>
      <c r="C990" s="62"/>
      <c r="D990" s="62"/>
      <c r="E990" s="62"/>
      <c r="F990" s="62"/>
    </row>
    <row r="991" spans="2:6">
      <c r="B991" s="62"/>
      <c r="C991" s="62"/>
      <c r="D991" s="62"/>
      <c r="E991" s="62"/>
      <c r="F991" s="62"/>
    </row>
    <row r="992" spans="2:6">
      <c r="B992" s="62"/>
      <c r="C992" s="62"/>
      <c r="D992" s="62"/>
      <c r="E992" s="62"/>
      <c r="F992" s="62"/>
    </row>
    <row r="993" spans="2:6">
      <c r="B993" s="62"/>
      <c r="C993" s="62"/>
      <c r="D993" s="62"/>
      <c r="E993" s="62"/>
      <c r="F993" s="62"/>
    </row>
    <row r="994" spans="2:6">
      <c r="B994" s="62"/>
      <c r="C994" s="62"/>
      <c r="D994" s="62"/>
      <c r="E994" s="62"/>
      <c r="F994" s="62"/>
    </row>
    <row r="995" spans="2:6">
      <c r="B995" s="62"/>
      <c r="C995" s="62"/>
      <c r="D995" s="62"/>
      <c r="E995" s="62"/>
      <c r="F995" s="62"/>
    </row>
    <row r="996" spans="2:6">
      <c r="B996" s="62"/>
      <c r="C996" s="62"/>
      <c r="D996" s="62"/>
      <c r="E996" s="62"/>
      <c r="F996" s="62"/>
    </row>
    <row r="997" spans="2:6">
      <c r="B997" s="62"/>
      <c r="C997" s="62"/>
      <c r="D997" s="62"/>
      <c r="E997" s="62"/>
      <c r="F997" s="62"/>
    </row>
    <row r="998" spans="2:6">
      <c r="B998" s="62"/>
      <c r="C998" s="62"/>
      <c r="D998" s="62"/>
      <c r="E998" s="62"/>
      <c r="F998" s="62"/>
    </row>
    <row r="999" spans="2:6">
      <c r="B999" s="62"/>
      <c r="C999" s="62"/>
      <c r="D999" s="62"/>
      <c r="E999" s="62"/>
      <c r="F999" s="62"/>
    </row>
    <row r="1000" spans="2:6">
      <c r="B1000" s="62"/>
      <c r="C1000" s="62"/>
      <c r="D1000" s="62"/>
      <c r="E1000" s="62"/>
      <c r="F1000" s="62"/>
    </row>
    <row r="1001" spans="2:6">
      <c r="B1001" s="62"/>
      <c r="C1001" s="62"/>
      <c r="D1001" s="62"/>
      <c r="E1001" s="62"/>
      <c r="F1001" s="62"/>
    </row>
    <row r="1002" spans="2:6">
      <c r="B1002" s="62"/>
      <c r="C1002" s="62"/>
      <c r="D1002" s="62"/>
      <c r="E1002" s="62"/>
      <c r="F1002" s="62"/>
    </row>
    <row r="1003" spans="2:6">
      <c r="B1003" s="62"/>
      <c r="C1003" s="62"/>
      <c r="D1003" s="62"/>
      <c r="E1003" s="62"/>
      <c r="F1003" s="62"/>
    </row>
    <row r="1004" spans="2:6">
      <c r="B1004" s="62"/>
      <c r="C1004" s="62"/>
      <c r="D1004" s="62"/>
      <c r="E1004" s="62"/>
      <c r="F1004" s="62"/>
    </row>
    <row r="1005" spans="2:6">
      <c r="B1005" s="62"/>
      <c r="C1005" s="62"/>
      <c r="D1005" s="62"/>
      <c r="E1005" s="62"/>
      <c r="F1005" s="62"/>
    </row>
    <row r="1006" spans="2:6">
      <c r="B1006" s="62"/>
      <c r="C1006" s="62"/>
      <c r="D1006" s="62"/>
      <c r="E1006" s="62"/>
      <c r="F1006" s="62"/>
    </row>
    <row r="1007" spans="2:6">
      <c r="B1007" s="62"/>
      <c r="C1007" s="62"/>
      <c r="D1007" s="62"/>
      <c r="E1007" s="62"/>
      <c r="F1007" s="62"/>
    </row>
    <row r="1008" spans="2:6">
      <c r="B1008" s="62"/>
      <c r="C1008" s="62"/>
      <c r="D1008" s="62"/>
      <c r="E1008" s="62"/>
      <c r="F1008" s="62"/>
    </row>
    <row r="1009" spans="2:6">
      <c r="B1009" s="62"/>
      <c r="C1009" s="62"/>
      <c r="D1009" s="62"/>
      <c r="E1009" s="62"/>
      <c r="F1009" s="62"/>
    </row>
    <row r="1010" spans="2:6">
      <c r="B1010" s="62"/>
      <c r="C1010" s="62"/>
      <c r="D1010" s="62"/>
      <c r="E1010" s="62"/>
      <c r="F1010" s="62"/>
    </row>
    <row r="1011" spans="2:6">
      <c r="B1011" s="62"/>
      <c r="C1011" s="62"/>
      <c r="D1011" s="62"/>
      <c r="E1011" s="62"/>
      <c r="F1011" s="62"/>
    </row>
    <row r="1012" spans="2:6">
      <c r="B1012" s="62"/>
      <c r="C1012" s="62"/>
      <c r="D1012" s="62"/>
      <c r="E1012" s="62"/>
      <c r="F1012" s="62"/>
    </row>
    <row r="1013" spans="2:6">
      <c r="B1013" s="62"/>
      <c r="C1013" s="62"/>
      <c r="D1013" s="62"/>
      <c r="E1013" s="62"/>
      <c r="F1013" s="62"/>
    </row>
    <row r="1014" spans="2:6">
      <c r="B1014" s="62"/>
      <c r="C1014" s="62"/>
      <c r="D1014" s="62"/>
      <c r="E1014" s="62"/>
      <c r="F1014" s="62"/>
    </row>
    <row r="1015" spans="2:6">
      <c r="B1015" s="62"/>
      <c r="C1015" s="62"/>
      <c r="D1015" s="62"/>
      <c r="E1015" s="62"/>
      <c r="F1015" s="62"/>
    </row>
    <row r="1016" spans="2:6">
      <c r="B1016" s="62"/>
      <c r="C1016" s="62"/>
      <c r="D1016" s="62"/>
      <c r="E1016" s="62"/>
      <c r="F1016" s="62"/>
    </row>
    <row r="1017" spans="2:6">
      <c r="B1017" s="62"/>
      <c r="C1017" s="62"/>
      <c r="D1017" s="62"/>
      <c r="E1017" s="62"/>
      <c r="F1017" s="62"/>
    </row>
    <row r="1018" spans="2:6">
      <c r="B1018" s="62"/>
      <c r="C1018" s="62"/>
      <c r="D1018" s="62"/>
      <c r="E1018" s="62"/>
      <c r="F1018" s="62"/>
    </row>
    <row r="1019" spans="2:6">
      <c r="B1019" s="62"/>
      <c r="C1019" s="62"/>
      <c r="D1019" s="62"/>
      <c r="E1019" s="62"/>
      <c r="F1019" s="62"/>
    </row>
    <row r="1020" spans="2:6">
      <c r="B1020" s="62"/>
      <c r="C1020" s="62"/>
      <c r="D1020" s="62"/>
      <c r="E1020" s="62"/>
      <c r="F1020" s="62"/>
    </row>
    <row r="1021" spans="2:6">
      <c r="B1021" s="62"/>
      <c r="C1021" s="62"/>
      <c r="D1021" s="62"/>
      <c r="E1021" s="62"/>
      <c r="F1021" s="62"/>
    </row>
    <row r="1022" spans="2:6">
      <c r="B1022" s="62"/>
      <c r="C1022" s="62"/>
      <c r="D1022" s="62"/>
      <c r="E1022" s="62"/>
      <c r="F1022" s="62"/>
    </row>
    <row r="1023" spans="2:6">
      <c r="B1023" s="62"/>
      <c r="C1023" s="62"/>
      <c r="D1023" s="62"/>
      <c r="E1023" s="62"/>
      <c r="F1023" s="62"/>
    </row>
    <row r="1024" spans="2:6">
      <c r="B1024" s="62"/>
      <c r="C1024" s="62"/>
      <c r="D1024" s="62"/>
      <c r="E1024" s="62"/>
      <c r="F1024" s="62"/>
    </row>
    <row r="1025" spans="2:6">
      <c r="B1025" s="62"/>
      <c r="C1025" s="62"/>
      <c r="D1025" s="62"/>
      <c r="E1025" s="62"/>
      <c r="F1025" s="62"/>
    </row>
    <row r="1026" spans="2:6">
      <c r="B1026" s="62"/>
      <c r="C1026" s="62"/>
      <c r="D1026" s="62"/>
      <c r="E1026" s="62"/>
      <c r="F1026" s="62"/>
    </row>
    <row r="1027" spans="2:6">
      <c r="B1027" s="62"/>
      <c r="C1027" s="62"/>
      <c r="D1027" s="62"/>
      <c r="E1027" s="62"/>
      <c r="F1027" s="62"/>
    </row>
    <row r="1028" spans="2:6">
      <c r="B1028" s="62"/>
      <c r="C1028" s="62"/>
      <c r="D1028" s="62"/>
      <c r="E1028" s="62"/>
      <c r="F1028" s="62"/>
    </row>
    <row r="1029" spans="2:6">
      <c r="B1029" s="62"/>
      <c r="C1029" s="62"/>
      <c r="D1029" s="62"/>
      <c r="E1029" s="62"/>
      <c r="F1029" s="62"/>
    </row>
    <row r="1030" spans="2:6">
      <c r="B1030" s="62"/>
      <c r="C1030" s="62"/>
      <c r="D1030" s="62"/>
      <c r="E1030" s="62"/>
      <c r="F1030" s="62"/>
    </row>
    <row r="1031" spans="2:6">
      <c r="B1031" s="62"/>
      <c r="C1031" s="62"/>
      <c r="D1031" s="62"/>
      <c r="E1031" s="62"/>
      <c r="F1031" s="62"/>
    </row>
    <row r="1032" spans="2:6">
      <c r="B1032" s="62"/>
      <c r="C1032" s="62"/>
      <c r="D1032" s="62"/>
      <c r="E1032" s="62"/>
      <c r="F1032" s="62"/>
    </row>
    <row r="1033" spans="2:6">
      <c r="B1033" s="62"/>
      <c r="C1033" s="62"/>
      <c r="D1033" s="62"/>
      <c r="E1033" s="62"/>
      <c r="F1033" s="62"/>
    </row>
    <row r="1034" spans="2:6">
      <c r="B1034" s="62"/>
      <c r="C1034" s="62"/>
      <c r="D1034" s="62"/>
      <c r="E1034" s="62"/>
      <c r="F1034" s="62"/>
    </row>
    <row r="1035" spans="2:6">
      <c r="B1035" s="62"/>
      <c r="C1035" s="62"/>
      <c r="D1035" s="62"/>
      <c r="E1035" s="62"/>
      <c r="F1035" s="62"/>
    </row>
    <row r="1036" spans="2:6">
      <c r="B1036" s="62"/>
      <c r="C1036" s="62"/>
      <c r="D1036" s="62"/>
      <c r="E1036" s="62"/>
      <c r="F1036" s="62"/>
    </row>
    <row r="1037" spans="2:6">
      <c r="B1037" s="62"/>
      <c r="C1037" s="62"/>
      <c r="D1037" s="62"/>
      <c r="E1037" s="62"/>
      <c r="F1037" s="62"/>
    </row>
    <row r="1038" spans="2:6">
      <c r="B1038" s="62"/>
      <c r="C1038" s="62"/>
      <c r="D1038" s="62"/>
      <c r="E1038" s="62"/>
      <c r="F1038" s="62"/>
    </row>
    <row r="1039" spans="2:6">
      <c r="B1039" s="62"/>
      <c r="C1039" s="62"/>
      <c r="D1039" s="62"/>
      <c r="E1039" s="62"/>
      <c r="F1039" s="62"/>
    </row>
    <row r="1040" spans="2:6">
      <c r="B1040" s="62"/>
      <c r="C1040" s="62"/>
      <c r="D1040" s="62"/>
      <c r="E1040" s="62"/>
      <c r="F1040" s="62"/>
    </row>
    <row r="1041" spans="2:6">
      <c r="B1041" s="62"/>
      <c r="C1041" s="62"/>
      <c r="D1041" s="62"/>
      <c r="E1041" s="62"/>
      <c r="F1041" s="62"/>
    </row>
    <row r="1042" spans="2:6">
      <c r="B1042" s="62"/>
      <c r="C1042" s="62"/>
      <c r="D1042" s="62"/>
      <c r="E1042" s="62"/>
      <c r="F1042" s="62"/>
    </row>
    <row r="1043" spans="2:6">
      <c r="B1043" s="62"/>
      <c r="C1043" s="62"/>
      <c r="D1043" s="62"/>
      <c r="E1043" s="62"/>
      <c r="F1043" s="62"/>
    </row>
    <row r="1044" spans="2:6">
      <c r="B1044" s="62"/>
      <c r="C1044" s="62"/>
      <c r="D1044" s="62"/>
      <c r="E1044" s="62"/>
      <c r="F1044" s="62"/>
    </row>
    <row r="1045" spans="2:6">
      <c r="B1045" s="62"/>
      <c r="C1045" s="62"/>
      <c r="D1045" s="62"/>
      <c r="E1045" s="62"/>
      <c r="F1045" s="62"/>
    </row>
    <row r="1046" spans="2:6">
      <c r="B1046" s="62"/>
      <c r="C1046" s="62"/>
      <c r="D1046" s="62"/>
      <c r="E1046" s="62"/>
      <c r="F1046" s="62"/>
    </row>
    <row r="1047" spans="2:6">
      <c r="B1047" s="62"/>
      <c r="C1047" s="62"/>
      <c r="D1047" s="62"/>
      <c r="E1047" s="62"/>
      <c r="F1047" s="62"/>
    </row>
    <row r="1048" spans="2:6">
      <c r="B1048" s="62"/>
      <c r="C1048" s="62"/>
      <c r="D1048" s="62"/>
      <c r="E1048" s="62"/>
      <c r="F1048" s="62"/>
    </row>
    <row r="1049" spans="2:6">
      <c r="B1049" s="62"/>
      <c r="C1049" s="62"/>
      <c r="D1049" s="62"/>
      <c r="E1049" s="62"/>
      <c r="F1049" s="62"/>
    </row>
    <row r="1050" spans="2:6">
      <c r="B1050" s="62"/>
      <c r="C1050" s="62"/>
      <c r="D1050" s="62"/>
      <c r="E1050" s="62"/>
      <c r="F1050" s="62"/>
    </row>
    <row r="1051" spans="2:6">
      <c r="B1051" s="62"/>
      <c r="C1051" s="62"/>
      <c r="D1051" s="62"/>
      <c r="E1051" s="62"/>
      <c r="F1051" s="62"/>
    </row>
    <row r="1052" spans="2:6">
      <c r="B1052" s="62"/>
      <c r="C1052" s="62"/>
      <c r="D1052" s="62"/>
      <c r="E1052" s="62"/>
      <c r="F1052" s="62"/>
    </row>
    <row r="1053" spans="2:6">
      <c r="B1053" s="62"/>
      <c r="C1053" s="62"/>
      <c r="D1053" s="62"/>
      <c r="E1053" s="62"/>
      <c r="F1053" s="62"/>
    </row>
    <row r="1054" spans="2:6">
      <c r="B1054" s="62"/>
      <c r="C1054" s="62"/>
      <c r="D1054" s="62"/>
      <c r="E1054" s="62"/>
      <c r="F1054" s="62"/>
    </row>
    <row r="1055" spans="2:6">
      <c r="B1055" s="62"/>
      <c r="C1055" s="62"/>
      <c r="D1055" s="62"/>
      <c r="E1055" s="62"/>
      <c r="F1055" s="62"/>
    </row>
    <row r="1056" spans="2:6">
      <c r="B1056" s="62"/>
      <c r="C1056" s="62"/>
      <c r="D1056" s="62"/>
      <c r="E1056" s="62"/>
      <c r="F1056" s="62"/>
    </row>
    <row r="1057" spans="2:6">
      <c r="B1057" s="62"/>
      <c r="C1057" s="62"/>
      <c r="D1057" s="62"/>
      <c r="E1057" s="62"/>
      <c r="F1057" s="62"/>
    </row>
    <row r="1058" spans="2:6">
      <c r="B1058" s="62"/>
      <c r="C1058" s="62"/>
      <c r="D1058" s="62"/>
      <c r="E1058" s="62"/>
      <c r="F1058" s="62"/>
    </row>
    <row r="1059" spans="2:6">
      <c r="B1059" s="62"/>
      <c r="C1059" s="62"/>
      <c r="D1059" s="62"/>
      <c r="E1059" s="62"/>
      <c r="F1059" s="62"/>
    </row>
    <row r="1060" spans="2:6">
      <c r="B1060" s="62"/>
      <c r="C1060" s="62"/>
      <c r="D1060" s="62"/>
      <c r="E1060" s="62"/>
      <c r="F1060" s="62"/>
    </row>
    <row r="1061" spans="2:6">
      <c r="B1061" s="62"/>
      <c r="C1061" s="62"/>
      <c r="D1061" s="62"/>
      <c r="E1061" s="62"/>
      <c r="F1061" s="62"/>
    </row>
    <row r="1062" spans="2:6">
      <c r="B1062" s="62"/>
      <c r="C1062" s="62"/>
      <c r="D1062" s="62"/>
      <c r="E1062" s="62"/>
      <c r="F1062" s="62"/>
    </row>
    <row r="1063" spans="2:6">
      <c r="B1063" s="62"/>
      <c r="C1063" s="62"/>
      <c r="D1063" s="62"/>
      <c r="E1063" s="62"/>
      <c r="F1063" s="62"/>
    </row>
    <row r="1064" spans="2:6">
      <c r="B1064" s="62"/>
      <c r="C1064" s="62"/>
      <c r="D1064" s="62"/>
      <c r="E1064" s="62"/>
      <c r="F1064" s="62"/>
    </row>
    <row r="1065" spans="2:6">
      <c r="B1065" s="62"/>
      <c r="C1065" s="62"/>
      <c r="D1065" s="62"/>
      <c r="E1065" s="62"/>
      <c r="F1065" s="62"/>
    </row>
    <row r="1066" spans="2:6">
      <c r="B1066" s="62"/>
      <c r="C1066" s="62"/>
      <c r="D1066" s="62"/>
      <c r="E1066" s="62"/>
      <c r="F1066" s="62"/>
    </row>
    <row r="1067" spans="2:6">
      <c r="B1067" s="62"/>
      <c r="C1067" s="62"/>
      <c r="D1067" s="62"/>
      <c r="E1067" s="62"/>
      <c r="F1067" s="62"/>
    </row>
    <row r="1068" spans="2:6">
      <c r="B1068" s="62"/>
      <c r="C1068" s="62"/>
      <c r="D1068" s="62"/>
      <c r="E1068" s="62"/>
      <c r="F1068" s="62"/>
    </row>
    <row r="1069" spans="2:6">
      <c r="B1069" s="62"/>
      <c r="C1069" s="62"/>
      <c r="D1069" s="62"/>
      <c r="E1069" s="62"/>
      <c r="F1069" s="62"/>
    </row>
    <row r="1070" spans="2:6">
      <c r="B1070" s="62"/>
      <c r="C1070" s="62"/>
      <c r="D1070" s="62"/>
      <c r="E1070" s="62"/>
      <c r="F1070" s="62"/>
    </row>
    <row r="1071" spans="2:6">
      <c r="B1071" s="62"/>
      <c r="C1071" s="62"/>
      <c r="D1071" s="62"/>
      <c r="E1071" s="62"/>
      <c r="F1071" s="62"/>
    </row>
    <row r="1072" spans="2:6">
      <c r="B1072" s="62"/>
      <c r="C1072" s="62"/>
      <c r="D1072" s="62"/>
      <c r="E1072" s="62"/>
      <c r="F1072" s="62"/>
    </row>
    <row r="1073" spans="2:6">
      <c r="B1073" s="62"/>
      <c r="C1073" s="62"/>
      <c r="D1073" s="62"/>
      <c r="E1073" s="62"/>
      <c r="F1073" s="62"/>
    </row>
    <row r="1074" spans="2:6">
      <c r="B1074" s="62"/>
      <c r="C1074" s="62"/>
      <c r="D1074" s="62"/>
      <c r="E1074" s="62"/>
      <c r="F1074" s="62"/>
    </row>
    <row r="1075" spans="2:6">
      <c r="B1075" s="62"/>
      <c r="C1075" s="62"/>
      <c r="D1075" s="62"/>
      <c r="E1075" s="62"/>
      <c r="F1075" s="62"/>
    </row>
    <row r="1076" spans="2:6">
      <c r="B1076" s="62"/>
      <c r="C1076" s="62"/>
      <c r="D1076" s="62"/>
      <c r="E1076" s="62"/>
      <c r="F1076" s="62"/>
    </row>
    <row r="1077" spans="2:6">
      <c r="B1077" s="62"/>
      <c r="C1077" s="62"/>
      <c r="D1077" s="62"/>
      <c r="E1077" s="62"/>
      <c r="F1077" s="62"/>
    </row>
    <row r="1078" spans="2:6">
      <c r="B1078" s="62"/>
      <c r="C1078" s="62"/>
      <c r="D1078" s="62"/>
      <c r="E1078" s="62"/>
      <c r="F1078" s="62"/>
    </row>
    <row r="1079" spans="2:6">
      <c r="B1079" s="62"/>
      <c r="C1079" s="62"/>
      <c r="D1079" s="62"/>
      <c r="E1079" s="62"/>
      <c r="F1079" s="62"/>
    </row>
    <row r="1080" spans="2:6">
      <c r="B1080" s="62"/>
      <c r="C1080" s="62"/>
      <c r="D1080" s="62"/>
      <c r="E1080" s="62"/>
      <c r="F1080" s="62"/>
    </row>
    <row r="1081" spans="2:6">
      <c r="B1081" s="62"/>
      <c r="C1081" s="62"/>
      <c r="D1081" s="62"/>
      <c r="E1081" s="62"/>
      <c r="F1081" s="62"/>
    </row>
    <row r="1082" spans="2:6">
      <c r="B1082" s="62"/>
      <c r="C1082" s="62"/>
      <c r="D1082" s="62"/>
      <c r="E1082" s="62"/>
      <c r="F1082" s="62"/>
    </row>
    <row r="1083" spans="2:6">
      <c r="B1083" s="62"/>
      <c r="C1083" s="62"/>
      <c r="D1083" s="62"/>
      <c r="E1083" s="62"/>
      <c r="F1083" s="62"/>
    </row>
    <row r="1084" spans="2:6">
      <c r="B1084" s="62"/>
      <c r="C1084" s="62"/>
      <c r="D1084" s="62"/>
      <c r="E1084" s="62"/>
      <c r="F1084" s="62"/>
    </row>
    <row r="1085" spans="2:6">
      <c r="B1085" s="62"/>
      <c r="C1085" s="62"/>
      <c r="D1085" s="62"/>
      <c r="E1085" s="62"/>
      <c r="F1085" s="62"/>
    </row>
    <row r="1086" spans="2:6">
      <c r="B1086" s="62"/>
      <c r="C1086" s="62"/>
      <c r="D1086" s="62"/>
      <c r="E1086" s="62"/>
      <c r="F1086" s="62"/>
    </row>
    <row r="1087" spans="2:6">
      <c r="B1087" s="62"/>
      <c r="C1087" s="62"/>
      <c r="D1087" s="62"/>
      <c r="E1087" s="62"/>
      <c r="F1087" s="62"/>
    </row>
    <row r="1088" spans="2:6">
      <c r="B1088" s="62"/>
      <c r="C1088" s="62"/>
      <c r="D1088" s="62"/>
      <c r="E1088" s="62"/>
      <c r="F1088" s="62"/>
    </row>
    <row r="1089" spans="2:6">
      <c r="B1089" s="62"/>
      <c r="C1089" s="62"/>
      <c r="D1089" s="62"/>
      <c r="E1089" s="62"/>
      <c r="F1089" s="62"/>
    </row>
    <row r="1090" spans="2:6">
      <c r="B1090" s="62"/>
      <c r="C1090" s="62"/>
      <c r="D1090" s="62"/>
      <c r="E1090" s="62"/>
      <c r="F1090" s="62"/>
    </row>
    <row r="1091" spans="2:6">
      <c r="B1091" s="62"/>
      <c r="C1091" s="62"/>
      <c r="D1091" s="62"/>
      <c r="E1091" s="62"/>
      <c r="F1091" s="62"/>
    </row>
    <row r="1092" spans="2:6">
      <c r="B1092" s="62"/>
      <c r="C1092" s="62"/>
      <c r="D1092" s="62"/>
      <c r="E1092" s="62"/>
      <c r="F1092" s="62"/>
    </row>
    <row r="1093" spans="2:6">
      <c r="B1093" s="62"/>
      <c r="C1093" s="62"/>
      <c r="D1093" s="62"/>
      <c r="E1093" s="62"/>
      <c r="F1093" s="62"/>
    </row>
    <row r="1094" spans="2:6">
      <c r="B1094" s="62"/>
      <c r="C1094" s="62"/>
      <c r="D1094" s="62"/>
      <c r="E1094" s="62"/>
      <c r="F1094" s="62"/>
    </row>
    <row r="1095" spans="2:6">
      <c r="B1095" s="62"/>
      <c r="C1095" s="62"/>
      <c r="D1095" s="62"/>
      <c r="E1095" s="62"/>
      <c r="F1095" s="62"/>
    </row>
    <row r="1096" spans="2:6">
      <c r="B1096" s="62"/>
      <c r="C1096" s="62"/>
      <c r="D1096" s="62"/>
      <c r="E1096" s="62"/>
      <c r="F1096" s="62"/>
    </row>
    <row r="1097" spans="2:6">
      <c r="B1097" s="62"/>
      <c r="C1097" s="62"/>
      <c r="D1097" s="62"/>
      <c r="E1097" s="62"/>
      <c r="F1097" s="62"/>
    </row>
    <row r="1098" spans="2:6">
      <c r="B1098" s="62"/>
      <c r="C1098" s="62"/>
      <c r="D1098" s="62"/>
      <c r="E1098" s="62"/>
      <c r="F1098" s="62"/>
    </row>
    <row r="1099" spans="2:6">
      <c r="B1099" s="62"/>
      <c r="C1099" s="62"/>
      <c r="D1099" s="62"/>
      <c r="E1099" s="62"/>
      <c r="F1099" s="62"/>
    </row>
    <row r="1100" spans="2:6">
      <c r="B1100" s="62"/>
      <c r="C1100" s="62"/>
      <c r="D1100" s="62"/>
      <c r="E1100" s="62"/>
      <c r="F1100" s="62"/>
    </row>
    <row r="1101" spans="2:6">
      <c r="B1101" s="62"/>
      <c r="C1101" s="62"/>
      <c r="D1101" s="62"/>
      <c r="E1101" s="62"/>
      <c r="F1101" s="62"/>
    </row>
    <row r="1102" spans="2:6">
      <c r="B1102" s="62"/>
      <c r="C1102" s="62"/>
      <c r="D1102" s="62"/>
      <c r="E1102" s="62"/>
      <c r="F1102" s="62"/>
    </row>
    <row r="1103" spans="2:6">
      <c r="B1103" s="62"/>
      <c r="C1103" s="62"/>
      <c r="D1103" s="62"/>
      <c r="E1103" s="62"/>
      <c r="F1103" s="62"/>
    </row>
    <row r="1104" spans="2:6">
      <c r="B1104" s="62"/>
      <c r="C1104" s="62"/>
      <c r="D1104" s="62"/>
      <c r="E1104" s="62"/>
      <c r="F1104" s="62"/>
    </row>
    <row r="1105" spans="2:6">
      <c r="B1105" s="62"/>
      <c r="C1105" s="62"/>
      <c r="D1105" s="62"/>
      <c r="E1105" s="62"/>
      <c r="F1105" s="62"/>
    </row>
    <row r="1106" spans="2:6">
      <c r="B1106" s="62"/>
      <c r="C1106" s="62"/>
      <c r="D1106" s="62"/>
      <c r="E1106" s="62"/>
      <c r="F1106" s="62"/>
    </row>
    <row r="1107" spans="2:6">
      <c r="B1107" s="62"/>
      <c r="C1107" s="62"/>
      <c r="D1107" s="62"/>
      <c r="E1107" s="62"/>
      <c r="F1107" s="62"/>
    </row>
    <row r="1108" spans="2:6">
      <c r="B1108" s="62"/>
      <c r="C1108" s="62"/>
      <c r="D1108" s="62"/>
      <c r="E1108" s="62"/>
      <c r="F1108" s="62"/>
    </row>
    <row r="1109" spans="2:6">
      <c r="B1109" s="62"/>
      <c r="C1109" s="62"/>
      <c r="D1109" s="62"/>
      <c r="E1109" s="62"/>
      <c r="F1109" s="62"/>
    </row>
    <row r="1110" spans="2:6">
      <c r="B1110" s="62"/>
      <c r="C1110" s="62"/>
      <c r="D1110" s="62"/>
      <c r="E1110" s="62"/>
      <c r="F1110" s="62"/>
    </row>
    <row r="1111" spans="2:6">
      <c r="B1111" s="62"/>
      <c r="C1111" s="62"/>
      <c r="D1111" s="62"/>
      <c r="E1111" s="62"/>
      <c r="F1111" s="62"/>
    </row>
    <row r="1112" spans="2:6">
      <c r="B1112" s="62"/>
      <c r="C1112" s="62"/>
      <c r="D1112" s="62"/>
      <c r="E1112" s="62"/>
      <c r="F1112" s="62"/>
    </row>
    <row r="1113" spans="2:6">
      <c r="B1113" s="62"/>
      <c r="C1113" s="62"/>
      <c r="D1113" s="62"/>
      <c r="E1113" s="62"/>
      <c r="F1113" s="62"/>
    </row>
    <row r="1114" spans="2:6">
      <c r="B1114" s="62"/>
      <c r="C1114" s="62"/>
      <c r="D1114" s="62"/>
      <c r="E1114" s="62"/>
      <c r="F1114" s="62"/>
    </row>
    <row r="1115" spans="2:6">
      <c r="B1115" s="62"/>
      <c r="C1115" s="62"/>
      <c r="D1115" s="62"/>
      <c r="E1115" s="62"/>
      <c r="F1115" s="62"/>
    </row>
    <row r="1116" spans="2:6">
      <c r="B1116" s="62"/>
      <c r="C1116" s="62"/>
      <c r="D1116" s="62"/>
      <c r="E1116" s="62"/>
      <c r="F1116" s="62"/>
    </row>
    <row r="1117" spans="2:6">
      <c r="B1117" s="62"/>
      <c r="C1117" s="62"/>
      <c r="D1117" s="62"/>
      <c r="E1117" s="62"/>
      <c r="F1117" s="62"/>
    </row>
    <row r="1118" spans="2:6">
      <c r="B1118" s="62"/>
      <c r="C1118" s="62"/>
      <c r="D1118" s="62"/>
      <c r="E1118" s="62"/>
      <c r="F1118" s="62"/>
    </row>
    <row r="1119" spans="2:6">
      <c r="B1119" s="62"/>
      <c r="C1119" s="62"/>
      <c r="D1119" s="62"/>
      <c r="E1119" s="62"/>
      <c r="F1119" s="62"/>
    </row>
    <row r="1120" spans="2:6">
      <c r="B1120" s="62"/>
      <c r="C1120" s="62"/>
      <c r="D1120" s="62"/>
      <c r="E1120" s="62"/>
      <c r="F1120" s="62"/>
    </row>
    <row r="1121" spans="2:6">
      <c r="B1121" s="62"/>
      <c r="C1121" s="62"/>
      <c r="D1121" s="62"/>
      <c r="E1121" s="62"/>
      <c r="F1121" s="62"/>
    </row>
    <row r="1122" spans="2:6">
      <c r="B1122" s="62"/>
      <c r="C1122" s="62"/>
      <c r="D1122" s="62"/>
      <c r="E1122" s="62"/>
      <c r="F1122" s="62"/>
    </row>
    <row r="1123" spans="2:6">
      <c r="B1123" s="62"/>
      <c r="C1123" s="62"/>
      <c r="D1123" s="62"/>
      <c r="E1123" s="62"/>
      <c r="F1123" s="62"/>
    </row>
    <row r="1124" spans="2:6">
      <c r="B1124" s="62"/>
      <c r="C1124" s="62"/>
      <c r="D1124" s="62"/>
      <c r="E1124" s="62"/>
      <c r="F1124" s="62"/>
    </row>
    <row r="1125" spans="2:6">
      <c r="B1125" s="62"/>
      <c r="C1125" s="62"/>
      <c r="D1125" s="62"/>
      <c r="E1125" s="62"/>
      <c r="F1125" s="62"/>
    </row>
    <row r="1126" spans="2:6">
      <c r="B1126" s="62"/>
      <c r="C1126" s="62"/>
      <c r="D1126" s="62"/>
      <c r="E1126" s="62"/>
      <c r="F1126" s="62"/>
    </row>
    <row r="1127" spans="2:6">
      <c r="B1127" s="62"/>
      <c r="C1127" s="62"/>
      <c r="D1127" s="62"/>
      <c r="E1127" s="62"/>
      <c r="F1127" s="62"/>
    </row>
    <row r="1128" spans="2:6">
      <c r="B1128" s="62"/>
      <c r="C1128" s="62"/>
      <c r="D1128" s="62"/>
      <c r="E1128" s="62"/>
      <c r="F1128" s="62"/>
    </row>
    <row r="1129" spans="2:6">
      <c r="B1129" s="62"/>
      <c r="C1129" s="62"/>
      <c r="D1129" s="62"/>
      <c r="E1129" s="62"/>
      <c r="F1129" s="62"/>
    </row>
    <row r="1130" spans="2:6">
      <c r="B1130" s="62"/>
      <c r="C1130" s="62"/>
      <c r="D1130" s="62"/>
      <c r="E1130" s="62"/>
      <c r="F1130" s="62"/>
    </row>
    <row r="1131" spans="2:6">
      <c r="B1131" s="62"/>
      <c r="C1131" s="62"/>
      <c r="D1131" s="62"/>
      <c r="E1131" s="62"/>
      <c r="F1131" s="62"/>
    </row>
    <row r="1132" spans="2:6">
      <c r="B1132" s="62"/>
      <c r="C1132" s="62"/>
      <c r="D1132" s="62"/>
      <c r="E1132" s="62"/>
      <c r="F1132" s="62"/>
    </row>
    <row r="1133" spans="2:6">
      <c r="B1133" s="62"/>
      <c r="C1133" s="62"/>
      <c r="D1133" s="62"/>
      <c r="E1133" s="62"/>
      <c r="F1133" s="62"/>
    </row>
    <row r="1134" spans="2:6">
      <c r="B1134" s="62"/>
      <c r="C1134" s="62"/>
      <c r="D1134" s="62"/>
      <c r="E1134" s="62"/>
      <c r="F1134" s="62"/>
    </row>
    <row r="1135" spans="2:6">
      <c r="B1135" s="62"/>
      <c r="C1135" s="62"/>
      <c r="D1135" s="62"/>
      <c r="E1135" s="62"/>
      <c r="F1135" s="62"/>
    </row>
    <row r="1136" spans="2:6">
      <c r="B1136" s="62"/>
      <c r="C1136" s="62"/>
      <c r="D1136" s="62"/>
      <c r="E1136" s="62"/>
      <c r="F1136" s="62"/>
    </row>
    <row r="1137" spans="2:6">
      <c r="B1137" s="62"/>
      <c r="C1137" s="62"/>
      <c r="D1137" s="62"/>
      <c r="E1137" s="62"/>
      <c r="F1137" s="62"/>
    </row>
    <row r="1138" spans="2:6">
      <c r="B1138" s="62"/>
      <c r="C1138" s="62"/>
      <c r="D1138" s="62"/>
      <c r="E1138" s="62"/>
      <c r="F1138" s="62"/>
    </row>
    <row r="1139" spans="2:6">
      <c r="B1139" s="62"/>
      <c r="C1139" s="62"/>
      <c r="D1139" s="62"/>
      <c r="E1139" s="62"/>
      <c r="F1139" s="62"/>
    </row>
    <row r="1140" spans="2:6">
      <c r="B1140" s="62"/>
      <c r="C1140" s="62"/>
      <c r="D1140" s="62"/>
      <c r="E1140" s="62"/>
      <c r="F1140" s="62"/>
    </row>
    <row r="1141" spans="2:6">
      <c r="B1141" s="62"/>
      <c r="C1141" s="62"/>
      <c r="D1141" s="62"/>
      <c r="E1141" s="62"/>
      <c r="F1141" s="62"/>
    </row>
    <row r="1142" spans="2:6">
      <c r="B1142" s="62"/>
      <c r="C1142" s="62"/>
      <c r="D1142" s="62"/>
      <c r="E1142" s="62"/>
      <c r="F1142" s="62"/>
    </row>
    <row r="1143" spans="2:6">
      <c r="B1143" s="62"/>
      <c r="C1143" s="62"/>
      <c r="D1143" s="62"/>
      <c r="E1143" s="62"/>
      <c r="F1143" s="62"/>
    </row>
    <row r="1144" spans="2:6">
      <c r="B1144" s="62"/>
      <c r="C1144" s="62"/>
      <c r="D1144" s="62"/>
      <c r="E1144" s="62"/>
      <c r="F1144" s="62"/>
    </row>
    <row r="1145" spans="2:6">
      <c r="B1145" s="62"/>
      <c r="C1145" s="62"/>
      <c r="D1145" s="62"/>
      <c r="E1145" s="62"/>
      <c r="F1145" s="62"/>
    </row>
    <row r="1146" spans="2:6">
      <c r="B1146" s="62"/>
      <c r="C1146" s="62"/>
      <c r="D1146" s="62"/>
      <c r="E1146" s="62"/>
      <c r="F1146" s="62"/>
    </row>
    <row r="1147" spans="2:6">
      <c r="B1147" s="62"/>
      <c r="C1147" s="62"/>
      <c r="D1147" s="62"/>
      <c r="E1147" s="62"/>
      <c r="F1147" s="62"/>
    </row>
    <row r="1148" spans="2:6">
      <c r="B1148" s="62"/>
      <c r="C1148" s="62"/>
      <c r="D1148" s="62"/>
      <c r="E1148" s="62"/>
      <c r="F1148" s="62"/>
    </row>
    <row r="1149" spans="2:6">
      <c r="B1149" s="62"/>
      <c r="C1149" s="62"/>
      <c r="D1149" s="62"/>
      <c r="E1149" s="62"/>
      <c r="F1149" s="62"/>
    </row>
    <row r="1150" spans="2:6">
      <c r="B1150" s="62"/>
      <c r="C1150" s="62"/>
      <c r="D1150" s="62"/>
      <c r="E1150" s="62"/>
      <c r="F1150" s="62"/>
    </row>
    <row r="1151" spans="2:6">
      <c r="B1151" s="62"/>
      <c r="C1151" s="62"/>
      <c r="D1151" s="62"/>
      <c r="E1151" s="62"/>
      <c r="F1151" s="62"/>
    </row>
    <row r="1152" spans="2:6">
      <c r="B1152" s="62"/>
      <c r="C1152" s="62"/>
      <c r="D1152" s="62"/>
      <c r="E1152" s="62"/>
      <c r="F1152" s="62"/>
    </row>
    <row r="1153" spans="2:6">
      <c r="B1153" s="62"/>
      <c r="C1153" s="62"/>
      <c r="D1153" s="62"/>
      <c r="E1153" s="62"/>
      <c r="F1153" s="62"/>
    </row>
    <row r="1154" spans="2:6">
      <c r="B1154" s="62"/>
      <c r="C1154" s="62"/>
      <c r="D1154" s="62"/>
      <c r="E1154" s="62"/>
      <c r="F1154" s="62"/>
    </row>
    <row r="1155" spans="2:6">
      <c r="B1155" s="62"/>
      <c r="C1155" s="62"/>
      <c r="D1155" s="62"/>
      <c r="E1155" s="62"/>
      <c r="F1155" s="62"/>
    </row>
    <row r="1156" spans="2:6">
      <c r="B1156" s="62"/>
      <c r="C1156" s="62"/>
      <c r="D1156" s="62"/>
      <c r="E1156" s="62"/>
      <c r="F1156" s="62"/>
    </row>
    <row r="1157" spans="2:6">
      <c r="B1157" s="62"/>
      <c r="C1157" s="62"/>
      <c r="D1157" s="62"/>
      <c r="E1157" s="62"/>
      <c r="F1157" s="62"/>
    </row>
    <row r="1158" spans="2:6">
      <c r="B1158" s="62"/>
      <c r="C1158" s="62"/>
      <c r="D1158" s="62"/>
      <c r="E1158" s="62"/>
      <c r="F1158" s="62"/>
    </row>
    <row r="1159" spans="2:6">
      <c r="B1159" s="62"/>
      <c r="C1159" s="62"/>
      <c r="D1159" s="62"/>
      <c r="E1159" s="62"/>
      <c r="F1159" s="62"/>
    </row>
    <row r="1160" spans="2:6">
      <c r="B1160" s="62"/>
      <c r="C1160" s="62"/>
      <c r="D1160" s="62"/>
      <c r="E1160" s="62"/>
      <c r="F1160" s="62"/>
    </row>
    <row r="1161" spans="2:6">
      <c r="B1161" s="62"/>
      <c r="C1161" s="62"/>
      <c r="D1161" s="62"/>
      <c r="E1161" s="62"/>
      <c r="F1161" s="62"/>
    </row>
    <row r="1162" spans="2:6">
      <c r="B1162" s="62"/>
      <c r="C1162" s="62"/>
      <c r="D1162" s="62"/>
      <c r="E1162" s="62"/>
      <c r="F1162" s="62"/>
    </row>
    <row r="1163" spans="2:6">
      <c r="B1163" s="62"/>
      <c r="C1163" s="62"/>
      <c r="D1163" s="62"/>
      <c r="E1163" s="62"/>
      <c r="F1163" s="62"/>
    </row>
    <row r="1164" spans="2:6">
      <c r="B1164" s="62"/>
      <c r="C1164" s="62"/>
      <c r="D1164" s="62"/>
      <c r="E1164" s="62"/>
      <c r="F1164" s="62"/>
    </row>
    <row r="1165" spans="2:6">
      <c r="B1165" s="62"/>
      <c r="C1165" s="62"/>
      <c r="D1165" s="62"/>
      <c r="E1165" s="62"/>
      <c r="F1165" s="62"/>
    </row>
    <row r="1166" spans="2:6">
      <c r="B1166" s="62"/>
      <c r="C1166" s="62"/>
      <c r="D1166" s="62"/>
      <c r="E1166" s="62"/>
      <c r="F1166" s="62"/>
    </row>
    <row r="1167" spans="2:6">
      <c r="B1167" s="62"/>
      <c r="C1167" s="62"/>
      <c r="D1167" s="62"/>
      <c r="E1167" s="62"/>
      <c r="F1167" s="62"/>
    </row>
    <row r="1168" spans="2:6">
      <c r="B1168" s="62"/>
      <c r="C1168" s="62"/>
      <c r="D1168" s="62"/>
      <c r="E1168" s="62"/>
      <c r="F1168" s="62"/>
    </row>
    <row r="1169" spans="2:6">
      <c r="B1169" s="62"/>
      <c r="C1169" s="62"/>
      <c r="D1169" s="62"/>
      <c r="E1169" s="62"/>
      <c r="F1169" s="62"/>
    </row>
    <row r="1170" spans="2:6">
      <c r="B1170" s="62"/>
      <c r="C1170" s="62"/>
      <c r="D1170" s="62"/>
      <c r="E1170" s="62"/>
      <c r="F1170" s="62"/>
    </row>
    <row r="1171" spans="2:6">
      <c r="B1171" s="62"/>
      <c r="C1171" s="62"/>
      <c r="D1171" s="62"/>
      <c r="E1171" s="62"/>
      <c r="F1171" s="62"/>
    </row>
    <row r="1172" spans="2:6">
      <c r="B1172" s="62"/>
      <c r="C1172" s="62"/>
      <c r="D1172" s="62"/>
      <c r="E1172" s="62"/>
      <c r="F1172" s="62"/>
    </row>
    <row r="1173" spans="2:6">
      <c r="B1173" s="62"/>
      <c r="C1173" s="62"/>
      <c r="D1173" s="62"/>
      <c r="E1173" s="62"/>
      <c r="F1173" s="62"/>
    </row>
    <row r="1174" spans="2:6">
      <c r="B1174" s="62"/>
      <c r="C1174" s="62"/>
      <c r="D1174" s="62"/>
      <c r="E1174" s="62"/>
      <c r="F1174" s="62"/>
    </row>
    <row r="1175" spans="2:6">
      <c r="B1175" s="62"/>
      <c r="C1175" s="62"/>
      <c r="D1175" s="62"/>
      <c r="E1175" s="62"/>
      <c r="F1175" s="62"/>
    </row>
    <row r="1176" spans="2:6">
      <c r="B1176" s="62"/>
      <c r="C1176" s="62"/>
      <c r="D1176" s="62"/>
      <c r="E1176" s="62"/>
      <c r="F1176" s="62"/>
    </row>
    <row r="1177" spans="2:6">
      <c r="B1177" s="62"/>
      <c r="C1177" s="62"/>
      <c r="D1177" s="62"/>
      <c r="E1177" s="62"/>
      <c r="F1177" s="62"/>
    </row>
    <row r="1178" spans="2:6">
      <c r="B1178" s="62"/>
      <c r="C1178" s="62"/>
      <c r="D1178" s="62"/>
      <c r="E1178" s="62"/>
      <c r="F1178" s="62"/>
    </row>
    <row r="1179" spans="2:6">
      <c r="B1179" s="62"/>
      <c r="C1179" s="62"/>
      <c r="D1179" s="62"/>
      <c r="E1179" s="62"/>
      <c r="F1179" s="62"/>
    </row>
    <row r="1180" spans="2:6">
      <c r="B1180" s="62"/>
      <c r="C1180" s="62"/>
      <c r="D1180" s="62"/>
      <c r="E1180" s="62"/>
      <c r="F1180" s="62"/>
    </row>
    <row r="1181" spans="2:6">
      <c r="B1181" s="62"/>
      <c r="C1181" s="62"/>
      <c r="D1181" s="62"/>
      <c r="E1181" s="62"/>
      <c r="F1181" s="62"/>
    </row>
    <row r="1182" spans="2:6">
      <c r="B1182" s="62"/>
      <c r="C1182" s="62"/>
      <c r="D1182" s="62"/>
      <c r="E1182" s="62"/>
      <c r="F1182" s="62"/>
    </row>
    <row r="1183" spans="2:6">
      <c r="B1183" s="62"/>
      <c r="C1183" s="62"/>
      <c r="D1183" s="62"/>
      <c r="E1183" s="62"/>
      <c r="F1183" s="62"/>
    </row>
    <row r="1184" spans="2:6">
      <c r="B1184" s="62"/>
      <c r="C1184" s="62"/>
      <c r="D1184" s="62"/>
      <c r="E1184" s="62"/>
      <c r="F1184" s="62"/>
    </row>
    <row r="1185" spans="2:6">
      <c r="B1185" s="62"/>
      <c r="C1185" s="62"/>
      <c r="D1185" s="62"/>
      <c r="E1185" s="62"/>
      <c r="F1185" s="62"/>
    </row>
    <row r="1186" spans="2:6">
      <c r="B1186" s="62"/>
      <c r="C1186" s="62"/>
      <c r="D1186" s="62"/>
      <c r="E1186" s="62"/>
      <c r="F1186" s="62"/>
    </row>
    <row r="1187" spans="2:6">
      <c r="B1187" s="62"/>
      <c r="C1187" s="62"/>
      <c r="D1187" s="62"/>
      <c r="E1187" s="62"/>
      <c r="F1187" s="62"/>
    </row>
    <row r="1188" spans="2:6">
      <c r="B1188" s="62"/>
      <c r="C1188" s="62"/>
      <c r="D1188" s="62"/>
      <c r="E1188" s="62"/>
      <c r="F1188" s="62"/>
    </row>
    <row r="1189" spans="2:6">
      <c r="B1189" s="62"/>
      <c r="C1189" s="62"/>
      <c r="D1189" s="62"/>
      <c r="E1189" s="62"/>
      <c r="F1189" s="62"/>
    </row>
    <row r="1190" spans="2:6">
      <c r="B1190" s="62"/>
      <c r="C1190" s="62"/>
      <c r="D1190" s="62"/>
      <c r="E1190" s="62"/>
      <c r="F1190" s="62"/>
    </row>
    <row r="1191" spans="2:6">
      <c r="B1191" s="62"/>
      <c r="C1191" s="62"/>
      <c r="D1191" s="62"/>
      <c r="E1191" s="62"/>
      <c r="F1191" s="62"/>
    </row>
    <row r="1192" spans="2:6">
      <c r="B1192" s="62"/>
      <c r="C1192" s="62"/>
      <c r="D1192" s="62"/>
      <c r="E1192" s="62"/>
      <c r="F1192" s="62"/>
    </row>
    <row r="1193" spans="2:6">
      <c r="B1193" s="62"/>
      <c r="C1193" s="62"/>
      <c r="D1193" s="62"/>
      <c r="E1193" s="62"/>
      <c r="F1193" s="62"/>
    </row>
    <row r="1194" spans="2:6">
      <c r="B1194" s="62"/>
      <c r="C1194" s="62"/>
      <c r="D1194" s="62"/>
      <c r="E1194" s="62"/>
      <c r="F1194" s="62"/>
    </row>
    <row r="1195" spans="2:6">
      <c r="B1195" s="62"/>
      <c r="C1195" s="62"/>
      <c r="D1195" s="62"/>
      <c r="E1195" s="62"/>
      <c r="F1195" s="62"/>
    </row>
    <row r="1196" spans="2:6">
      <c r="B1196" s="62"/>
      <c r="C1196" s="62"/>
      <c r="D1196" s="62"/>
      <c r="E1196" s="62"/>
      <c r="F1196" s="62"/>
    </row>
    <row r="1197" spans="2:6">
      <c r="B1197" s="62"/>
      <c r="C1197" s="62"/>
      <c r="D1197" s="62"/>
      <c r="E1197" s="62"/>
      <c r="F1197" s="62"/>
    </row>
    <row r="1198" spans="2:6">
      <c r="B1198" s="62"/>
      <c r="C1198" s="62"/>
      <c r="D1198" s="62"/>
      <c r="E1198" s="62"/>
      <c r="F1198" s="62"/>
    </row>
    <row r="1199" spans="2:6">
      <c r="B1199" s="62"/>
      <c r="C1199" s="62"/>
      <c r="D1199" s="62"/>
      <c r="E1199" s="62"/>
      <c r="F1199" s="62"/>
    </row>
    <row r="1200" spans="2:6">
      <c r="B1200" s="62"/>
      <c r="C1200" s="62"/>
      <c r="D1200" s="62"/>
      <c r="E1200" s="62"/>
      <c r="F1200" s="62"/>
    </row>
    <row r="1201" spans="2:6">
      <c r="B1201" s="62"/>
      <c r="C1201" s="62"/>
      <c r="D1201" s="62"/>
      <c r="E1201" s="62"/>
      <c r="F1201" s="62"/>
    </row>
    <row r="1202" spans="2:6">
      <c r="B1202" s="62"/>
      <c r="C1202" s="62"/>
      <c r="D1202" s="62"/>
      <c r="E1202" s="62"/>
      <c r="F1202" s="62"/>
    </row>
    <row r="1203" spans="2:6">
      <c r="B1203" s="62"/>
      <c r="C1203" s="62"/>
      <c r="D1203" s="62"/>
      <c r="E1203" s="62"/>
      <c r="F1203" s="62"/>
    </row>
    <row r="1204" spans="2:6">
      <c r="B1204" s="62"/>
      <c r="C1204" s="62"/>
      <c r="D1204" s="62"/>
      <c r="E1204" s="62"/>
      <c r="F1204" s="62"/>
    </row>
    <row r="1205" spans="2:6">
      <c r="B1205" s="62"/>
      <c r="C1205" s="62"/>
      <c r="D1205" s="62"/>
      <c r="E1205" s="62"/>
      <c r="F1205" s="62"/>
    </row>
    <row r="1206" spans="2:6">
      <c r="B1206" s="62"/>
      <c r="C1206" s="62"/>
      <c r="D1206" s="62"/>
      <c r="E1206" s="62"/>
      <c r="F1206" s="62"/>
    </row>
    <row r="1207" spans="2:6">
      <c r="B1207" s="62"/>
      <c r="C1207" s="62"/>
      <c r="D1207" s="62"/>
      <c r="E1207" s="62"/>
      <c r="F1207" s="62"/>
    </row>
    <row r="1208" spans="2:6">
      <c r="B1208" s="62"/>
      <c r="C1208" s="62"/>
      <c r="D1208" s="62"/>
      <c r="E1208" s="62"/>
      <c r="F1208" s="62"/>
    </row>
    <row r="1209" spans="2:6">
      <c r="B1209" s="62"/>
      <c r="C1209" s="62"/>
      <c r="D1209" s="62"/>
      <c r="E1209" s="62"/>
      <c r="F1209" s="62"/>
    </row>
    <row r="1210" spans="2:6">
      <c r="B1210" s="62"/>
      <c r="C1210" s="62"/>
      <c r="D1210" s="62"/>
      <c r="E1210" s="62"/>
      <c r="F1210" s="62"/>
    </row>
    <row r="1211" spans="2:6">
      <c r="B1211" s="62"/>
      <c r="C1211" s="62"/>
      <c r="D1211" s="62"/>
      <c r="E1211" s="62"/>
      <c r="F1211" s="62"/>
    </row>
    <row r="1212" spans="2:6">
      <c r="B1212" s="62"/>
      <c r="C1212" s="62"/>
      <c r="D1212" s="62"/>
      <c r="E1212" s="62"/>
      <c r="F1212" s="62"/>
    </row>
    <row r="1213" spans="2:6">
      <c r="B1213" s="62"/>
      <c r="C1213" s="62"/>
      <c r="D1213" s="62"/>
      <c r="E1213" s="62"/>
      <c r="F1213" s="62"/>
    </row>
    <row r="1214" spans="2:6">
      <c r="B1214" s="62"/>
      <c r="C1214" s="62"/>
      <c r="D1214" s="62"/>
      <c r="E1214" s="62"/>
      <c r="F1214" s="62"/>
    </row>
    <row r="1215" spans="2:6">
      <c r="B1215" s="62"/>
      <c r="C1215" s="62"/>
      <c r="D1215" s="62"/>
      <c r="E1215" s="62"/>
      <c r="F1215" s="62"/>
    </row>
    <row r="1216" spans="2:6">
      <c r="B1216" s="62"/>
      <c r="C1216" s="62"/>
      <c r="D1216" s="62"/>
      <c r="E1216" s="62"/>
      <c r="F1216" s="62"/>
    </row>
    <row r="1217" spans="2:6">
      <c r="B1217" s="62"/>
      <c r="C1217" s="62"/>
      <c r="D1217" s="62"/>
      <c r="E1217" s="62"/>
      <c r="F1217" s="62"/>
    </row>
    <row r="1218" spans="2:6">
      <c r="B1218" s="62"/>
      <c r="C1218" s="62"/>
      <c r="D1218" s="62"/>
      <c r="E1218" s="62"/>
      <c r="F1218" s="62"/>
    </row>
    <row r="1219" spans="2:6">
      <c r="B1219" s="62"/>
      <c r="C1219" s="62"/>
      <c r="D1219" s="62"/>
      <c r="E1219" s="62"/>
      <c r="F1219" s="62"/>
    </row>
    <row r="1220" spans="2:6">
      <c r="B1220" s="62"/>
      <c r="C1220" s="62"/>
      <c r="D1220" s="62"/>
      <c r="E1220" s="62"/>
      <c r="F1220" s="62"/>
    </row>
    <row r="1221" spans="2:6">
      <c r="B1221" s="62"/>
      <c r="C1221" s="62"/>
      <c r="D1221" s="62"/>
      <c r="E1221" s="62"/>
      <c r="F1221" s="62"/>
    </row>
    <row r="1222" spans="2:6">
      <c r="B1222" s="62"/>
      <c r="C1222" s="62"/>
      <c r="D1222" s="62"/>
      <c r="E1222" s="62"/>
      <c r="F1222" s="62"/>
    </row>
    <row r="1223" spans="2:6">
      <c r="B1223" s="62"/>
      <c r="C1223" s="62"/>
      <c r="D1223" s="62"/>
      <c r="E1223" s="62"/>
      <c r="F1223" s="62"/>
    </row>
    <row r="1224" spans="2:6">
      <c r="B1224" s="62"/>
      <c r="C1224" s="62"/>
      <c r="D1224" s="62"/>
      <c r="E1224" s="62"/>
      <c r="F1224" s="62"/>
    </row>
    <row r="1225" spans="2:6">
      <c r="B1225" s="62"/>
      <c r="C1225" s="62"/>
      <c r="D1225" s="62"/>
      <c r="E1225" s="62"/>
      <c r="F1225" s="62"/>
    </row>
    <row r="1226" spans="2:6">
      <c r="B1226" s="62"/>
      <c r="C1226" s="62"/>
      <c r="D1226" s="62"/>
      <c r="E1226" s="62"/>
      <c r="F1226" s="62"/>
    </row>
    <row r="1227" spans="2:6">
      <c r="B1227" s="62"/>
      <c r="C1227" s="62"/>
      <c r="D1227" s="62"/>
      <c r="E1227" s="62"/>
      <c r="F1227" s="62"/>
    </row>
    <row r="1228" spans="2:6">
      <c r="B1228" s="62"/>
      <c r="C1228" s="62"/>
      <c r="D1228" s="62"/>
      <c r="E1228" s="62"/>
      <c r="F1228" s="62"/>
    </row>
    <row r="1229" spans="2:6">
      <c r="B1229" s="62"/>
      <c r="C1229" s="62"/>
      <c r="D1229" s="62"/>
      <c r="E1229" s="62"/>
      <c r="F1229" s="62"/>
    </row>
    <row r="1230" spans="2:6">
      <c r="B1230" s="62"/>
      <c r="C1230" s="62"/>
      <c r="D1230" s="62"/>
      <c r="E1230" s="62"/>
      <c r="F1230" s="62"/>
    </row>
    <row r="1231" spans="2:6">
      <c r="B1231" s="62"/>
      <c r="C1231" s="62"/>
      <c r="D1231" s="62"/>
      <c r="E1231" s="62"/>
      <c r="F1231" s="62"/>
    </row>
    <row r="1232" spans="2:6">
      <c r="B1232" s="62"/>
      <c r="C1232" s="62"/>
      <c r="D1232" s="62"/>
      <c r="E1232" s="62"/>
      <c r="F1232" s="62"/>
    </row>
    <row r="1233" spans="2:6">
      <c r="B1233" s="62"/>
      <c r="C1233" s="62"/>
      <c r="D1233" s="62"/>
      <c r="E1233" s="62"/>
      <c r="F1233" s="62"/>
    </row>
    <row r="1234" spans="2:6">
      <c r="B1234" s="62"/>
      <c r="C1234" s="62"/>
      <c r="D1234" s="62"/>
      <c r="E1234" s="62"/>
      <c r="F1234" s="62"/>
    </row>
    <row r="1235" spans="2:6">
      <c r="B1235" s="62"/>
      <c r="C1235" s="62"/>
      <c r="D1235" s="62"/>
      <c r="E1235" s="62"/>
      <c r="F1235" s="62"/>
    </row>
    <row r="1236" spans="2:6">
      <c r="B1236" s="62"/>
      <c r="C1236" s="62"/>
      <c r="D1236" s="62"/>
      <c r="E1236" s="62"/>
      <c r="F1236" s="62"/>
    </row>
    <row r="1237" spans="2:6">
      <c r="B1237" s="62"/>
      <c r="C1237" s="62"/>
      <c r="D1237" s="62"/>
      <c r="E1237" s="62"/>
      <c r="F1237" s="62"/>
    </row>
    <row r="1238" spans="2:6">
      <c r="B1238" s="62"/>
      <c r="C1238" s="62"/>
      <c r="D1238" s="62"/>
      <c r="E1238" s="62"/>
      <c r="F1238" s="62"/>
    </row>
    <row r="1239" spans="2:6">
      <c r="B1239" s="62"/>
      <c r="C1239" s="62"/>
      <c r="D1239" s="62"/>
      <c r="E1239" s="62"/>
      <c r="F1239" s="62"/>
    </row>
    <row r="1240" spans="2:6">
      <c r="B1240" s="62"/>
      <c r="C1240" s="62"/>
      <c r="D1240" s="62"/>
      <c r="E1240" s="62"/>
      <c r="F1240" s="62"/>
    </row>
    <row r="1241" spans="2:6">
      <c r="B1241" s="62"/>
      <c r="C1241" s="62"/>
      <c r="D1241" s="62"/>
      <c r="E1241" s="62"/>
      <c r="F1241" s="62"/>
    </row>
    <row r="1242" spans="2:6">
      <c r="B1242" s="62"/>
      <c r="C1242" s="62"/>
      <c r="D1242" s="62"/>
      <c r="E1242" s="62"/>
      <c r="F1242" s="62"/>
    </row>
    <row r="1243" spans="2:6">
      <c r="B1243" s="62"/>
      <c r="C1243" s="62"/>
      <c r="D1243" s="62"/>
      <c r="E1243" s="62"/>
      <c r="F1243" s="62"/>
    </row>
    <row r="1244" spans="2:6">
      <c r="B1244" s="62"/>
      <c r="C1244" s="62"/>
      <c r="D1244" s="62"/>
      <c r="E1244" s="62"/>
      <c r="F1244" s="62"/>
    </row>
    <row r="1245" spans="2:6">
      <c r="B1245" s="62"/>
      <c r="C1245" s="62"/>
      <c r="D1245" s="62"/>
      <c r="E1245" s="62"/>
      <c r="F1245" s="62"/>
    </row>
    <row r="1246" spans="2:6">
      <c r="B1246" s="62"/>
      <c r="C1246" s="62"/>
      <c r="D1246" s="62"/>
      <c r="E1246" s="62"/>
      <c r="F1246" s="62"/>
    </row>
    <row r="1247" spans="2:6">
      <c r="B1247" s="62"/>
      <c r="C1247" s="62"/>
      <c r="D1247" s="62"/>
      <c r="E1247" s="62"/>
      <c r="F1247" s="62"/>
    </row>
    <row r="1248" spans="2:6">
      <c r="B1248" s="62"/>
      <c r="C1248" s="62"/>
      <c r="D1248" s="62"/>
      <c r="E1248" s="62"/>
      <c r="F1248" s="62"/>
    </row>
    <row r="1249" spans="2:6">
      <c r="B1249" s="62"/>
      <c r="C1249" s="62"/>
      <c r="D1249" s="62"/>
      <c r="E1249" s="62"/>
      <c r="F1249" s="62"/>
    </row>
    <row r="1250" spans="2:6">
      <c r="B1250" s="62"/>
      <c r="C1250" s="62"/>
      <c r="D1250" s="62"/>
      <c r="E1250" s="62"/>
      <c r="F1250" s="62"/>
    </row>
    <row r="1251" spans="2:6">
      <c r="B1251" s="62"/>
      <c r="C1251" s="62"/>
      <c r="D1251" s="62"/>
      <c r="E1251" s="62"/>
      <c r="F1251" s="62"/>
    </row>
    <row r="1252" spans="2:6">
      <c r="B1252" s="62"/>
      <c r="C1252" s="62"/>
      <c r="D1252" s="62"/>
      <c r="E1252" s="62"/>
      <c r="F1252" s="62"/>
    </row>
    <row r="1253" spans="2:6">
      <c r="B1253" s="62"/>
      <c r="C1253" s="62"/>
      <c r="D1253" s="62"/>
      <c r="E1253" s="62"/>
      <c r="F1253" s="62"/>
    </row>
    <row r="1254" spans="2:6">
      <c r="B1254" s="62"/>
      <c r="C1254" s="62"/>
      <c r="D1254" s="62"/>
      <c r="E1254" s="62"/>
      <c r="F1254" s="62"/>
    </row>
    <row r="1255" spans="2:6">
      <c r="B1255" s="62"/>
      <c r="C1255" s="62"/>
      <c r="D1255" s="62"/>
      <c r="E1255" s="62"/>
      <c r="F1255" s="62"/>
    </row>
    <row r="1256" spans="2:6">
      <c r="B1256" s="62"/>
      <c r="C1256" s="62"/>
      <c r="D1256" s="62"/>
      <c r="E1256" s="62"/>
      <c r="F1256" s="62"/>
    </row>
    <row r="1257" spans="2:6">
      <c r="B1257" s="62"/>
      <c r="C1257" s="62"/>
      <c r="D1257" s="62"/>
      <c r="E1257" s="62"/>
      <c r="F1257" s="62"/>
    </row>
    <row r="1258" spans="2:6">
      <c r="B1258" s="62"/>
      <c r="C1258" s="62"/>
      <c r="D1258" s="62"/>
      <c r="E1258" s="62"/>
      <c r="F1258" s="62"/>
    </row>
    <row r="1259" spans="2:6">
      <c r="B1259" s="62"/>
      <c r="C1259" s="62"/>
      <c r="D1259" s="62"/>
      <c r="E1259" s="62"/>
      <c r="F1259" s="62"/>
    </row>
    <row r="1260" spans="2:6">
      <c r="B1260" s="62"/>
      <c r="C1260" s="62"/>
      <c r="D1260" s="62"/>
      <c r="E1260" s="62"/>
      <c r="F1260" s="62"/>
    </row>
    <row r="1261" spans="2:6">
      <c r="B1261" s="62"/>
      <c r="C1261" s="62"/>
      <c r="D1261" s="62"/>
      <c r="E1261" s="62"/>
      <c r="F1261" s="62"/>
    </row>
    <row r="1262" spans="2:6">
      <c r="B1262" s="62"/>
      <c r="C1262" s="62"/>
      <c r="D1262" s="62"/>
      <c r="E1262" s="62"/>
      <c r="F1262" s="62"/>
    </row>
    <row r="1263" spans="2:6">
      <c r="B1263" s="62"/>
      <c r="C1263" s="62"/>
      <c r="D1263" s="62"/>
      <c r="E1263" s="62"/>
      <c r="F1263" s="62"/>
    </row>
    <row r="1264" spans="2:6">
      <c r="B1264" s="62"/>
      <c r="C1264" s="62"/>
      <c r="D1264" s="62"/>
      <c r="E1264" s="62"/>
      <c r="F1264" s="62"/>
    </row>
    <row r="1265" spans="2:6">
      <c r="B1265" s="62"/>
      <c r="C1265" s="62"/>
      <c r="D1265" s="62"/>
      <c r="E1265" s="62"/>
      <c r="F1265" s="62"/>
    </row>
    <row r="1266" spans="2:6">
      <c r="B1266" s="62"/>
      <c r="C1266" s="62"/>
      <c r="D1266" s="62"/>
      <c r="E1266" s="62"/>
      <c r="F1266" s="62"/>
    </row>
    <row r="1267" spans="2:6">
      <c r="B1267" s="62"/>
      <c r="C1267" s="62"/>
      <c r="D1267" s="62"/>
      <c r="E1267" s="62"/>
      <c r="F1267" s="62"/>
    </row>
    <row r="1268" spans="2:6">
      <c r="B1268" s="62"/>
      <c r="C1268" s="62"/>
      <c r="D1268" s="62"/>
      <c r="E1268" s="62"/>
      <c r="F1268" s="62"/>
    </row>
    <row r="1269" spans="2:6">
      <c r="B1269" s="62"/>
      <c r="C1269" s="62"/>
      <c r="D1269" s="62"/>
      <c r="E1269" s="62"/>
      <c r="F1269" s="62"/>
    </row>
    <row r="1270" spans="2:6">
      <c r="B1270" s="62"/>
      <c r="C1270" s="62"/>
      <c r="D1270" s="62"/>
      <c r="E1270" s="62"/>
      <c r="F1270" s="62"/>
    </row>
    <row r="1271" spans="2:6">
      <c r="B1271" s="62"/>
      <c r="C1271" s="62"/>
      <c r="D1271" s="62"/>
      <c r="E1271" s="62"/>
      <c r="F1271" s="62"/>
    </row>
    <row r="1272" spans="2:6">
      <c r="B1272" s="62"/>
      <c r="C1272" s="62"/>
      <c r="D1272" s="62"/>
      <c r="E1272" s="62"/>
      <c r="F1272" s="62"/>
    </row>
    <row r="1273" spans="2:6">
      <c r="B1273" s="62"/>
      <c r="C1273" s="62"/>
      <c r="D1273" s="62"/>
      <c r="E1273" s="62"/>
      <c r="F1273" s="62"/>
    </row>
    <row r="1274" spans="2:6">
      <c r="B1274" s="62"/>
      <c r="C1274" s="62"/>
      <c r="D1274" s="62"/>
      <c r="E1274" s="62"/>
      <c r="F1274" s="62"/>
    </row>
    <row r="1275" spans="2:6">
      <c r="B1275" s="62"/>
      <c r="C1275" s="62"/>
      <c r="D1275" s="62"/>
      <c r="E1275" s="62"/>
      <c r="F1275" s="62"/>
    </row>
    <row r="1276" spans="2:6">
      <c r="B1276" s="62"/>
      <c r="C1276" s="62"/>
      <c r="D1276" s="62"/>
      <c r="E1276" s="62"/>
      <c r="F1276" s="62"/>
    </row>
    <row r="1277" spans="2:6">
      <c r="B1277" s="62"/>
      <c r="C1277" s="62"/>
      <c r="D1277" s="62"/>
      <c r="E1277" s="62"/>
      <c r="F1277" s="62"/>
    </row>
    <row r="1278" spans="2:6">
      <c r="B1278" s="62"/>
      <c r="C1278" s="62"/>
      <c r="D1278" s="62"/>
      <c r="E1278" s="62"/>
      <c r="F1278" s="62"/>
    </row>
    <row r="1279" spans="2:6">
      <c r="B1279" s="62"/>
      <c r="C1279" s="62"/>
      <c r="D1279" s="62"/>
      <c r="E1279" s="62"/>
      <c r="F1279" s="62"/>
    </row>
    <row r="1280" spans="2:6">
      <c r="B1280" s="62"/>
      <c r="C1280" s="62"/>
      <c r="D1280" s="62"/>
      <c r="E1280" s="62"/>
      <c r="F1280" s="62"/>
    </row>
    <row r="1281" spans="2:6">
      <c r="B1281" s="62"/>
      <c r="C1281" s="62"/>
      <c r="D1281" s="62"/>
      <c r="E1281" s="62"/>
      <c r="F1281" s="62"/>
    </row>
    <row r="1282" spans="2:6">
      <c r="B1282" s="62"/>
      <c r="C1282" s="62"/>
      <c r="D1282" s="62"/>
      <c r="E1282" s="62"/>
      <c r="F1282" s="62"/>
    </row>
    <row r="1283" spans="2:6">
      <c r="B1283" s="62"/>
      <c r="C1283" s="62"/>
      <c r="D1283" s="62"/>
      <c r="E1283" s="62"/>
      <c r="F1283" s="62"/>
    </row>
    <row r="1284" spans="2:6">
      <c r="B1284" s="62"/>
      <c r="C1284" s="62"/>
      <c r="D1284" s="62"/>
      <c r="E1284" s="62"/>
      <c r="F1284" s="62"/>
    </row>
    <row r="1285" spans="2:6">
      <c r="B1285" s="62"/>
      <c r="C1285" s="62"/>
      <c r="D1285" s="62"/>
      <c r="E1285" s="62"/>
      <c r="F1285" s="62"/>
    </row>
    <row r="1286" spans="2:6">
      <c r="B1286" s="62"/>
      <c r="C1286" s="62"/>
      <c r="D1286" s="62"/>
      <c r="E1286" s="62"/>
      <c r="F1286" s="62"/>
    </row>
    <row r="1287" spans="2:6">
      <c r="B1287" s="62"/>
      <c r="C1287" s="62"/>
      <c r="D1287" s="62"/>
      <c r="E1287" s="62"/>
      <c r="F1287" s="62"/>
    </row>
    <row r="1288" spans="2:6">
      <c r="B1288" s="62"/>
      <c r="C1288" s="62"/>
      <c r="D1288" s="62"/>
      <c r="E1288" s="62"/>
      <c r="F1288" s="62"/>
    </row>
    <row r="1289" spans="2:6">
      <c r="B1289" s="62"/>
      <c r="C1289" s="62"/>
      <c r="D1289" s="62"/>
      <c r="E1289" s="62"/>
      <c r="F1289" s="62"/>
    </row>
    <row r="1290" spans="2:6">
      <c r="B1290" s="62"/>
      <c r="C1290" s="62"/>
      <c r="D1290" s="62"/>
      <c r="E1290" s="62"/>
      <c r="F1290" s="62"/>
    </row>
    <row r="1291" spans="2:6">
      <c r="B1291" s="62"/>
      <c r="C1291" s="62"/>
      <c r="D1291" s="62"/>
      <c r="E1291" s="62"/>
      <c r="F1291" s="62"/>
    </row>
    <row r="1292" spans="2:6">
      <c r="B1292" s="62"/>
      <c r="C1292" s="62"/>
      <c r="D1292" s="62"/>
      <c r="E1292" s="62"/>
      <c r="F1292" s="62"/>
    </row>
    <row r="1293" spans="2:6">
      <c r="B1293" s="62"/>
      <c r="C1293" s="62"/>
      <c r="D1293" s="62"/>
      <c r="E1293" s="62"/>
      <c r="F1293" s="62"/>
    </row>
    <row r="1294" spans="2:6">
      <c r="B1294" s="62"/>
      <c r="C1294" s="62"/>
      <c r="D1294" s="62"/>
      <c r="E1294" s="62"/>
      <c r="F1294" s="62"/>
    </row>
    <row r="1295" spans="2:6">
      <c r="B1295" s="62"/>
      <c r="C1295" s="62"/>
      <c r="D1295" s="62"/>
      <c r="E1295" s="62"/>
      <c r="F1295" s="62"/>
    </row>
    <row r="1296" spans="2:6">
      <c r="B1296" s="62"/>
      <c r="C1296" s="62"/>
      <c r="D1296" s="62"/>
      <c r="E1296" s="62"/>
      <c r="F1296" s="62"/>
    </row>
    <row r="1297" spans="2:6">
      <c r="B1297" s="62"/>
      <c r="C1297" s="62"/>
      <c r="D1297" s="62"/>
      <c r="E1297" s="62"/>
      <c r="F1297" s="62"/>
    </row>
    <row r="1298" spans="2:6">
      <c r="B1298" s="62"/>
      <c r="C1298" s="62"/>
      <c r="D1298" s="62"/>
      <c r="E1298" s="62"/>
      <c r="F1298" s="62"/>
    </row>
    <row r="1299" spans="2:6">
      <c r="B1299" s="62"/>
      <c r="C1299" s="62"/>
      <c r="D1299" s="62"/>
      <c r="E1299" s="62"/>
      <c r="F1299" s="62"/>
    </row>
    <row r="1300" spans="2:6">
      <c r="B1300" s="62"/>
      <c r="C1300" s="62"/>
      <c r="D1300" s="62"/>
      <c r="E1300" s="62"/>
      <c r="F1300" s="62"/>
    </row>
    <row r="1301" spans="2:6">
      <c r="B1301" s="62"/>
      <c r="C1301" s="62"/>
      <c r="D1301" s="62"/>
      <c r="E1301" s="62"/>
      <c r="F1301" s="62"/>
    </row>
    <row r="1302" spans="2:6">
      <c r="B1302" s="62"/>
      <c r="C1302" s="62"/>
      <c r="D1302" s="62"/>
      <c r="E1302" s="62"/>
      <c r="F1302" s="62"/>
    </row>
    <row r="1303" spans="2:6">
      <c r="B1303" s="62"/>
      <c r="C1303" s="62"/>
      <c r="D1303" s="62"/>
      <c r="E1303" s="62"/>
      <c r="F1303" s="62"/>
    </row>
    <row r="1304" spans="2:6">
      <c r="B1304" s="62"/>
      <c r="C1304" s="62"/>
      <c r="D1304" s="62"/>
      <c r="E1304" s="62"/>
      <c r="F1304" s="62"/>
    </row>
    <row r="1305" spans="2:6">
      <c r="B1305" s="62"/>
      <c r="C1305" s="62"/>
      <c r="D1305" s="62"/>
      <c r="E1305" s="62"/>
      <c r="F1305" s="62"/>
    </row>
    <row r="1306" spans="2:6">
      <c r="B1306" s="62"/>
      <c r="C1306" s="62"/>
      <c r="D1306" s="62"/>
      <c r="E1306" s="62"/>
      <c r="F1306" s="62"/>
    </row>
    <row r="1307" spans="2:6">
      <c r="B1307" s="62"/>
      <c r="C1307" s="62"/>
      <c r="D1307" s="62"/>
      <c r="E1307" s="62"/>
      <c r="F1307" s="62"/>
    </row>
    <row r="1308" spans="2:6">
      <c r="B1308" s="62"/>
      <c r="C1308" s="62"/>
      <c r="D1308" s="62"/>
      <c r="E1308" s="62"/>
      <c r="F1308" s="62"/>
    </row>
    <row r="1309" spans="2:6">
      <c r="B1309" s="62"/>
      <c r="C1309" s="62"/>
      <c r="D1309" s="62"/>
      <c r="E1309" s="62"/>
      <c r="F1309" s="62"/>
    </row>
    <row r="1310" spans="2:6">
      <c r="B1310" s="62"/>
      <c r="C1310" s="62"/>
      <c r="D1310" s="62"/>
      <c r="E1310" s="62"/>
      <c r="F1310" s="62"/>
    </row>
    <row r="1311" spans="2:6">
      <c r="B1311" s="62"/>
      <c r="C1311" s="62"/>
      <c r="D1311" s="62"/>
      <c r="E1311" s="62"/>
      <c r="F1311" s="62"/>
    </row>
    <row r="1312" spans="2:6">
      <c r="B1312" s="62"/>
      <c r="C1312" s="62"/>
      <c r="D1312" s="62"/>
      <c r="E1312" s="62"/>
      <c r="F1312" s="62"/>
    </row>
    <row r="1313" spans="2:6">
      <c r="B1313" s="62"/>
      <c r="C1313" s="62"/>
      <c r="D1313" s="62"/>
      <c r="E1313" s="62"/>
      <c r="F1313" s="62"/>
    </row>
    <row r="1314" spans="2:6">
      <c r="B1314" s="62"/>
      <c r="C1314" s="62"/>
      <c r="D1314" s="62"/>
      <c r="E1314" s="62"/>
      <c r="F1314" s="62"/>
    </row>
    <row r="1315" spans="2:6">
      <c r="B1315" s="62"/>
      <c r="C1315" s="62"/>
      <c r="D1315" s="62"/>
      <c r="E1315" s="62"/>
      <c r="F1315" s="62"/>
    </row>
    <row r="1316" spans="2:6">
      <c r="B1316" s="62"/>
      <c r="C1316" s="62"/>
      <c r="D1316" s="62"/>
      <c r="E1316" s="62"/>
      <c r="F1316" s="62"/>
    </row>
    <row r="1317" spans="2:6">
      <c r="B1317" s="62"/>
      <c r="C1317" s="62"/>
      <c r="D1317" s="62"/>
      <c r="E1317" s="62"/>
      <c r="F1317" s="62"/>
    </row>
    <row r="1318" spans="2:6">
      <c r="B1318" s="62"/>
      <c r="C1318" s="62"/>
      <c r="D1318" s="62"/>
      <c r="E1318" s="62"/>
      <c r="F1318" s="62"/>
    </row>
    <row r="1319" spans="2:6">
      <c r="B1319" s="62"/>
      <c r="C1319" s="62"/>
      <c r="D1319" s="62"/>
      <c r="E1319" s="62"/>
      <c r="F1319" s="62"/>
    </row>
    <row r="1320" spans="2:6">
      <c r="B1320" s="62"/>
      <c r="C1320" s="62"/>
      <c r="D1320" s="62"/>
      <c r="E1320" s="62"/>
      <c r="F1320" s="62"/>
    </row>
    <row r="1321" spans="2:6">
      <c r="B1321" s="62"/>
      <c r="C1321" s="62"/>
      <c r="D1321" s="62"/>
      <c r="E1321" s="62"/>
      <c r="F1321" s="62"/>
    </row>
    <row r="1322" spans="2:6">
      <c r="B1322" s="62"/>
      <c r="C1322" s="62"/>
      <c r="D1322" s="62"/>
      <c r="E1322" s="62"/>
      <c r="F1322" s="62"/>
    </row>
    <row r="1323" spans="2:6">
      <c r="B1323" s="62"/>
      <c r="C1323" s="62"/>
      <c r="D1323" s="62"/>
      <c r="E1323" s="62"/>
      <c r="F1323" s="62"/>
    </row>
    <row r="1324" spans="2:6">
      <c r="B1324" s="62"/>
      <c r="C1324" s="62"/>
      <c r="D1324" s="62"/>
      <c r="E1324" s="62"/>
      <c r="F1324" s="62"/>
    </row>
    <row r="1325" spans="2:6">
      <c r="B1325" s="62"/>
      <c r="C1325" s="62"/>
      <c r="D1325" s="62"/>
      <c r="E1325" s="62"/>
      <c r="F1325" s="62"/>
    </row>
    <row r="1326" spans="2:6">
      <c r="B1326" s="62"/>
      <c r="C1326" s="62"/>
      <c r="D1326" s="62"/>
      <c r="E1326" s="62"/>
      <c r="F1326" s="62"/>
    </row>
    <row r="1327" spans="2:6">
      <c r="B1327" s="62"/>
      <c r="C1327" s="62"/>
      <c r="D1327" s="62"/>
      <c r="E1327" s="62"/>
      <c r="F1327" s="62"/>
    </row>
    <row r="1328" spans="2:6">
      <c r="B1328" s="62"/>
      <c r="C1328" s="62"/>
      <c r="D1328" s="62"/>
      <c r="E1328" s="62"/>
      <c r="F1328" s="62"/>
    </row>
    <row r="1329" spans="2:6">
      <c r="B1329" s="62"/>
      <c r="C1329" s="62"/>
      <c r="D1329" s="62"/>
      <c r="E1329" s="62"/>
      <c r="F1329" s="62"/>
    </row>
    <row r="1330" spans="2:6">
      <c r="B1330" s="62"/>
      <c r="C1330" s="62"/>
      <c r="D1330" s="62"/>
      <c r="E1330" s="62"/>
      <c r="F1330" s="62"/>
    </row>
    <row r="1331" spans="2:6">
      <c r="B1331" s="62"/>
      <c r="C1331" s="62"/>
      <c r="D1331" s="62"/>
      <c r="E1331" s="62"/>
      <c r="F1331" s="62"/>
    </row>
    <row r="1332" spans="2:6">
      <c r="B1332" s="62"/>
      <c r="C1332" s="62"/>
      <c r="D1332" s="62"/>
      <c r="E1332" s="62"/>
      <c r="F1332" s="62"/>
    </row>
    <row r="1333" spans="2:6">
      <c r="B1333" s="62"/>
      <c r="C1333" s="62"/>
      <c r="D1333" s="62"/>
      <c r="E1333" s="62"/>
      <c r="F1333" s="62"/>
    </row>
    <row r="1334" spans="2:6">
      <c r="B1334" s="62"/>
      <c r="C1334" s="62"/>
      <c r="D1334" s="62"/>
      <c r="E1334" s="62"/>
      <c r="F1334" s="62"/>
    </row>
    <row r="1335" spans="2:6">
      <c r="B1335" s="62"/>
      <c r="C1335" s="62"/>
      <c r="D1335" s="62"/>
      <c r="E1335" s="62"/>
      <c r="F1335" s="62"/>
    </row>
    <row r="1336" spans="2:6">
      <c r="B1336" s="62"/>
      <c r="C1336" s="62"/>
      <c r="D1336" s="62"/>
      <c r="E1336" s="62"/>
      <c r="F1336" s="62"/>
    </row>
    <row r="1337" spans="2:6">
      <c r="B1337" s="62"/>
      <c r="C1337" s="62"/>
      <c r="D1337" s="62"/>
      <c r="E1337" s="62"/>
      <c r="F1337" s="62"/>
    </row>
    <row r="1338" spans="2:6">
      <c r="B1338" s="62"/>
      <c r="C1338" s="62"/>
      <c r="D1338" s="62"/>
      <c r="E1338" s="62"/>
      <c r="F1338" s="62"/>
    </row>
    <row r="1339" spans="2:6">
      <c r="B1339" s="62"/>
      <c r="C1339" s="62"/>
      <c r="D1339" s="62"/>
      <c r="E1339" s="62"/>
      <c r="F1339" s="62"/>
    </row>
    <row r="1340" spans="2:6">
      <c r="B1340" s="62"/>
      <c r="C1340" s="62"/>
      <c r="D1340" s="62"/>
      <c r="E1340" s="62"/>
      <c r="F1340" s="62"/>
    </row>
    <row r="1341" spans="2:6">
      <c r="B1341" s="62"/>
      <c r="C1341" s="62"/>
      <c r="D1341" s="62"/>
      <c r="E1341" s="62"/>
      <c r="F1341" s="62"/>
    </row>
    <row r="1342" spans="2:6">
      <c r="B1342" s="62"/>
      <c r="C1342" s="62"/>
      <c r="D1342" s="62"/>
      <c r="E1342" s="62"/>
      <c r="F1342" s="62"/>
    </row>
    <row r="1343" spans="2:6">
      <c r="B1343" s="62"/>
      <c r="C1343" s="62"/>
      <c r="D1343" s="62"/>
      <c r="E1343" s="62"/>
      <c r="F1343" s="62"/>
    </row>
    <row r="1344" spans="2:6">
      <c r="B1344" s="62"/>
      <c r="C1344" s="62"/>
      <c r="D1344" s="62"/>
      <c r="E1344" s="62"/>
      <c r="F1344" s="62"/>
    </row>
    <row r="1345" spans="2:6">
      <c r="B1345" s="62"/>
      <c r="C1345" s="62"/>
      <c r="D1345" s="62"/>
      <c r="E1345" s="62"/>
      <c r="F1345" s="62"/>
    </row>
    <row r="1346" spans="2:6">
      <c r="B1346" s="62"/>
      <c r="C1346" s="62"/>
      <c r="D1346" s="62"/>
      <c r="E1346" s="62"/>
      <c r="F1346" s="62"/>
    </row>
    <row r="1347" spans="2:6">
      <c r="B1347" s="62"/>
      <c r="C1347" s="62"/>
      <c r="D1347" s="62"/>
      <c r="E1347" s="62"/>
      <c r="F1347" s="62"/>
    </row>
    <row r="1348" spans="2:6">
      <c r="B1348" s="62"/>
      <c r="C1348" s="62"/>
      <c r="D1348" s="62"/>
      <c r="E1348" s="62"/>
      <c r="F1348" s="62"/>
    </row>
    <row r="1349" spans="2:6">
      <c r="B1349" s="62"/>
      <c r="C1349" s="62"/>
      <c r="D1349" s="62"/>
      <c r="E1349" s="62"/>
      <c r="F1349" s="62"/>
    </row>
    <row r="1350" spans="2:6">
      <c r="B1350" s="62"/>
      <c r="C1350" s="62"/>
      <c r="D1350" s="62"/>
      <c r="E1350" s="62"/>
      <c r="F1350" s="62"/>
    </row>
    <row r="1351" spans="2:6">
      <c r="B1351" s="62"/>
      <c r="C1351" s="62"/>
      <c r="D1351" s="62"/>
      <c r="E1351" s="62"/>
      <c r="F1351" s="62"/>
    </row>
    <row r="1352" spans="2:6">
      <c r="B1352" s="62"/>
      <c r="C1352" s="62"/>
      <c r="D1352" s="62"/>
      <c r="E1352" s="62"/>
      <c r="F1352" s="62"/>
    </row>
    <row r="1353" spans="2:6">
      <c r="B1353" s="62"/>
      <c r="C1353" s="62"/>
      <c r="D1353" s="62"/>
      <c r="E1353" s="62"/>
      <c r="F1353" s="62"/>
    </row>
    <row r="1354" spans="2:6">
      <c r="B1354" s="62"/>
      <c r="C1354" s="62"/>
      <c r="D1354" s="62"/>
      <c r="E1354" s="62"/>
      <c r="F1354" s="62"/>
    </row>
    <row r="1355" spans="2:6">
      <c r="B1355" s="62"/>
      <c r="C1355" s="62"/>
      <c r="D1355" s="62"/>
      <c r="E1355" s="62"/>
      <c r="F1355" s="62"/>
    </row>
    <row r="1356" spans="2:6">
      <c r="B1356" s="62"/>
      <c r="C1356" s="62"/>
      <c r="D1356" s="62"/>
      <c r="E1356" s="62"/>
      <c r="F1356" s="62"/>
    </row>
    <row r="1357" spans="2:6">
      <c r="B1357" s="62"/>
      <c r="C1357" s="62"/>
      <c r="D1357" s="62"/>
      <c r="E1357" s="62"/>
      <c r="F1357" s="62"/>
    </row>
    <row r="1358" spans="2:6">
      <c r="B1358" s="62"/>
      <c r="C1358" s="62"/>
      <c r="D1358" s="62"/>
      <c r="E1358" s="62"/>
      <c r="F1358" s="62"/>
    </row>
    <row r="1359" spans="2:6">
      <c r="B1359" s="62"/>
      <c r="C1359" s="62"/>
      <c r="D1359" s="62"/>
      <c r="E1359" s="62"/>
      <c r="F1359" s="62"/>
    </row>
    <row r="1360" spans="2:6">
      <c r="B1360" s="62"/>
      <c r="C1360" s="62"/>
      <c r="D1360" s="62"/>
      <c r="E1360" s="62"/>
      <c r="F1360" s="62"/>
    </row>
    <row r="1361" spans="2:6">
      <c r="B1361" s="62"/>
      <c r="C1361" s="62"/>
      <c r="D1361" s="62"/>
      <c r="E1361" s="62"/>
      <c r="F1361" s="62"/>
    </row>
    <row r="1362" spans="2:6">
      <c r="B1362" s="62"/>
      <c r="C1362" s="62"/>
      <c r="D1362" s="62"/>
      <c r="E1362" s="62"/>
      <c r="F1362" s="62"/>
    </row>
    <row r="1363" spans="2:6">
      <c r="B1363" s="62"/>
      <c r="C1363" s="62"/>
      <c r="D1363" s="62"/>
      <c r="E1363" s="62"/>
      <c r="F1363" s="62"/>
    </row>
    <row r="1364" spans="2:6">
      <c r="B1364" s="62"/>
      <c r="C1364" s="62"/>
      <c r="D1364" s="62"/>
      <c r="E1364" s="62"/>
      <c r="F1364" s="62"/>
    </row>
    <row r="1365" spans="2:6">
      <c r="B1365" s="62"/>
      <c r="C1365" s="62"/>
      <c r="D1365" s="62"/>
      <c r="E1365" s="62"/>
      <c r="F1365" s="62"/>
    </row>
    <row r="1366" spans="2:6">
      <c r="B1366" s="62"/>
      <c r="C1366" s="62"/>
      <c r="D1366" s="62"/>
      <c r="E1366" s="62"/>
      <c r="F1366" s="62"/>
    </row>
    <row r="1367" spans="2:6">
      <c r="B1367" s="62"/>
      <c r="C1367" s="62"/>
      <c r="D1367" s="62"/>
      <c r="E1367" s="62"/>
      <c r="F1367" s="62"/>
    </row>
    <row r="1368" spans="2:6">
      <c r="B1368" s="62"/>
      <c r="C1368" s="62"/>
      <c r="D1368" s="62"/>
      <c r="E1368" s="62"/>
      <c r="F1368" s="62"/>
    </row>
    <row r="1369" spans="2:6">
      <c r="B1369" s="62"/>
      <c r="C1369" s="62"/>
      <c r="D1369" s="62"/>
      <c r="E1369" s="62"/>
      <c r="F1369" s="62"/>
    </row>
    <row r="1370" spans="2:6">
      <c r="B1370" s="62"/>
      <c r="C1370" s="62"/>
      <c r="D1370" s="62"/>
      <c r="E1370" s="62"/>
      <c r="F1370" s="62"/>
    </row>
    <row r="1371" spans="2:6">
      <c r="B1371" s="62"/>
      <c r="C1371" s="62"/>
      <c r="D1371" s="62"/>
      <c r="E1371" s="62"/>
      <c r="F1371" s="62"/>
    </row>
    <row r="1372" spans="2:6">
      <c r="B1372" s="62"/>
      <c r="C1372" s="62"/>
      <c r="D1372" s="62"/>
      <c r="E1372" s="62"/>
      <c r="F1372" s="62"/>
    </row>
    <row r="1373" spans="2:6">
      <c r="B1373" s="62"/>
      <c r="C1373" s="62"/>
      <c r="D1373" s="62"/>
      <c r="E1373" s="62"/>
      <c r="F1373" s="62"/>
    </row>
    <row r="1374" spans="2:6">
      <c r="B1374" s="62"/>
      <c r="C1374" s="62"/>
      <c r="D1374" s="62"/>
      <c r="E1374" s="62"/>
      <c r="F1374" s="62"/>
    </row>
    <row r="1375" spans="2:6">
      <c r="B1375" s="62"/>
      <c r="C1375" s="62"/>
      <c r="D1375" s="62"/>
      <c r="E1375" s="62"/>
      <c r="F1375" s="62"/>
    </row>
    <row r="1376" spans="2:6">
      <c r="B1376" s="62"/>
      <c r="C1376" s="62"/>
      <c r="D1376" s="62"/>
      <c r="E1376" s="62"/>
      <c r="F1376" s="62"/>
    </row>
    <row r="1377" spans="2:6">
      <c r="B1377" s="62"/>
      <c r="C1377" s="62"/>
      <c r="D1377" s="62"/>
      <c r="E1377" s="62"/>
      <c r="F1377" s="62"/>
    </row>
    <row r="1378" spans="2:6">
      <c r="B1378" s="62"/>
      <c r="C1378" s="62"/>
      <c r="D1378" s="62"/>
      <c r="E1378" s="62"/>
      <c r="F1378" s="62"/>
    </row>
    <row r="1379" spans="2:6">
      <c r="B1379" s="62"/>
      <c r="C1379" s="62"/>
      <c r="D1379" s="62"/>
      <c r="E1379" s="62"/>
      <c r="F1379" s="62"/>
    </row>
    <row r="1380" spans="2:6">
      <c r="B1380" s="62"/>
      <c r="C1380" s="62"/>
      <c r="D1380" s="62"/>
      <c r="E1380" s="62"/>
      <c r="F1380" s="62"/>
    </row>
    <row r="1381" spans="2:6">
      <c r="B1381" s="62"/>
      <c r="C1381" s="62"/>
      <c r="D1381" s="62"/>
      <c r="E1381" s="62"/>
      <c r="F1381" s="62"/>
    </row>
    <row r="1382" spans="2:6">
      <c r="B1382" s="62"/>
      <c r="C1382" s="62"/>
      <c r="D1382" s="62"/>
      <c r="E1382" s="62"/>
      <c r="F1382" s="62"/>
    </row>
    <row r="1383" spans="2:6">
      <c r="B1383" s="62"/>
      <c r="C1383" s="62"/>
      <c r="D1383" s="62"/>
      <c r="E1383" s="62"/>
      <c r="F1383" s="62"/>
    </row>
    <row r="1384" spans="2:6">
      <c r="B1384" s="62"/>
      <c r="C1384" s="62"/>
      <c r="D1384" s="62"/>
      <c r="E1384" s="62"/>
      <c r="F1384" s="62"/>
    </row>
    <row r="1385" spans="2:6">
      <c r="B1385" s="62"/>
      <c r="C1385" s="62"/>
      <c r="D1385" s="62"/>
      <c r="E1385" s="62"/>
      <c r="F1385" s="62"/>
    </row>
    <row r="1386" spans="2:6">
      <c r="B1386" s="62"/>
      <c r="C1386" s="62"/>
      <c r="D1386" s="62"/>
      <c r="E1386" s="62"/>
      <c r="F1386" s="62"/>
    </row>
    <row r="1387" spans="2:6">
      <c r="B1387" s="62"/>
      <c r="C1387" s="62"/>
      <c r="D1387" s="62"/>
      <c r="E1387" s="62"/>
      <c r="F1387" s="62"/>
    </row>
    <row r="1388" spans="2:6">
      <c r="B1388" s="62"/>
      <c r="C1388" s="62"/>
      <c r="D1388" s="62"/>
      <c r="E1388" s="62"/>
      <c r="F1388" s="62"/>
    </row>
    <row r="1389" spans="2:6">
      <c r="B1389" s="62"/>
      <c r="C1389" s="62"/>
      <c r="D1389" s="62"/>
      <c r="E1389" s="62"/>
      <c r="F1389" s="62"/>
    </row>
    <row r="1390" spans="2:6">
      <c r="B1390" s="62"/>
      <c r="C1390" s="62"/>
      <c r="D1390" s="62"/>
      <c r="E1390" s="62"/>
      <c r="F1390" s="62"/>
    </row>
    <row r="1391" spans="2:6">
      <c r="B1391" s="62"/>
      <c r="C1391" s="62"/>
      <c r="D1391" s="62"/>
      <c r="E1391" s="62"/>
      <c r="F1391" s="62"/>
    </row>
    <row r="1392" spans="2:6">
      <c r="B1392" s="62"/>
      <c r="C1392" s="62"/>
      <c r="D1392" s="62"/>
      <c r="E1392" s="62"/>
      <c r="F1392" s="62"/>
    </row>
    <row r="1393" spans="2:6">
      <c r="B1393" s="62"/>
      <c r="C1393" s="62"/>
      <c r="D1393" s="62"/>
      <c r="E1393" s="62"/>
      <c r="F1393" s="62"/>
    </row>
    <row r="1394" spans="2:6">
      <c r="B1394" s="62"/>
      <c r="C1394" s="62"/>
      <c r="D1394" s="62"/>
      <c r="E1394" s="62"/>
      <c r="F1394" s="62"/>
    </row>
    <row r="1395" spans="2:6">
      <c r="B1395" s="62"/>
      <c r="C1395" s="62"/>
      <c r="D1395" s="62"/>
      <c r="E1395" s="62"/>
      <c r="F1395" s="62"/>
    </row>
    <row r="1396" spans="2:6">
      <c r="B1396" s="62"/>
      <c r="C1396" s="62"/>
      <c r="D1396" s="62"/>
      <c r="E1396" s="62"/>
      <c r="F1396" s="62"/>
    </row>
    <row r="1397" spans="2:6">
      <c r="B1397" s="62"/>
      <c r="C1397" s="62"/>
      <c r="D1397" s="62"/>
      <c r="E1397" s="62"/>
      <c r="F1397" s="62"/>
    </row>
    <row r="1398" spans="2:6">
      <c r="B1398" s="62"/>
      <c r="C1398" s="62"/>
      <c r="D1398" s="62"/>
      <c r="E1398" s="62"/>
      <c r="F1398" s="62"/>
    </row>
    <row r="1399" spans="2:6">
      <c r="B1399" s="62"/>
      <c r="C1399" s="62"/>
      <c r="D1399" s="62"/>
      <c r="E1399" s="62"/>
      <c r="F1399" s="62"/>
    </row>
    <row r="1400" spans="2:6">
      <c r="B1400" s="62"/>
      <c r="C1400" s="62"/>
      <c r="D1400" s="62"/>
      <c r="E1400" s="62"/>
      <c r="F1400" s="62"/>
    </row>
    <row r="1401" spans="2:6">
      <c r="B1401" s="62"/>
      <c r="C1401" s="62"/>
      <c r="D1401" s="62"/>
      <c r="E1401" s="62"/>
      <c r="F1401" s="62"/>
    </row>
    <row r="1402" spans="2:6">
      <c r="B1402" s="62"/>
      <c r="C1402" s="62"/>
      <c r="D1402" s="62"/>
      <c r="E1402" s="62"/>
      <c r="F1402" s="62"/>
    </row>
    <row r="1403" spans="2:6">
      <c r="B1403" s="62"/>
      <c r="C1403" s="62"/>
      <c r="D1403" s="62"/>
      <c r="E1403" s="62"/>
      <c r="F1403" s="62"/>
    </row>
    <row r="1404" spans="2:6">
      <c r="B1404" s="62"/>
      <c r="C1404" s="62"/>
      <c r="D1404" s="62"/>
      <c r="E1404" s="62"/>
      <c r="F1404" s="62"/>
    </row>
    <row r="1405" spans="2:6">
      <c r="B1405" s="62"/>
      <c r="C1405" s="62"/>
      <c r="D1405" s="62"/>
      <c r="E1405" s="62"/>
      <c r="F1405" s="62"/>
    </row>
    <row r="1406" spans="2:6">
      <c r="B1406" s="62"/>
      <c r="C1406" s="62"/>
      <c r="D1406" s="62"/>
      <c r="E1406" s="62"/>
      <c r="F1406" s="62"/>
    </row>
    <row r="1407" spans="2:6">
      <c r="B1407" s="62"/>
      <c r="C1407" s="62"/>
      <c r="D1407" s="62"/>
      <c r="E1407" s="62"/>
      <c r="F1407" s="62"/>
    </row>
    <row r="1408" spans="2:6">
      <c r="B1408" s="62"/>
      <c r="C1408" s="62"/>
      <c r="D1408" s="62"/>
      <c r="E1408" s="62"/>
      <c r="F1408" s="62"/>
    </row>
    <row r="1409" spans="2:6">
      <c r="B1409" s="62"/>
      <c r="C1409" s="62"/>
      <c r="D1409" s="62"/>
      <c r="E1409" s="62"/>
      <c r="F1409" s="62"/>
    </row>
    <row r="1410" spans="2:6">
      <c r="B1410" s="62"/>
      <c r="C1410" s="62"/>
      <c r="D1410" s="62"/>
      <c r="E1410" s="62"/>
      <c r="F1410" s="62"/>
    </row>
    <row r="1411" spans="2:6">
      <c r="B1411" s="62"/>
      <c r="C1411" s="62"/>
      <c r="D1411" s="62"/>
      <c r="E1411" s="62"/>
      <c r="F1411" s="62"/>
    </row>
    <row r="1412" spans="2:6">
      <c r="B1412" s="62"/>
      <c r="C1412" s="62"/>
      <c r="D1412" s="62"/>
      <c r="E1412" s="62"/>
      <c r="F1412" s="62"/>
    </row>
    <row r="1413" spans="2:6">
      <c r="B1413" s="62"/>
      <c r="C1413" s="62"/>
      <c r="D1413" s="62"/>
      <c r="E1413" s="62"/>
      <c r="F1413" s="62"/>
    </row>
    <row r="1414" spans="2:6">
      <c r="B1414" s="62"/>
      <c r="C1414" s="62"/>
      <c r="D1414" s="62"/>
      <c r="E1414" s="62"/>
      <c r="F1414" s="62"/>
    </row>
    <row r="1415" spans="2:6">
      <c r="B1415" s="62"/>
      <c r="C1415" s="62"/>
      <c r="D1415" s="62"/>
      <c r="E1415" s="62"/>
      <c r="F1415" s="62"/>
    </row>
    <row r="1416" spans="2:6">
      <c r="B1416" s="62"/>
      <c r="C1416" s="62"/>
      <c r="D1416" s="62"/>
      <c r="E1416" s="62"/>
      <c r="F1416" s="62"/>
    </row>
    <row r="1417" spans="2:6">
      <c r="B1417" s="62"/>
      <c r="C1417" s="62"/>
      <c r="D1417" s="62"/>
      <c r="E1417" s="62"/>
      <c r="F1417" s="62"/>
    </row>
    <row r="1418" spans="2:6">
      <c r="B1418" s="62"/>
      <c r="C1418" s="62"/>
      <c r="D1418" s="62"/>
      <c r="E1418" s="62"/>
      <c r="F1418" s="62"/>
    </row>
    <row r="1419" spans="2:6">
      <c r="B1419" s="62"/>
      <c r="C1419" s="62"/>
      <c r="D1419" s="62"/>
      <c r="E1419" s="62"/>
      <c r="F1419" s="62"/>
    </row>
    <row r="1420" spans="2:6">
      <c r="B1420" s="62"/>
      <c r="C1420" s="62"/>
      <c r="D1420" s="62"/>
      <c r="E1420" s="62"/>
      <c r="F1420" s="62"/>
    </row>
    <row r="1421" spans="2:6">
      <c r="B1421" s="62"/>
      <c r="C1421" s="62"/>
      <c r="D1421" s="62"/>
      <c r="E1421" s="62"/>
      <c r="F1421" s="62"/>
    </row>
    <row r="1422" spans="2:6">
      <c r="B1422" s="62"/>
      <c r="C1422" s="62"/>
      <c r="D1422" s="62"/>
      <c r="E1422" s="62"/>
      <c r="F1422" s="62"/>
    </row>
    <row r="1423" spans="2:6">
      <c r="B1423" s="62"/>
      <c r="C1423" s="62"/>
      <c r="D1423" s="62"/>
      <c r="E1423" s="62"/>
      <c r="F1423" s="62"/>
    </row>
    <row r="1424" spans="2:6">
      <c r="B1424" s="62"/>
      <c r="C1424" s="62"/>
      <c r="D1424" s="62"/>
      <c r="E1424" s="62"/>
      <c r="F1424" s="62"/>
    </row>
    <row r="1425" spans="2:6">
      <c r="B1425" s="62"/>
      <c r="C1425" s="62"/>
      <c r="D1425" s="62"/>
      <c r="E1425" s="62"/>
      <c r="F1425" s="62"/>
    </row>
    <row r="1426" spans="2:6">
      <c r="B1426" s="62"/>
      <c r="C1426" s="62"/>
      <c r="D1426" s="62"/>
      <c r="E1426" s="62"/>
      <c r="F1426" s="62"/>
    </row>
    <row r="1427" spans="2:6">
      <c r="B1427" s="62"/>
      <c r="C1427" s="62"/>
      <c r="D1427" s="62"/>
      <c r="E1427" s="62"/>
      <c r="F1427" s="62"/>
    </row>
    <row r="1428" spans="2:6">
      <c r="B1428" s="62"/>
      <c r="C1428" s="62"/>
      <c r="D1428" s="62"/>
      <c r="E1428" s="62"/>
      <c r="F1428" s="62"/>
    </row>
    <row r="1429" spans="2:6">
      <c r="B1429" s="62"/>
      <c r="C1429" s="62"/>
      <c r="D1429" s="62"/>
      <c r="E1429" s="62"/>
      <c r="F1429" s="62"/>
    </row>
    <row r="1430" spans="2:6">
      <c r="B1430" s="62"/>
      <c r="C1430" s="62"/>
      <c r="D1430" s="62"/>
      <c r="E1430" s="62"/>
      <c r="F1430" s="62"/>
    </row>
    <row r="1431" spans="2:6">
      <c r="B1431" s="62"/>
      <c r="C1431" s="62"/>
      <c r="D1431" s="62"/>
      <c r="E1431" s="62"/>
      <c r="F1431" s="62"/>
    </row>
    <row r="1432" spans="2:6">
      <c r="B1432" s="62"/>
      <c r="C1432" s="62"/>
      <c r="D1432" s="62"/>
      <c r="E1432" s="62"/>
      <c r="F1432" s="62"/>
    </row>
    <row r="1433" spans="2:6">
      <c r="B1433" s="62"/>
      <c r="C1433" s="62"/>
      <c r="D1433" s="62"/>
      <c r="E1433" s="62"/>
      <c r="F1433" s="62"/>
    </row>
    <row r="1434" spans="2:6">
      <c r="B1434" s="62"/>
      <c r="C1434" s="62"/>
      <c r="D1434" s="62"/>
      <c r="E1434" s="62"/>
      <c r="F1434" s="62"/>
    </row>
    <row r="1435" spans="2:6">
      <c r="B1435" s="62"/>
      <c r="C1435" s="62"/>
      <c r="D1435" s="62"/>
      <c r="E1435" s="62"/>
      <c r="F1435" s="62"/>
    </row>
    <row r="1436" spans="2:6">
      <c r="B1436" s="62"/>
      <c r="C1436" s="62"/>
      <c r="D1436" s="62"/>
      <c r="E1436" s="62"/>
      <c r="F1436" s="62"/>
    </row>
    <row r="1437" spans="2:6">
      <c r="B1437" s="62"/>
      <c r="C1437" s="62"/>
      <c r="D1437" s="62"/>
      <c r="E1437" s="62"/>
      <c r="F1437" s="62"/>
    </row>
    <row r="1438" spans="2:6">
      <c r="B1438" s="62"/>
      <c r="C1438" s="62"/>
      <c r="D1438" s="62"/>
      <c r="E1438" s="62"/>
      <c r="F1438" s="62"/>
    </row>
    <row r="1439" spans="2:6">
      <c r="B1439" s="62"/>
      <c r="C1439" s="62"/>
      <c r="D1439" s="62"/>
      <c r="E1439" s="62"/>
      <c r="F1439" s="62"/>
    </row>
    <row r="1440" spans="2:6">
      <c r="B1440" s="62"/>
      <c r="C1440" s="62"/>
      <c r="D1440" s="62"/>
      <c r="E1440" s="62"/>
      <c r="F1440" s="62"/>
    </row>
    <row r="1441" spans="2:6">
      <c r="B1441" s="62"/>
      <c r="C1441" s="62"/>
      <c r="D1441" s="62"/>
      <c r="E1441" s="62"/>
      <c r="F1441" s="62"/>
    </row>
    <row r="1442" spans="2:6">
      <c r="B1442" s="62"/>
      <c r="C1442" s="62"/>
      <c r="D1442" s="62"/>
      <c r="E1442" s="62"/>
      <c r="F1442" s="62"/>
    </row>
    <row r="1443" spans="2:6">
      <c r="B1443" s="62"/>
      <c r="C1443" s="62"/>
      <c r="D1443" s="62"/>
      <c r="E1443" s="62"/>
      <c r="F1443" s="62"/>
    </row>
    <row r="1444" spans="2:6">
      <c r="B1444" s="62"/>
      <c r="C1444" s="62"/>
      <c r="D1444" s="62"/>
      <c r="E1444" s="62"/>
      <c r="F1444" s="62"/>
    </row>
    <row r="1445" spans="2:6">
      <c r="B1445" s="62"/>
      <c r="C1445" s="62"/>
      <c r="D1445" s="62"/>
      <c r="E1445" s="62"/>
      <c r="F1445" s="62"/>
    </row>
    <row r="1446" spans="2:6">
      <c r="B1446" s="62"/>
      <c r="C1446" s="62"/>
      <c r="D1446" s="62"/>
      <c r="E1446" s="62"/>
      <c r="F1446" s="62"/>
    </row>
    <row r="1447" spans="2:6">
      <c r="B1447" s="62"/>
      <c r="C1447" s="62"/>
      <c r="D1447" s="62"/>
      <c r="E1447" s="62"/>
      <c r="F1447" s="62"/>
    </row>
    <row r="1448" spans="2:6">
      <c r="B1448" s="62"/>
      <c r="C1448" s="62"/>
      <c r="D1448" s="62"/>
      <c r="E1448" s="62"/>
      <c r="F1448" s="62"/>
    </row>
    <row r="1449" spans="2:6">
      <c r="B1449" s="62"/>
      <c r="C1449" s="62"/>
      <c r="D1449" s="62"/>
      <c r="E1449" s="62"/>
      <c r="F1449" s="62"/>
    </row>
    <row r="1450" spans="2:6">
      <c r="B1450" s="62"/>
      <c r="C1450" s="62"/>
      <c r="D1450" s="62"/>
      <c r="E1450" s="62"/>
      <c r="F1450" s="62"/>
    </row>
    <row r="1451" spans="2:6">
      <c r="B1451" s="62"/>
      <c r="C1451" s="62"/>
      <c r="D1451" s="62"/>
      <c r="E1451" s="62"/>
      <c r="F1451" s="62"/>
    </row>
    <row r="1452" spans="2:6">
      <c r="B1452" s="62"/>
      <c r="C1452" s="62"/>
      <c r="D1452" s="62"/>
      <c r="E1452" s="62"/>
      <c r="F1452" s="62"/>
    </row>
    <row r="1453" spans="2:6">
      <c r="B1453" s="62"/>
      <c r="C1453" s="62"/>
      <c r="D1453" s="62"/>
      <c r="E1453" s="62"/>
      <c r="F1453" s="62"/>
    </row>
    <row r="1454" spans="2:6">
      <c r="B1454" s="62"/>
      <c r="C1454" s="62"/>
      <c r="D1454" s="62"/>
      <c r="E1454" s="62"/>
      <c r="F1454" s="62"/>
    </row>
    <row r="1455" spans="2:6">
      <c r="B1455" s="62"/>
      <c r="C1455" s="62"/>
      <c r="D1455" s="62"/>
      <c r="E1455" s="62"/>
      <c r="F1455" s="62"/>
    </row>
    <row r="1456" spans="2:6">
      <c r="B1456" s="62"/>
      <c r="C1456" s="62"/>
      <c r="D1456" s="62"/>
      <c r="E1456" s="62"/>
      <c r="F1456" s="62"/>
    </row>
    <row r="1457" spans="2:6">
      <c r="B1457" s="62"/>
      <c r="C1457" s="62"/>
      <c r="D1457" s="62"/>
      <c r="E1457" s="62"/>
      <c r="F1457" s="62"/>
    </row>
    <row r="1458" spans="2:6">
      <c r="B1458" s="62"/>
      <c r="C1458" s="62"/>
      <c r="D1458" s="62"/>
      <c r="E1458" s="62"/>
      <c r="F1458" s="62"/>
    </row>
    <row r="1459" spans="2:6">
      <c r="B1459" s="62"/>
      <c r="C1459" s="62"/>
      <c r="D1459" s="62"/>
      <c r="E1459" s="62"/>
      <c r="F1459" s="62"/>
    </row>
    <row r="1460" spans="2:6">
      <c r="B1460" s="62"/>
      <c r="C1460" s="62"/>
      <c r="D1460" s="62"/>
      <c r="E1460" s="62"/>
      <c r="F1460" s="62"/>
    </row>
    <row r="1461" spans="2:6">
      <c r="B1461" s="62"/>
      <c r="C1461" s="62"/>
      <c r="D1461" s="62"/>
      <c r="E1461" s="62"/>
      <c r="F1461" s="62"/>
    </row>
    <row r="1462" spans="2:6">
      <c r="B1462" s="62"/>
      <c r="C1462" s="62"/>
      <c r="D1462" s="62"/>
      <c r="E1462" s="62"/>
      <c r="F1462" s="62"/>
    </row>
    <row r="1463" spans="2:6">
      <c r="B1463" s="62"/>
      <c r="C1463" s="62"/>
      <c r="D1463" s="62"/>
      <c r="E1463" s="62"/>
      <c r="F1463" s="62"/>
    </row>
    <row r="1464" spans="2:6">
      <c r="B1464" s="62"/>
      <c r="C1464" s="62"/>
      <c r="D1464" s="62"/>
      <c r="E1464" s="62"/>
      <c r="F1464" s="62"/>
    </row>
    <row r="1465" spans="2:6">
      <c r="B1465" s="62"/>
      <c r="C1465" s="62"/>
      <c r="D1465" s="62"/>
      <c r="E1465" s="62"/>
      <c r="F1465" s="62"/>
    </row>
    <row r="1466" spans="2:6">
      <c r="B1466" s="62"/>
      <c r="C1466" s="62"/>
      <c r="D1466" s="62"/>
      <c r="E1466" s="62"/>
      <c r="F1466" s="62"/>
    </row>
    <row r="1467" spans="2:6">
      <c r="B1467" s="62"/>
      <c r="C1467" s="62"/>
      <c r="D1467" s="62"/>
      <c r="E1467" s="62"/>
      <c r="F1467" s="62"/>
    </row>
    <row r="1468" spans="2:6">
      <c r="B1468" s="62"/>
      <c r="C1468" s="62"/>
      <c r="D1468" s="62"/>
      <c r="E1468" s="62"/>
      <c r="F1468" s="62"/>
    </row>
    <row r="1469" spans="2:6">
      <c r="B1469" s="62"/>
      <c r="C1469" s="62"/>
      <c r="D1469" s="62"/>
      <c r="E1469" s="62"/>
      <c r="F1469" s="62"/>
    </row>
    <row r="1470" spans="2:6">
      <c r="B1470" s="62"/>
      <c r="C1470" s="62"/>
      <c r="D1470" s="62"/>
      <c r="E1470" s="62"/>
      <c r="F1470" s="62"/>
    </row>
    <row r="1471" spans="2:6">
      <c r="B1471" s="62"/>
      <c r="C1471" s="62"/>
      <c r="D1471" s="62"/>
      <c r="E1471" s="62"/>
      <c r="F1471" s="62"/>
    </row>
    <row r="1472" spans="2:6">
      <c r="B1472" s="62"/>
      <c r="C1472" s="62"/>
      <c r="D1472" s="62"/>
      <c r="E1472" s="62"/>
      <c r="F1472" s="62"/>
    </row>
    <row r="1473" spans="2:6">
      <c r="B1473" s="62"/>
      <c r="C1473" s="62"/>
      <c r="D1473" s="62"/>
      <c r="E1473" s="62"/>
      <c r="F1473" s="62"/>
    </row>
    <row r="1474" spans="2:6">
      <c r="B1474" s="62"/>
      <c r="C1474" s="62"/>
      <c r="D1474" s="62"/>
      <c r="E1474" s="62"/>
      <c r="F1474" s="62"/>
    </row>
    <row r="1475" spans="2:6">
      <c r="B1475" s="62"/>
      <c r="C1475" s="62"/>
      <c r="D1475" s="62"/>
      <c r="E1475" s="62"/>
      <c r="F1475" s="62"/>
    </row>
    <row r="1476" spans="2:6">
      <c r="B1476" s="62"/>
      <c r="C1476" s="62"/>
      <c r="D1476" s="62"/>
      <c r="E1476" s="62"/>
      <c r="F1476" s="62"/>
    </row>
    <row r="1477" spans="2:6">
      <c r="B1477" s="62"/>
      <c r="C1477" s="62"/>
      <c r="D1477" s="62"/>
      <c r="E1477" s="62"/>
      <c r="F1477" s="62"/>
    </row>
    <row r="1478" spans="2:6">
      <c r="B1478" s="62"/>
      <c r="C1478" s="62"/>
      <c r="D1478" s="62"/>
      <c r="E1478" s="62"/>
      <c r="F1478" s="62"/>
    </row>
    <row r="1479" spans="2:6">
      <c r="B1479" s="62"/>
      <c r="C1479" s="62"/>
      <c r="D1479" s="62"/>
      <c r="E1479" s="62"/>
      <c r="F1479" s="62"/>
    </row>
    <row r="1480" spans="2:6">
      <c r="B1480" s="62"/>
      <c r="C1480" s="62"/>
      <c r="D1480" s="62"/>
      <c r="E1480" s="62"/>
      <c r="F1480" s="62"/>
    </row>
    <row r="1481" spans="2:6">
      <c r="B1481" s="62"/>
      <c r="C1481" s="62"/>
      <c r="D1481" s="62"/>
      <c r="E1481" s="62"/>
      <c r="F1481" s="62"/>
    </row>
    <row r="1482" spans="2:6">
      <c r="B1482" s="62"/>
      <c r="C1482" s="62"/>
      <c r="D1482" s="62"/>
      <c r="E1482" s="62"/>
      <c r="F1482" s="62"/>
    </row>
    <row r="1483" spans="2:6">
      <c r="B1483" s="62"/>
      <c r="C1483" s="62"/>
      <c r="D1483" s="62"/>
      <c r="E1483" s="62"/>
      <c r="F1483" s="62"/>
    </row>
    <row r="1484" spans="2:6">
      <c r="B1484" s="62"/>
      <c r="C1484" s="62"/>
      <c r="D1484" s="62"/>
      <c r="E1484" s="62"/>
      <c r="F1484" s="62"/>
    </row>
    <row r="1485" spans="2:6">
      <c r="B1485" s="62"/>
      <c r="C1485" s="62"/>
      <c r="D1485" s="62"/>
      <c r="E1485" s="62"/>
      <c r="F1485" s="62"/>
    </row>
    <row r="1486" spans="2:6">
      <c r="B1486" s="62"/>
      <c r="C1486" s="62"/>
      <c r="D1486" s="62"/>
      <c r="E1486" s="62"/>
      <c r="F1486" s="62"/>
    </row>
    <row r="1487" spans="2:6">
      <c r="B1487" s="62"/>
      <c r="C1487" s="62"/>
      <c r="D1487" s="62"/>
      <c r="E1487" s="62"/>
      <c r="F1487" s="62"/>
    </row>
    <row r="1488" spans="2:6">
      <c r="B1488" s="62"/>
      <c r="C1488" s="62"/>
      <c r="D1488" s="62"/>
      <c r="E1488" s="62"/>
      <c r="F1488" s="62"/>
    </row>
    <row r="1489" spans="2:6">
      <c r="B1489" s="62"/>
      <c r="C1489" s="62"/>
      <c r="D1489" s="62"/>
      <c r="E1489" s="62"/>
      <c r="F1489" s="62"/>
    </row>
    <row r="1490" spans="2:6">
      <c r="B1490" s="62"/>
      <c r="C1490" s="62"/>
      <c r="D1490" s="62"/>
      <c r="E1490" s="62"/>
      <c r="F1490" s="62"/>
    </row>
    <row r="1491" spans="2:6">
      <c r="B1491" s="62"/>
      <c r="C1491" s="62"/>
      <c r="D1491" s="62"/>
      <c r="E1491" s="62"/>
      <c r="F1491" s="62"/>
    </row>
    <row r="1492" spans="2:6">
      <c r="B1492" s="62"/>
      <c r="C1492" s="62"/>
      <c r="D1492" s="62"/>
      <c r="E1492" s="62"/>
      <c r="F1492" s="62"/>
    </row>
    <row r="1493" spans="2:6">
      <c r="B1493" s="62"/>
      <c r="C1493" s="62"/>
      <c r="D1493" s="62"/>
      <c r="E1493" s="62"/>
      <c r="F1493" s="62"/>
    </row>
    <row r="1494" spans="2:6">
      <c r="B1494" s="62"/>
      <c r="C1494" s="62"/>
      <c r="D1494" s="62"/>
      <c r="E1494" s="62"/>
      <c r="F1494" s="62"/>
    </row>
    <row r="1495" spans="2:6">
      <c r="B1495" s="62"/>
      <c r="C1495" s="62"/>
      <c r="D1495" s="62"/>
      <c r="E1495" s="62"/>
      <c r="F1495" s="62"/>
    </row>
    <row r="1496" spans="2:6">
      <c r="B1496" s="62"/>
      <c r="C1496" s="62"/>
      <c r="D1496" s="62"/>
      <c r="E1496" s="62"/>
      <c r="F1496" s="62"/>
    </row>
    <row r="1497" spans="2:6">
      <c r="B1497" s="62"/>
      <c r="C1497" s="62"/>
      <c r="D1497" s="62"/>
      <c r="E1497" s="62"/>
      <c r="F1497" s="62"/>
    </row>
    <row r="1498" spans="2:6">
      <c r="B1498" s="62"/>
      <c r="C1498" s="62"/>
      <c r="D1498" s="62"/>
      <c r="E1498" s="62"/>
      <c r="F1498" s="62"/>
    </row>
    <row r="1499" spans="2:6">
      <c r="B1499" s="62"/>
      <c r="C1499" s="62"/>
      <c r="D1499" s="62"/>
      <c r="E1499" s="62"/>
      <c r="F1499" s="62"/>
    </row>
    <row r="1500" spans="2:6">
      <c r="B1500" s="62"/>
      <c r="C1500" s="62"/>
      <c r="D1500" s="62"/>
      <c r="E1500" s="62"/>
      <c r="F1500" s="62"/>
    </row>
    <row r="1501" spans="2:6">
      <c r="B1501" s="62"/>
      <c r="C1501" s="62"/>
      <c r="D1501" s="62"/>
      <c r="E1501" s="62"/>
      <c r="F1501" s="62"/>
    </row>
    <row r="1502" spans="2:6">
      <c r="B1502" s="62"/>
      <c r="C1502" s="62"/>
      <c r="D1502" s="62"/>
      <c r="E1502" s="62"/>
      <c r="F1502" s="62"/>
    </row>
    <row r="1503" spans="2:6">
      <c r="B1503" s="62"/>
      <c r="C1503" s="62"/>
      <c r="D1503" s="62"/>
      <c r="E1503" s="62"/>
      <c r="F1503" s="62"/>
    </row>
    <row r="1504" spans="2:6">
      <c r="B1504" s="62"/>
      <c r="C1504" s="62"/>
      <c r="D1504" s="62"/>
      <c r="E1504" s="62"/>
      <c r="F1504" s="62"/>
    </row>
    <row r="1505" spans="2:6">
      <c r="B1505" s="62"/>
      <c r="C1505" s="62"/>
      <c r="D1505" s="62"/>
      <c r="E1505" s="62"/>
      <c r="F1505" s="62"/>
    </row>
    <row r="1506" spans="2:6">
      <c r="B1506" s="62"/>
      <c r="C1506" s="62"/>
      <c r="D1506" s="62"/>
      <c r="E1506" s="62"/>
      <c r="F1506" s="62"/>
    </row>
    <row r="1507" spans="2:6">
      <c r="B1507" s="62"/>
      <c r="C1507" s="62"/>
      <c r="D1507" s="62"/>
      <c r="E1507" s="62"/>
      <c r="F1507" s="62"/>
    </row>
    <row r="1508" spans="2:6">
      <c r="B1508" s="62"/>
      <c r="C1508" s="62"/>
      <c r="D1508" s="62"/>
      <c r="E1508" s="62"/>
      <c r="F1508" s="62"/>
    </row>
    <row r="1509" spans="2:6">
      <c r="B1509" s="62"/>
      <c r="C1509" s="62"/>
      <c r="D1509" s="62"/>
      <c r="E1509" s="62"/>
      <c r="F1509" s="62"/>
    </row>
    <row r="1510" spans="2:6">
      <c r="B1510" s="62"/>
      <c r="C1510" s="62"/>
      <c r="D1510" s="62"/>
      <c r="E1510" s="62"/>
      <c r="F1510" s="62"/>
    </row>
    <row r="1511" spans="2:6">
      <c r="B1511" s="62"/>
      <c r="C1511" s="62"/>
      <c r="D1511" s="62"/>
      <c r="E1511" s="62"/>
      <c r="F1511" s="62"/>
    </row>
    <row r="1512" spans="2:6">
      <c r="B1512" s="62"/>
      <c r="C1512" s="62"/>
      <c r="D1512" s="62"/>
      <c r="E1512" s="62"/>
      <c r="F1512" s="62"/>
    </row>
    <row r="1513" spans="2:6">
      <c r="B1513" s="62"/>
      <c r="C1513" s="62"/>
      <c r="D1513" s="62"/>
      <c r="E1513" s="62"/>
      <c r="F1513" s="62"/>
    </row>
    <row r="1514" spans="2:6">
      <c r="B1514" s="62"/>
      <c r="C1514" s="62"/>
      <c r="D1514" s="62"/>
      <c r="E1514" s="62"/>
      <c r="F1514" s="62"/>
    </row>
    <row r="1515" spans="2:6">
      <c r="B1515" s="62"/>
      <c r="C1515" s="62"/>
      <c r="D1515" s="62"/>
      <c r="E1515" s="62"/>
      <c r="F1515" s="62"/>
    </row>
    <row r="1516" spans="2:6">
      <c r="B1516" s="62"/>
      <c r="C1516" s="62"/>
      <c r="D1516" s="62"/>
      <c r="E1516" s="62"/>
      <c r="F1516" s="62"/>
    </row>
    <row r="1517" spans="2:6">
      <c r="B1517" s="62"/>
      <c r="C1517" s="62"/>
      <c r="D1517" s="62"/>
      <c r="E1517" s="62"/>
      <c r="F1517" s="62"/>
    </row>
    <row r="1518" spans="2:6">
      <c r="B1518" s="62"/>
      <c r="C1518" s="62"/>
      <c r="D1518" s="62"/>
      <c r="E1518" s="62"/>
      <c r="F1518" s="62"/>
    </row>
    <row r="1519" spans="2:6">
      <c r="B1519" s="62"/>
      <c r="C1519" s="62"/>
      <c r="D1519" s="62"/>
      <c r="E1519" s="62"/>
      <c r="F1519" s="62"/>
    </row>
    <row r="1520" spans="2:6">
      <c r="B1520" s="62"/>
      <c r="C1520" s="62"/>
      <c r="D1520" s="62"/>
      <c r="E1520" s="62"/>
      <c r="F1520" s="62"/>
    </row>
    <row r="1521" spans="2:6">
      <c r="B1521" s="62"/>
      <c r="C1521" s="62"/>
      <c r="D1521" s="62"/>
      <c r="E1521" s="62"/>
      <c r="F1521" s="62"/>
    </row>
    <row r="1522" spans="2:6">
      <c r="B1522" s="62"/>
      <c r="C1522" s="62"/>
      <c r="D1522" s="62"/>
      <c r="E1522" s="62"/>
      <c r="F1522" s="62"/>
    </row>
    <row r="1523" spans="2:6">
      <c r="B1523" s="62"/>
      <c r="C1523" s="62"/>
      <c r="D1523" s="62"/>
      <c r="E1523" s="62"/>
      <c r="F1523" s="62"/>
    </row>
    <row r="1524" spans="2:6">
      <c r="B1524" s="62"/>
      <c r="C1524" s="62"/>
      <c r="D1524" s="62"/>
      <c r="E1524" s="62"/>
      <c r="F1524" s="62"/>
    </row>
    <row r="1525" spans="2:6">
      <c r="B1525" s="62"/>
      <c r="C1525" s="62"/>
      <c r="D1525" s="62"/>
      <c r="E1525" s="62"/>
      <c r="F1525" s="62"/>
    </row>
    <row r="1526" spans="2:6">
      <c r="B1526" s="62"/>
      <c r="C1526" s="62"/>
      <c r="D1526" s="62"/>
      <c r="E1526" s="62"/>
      <c r="F1526" s="62"/>
    </row>
    <row r="1527" spans="2:6">
      <c r="B1527" s="62"/>
      <c r="C1527" s="62"/>
      <c r="D1527" s="62"/>
      <c r="E1527" s="62"/>
      <c r="F1527" s="62"/>
    </row>
    <row r="1528" spans="2:6">
      <c r="B1528" s="62"/>
      <c r="C1528" s="62"/>
      <c r="D1528" s="62"/>
      <c r="E1528" s="62"/>
      <c r="F1528" s="62"/>
    </row>
    <row r="1529" spans="2:6">
      <c r="B1529" s="62"/>
      <c r="C1529" s="62"/>
      <c r="D1529" s="62"/>
      <c r="E1529" s="62"/>
      <c r="F1529" s="62"/>
    </row>
    <row r="1530" spans="2:6">
      <c r="B1530" s="62"/>
      <c r="C1530" s="62"/>
      <c r="D1530" s="62"/>
      <c r="E1530" s="62"/>
      <c r="F1530" s="62"/>
    </row>
    <row r="1531" spans="2:6">
      <c r="B1531" s="62"/>
      <c r="C1531" s="62"/>
      <c r="D1531" s="62"/>
      <c r="E1531" s="62"/>
      <c r="F1531" s="62"/>
    </row>
    <row r="1532" spans="2:6">
      <c r="B1532" s="62"/>
      <c r="C1532" s="62"/>
      <c r="D1532" s="62"/>
      <c r="E1532" s="62"/>
      <c r="F1532" s="62"/>
    </row>
    <row r="1533" spans="2:6">
      <c r="B1533" s="62"/>
      <c r="C1533" s="62"/>
      <c r="D1533" s="62"/>
      <c r="E1533" s="62"/>
      <c r="F1533" s="62"/>
    </row>
    <row r="1534" spans="2:6">
      <c r="B1534" s="62"/>
      <c r="C1534" s="62"/>
      <c r="D1534" s="62"/>
      <c r="E1534" s="62"/>
      <c r="F1534" s="62"/>
    </row>
    <row r="1535" spans="2:6">
      <c r="B1535" s="62"/>
      <c r="C1535" s="62"/>
      <c r="D1535" s="62"/>
      <c r="E1535" s="62"/>
      <c r="F1535" s="62"/>
    </row>
    <row r="1536" spans="2:6">
      <c r="B1536" s="62"/>
      <c r="C1536" s="62"/>
      <c r="D1536" s="62"/>
      <c r="E1536" s="62"/>
      <c r="F1536" s="62"/>
    </row>
    <row r="1537" spans="2:6">
      <c r="B1537" s="62"/>
      <c r="C1537" s="62"/>
      <c r="D1537" s="62"/>
      <c r="E1537" s="62"/>
      <c r="F1537" s="62"/>
    </row>
    <row r="1538" spans="2:6">
      <c r="B1538" s="62"/>
      <c r="C1538" s="62"/>
      <c r="D1538" s="62"/>
      <c r="E1538" s="62"/>
      <c r="F1538" s="62"/>
    </row>
    <row r="1539" spans="2:6">
      <c r="B1539" s="62"/>
      <c r="C1539" s="62"/>
      <c r="D1539" s="62"/>
      <c r="E1539" s="62"/>
      <c r="F1539" s="62"/>
    </row>
    <row r="1540" spans="2:6">
      <c r="B1540" s="62"/>
      <c r="C1540" s="62"/>
      <c r="D1540" s="62"/>
      <c r="E1540" s="62"/>
      <c r="F1540" s="62"/>
    </row>
    <row r="1541" spans="2:6">
      <c r="B1541" s="62"/>
      <c r="C1541" s="62"/>
      <c r="D1541" s="62"/>
      <c r="E1541" s="62"/>
      <c r="F1541" s="62"/>
    </row>
    <row r="1542" spans="2:6">
      <c r="B1542" s="62"/>
      <c r="C1542" s="62"/>
      <c r="D1542" s="62"/>
      <c r="E1542" s="62"/>
      <c r="F1542" s="62"/>
    </row>
    <row r="1543" spans="2:6">
      <c r="B1543" s="62"/>
      <c r="C1543" s="62"/>
      <c r="D1543" s="62"/>
      <c r="E1543" s="62"/>
      <c r="F1543" s="62"/>
    </row>
    <row r="1544" spans="2:6">
      <c r="B1544" s="62"/>
      <c r="C1544" s="62"/>
      <c r="D1544" s="62"/>
      <c r="E1544" s="62"/>
      <c r="F1544" s="62"/>
    </row>
    <row r="1545" spans="2:6">
      <c r="B1545" s="62"/>
      <c r="C1545" s="62"/>
      <c r="D1545" s="62"/>
      <c r="E1545" s="62"/>
      <c r="F1545" s="62"/>
    </row>
    <row r="1546" spans="2:6">
      <c r="B1546" s="62"/>
      <c r="C1546" s="62"/>
      <c r="D1546" s="62"/>
      <c r="E1546" s="62"/>
      <c r="F1546" s="62"/>
    </row>
    <row r="1547" spans="2:6">
      <c r="B1547" s="62"/>
      <c r="C1547" s="62"/>
      <c r="D1547" s="62"/>
      <c r="E1547" s="62"/>
      <c r="F1547" s="62"/>
    </row>
    <row r="1548" spans="2:6">
      <c r="B1548" s="62"/>
      <c r="C1548" s="62"/>
      <c r="D1548" s="62"/>
      <c r="E1548" s="62"/>
      <c r="F1548" s="62"/>
    </row>
    <row r="1549" spans="2:6">
      <c r="B1549" s="62"/>
      <c r="C1549" s="62"/>
      <c r="D1549" s="62"/>
      <c r="E1549" s="62"/>
      <c r="F1549" s="62"/>
    </row>
    <row r="1550" spans="2:6">
      <c r="B1550" s="62"/>
      <c r="C1550" s="62"/>
      <c r="D1550" s="62"/>
      <c r="E1550" s="62"/>
      <c r="F1550" s="62"/>
    </row>
    <row r="1551" spans="2:6">
      <c r="B1551" s="62"/>
      <c r="C1551" s="62"/>
      <c r="D1551" s="62"/>
      <c r="E1551" s="62"/>
      <c r="F1551" s="62"/>
    </row>
    <row r="1552" spans="2:6">
      <c r="B1552" s="62"/>
      <c r="C1552" s="62"/>
      <c r="D1552" s="62"/>
      <c r="E1552" s="62"/>
      <c r="F1552" s="62"/>
    </row>
    <row r="1553" spans="2:6">
      <c r="B1553" s="62"/>
      <c r="C1553" s="62"/>
      <c r="D1553" s="62"/>
      <c r="E1553" s="62"/>
      <c r="F1553" s="62"/>
    </row>
    <row r="1554" spans="2:6">
      <c r="B1554" s="62"/>
      <c r="C1554" s="62"/>
      <c r="D1554" s="62"/>
      <c r="E1554" s="62"/>
      <c r="F1554" s="62"/>
    </row>
    <row r="1555" spans="2:6">
      <c r="B1555" s="62"/>
      <c r="C1555" s="62"/>
      <c r="D1555" s="62"/>
      <c r="E1555" s="62"/>
      <c r="F1555" s="62"/>
    </row>
    <row r="1556" spans="2:6">
      <c r="B1556" s="62"/>
      <c r="C1556" s="62"/>
      <c r="D1556" s="62"/>
      <c r="E1556" s="62"/>
      <c r="F1556" s="62"/>
    </row>
    <row r="1557" spans="2:6">
      <c r="B1557" s="62"/>
      <c r="C1557" s="62"/>
      <c r="D1557" s="62"/>
      <c r="E1557" s="62"/>
      <c r="F1557" s="62"/>
    </row>
    <row r="1558" spans="2:6">
      <c r="B1558" s="62"/>
      <c r="C1558" s="62"/>
      <c r="D1558" s="62"/>
      <c r="E1558" s="62"/>
      <c r="F1558" s="62"/>
    </row>
    <row r="1559" spans="2:6">
      <c r="B1559" s="62"/>
      <c r="C1559" s="62"/>
      <c r="D1559" s="62"/>
      <c r="E1559" s="62"/>
      <c r="F1559" s="62"/>
    </row>
    <row r="1560" spans="2:6">
      <c r="B1560" s="62"/>
      <c r="C1560" s="62"/>
      <c r="D1560" s="62"/>
      <c r="E1560" s="62"/>
      <c r="F1560" s="62"/>
    </row>
    <row r="1561" spans="2:6">
      <c r="B1561" s="62"/>
      <c r="C1561" s="62"/>
      <c r="D1561" s="62"/>
      <c r="E1561" s="62"/>
      <c r="F1561" s="62"/>
    </row>
    <row r="1562" spans="2:6">
      <c r="B1562" s="62"/>
      <c r="C1562" s="62"/>
      <c r="D1562" s="62"/>
      <c r="E1562" s="62"/>
      <c r="F1562" s="62"/>
    </row>
    <row r="1563" spans="2:6">
      <c r="B1563" s="62"/>
      <c r="C1563" s="62"/>
      <c r="D1563" s="62"/>
      <c r="E1563" s="62"/>
      <c r="F1563" s="62"/>
    </row>
    <row r="1564" spans="2:6">
      <c r="B1564" s="62"/>
      <c r="C1564" s="62"/>
      <c r="D1564" s="62"/>
      <c r="E1564" s="62"/>
      <c r="F1564" s="62"/>
    </row>
    <row r="1565" spans="2:6">
      <c r="B1565" s="62"/>
      <c r="C1565" s="62"/>
      <c r="D1565" s="62"/>
      <c r="E1565" s="62"/>
      <c r="F1565" s="62"/>
    </row>
    <row r="1566" spans="2:6">
      <c r="B1566" s="62"/>
      <c r="C1566" s="62"/>
      <c r="D1566" s="62"/>
      <c r="E1566" s="62"/>
      <c r="F1566" s="62"/>
    </row>
    <row r="1567" spans="2:6">
      <c r="B1567" s="62"/>
      <c r="C1567" s="62"/>
      <c r="D1567" s="62"/>
      <c r="E1567" s="62"/>
      <c r="F1567" s="62"/>
    </row>
    <row r="1568" spans="2:6">
      <c r="B1568" s="62"/>
      <c r="C1568" s="62"/>
      <c r="D1568" s="62"/>
      <c r="E1568" s="62"/>
      <c r="F1568" s="62"/>
    </row>
    <row r="1569" spans="2:6">
      <c r="B1569" s="62"/>
      <c r="C1569" s="62"/>
      <c r="D1569" s="62"/>
      <c r="E1569" s="62"/>
      <c r="F1569" s="62"/>
    </row>
    <row r="1570" spans="2:6">
      <c r="B1570" s="62"/>
      <c r="C1570" s="62"/>
      <c r="D1570" s="62"/>
      <c r="E1570" s="62"/>
      <c r="F1570" s="62"/>
    </row>
    <row r="1571" spans="2:6">
      <c r="B1571" s="62"/>
      <c r="C1571" s="62"/>
      <c r="D1571" s="62"/>
      <c r="E1571" s="62"/>
      <c r="F1571" s="62"/>
    </row>
    <row r="1572" spans="2:6">
      <c r="B1572" s="62"/>
      <c r="C1572" s="62"/>
      <c r="D1572" s="62"/>
      <c r="E1572" s="62"/>
      <c r="F1572" s="62"/>
    </row>
    <row r="1573" spans="2:6">
      <c r="B1573" s="62"/>
      <c r="C1573" s="62"/>
      <c r="D1573" s="62"/>
      <c r="E1573" s="62"/>
      <c r="F1573" s="62"/>
    </row>
    <row r="1574" spans="2:6">
      <c r="B1574" s="62"/>
      <c r="C1574" s="62"/>
      <c r="D1574" s="62"/>
      <c r="E1574" s="62"/>
      <c r="F1574" s="62"/>
    </row>
    <row r="1575" spans="2:6">
      <c r="B1575" s="62"/>
      <c r="C1575" s="62"/>
      <c r="D1575" s="62"/>
      <c r="E1575" s="62"/>
      <c r="F1575" s="62"/>
    </row>
    <row r="1576" spans="2:6">
      <c r="B1576" s="62"/>
      <c r="C1576" s="62"/>
      <c r="D1576" s="62"/>
      <c r="E1576" s="62"/>
      <c r="F1576" s="62"/>
    </row>
    <row r="1577" spans="2:6">
      <c r="B1577" s="62"/>
      <c r="C1577" s="62"/>
      <c r="D1577" s="62"/>
      <c r="E1577" s="62"/>
      <c r="F1577" s="62"/>
    </row>
    <row r="1578" spans="2:6">
      <c r="B1578" s="62"/>
      <c r="C1578" s="62"/>
      <c r="D1578" s="62"/>
      <c r="E1578" s="62"/>
      <c r="F1578" s="62"/>
    </row>
    <row r="1579" spans="2:6">
      <c r="B1579" s="62"/>
      <c r="C1579" s="62"/>
      <c r="D1579" s="62"/>
      <c r="E1579" s="62"/>
      <c r="F1579" s="62"/>
    </row>
    <row r="1580" spans="2:6">
      <c r="B1580" s="62"/>
      <c r="C1580" s="62"/>
      <c r="D1580" s="62"/>
      <c r="E1580" s="62"/>
      <c r="F1580" s="62"/>
    </row>
    <row r="1581" spans="2:6">
      <c r="B1581" s="62"/>
      <c r="C1581" s="62"/>
      <c r="D1581" s="62"/>
      <c r="E1581" s="62"/>
      <c r="F1581" s="62"/>
    </row>
    <row r="1582" spans="2:6">
      <c r="B1582" s="62"/>
      <c r="C1582" s="62"/>
      <c r="D1582" s="62"/>
      <c r="E1582" s="62"/>
      <c r="F1582" s="62"/>
    </row>
    <row r="1583" spans="2:6">
      <c r="B1583" s="62"/>
      <c r="C1583" s="62"/>
      <c r="D1583" s="62"/>
      <c r="E1583" s="62"/>
      <c r="F1583" s="62"/>
    </row>
    <row r="1584" spans="2:6">
      <c r="B1584" s="62"/>
      <c r="C1584" s="62"/>
      <c r="D1584" s="62"/>
      <c r="E1584" s="62"/>
      <c r="F1584" s="62"/>
    </row>
    <row r="1585" spans="2:6">
      <c r="B1585" s="62"/>
      <c r="C1585" s="62"/>
      <c r="D1585" s="62"/>
      <c r="E1585" s="62"/>
      <c r="F1585" s="62"/>
    </row>
    <row r="1586" spans="2:6">
      <c r="B1586" s="62"/>
      <c r="C1586" s="62"/>
      <c r="D1586" s="62"/>
      <c r="E1586" s="62"/>
      <c r="F1586" s="62"/>
    </row>
    <row r="1587" spans="2:6">
      <c r="B1587" s="62"/>
      <c r="C1587" s="62"/>
      <c r="D1587" s="62"/>
      <c r="E1587" s="62"/>
      <c r="F1587" s="62"/>
    </row>
    <row r="1588" spans="2:6">
      <c r="B1588" s="62"/>
      <c r="C1588" s="62"/>
      <c r="D1588" s="62"/>
      <c r="E1588" s="62"/>
      <c r="F1588" s="62"/>
    </row>
    <row r="1589" spans="2:6">
      <c r="B1589" s="62"/>
      <c r="C1589" s="62"/>
      <c r="D1589" s="62"/>
      <c r="E1589" s="62"/>
      <c r="F1589" s="62"/>
    </row>
    <row r="1590" spans="2:6">
      <c r="B1590" s="62"/>
      <c r="C1590" s="62"/>
      <c r="D1590" s="62"/>
      <c r="E1590" s="62"/>
      <c r="F1590" s="62"/>
    </row>
    <row r="1591" spans="2:6">
      <c r="B1591" s="62"/>
      <c r="C1591" s="62"/>
      <c r="D1591" s="62"/>
      <c r="E1591" s="62"/>
      <c r="F1591" s="62"/>
    </row>
    <row r="1592" spans="2:6">
      <c r="B1592" s="62"/>
      <c r="C1592" s="62"/>
      <c r="D1592" s="62"/>
      <c r="E1592" s="62"/>
      <c r="F1592" s="62"/>
    </row>
    <row r="1593" spans="2:6">
      <c r="B1593" s="62"/>
      <c r="C1593" s="62"/>
      <c r="D1593" s="62"/>
      <c r="E1593" s="62"/>
      <c r="F1593" s="62"/>
    </row>
    <row r="1594" spans="2:6">
      <c r="B1594" s="62"/>
      <c r="C1594" s="62"/>
      <c r="D1594" s="62"/>
      <c r="E1594" s="62"/>
      <c r="F1594" s="62"/>
    </row>
    <row r="1595" spans="2:6">
      <c r="B1595" s="62"/>
      <c r="C1595" s="62"/>
      <c r="D1595" s="62"/>
      <c r="E1595" s="62"/>
      <c r="F1595" s="62"/>
    </row>
    <row r="1596" spans="2:6">
      <c r="B1596" s="62"/>
      <c r="C1596" s="62"/>
      <c r="D1596" s="62"/>
      <c r="E1596" s="62"/>
      <c r="F1596" s="62"/>
    </row>
    <row r="1597" spans="2:6">
      <c r="B1597" s="62"/>
      <c r="C1597" s="62"/>
      <c r="D1597" s="62"/>
      <c r="E1597" s="62"/>
      <c r="F1597" s="62"/>
    </row>
    <row r="1598" spans="2:6">
      <c r="B1598" s="62"/>
      <c r="C1598" s="62"/>
      <c r="D1598" s="62"/>
      <c r="E1598" s="62"/>
      <c r="F1598" s="62"/>
    </row>
    <row r="1599" spans="2:6">
      <c r="B1599" s="62"/>
      <c r="C1599" s="62"/>
      <c r="D1599" s="62"/>
      <c r="E1599" s="62"/>
      <c r="F1599" s="62"/>
    </row>
    <row r="1600" spans="2:6">
      <c r="B1600" s="62"/>
      <c r="C1600" s="62"/>
      <c r="D1600" s="62"/>
      <c r="E1600" s="62"/>
      <c r="F1600" s="62"/>
    </row>
    <row r="1601" spans="2:6">
      <c r="B1601" s="62"/>
      <c r="C1601" s="62"/>
      <c r="D1601" s="62"/>
      <c r="E1601" s="62"/>
      <c r="F1601" s="62"/>
    </row>
    <row r="1602" spans="2:6">
      <c r="B1602" s="62"/>
      <c r="C1602" s="62"/>
      <c r="D1602" s="62"/>
      <c r="E1602" s="62"/>
      <c r="F1602" s="62"/>
    </row>
    <row r="1603" spans="2:6">
      <c r="B1603" s="62"/>
      <c r="C1603" s="62"/>
      <c r="D1603" s="62"/>
      <c r="E1603" s="62"/>
      <c r="F1603" s="62"/>
    </row>
    <row r="1604" spans="2:6">
      <c r="B1604" s="62"/>
      <c r="C1604" s="62"/>
      <c r="D1604" s="62"/>
      <c r="E1604" s="62"/>
      <c r="F1604" s="62"/>
    </row>
    <row r="1605" spans="2:6">
      <c r="B1605" s="62"/>
      <c r="C1605" s="62"/>
      <c r="D1605" s="62"/>
      <c r="E1605" s="62"/>
      <c r="F1605" s="62"/>
    </row>
    <row r="1606" spans="2:6">
      <c r="B1606" s="62"/>
      <c r="C1606" s="62"/>
      <c r="D1606" s="62"/>
      <c r="E1606" s="62"/>
      <c r="F1606" s="62"/>
    </row>
    <row r="1607" spans="2:6">
      <c r="B1607" s="62"/>
      <c r="C1607" s="62"/>
      <c r="D1607" s="62"/>
      <c r="E1607" s="62"/>
      <c r="F1607" s="62"/>
    </row>
    <row r="1608" spans="2:6">
      <c r="B1608" s="62"/>
      <c r="C1608" s="62"/>
      <c r="D1608" s="62"/>
      <c r="E1608" s="62"/>
      <c r="F1608" s="62"/>
    </row>
    <row r="1609" spans="2:6">
      <c r="B1609" s="62"/>
      <c r="C1609" s="62"/>
      <c r="D1609" s="62"/>
      <c r="E1609" s="62"/>
      <c r="F1609" s="62"/>
    </row>
    <row r="1610" spans="2:6">
      <c r="B1610" s="62"/>
      <c r="C1610" s="62"/>
      <c r="D1610" s="62"/>
      <c r="E1610" s="62"/>
      <c r="F1610" s="62"/>
    </row>
    <row r="1611" spans="2:6">
      <c r="B1611" s="62"/>
      <c r="C1611" s="62"/>
      <c r="D1611" s="62"/>
      <c r="E1611" s="62"/>
      <c r="F1611" s="62"/>
    </row>
    <row r="1612" spans="2:6">
      <c r="B1612" s="62"/>
      <c r="C1612" s="62"/>
      <c r="D1612" s="62"/>
      <c r="E1612" s="62"/>
      <c r="F1612" s="62"/>
    </row>
    <row r="1613" spans="2:6">
      <c r="B1613" s="62"/>
      <c r="C1613" s="62"/>
      <c r="D1613" s="62"/>
      <c r="E1613" s="62"/>
      <c r="F1613" s="62"/>
    </row>
    <row r="1614" spans="2:6">
      <c r="B1614" s="62"/>
      <c r="C1614" s="62"/>
      <c r="D1614" s="62"/>
      <c r="E1614" s="62"/>
      <c r="F1614" s="62"/>
    </row>
    <row r="1615" spans="2:6">
      <c r="B1615" s="62"/>
      <c r="C1615" s="62"/>
      <c r="D1615" s="62"/>
      <c r="E1615" s="62"/>
      <c r="F1615" s="62"/>
    </row>
    <row r="1616" spans="2:6">
      <c r="B1616" s="62"/>
      <c r="C1616" s="62"/>
      <c r="D1616" s="62"/>
      <c r="E1616" s="62"/>
      <c r="F1616" s="62"/>
    </row>
    <row r="1617" spans="2:6">
      <c r="B1617" s="62"/>
      <c r="C1617" s="62"/>
      <c r="D1617" s="62"/>
      <c r="E1617" s="62"/>
      <c r="F1617" s="62"/>
    </row>
    <row r="1618" spans="2:6">
      <c r="B1618" s="62"/>
      <c r="C1618" s="62"/>
      <c r="D1618" s="62"/>
      <c r="E1618" s="62"/>
      <c r="F1618" s="62"/>
    </row>
    <row r="1619" spans="2:6">
      <c r="B1619" s="62"/>
      <c r="C1619" s="62"/>
      <c r="D1619" s="62"/>
      <c r="E1619" s="62"/>
      <c r="F1619" s="62"/>
    </row>
    <row r="1620" spans="2:6">
      <c r="B1620" s="62"/>
      <c r="C1620" s="62"/>
      <c r="D1620" s="62"/>
      <c r="E1620" s="62"/>
      <c r="F1620" s="62"/>
    </row>
    <row r="1621" spans="2:6">
      <c r="B1621" s="62"/>
      <c r="C1621" s="62"/>
      <c r="D1621" s="62"/>
      <c r="E1621" s="62"/>
      <c r="F1621" s="62"/>
    </row>
    <row r="1622" spans="2:6">
      <c r="B1622" s="62"/>
      <c r="C1622" s="62"/>
      <c r="D1622" s="62"/>
      <c r="E1622" s="62"/>
      <c r="F1622" s="62"/>
    </row>
    <row r="1623" spans="2:6">
      <c r="B1623" s="62"/>
      <c r="C1623" s="62"/>
      <c r="D1623" s="62"/>
      <c r="E1623" s="62"/>
      <c r="F1623" s="62"/>
    </row>
    <row r="1624" spans="2:6">
      <c r="B1624" s="62"/>
      <c r="C1624" s="62"/>
      <c r="D1624" s="62"/>
      <c r="E1624" s="62"/>
      <c r="F1624" s="62"/>
    </row>
    <row r="1625" spans="2:6">
      <c r="B1625" s="62"/>
      <c r="C1625" s="62"/>
      <c r="D1625" s="62"/>
      <c r="E1625" s="62"/>
      <c r="F1625" s="62"/>
    </row>
    <row r="1626" spans="2:6">
      <c r="B1626" s="62"/>
      <c r="C1626" s="62"/>
      <c r="D1626" s="62"/>
      <c r="E1626" s="62"/>
      <c r="F1626" s="62"/>
    </row>
    <row r="1627" spans="2:6">
      <c r="B1627" s="62"/>
      <c r="C1627" s="62"/>
      <c r="D1627" s="62"/>
      <c r="E1627" s="62"/>
      <c r="F1627" s="62"/>
    </row>
    <row r="1628" spans="2:6">
      <c r="B1628" s="62"/>
      <c r="C1628" s="62"/>
      <c r="D1628" s="62"/>
      <c r="E1628" s="62"/>
      <c r="F1628" s="62"/>
    </row>
    <row r="1629" spans="2:6">
      <c r="B1629" s="62"/>
      <c r="C1629" s="62"/>
      <c r="D1629" s="62"/>
      <c r="E1629" s="62"/>
      <c r="F1629" s="62"/>
    </row>
    <row r="1630" spans="2:6">
      <c r="B1630" s="62"/>
      <c r="C1630" s="62"/>
      <c r="D1630" s="62"/>
      <c r="E1630" s="62"/>
      <c r="F1630" s="62"/>
    </row>
    <row r="1631" spans="2:6">
      <c r="B1631" s="62"/>
      <c r="C1631" s="62"/>
      <c r="D1631" s="62"/>
      <c r="E1631" s="62"/>
      <c r="F1631" s="62"/>
    </row>
    <row r="1632" spans="2:6">
      <c r="B1632" s="62"/>
      <c r="C1632" s="62"/>
      <c r="D1632" s="62"/>
      <c r="E1632" s="62"/>
      <c r="F1632" s="62"/>
    </row>
    <row r="1633" spans="2:6">
      <c r="B1633" s="62"/>
      <c r="C1633" s="62"/>
      <c r="D1633" s="62"/>
      <c r="E1633" s="62"/>
      <c r="F1633" s="62"/>
    </row>
    <row r="1634" spans="2:6">
      <c r="B1634" s="62"/>
      <c r="C1634" s="62"/>
      <c r="D1634" s="62"/>
      <c r="E1634" s="62"/>
      <c r="F1634" s="62"/>
    </row>
    <row r="1635" spans="2:6">
      <c r="B1635" s="62"/>
      <c r="C1635" s="62"/>
      <c r="D1635" s="62"/>
      <c r="E1635" s="62"/>
      <c r="F1635" s="62"/>
    </row>
    <row r="1636" spans="2:6">
      <c r="B1636" s="62"/>
      <c r="C1636" s="62"/>
      <c r="D1636" s="62"/>
      <c r="E1636" s="62"/>
      <c r="F1636" s="62"/>
    </row>
    <row r="1637" spans="2:6">
      <c r="B1637" s="62"/>
      <c r="C1637" s="62"/>
      <c r="D1637" s="62"/>
      <c r="E1637" s="62"/>
      <c r="F1637" s="62"/>
    </row>
    <row r="1638" spans="2:6">
      <c r="B1638" s="62"/>
      <c r="C1638" s="62"/>
      <c r="D1638" s="62"/>
      <c r="E1638" s="62"/>
      <c r="F1638" s="62"/>
    </row>
    <row r="1639" spans="2:6">
      <c r="B1639" s="62"/>
      <c r="C1639" s="62"/>
      <c r="D1639" s="62"/>
      <c r="E1639" s="62"/>
      <c r="F1639" s="62"/>
    </row>
    <row r="1640" spans="2:6">
      <c r="B1640" s="62"/>
      <c r="C1640" s="62"/>
      <c r="D1640" s="62"/>
      <c r="E1640" s="62"/>
      <c r="F1640" s="62"/>
    </row>
    <row r="1641" spans="2:6">
      <c r="B1641" s="62"/>
      <c r="C1641" s="62"/>
      <c r="D1641" s="62"/>
      <c r="E1641" s="62"/>
      <c r="F1641" s="62"/>
    </row>
    <row r="1642" spans="2:6">
      <c r="B1642" s="62"/>
      <c r="C1642" s="62"/>
      <c r="D1642" s="62"/>
      <c r="E1642" s="62"/>
      <c r="F1642" s="62"/>
    </row>
    <row r="1643" spans="2:6">
      <c r="B1643" s="62"/>
      <c r="C1643" s="62"/>
      <c r="D1643" s="62"/>
      <c r="E1643" s="62"/>
      <c r="F1643" s="62"/>
    </row>
    <row r="1644" spans="2:6">
      <c r="B1644" s="62"/>
      <c r="C1644" s="62"/>
      <c r="D1644" s="62"/>
      <c r="E1644" s="62"/>
      <c r="F1644" s="62"/>
    </row>
    <row r="1645" spans="2:6">
      <c r="B1645" s="62"/>
      <c r="C1645" s="62"/>
      <c r="D1645" s="62"/>
      <c r="E1645" s="62"/>
      <c r="F1645" s="62"/>
    </row>
    <row r="1646" spans="2:6">
      <c r="B1646" s="62"/>
      <c r="C1646" s="62"/>
      <c r="D1646" s="62"/>
      <c r="E1646" s="62"/>
      <c r="F1646" s="62"/>
    </row>
    <row r="1647" spans="2:6">
      <c r="B1647" s="62"/>
      <c r="C1647" s="62"/>
      <c r="D1647" s="62"/>
      <c r="E1647" s="62"/>
      <c r="F1647" s="62"/>
    </row>
    <row r="1648" spans="2:6">
      <c r="B1648" s="62"/>
      <c r="C1648" s="62"/>
      <c r="D1648" s="62"/>
      <c r="E1648" s="62"/>
      <c r="F1648" s="62"/>
    </row>
    <row r="1649" spans="2:6">
      <c r="B1649" s="62"/>
      <c r="C1649" s="62"/>
      <c r="D1649" s="62"/>
      <c r="E1649" s="62"/>
      <c r="F1649" s="62"/>
    </row>
    <row r="1650" spans="2:6">
      <c r="B1650" s="62"/>
      <c r="C1650" s="62"/>
      <c r="D1650" s="62"/>
      <c r="E1650" s="62"/>
      <c r="F1650" s="62"/>
    </row>
    <row r="1651" spans="2:6">
      <c r="B1651" s="62"/>
      <c r="C1651" s="62"/>
      <c r="D1651" s="62"/>
      <c r="E1651" s="62"/>
      <c r="F1651" s="62"/>
    </row>
    <row r="1652" spans="2:6">
      <c r="B1652" s="62"/>
      <c r="C1652" s="62"/>
      <c r="D1652" s="62"/>
      <c r="E1652" s="62"/>
      <c r="F1652" s="62"/>
    </row>
    <row r="1653" spans="2:6">
      <c r="B1653" s="62"/>
      <c r="C1653" s="62"/>
      <c r="D1653" s="62"/>
      <c r="E1653" s="62"/>
      <c r="F1653" s="62"/>
    </row>
    <row r="1654" spans="2:6">
      <c r="B1654" s="62"/>
      <c r="C1654" s="62"/>
      <c r="D1654" s="62"/>
      <c r="E1654" s="62"/>
      <c r="F1654" s="62"/>
    </row>
    <row r="1655" spans="2:6">
      <c r="B1655" s="62"/>
      <c r="C1655" s="62"/>
      <c r="D1655" s="62"/>
      <c r="E1655" s="62"/>
      <c r="F1655" s="62"/>
    </row>
    <row r="1656" spans="2:6">
      <c r="B1656" s="62"/>
      <c r="C1656" s="62"/>
      <c r="D1656" s="62"/>
      <c r="E1656" s="62"/>
      <c r="F1656" s="62"/>
    </row>
    <row r="1657" spans="2:6">
      <c r="B1657" s="62"/>
      <c r="C1657" s="62"/>
      <c r="D1657" s="62"/>
      <c r="E1657" s="62"/>
      <c r="F1657" s="62"/>
    </row>
    <row r="1658" spans="2:6">
      <c r="B1658" s="62"/>
      <c r="C1658" s="62"/>
      <c r="D1658" s="62"/>
      <c r="E1658" s="62"/>
      <c r="F1658" s="62"/>
    </row>
    <row r="1659" spans="2:6">
      <c r="B1659" s="62"/>
      <c r="C1659" s="62"/>
      <c r="D1659" s="62"/>
      <c r="E1659" s="62"/>
      <c r="F1659" s="62"/>
    </row>
    <row r="1660" spans="2:6">
      <c r="B1660" s="62"/>
      <c r="C1660" s="62"/>
      <c r="D1660" s="62"/>
      <c r="E1660" s="62"/>
      <c r="F1660" s="62"/>
    </row>
    <row r="1661" spans="2:6">
      <c r="B1661" s="62"/>
      <c r="C1661" s="62"/>
      <c r="D1661" s="62"/>
      <c r="E1661" s="62"/>
      <c r="F1661" s="62"/>
    </row>
    <row r="1662" spans="2:6">
      <c r="B1662" s="62"/>
      <c r="C1662" s="62"/>
      <c r="D1662" s="62"/>
      <c r="E1662" s="62"/>
      <c r="F1662" s="62"/>
    </row>
    <row r="1663" spans="2:6">
      <c r="B1663" s="62"/>
      <c r="C1663" s="62"/>
      <c r="D1663" s="62"/>
      <c r="E1663" s="62"/>
      <c r="F1663" s="62"/>
    </row>
    <row r="1664" spans="2:6">
      <c r="B1664" s="62"/>
      <c r="C1664" s="62"/>
      <c r="D1664" s="62"/>
      <c r="E1664" s="62"/>
      <c r="F1664" s="62"/>
    </row>
    <row r="1665" spans="2:6">
      <c r="B1665" s="62"/>
      <c r="C1665" s="62"/>
      <c r="D1665" s="62"/>
      <c r="E1665" s="62"/>
      <c r="F1665" s="62"/>
    </row>
    <row r="1666" spans="2:6">
      <c r="B1666" s="62"/>
      <c r="C1666" s="62"/>
      <c r="D1666" s="62"/>
      <c r="E1666" s="62"/>
      <c r="F1666" s="62"/>
    </row>
    <row r="1667" spans="2:6">
      <c r="B1667" s="62"/>
      <c r="C1667" s="62"/>
      <c r="D1667" s="62"/>
      <c r="E1667" s="62"/>
      <c r="F1667" s="62"/>
    </row>
    <row r="1668" spans="2:6">
      <c r="B1668" s="62"/>
      <c r="C1668" s="62"/>
      <c r="D1668" s="62"/>
      <c r="E1668" s="62"/>
      <c r="F1668" s="62"/>
    </row>
    <row r="1669" spans="2:6">
      <c r="B1669" s="62"/>
      <c r="C1669" s="62"/>
      <c r="D1669" s="62"/>
      <c r="E1669" s="62"/>
      <c r="F1669" s="62"/>
    </row>
    <row r="1670" spans="2:6">
      <c r="B1670" s="62"/>
      <c r="C1670" s="62"/>
      <c r="D1670" s="62"/>
      <c r="E1670" s="62"/>
      <c r="F1670" s="62"/>
    </row>
    <row r="1671" spans="2:6">
      <c r="B1671" s="62"/>
      <c r="C1671" s="62"/>
      <c r="D1671" s="62"/>
      <c r="E1671" s="62"/>
      <c r="F1671" s="62"/>
    </row>
    <row r="1672" spans="2:6">
      <c r="B1672" s="62"/>
      <c r="C1672" s="62"/>
      <c r="D1672" s="62"/>
      <c r="E1672" s="62"/>
      <c r="F1672" s="62"/>
    </row>
    <row r="1673" spans="2:6">
      <c r="B1673" s="62"/>
      <c r="C1673" s="62"/>
      <c r="D1673" s="62"/>
      <c r="E1673" s="62"/>
      <c r="F1673" s="62"/>
    </row>
    <row r="1674" spans="2:6">
      <c r="B1674" s="62"/>
      <c r="C1674" s="62"/>
      <c r="D1674" s="62"/>
      <c r="E1674" s="62"/>
      <c r="F1674" s="62"/>
    </row>
    <row r="1675" spans="2:6">
      <c r="B1675" s="62"/>
      <c r="C1675" s="62"/>
      <c r="D1675" s="62"/>
      <c r="E1675" s="62"/>
      <c r="F1675" s="62"/>
    </row>
    <row r="1676" spans="2:6">
      <c r="B1676" s="62"/>
      <c r="C1676" s="62"/>
      <c r="D1676" s="62"/>
      <c r="E1676" s="62"/>
      <c r="F1676" s="62"/>
    </row>
    <row r="1677" spans="2:6">
      <c r="B1677" s="62"/>
      <c r="C1677" s="62"/>
      <c r="D1677" s="62"/>
      <c r="E1677" s="62"/>
      <c r="F1677" s="62"/>
    </row>
    <row r="1678" spans="2:6">
      <c r="B1678" s="62"/>
      <c r="C1678" s="62"/>
      <c r="D1678" s="62"/>
      <c r="E1678" s="62"/>
      <c r="F1678" s="62"/>
    </row>
    <row r="1679" spans="2:6">
      <c r="B1679" s="62"/>
      <c r="C1679" s="62"/>
      <c r="D1679" s="62"/>
      <c r="E1679" s="62"/>
      <c r="F1679" s="62"/>
    </row>
    <row r="1680" spans="2:6">
      <c r="B1680" s="62"/>
      <c r="C1680" s="62"/>
      <c r="D1680" s="62"/>
      <c r="E1680" s="62"/>
      <c r="F1680" s="62"/>
    </row>
    <row r="1681" spans="2:6">
      <c r="B1681" s="62"/>
      <c r="C1681" s="62"/>
      <c r="D1681" s="62"/>
      <c r="E1681" s="62"/>
      <c r="F1681" s="62"/>
    </row>
    <row r="1682" spans="2:6">
      <c r="B1682" s="62"/>
      <c r="C1682" s="62"/>
      <c r="D1682" s="62"/>
      <c r="E1682" s="62"/>
      <c r="F1682" s="62"/>
    </row>
    <row r="1683" spans="2:6">
      <c r="B1683" s="62"/>
      <c r="C1683" s="62"/>
      <c r="D1683" s="62"/>
      <c r="E1683" s="62"/>
      <c r="F1683" s="62"/>
    </row>
    <row r="1684" spans="2:6">
      <c r="B1684" s="62"/>
      <c r="C1684" s="62"/>
      <c r="D1684" s="62"/>
      <c r="E1684" s="62"/>
      <c r="F1684" s="62"/>
    </row>
    <row r="1685" spans="2:6">
      <c r="B1685" s="62"/>
      <c r="C1685" s="62"/>
      <c r="D1685" s="62"/>
      <c r="E1685" s="62"/>
      <c r="F1685" s="62"/>
    </row>
    <row r="1686" spans="2:6">
      <c r="B1686" s="62"/>
      <c r="C1686" s="62"/>
      <c r="D1686" s="62"/>
      <c r="E1686" s="62"/>
      <c r="F1686" s="62"/>
    </row>
    <row r="1687" spans="2:6">
      <c r="B1687" s="62"/>
      <c r="C1687" s="62"/>
      <c r="D1687" s="62"/>
      <c r="E1687" s="62"/>
      <c r="F1687" s="62"/>
    </row>
    <row r="1688" spans="2:6">
      <c r="B1688" s="62"/>
      <c r="C1688" s="62"/>
      <c r="D1688" s="62"/>
      <c r="E1688" s="62"/>
      <c r="F1688" s="62"/>
    </row>
    <row r="1689" spans="2:6">
      <c r="B1689" s="62"/>
      <c r="C1689" s="62"/>
      <c r="D1689" s="62"/>
      <c r="E1689" s="62"/>
      <c r="F1689" s="62"/>
    </row>
    <row r="1690" spans="2:6">
      <c r="B1690" s="62"/>
      <c r="C1690" s="62"/>
      <c r="D1690" s="62"/>
      <c r="E1690" s="62"/>
      <c r="F1690" s="62"/>
    </row>
    <row r="1691" spans="2:6">
      <c r="B1691" s="62"/>
      <c r="C1691" s="62"/>
      <c r="D1691" s="62"/>
      <c r="E1691" s="62"/>
      <c r="F1691" s="62"/>
    </row>
    <row r="1692" spans="2:6">
      <c r="B1692" s="62"/>
      <c r="C1692" s="62"/>
      <c r="D1692" s="62"/>
      <c r="E1692" s="62"/>
      <c r="F1692" s="62"/>
    </row>
    <row r="1693" spans="2:6">
      <c r="B1693" s="62"/>
      <c r="C1693" s="62"/>
      <c r="D1693" s="62"/>
      <c r="E1693" s="62"/>
      <c r="F1693" s="62"/>
    </row>
    <row r="1694" spans="2:6">
      <c r="B1694" s="62"/>
      <c r="C1694" s="62"/>
      <c r="D1694" s="62"/>
      <c r="E1694" s="62"/>
      <c r="F1694" s="62"/>
    </row>
    <row r="1695" spans="2:6">
      <c r="B1695" s="62"/>
      <c r="C1695" s="62"/>
      <c r="D1695" s="62"/>
      <c r="E1695" s="62"/>
      <c r="F1695" s="62"/>
    </row>
    <row r="1696" spans="2:6">
      <c r="B1696" s="62"/>
      <c r="C1696" s="62"/>
      <c r="D1696" s="62"/>
      <c r="E1696" s="62"/>
      <c r="F1696" s="62"/>
    </row>
    <row r="1697" spans="2:6">
      <c r="B1697" s="62"/>
      <c r="C1697" s="62"/>
      <c r="D1697" s="62"/>
      <c r="E1697" s="62"/>
      <c r="F1697" s="62"/>
    </row>
    <row r="1698" spans="2:6">
      <c r="B1698" s="62"/>
      <c r="C1698" s="62"/>
      <c r="D1698" s="62"/>
      <c r="E1698" s="62"/>
      <c r="F1698" s="62"/>
    </row>
    <row r="1699" spans="2:6">
      <c r="B1699" s="62"/>
      <c r="C1699" s="62"/>
      <c r="D1699" s="62"/>
      <c r="E1699" s="62"/>
      <c r="F1699" s="62"/>
    </row>
    <row r="1700" spans="2:6">
      <c r="B1700" s="62"/>
      <c r="C1700" s="62"/>
      <c r="D1700" s="62"/>
      <c r="E1700" s="62"/>
      <c r="F1700" s="62"/>
    </row>
    <row r="1701" spans="2:6">
      <c r="B1701" s="62"/>
      <c r="C1701" s="62"/>
      <c r="D1701" s="62"/>
      <c r="E1701" s="62"/>
      <c r="F1701" s="62"/>
    </row>
    <row r="1702" spans="2:6">
      <c r="B1702" s="62"/>
      <c r="C1702" s="62"/>
      <c r="D1702" s="62"/>
      <c r="E1702" s="62"/>
      <c r="F1702" s="62"/>
    </row>
    <row r="1703" spans="2:6">
      <c r="B1703" s="62"/>
      <c r="C1703" s="62"/>
      <c r="D1703" s="62"/>
      <c r="E1703" s="62"/>
      <c r="F1703" s="62"/>
    </row>
    <row r="1704" spans="2:6">
      <c r="B1704" s="62"/>
      <c r="C1704" s="62"/>
      <c r="D1704" s="62"/>
      <c r="E1704" s="62"/>
      <c r="F1704" s="62"/>
    </row>
    <row r="1705" spans="2:6">
      <c r="B1705" s="62"/>
      <c r="C1705" s="62"/>
      <c r="D1705" s="62"/>
      <c r="E1705" s="62"/>
      <c r="F1705" s="62"/>
    </row>
    <row r="1706" spans="2:6">
      <c r="B1706" s="62"/>
      <c r="C1706" s="62"/>
      <c r="D1706" s="62"/>
      <c r="E1706" s="62"/>
      <c r="F1706" s="62"/>
    </row>
    <row r="1707" spans="2:6">
      <c r="B1707" s="62"/>
      <c r="C1707" s="62"/>
      <c r="D1707" s="62"/>
      <c r="E1707" s="62"/>
      <c r="F1707" s="62"/>
    </row>
    <row r="1708" spans="2:6">
      <c r="B1708" s="62"/>
      <c r="C1708" s="62"/>
      <c r="D1708" s="62"/>
      <c r="E1708" s="62"/>
      <c r="F1708" s="62"/>
    </row>
    <row r="1709" spans="2:6">
      <c r="B1709" s="62"/>
      <c r="C1709" s="62"/>
      <c r="D1709" s="62"/>
      <c r="E1709" s="62"/>
      <c r="F1709" s="62"/>
    </row>
    <row r="1710" spans="2:6">
      <c r="B1710" s="62"/>
      <c r="C1710" s="62"/>
      <c r="D1710" s="62"/>
      <c r="E1710" s="62"/>
      <c r="F1710" s="62"/>
    </row>
    <row r="1711" spans="2:6">
      <c r="B1711" s="62"/>
      <c r="C1711" s="62"/>
      <c r="D1711" s="62"/>
      <c r="E1711" s="62"/>
      <c r="F1711" s="62"/>
    </row>
    <row r="1712" spans="2:6">
      <c r="B1712" s="62"/>
      <c r="C1712" s="62"/>
      <c r="D1712" s="62"/>
      <c r="E1712" s="62"/>
      <c r="F1712" s="62"/>
    </row>
    <row r="1713" spans="2:6">
      <c r="B1713" s="62"/>
      <c r="C1713" s="62"/>
      <c r="D1713" s="62"/>
      <c r="E1713" s="62"/>
      <c r="F1713" s="62"/>
    </row>
    <row r="1714" spans="2:6">
      <c r="B1714" s="62"/>
      <c r="C1714" s="62"/>
      <c r="D1714" s="62"/>
      <c r="E1714" s="62"/>
      <c r="F1714" s="62"/>
    </row>
    <row r="1715" spans="2:6">
      <c r="B1715" s="62"/>
      <c r="C1715" s="62"/>
      <c r="D1715" s="62"/>
      <c r="E1715" s="62"/>
      <c r="F1715" s="62"/>
    </row>
    <row r="1716" spans="2:6">
      <c r="B1716" s="62"/>
      <c r="C1716" s="62"/>
      <c r="D1716" s="62"/>
      <c r="E1716" s="62"/>
      <c r="F1716" s="62"/>
    </row>
    <row r="1717" spans="2:6">
      <c r="B1717" s="62"/>
      <c r="C1717" s="62"/>
      <c r="D1717" s="62"/>
      <c r="E1717" s="62"/>
      <c r="F1717" s="62"/>
    </row>
    <row r="1718" spans="2:6">
      <c r="B1718" s="62"/>
      <c r="C1718" s="62"/>
      <c r="D1718" s="62"/>
      <c r="E1718" s="62"/>
      <c r="F1718" s="62"/>
    </row>
    <row r="1719" spans="2:6">
      <c r="B1719" s="62"/>
      <c r="C1719" s="62"/>
      <c r="D1719" s="62"/>
      <c r="E1719" s="62"/>
      <c r="F1719" s="62"/>
    </row>
    <row r="1720" spans="2:6">
      <c r="B1720" s="62"/>
      <c r="C1720" s="62"/>
      <c r="D1720" s="62"/>
      <c r="E1720" s="62"/>
      <c r="F1720" s="62"/>
    </row>
    <row r="1721" spans="2:6">
      <c r="B1721" s="62"/>
      <c r="C1721" s="62"/>
      <c r="D1721" s="62"/>
      <c r="E1721" s="62"/>
      <c r="F1721" s="62"/>
    </row>
    <row r="1722" spans="2:6">
      <c r="B1722" s="62"/>
      <c r="C1722" s="62"/>
      <c r="D1722" s="62"/>
      <c r="E1722" s="62"/>
      <c r="F1722" s="62"/>
    </row>
    <row r="1723" spans="2:6">
      <c r="B1723" s="62"/>
      <c r="C1723" s="62"/>
      <c r="D1723" s="62"/>
      <c r="E1723" s="62"/>
      <c r="F1723" s="62"/>
    </row>
    <row r="1724" spans="2:6">
      <c r="B1724" s="62"/>
      <c r="C1724" s="62"/>
      <c r="D1724" s="62"/>
      <c r="E1724" s="62"/>
      <c r="F1724" s="62"/>
    </row>
    <row r="1725" spans="2:6">
      <c r="B1725" s="62"/>
      <c r="C1725" s="62"/>
      <c r="D1725" s="62"/>
      <c r="E1725" s="62"/>
      <c r="F1725" s="62"/>
    </row>
    <row r="1726" spans="2:6">
      <c r="B1726" s="62"/>
      <c r="C1726" s="62"/>
      <c r="D1726" s="62"/>
      <c r="E1726" s="62"/>
      <c r="F1726" s="62"/>
    </row>
    <row r="1727" spans="2:6">
      <c r="B1727" s="62"/>
      <c r="C1727" s="62"/>
      <c r="D1727" s="62"/>
      <c r="E1727" s="62"/>
      <c r="F1727" s="62"/>
    </row>
    <row r="1728" spans="2:6">
      <c r="B1728" s="62"/>
      <c r="C1728" s="62"/>
      <c r="D1728" s="62"/>
      <c r="E1728" s="62"/>
      <c r="F1728" s="62"/>
    </row>
    <row r="1729" spans="2:6">
      <c r="B1729" s="62"/>
      <c r="C1729" s="62"/>
      <c r="D1729" s="62"/>
      <c r="E1729" s="62"/>
      <c r="F1729" s="62"/>
    </row>
    <row r="1730" spans="2:6">
      <c r="B1730" s="62"/>
      <c r="C1730" s="62"/>
      <c r="D1730" s="62"/>
      <c r="E1730" s="62"/>
      <c r="F1730" s="62"/>
    </row>
    <row r="1731" spans="2:6">
      <c r="B1731" s="62"/>
      <c r="C1731" s="62"/>
      <c r="D1731" s="62"/>
      <c r="E1731" s="62"/>
      <c r="F1731" s="62"/>
    </row>
    <row r="1732" spans="2:6">
      <c r="B1732" s="62"/>
      <c r="C1732" s="62"/>
      <c r="D1732" s="62"/>
      <c r="E1732" s="62"/>
      <c r="F1732" s="62"/>
    </row>
    <row r="1733" spans="2:6">
      <c r="B1733" s="62"/>
      <c r="C1733" s="62"/>
      <c r="D1733" s="62"/>
      <c r="E1733" s="62"/>
      <c r="F1733" s="62"/>
    </row>
    <row r="1734" spans="2:6">
      <c r="B1734" s="62"/>
      <c r="C1734" s="62"/>
      <c r="D1734" s="62"/>
      <c r="E1734" s="62"/>
      <c r="F1734" s="62"/>
    </row>
    <row r="1735" spans="2:6">
      <c r="B1735" s="62"/>
      <c r="C1735" s="62"/>
      <c r="D1735" s="62"/>
      <c r="E1735" s="62"/>
      <c r="F1735" s="62"/>
    </row>
    <row r="1736" spans="2:6">
      <c r="B1736" s="62"/>
      <c r="C1736" s="62"/>
      <c r="D1736" s="62"/>
      <c r="E1736" s="62"/>
      <c r="F1736" s="62"/>
    </row>
    <row r="1737" spans="2:6">
      <c r="B1737" s="62"/>
      <c r="C1737" s="62"/>
      <c r="D1737" s="62"/>
      <c r="E1737" s="62"/>
      <c r="F1737" s="62"/>
    </row>
    <row r="1738" spans="2:6">
      <c r="B1738" s="62"/>
      <c r="C1738" s="62"/>
      <c r="D1738" s="62"/>
      <c r="E1738" s="62"/>
      <c r="F1738" s="62"/>
    </row>
    <row r="1739" spans="2:6">
      <c r="B1739" s="62"/>
      <c r="C1739" s="62"/>
      <c r="D1739" s="62"/>
      <c r="E1739" s="62"/>
      <c r="F1739" s="62"/>
    </row>
    <row r="1740" spans="2:6">
      <c r="B1740" s="62"/>
      <c r="C1740" s="62"/>
      <c r="D1740" s="62"/>
      <c r="E1740" s="62"/>
      <c r="F1740" s="62"/>
    </row>
    <row r="1741" spans="2:6">
      <c r="B1741" s="62"/>
      <c r="C1741" s="62"/>
      <c r="D1741" s="62"/>
      <c r="E1741" s="62"/>
      <c r="F1741" s="62"/>
    </row>
    <row r="1742" spans="2:6">
      <c r="B1742" s="62"/>
      <c r="C1742" s="62"/>
      <c r="D1742" s="62"/>
      <c r="E1742" s="62"/>
      <c r="F1742" s="62"/>
    </row>
    <row r="1743" spans="2:6">
      <c r="B1743" s="62"/>
      <c r="C1743" s="62"/>
      <c r="D1743" s="62"/>
      <c r="E1743" s="62"/>
      <c r="F1743" s="62"/>
    </row>
    <row r="1744" spans="2:6">
      <c r="B1744" s="62"/>
      <c r="C1744" s="62"/>
      <c r="D1744" s="62"/>
      <c r="E1744" s="62"/>
      <c r="F1744" s="62"/>
    </row>
    <row r="1745" spans="2:6">
      <c r="B1745" s="62"/>
      <c r="C1745" s="62"/>
      <c r="D1745" s="62"/>
      <c r="E1745" s="62"/>
      <c r="F1745" s="62"/>
    </row>
    <row r="1746" spans="2:6">
      <c r="B1746" s="62"/>
      <c r="C1746" s="62"/>
      <c r="D1746" s="62"/>
      <c r="E1746" s="62"/>
      <c r="F1746" s="62"/>
    </row>
    <row r="1747" spans="2:6">
      <c r="B1747" s="62"/>
      <c r="C1747" s="62"/>
      <c r="D1747" s="62"/>
      <c r="E1747" s="62"/>
      <c r="F1747" s="62"/>
    </row>
    <row r="1748" spans="2:6">
      <c r="B1748" s="62"/>
      <c r="C1748" s="62"/>
      <c r="D1748" s="62"/>
      <c r="E1748" s="62"/>
      <c r="F1748" s="62"/>
    </row>
    <row r="1749" spans="2:6">
      <c r="B1749" s="62"/>
      <c r="C1749" s="62"/>
      <c r="D1749" s="62"/>
      <c r="E1749" s="62"/>
      <c r="F1749" s="62"/>
    </row>
    <row r="1750" spans="2:6">
      <c r="B1750" s="62"/>
      <c r="C1750" s="62"/>
      <c r="D1750" s="62"/>
      <c r="E1750" s="62"/>
      <c r="F1750" s="62"/>
    </row>
    <row r="1751" spans="2:6">
      <c r="B1751" s="62"/>
      <c r="C1751" s="62"/>
      <c r="D1751" s="62"/>
      <c r="E1751" s="62"/>
      <c r="F1751" s="62"/>
    </row>
    <row r="1752" spans="2:6">
      <c r="B1752" s="62"/>
      <c r="C1752" s="62"/>
      <c r="D1752" s="62"/>
      <c r="E1752" s="62"/>
      <c r="F1752" s="62"/>
    </row>
    <row r="1753" spans="2:6">
      <c r="B1753" s="62"/>
      <c r="C1753" s="62"/>
      <c r="D1753" s="62"/>
      <c r="E1753" s="62"/>
      <c r="F1753" s="62"/>
    </row>
    <row r="1754" spans="2:6">
      <c r="B1754" s="62"/>
      <c r="C1754" s="62"/>
      <c r="D1754" s="62"/>
      <c r="E1754" s="62"/>
      <c r="F1754" s="62"/>
    </row>
    <row r="1755" spans="2:6">
      <c r="B1755" s="62"/>
      <c r="C1755" s="62"/>
      <c r="D1755" s="62"/>
      <c r="E1755" s="62"/>
      <c r="F1755" s="62"/>
    </row>
    <row r="1756" spans="2:6">
      <c r="B1756" s="62"/>
      <c r="C1756" s="62"/>
      <c r="D1756" s="62"/>
      <c r="E1756" s="62"/>
      <c r="F1756" s="62"/>
    </row>
    <row r="1757" spans="2:6">
      <c r="B1757" s="62"/>
      <c r="C1757" s="62"/>
      <c r="D1757" s="62"/>
      <c r="E1757" s="62"/>
      <c r="F1757" s="62"/>
    </row>
    <row r="1758" spans="2:6">
      <c r="B1758" s="62"/>
      <c r="C1758" s="62"/>
      <c r="D1758" s="62"/>
      <c r="E1758" s="62"/>
      <c r="F1758" s="62"/>
    </row>
    <row r="1759" spans="2:6">
      <c r="B1759" s="62"/>
      <c r="C1759" s="62"/>
      <c r="D1759" s="62"/>
      <c r="E1759" s="62"/>
      <c r="F1759" s="62"/>
    </row>
    <row r="1760" spans="2:6">
      <c r="B1760" s="62"/>
      <c r="C1760" s="62"/>
      <c r="D1760" s="62"/>
      <c r="E1760" s="62"/>
      <c r="F1760" s="62"/>
    </row>
    <row r="1761" spans="2:6">
      <c r="B1761" s="62"/>
      <c r="C1761" s="62"/>
      <c r="D1761" s="62"/>
      <c r="E1761" s="62"/>
      <c r="F1761" s="62"/>
    </row>
    <row r="1762" spans="2:6">
      <c r="B1762" s="62"/>
      <c r="C1762" s="62"/>
      <c r="D1762" s="62"/>
      <c r="E1762" s="62"/>
      <c r="F1762" s="62"/>
    </row>
    <row r="1763" spans="2:6">
      <c r="B1763" s="62"/>
      <c r="C1763" s="62"/>
      <c r="D1763" s="62"/>
      <c r="E1763" s="62"/>
      <c r="F1763" s="62"/>
    </row>
    <row r="1764" spans="2:6">
      <c r="B1764" s="62"/>
      <c r="C1764" s="62"/>
      <c r="D1764" s="62"/>
      <c r="E1764" s="62"/>
      <c r="F1764" s="62"/>
    </row>
    <row r="1765" spans="2:6">
      <c r="B1765" s="62"/>
      <c r="C1765" s="62"/>
      <c r="D1765" s="62"/>
      <c r="E1765" s="62"/>
      <c r="F1765" s="62"/>
    </row>
    <row r="1766" spans="2:6">
      <c r="B1766" s="62"/>
      <c r="C1766" s="62"/>
      <c r="D1766" s="62"/>
      <c r="E1766" s="62"/>
      <c r="F1766" s="62"/>
    </row>
    <row r="1767" spans="2:6">
      <c r="B1767" s="62"/>
      <c r="C1767" s="62"/>
      <c r="D1767" s="62"/>
      <c r="E1767" s="62"/>
      <c r="F1767" s="62"/>
    </row>
    <row r="1768" spans="2:6">
      <c r="B1768" s="62"/>
      <c r="C1768" s="62"/>
      <c r="D1768" s="62"/>
      <c r="E1768" s="62"/>
      <c r="F1768" s="62"/>
    </row>
    <row r="1769" spans="2:6">
      <c r="B1769" s="62"/>
      <c r="C1769" s="62"/>
      <c r="D1769" s="62"/>
      <c r="E1769" s="62"/>
      <c r="F1769" s="62"/>
    </row>
    <row r="1770" spans="2:6">
      <c r="B1770" s="62"/>
      <c r="C1770" s="62"/>
      <c r="D1770" s="62"/>
      <c r="E1770" s="62"/>
      <c r="F1770" s="62"/>
    </row>
    <row r="1771" spans="2:6">
      <c r="B1771" s="62"/>
      <c r="C1771" s="62"/>
      <c r="D1771" s="62"/>
      <c r="E1771" s="62"/>
      <c r="F1771" s="62"/>
    </row>
    <row r="1772" spans="2:6">
      <c r="B1772" s="62"/>
      <c r="C1772" s="62"/>
      <c r="D1772" s="62"/>
      <c r="E1772" s="62"/>
      <c r="F1772" s="62"/>
    </row>
    <row r="1773" spans="2:6">
      <c r="B1773" s="62"/>
      <c r="C1773" s="62"/>
      <c r="D1773" s="62"/>
      <c r="E1773" s="62"/>
      <c r="F1773" s="62"/>
    </row>
    <row r="1774" spans="2:6">
      <c r="B1774" s="62"/>
      <c r="C1774" s="62"/>
      <c r="D1774" s="62"/>
      <c r="E1774" s="62"/>
      <c r="F1774" s="62"/>
    </row>
    <row r="1775" spans="2:6">
      <c r="B1775" s="62"/>
      <c r="C1775" s="62"/>
      <c r="D1775" s="62"/>
      <c r="E1775" s="62"/>
      <c r="F1775" s="62"/>
    </row>
    <row r="1776" spans="2:6">
      <c r="B1776" s="62"/>
      <c r="C1776" s="62"/>
      <c r="D1776" s="62"/>
      <c r="E1776" s="62"/>
      <c r="F1776" s="62"/>
    </row>
    <row r="1777" spans="2:6">
      <c r="B1777" s="62"/>
      <c r="C1777" s="62"/>
      <c r="D1777" s="62"/>
      <c r="E1777" s="62"/>
      <c r="F1777" s="62"/>
    </row>
    <row r="1778" spans="2:6">
      <c r="B1778" s="62"/>
      <c r="C1778" s="62"/>
      <c r="D1778" s="62"/>
      <c r="E1778" s="62"/>
      <c r="F1778" s="62"/>
    </row>
    <row r="1779" spans="2:6">
      <c r="B1779" s="62"/>
      <c r="C1779" s="62"/>
      <c r="D1779" s="62"/>
      <c r="E1779" s="62"/>
      <c r="F1779" s="62"/>
    </row>
    <row r="1780" spans="2:6">
      <c r="B1780" s="62"/>
      <c r="C1780" s="62"/>
      <c r="D1780" s="62"/>
      <c r="E1780" s="62"/>
      <c r="F1780" s="62"/>
    </row>
    <row r="1781" spans="2:6">
      <c r="B1781" s="62"/>
      <c r="C1781" s="62"/>
      <c r="D1781" s="62"/>
      <c r="E1781" s="62"/>
      <c r="F1781" s="62"/>
    </row>
    <row r="1782" spans="2:6">
      <c r="B1782" s="62"/>
      <c r="C1782" s="62"/>
      <c r="D1782" s="62"/>
      <c r="E1782" s="62"/>
      <c r="F1782" s="62"/>
    </row>
    <row r="1783" spans="2:6">
      <c r="B1783" s="62"/>
      <c r="C1783" s="62"/>
      <c r="D1783" s="62"/>
      <c r="E1783" s="62"/>
      <c r="F1783" s="62"/>
    </row>
    <row r="1784" spans="2:6">
      <c r="B1784" s="62"/>
      <c r="C1784" s="62"/>
      <c r="D1784" s="62"/>
      <c r="E1784" s="62"/>
      <c r="F1784" s="62"/>
    </row>
    <row r="1785" spans="2:6">
      <c r="B1785" s="62"/>
      <c r="C1785" s="62"/>
      <c r="D1785" s="62"/>
      <c r="E1785" s="62"/>
      <c r="F1785" s="62"/>
    </row>
    <row r="1786" spans="2:6">
      <c r="B1786" s="62"/>
      <c r="C1786" s="62"/>
      <c r="D1786" s="62"/>
      <c r="E1786" s="62"/>
      <c r="F1786" s="62"/>
    </row>
    <row r="1787" spans="2:6">
      <c r="B1787" s="62"/>
      <c r="C1787" s="62"/>
      <c r="D1787" s="62"/>
      <c r="E1787" s="62"/>
      <c r="F1787" s="62"/>
    </row>
    <row r="1788" spans="2:6">
      <c r="B1788" s="62"/>
      <c r="C1788" s="62"/>
      <c r="D1788" s="62"/>
      <c r="E1788" s="62"/>
      <c r="F1788" s="62"/>
    </row>
    <row r="1789" spans="2:6">
      <c r="B1789" s="62"/>
      <c r="C1789" s="62"/>
      <c r="D1789" s="62"/>
      <c r="E1789" s="62"/>
      <c r="F1789" s="62"/>
    </row>
    <row r="1790" spans="2:6">
      <c r="B1790" s="62"/>
      <c r="C1790" s="62"/>
      <c r="D1790" s="62"/>
      <c r="E1790" s="62"/>
      <c r="F1790" s="62"/>
    </row>
    <row r="1791" spans="2:6">
      <c r="B1791" s="62"/>
      <c r="C1791" s="62"/>
      <c r="D1791" s="62"/>
      <c r="E1791" s="62"/>
      <c r="F1791" s="62"/>
    </row>
    <row r="1792" spans="2:6">
      <c r="B1792" s="62"/>
      <c r="C1792" s="62"/>
      <c r="D1792" s="62"/>
      <c r="E1792" s="62"/>
      <c r="F1792" s="62"/>
    </row>
    <row r="1793" spans="2:6">
      <c r="B1793" s="62"/>
      <c r="C1793" s="62"/>
      <c r="D1793" s="62"/>
      <c r="E1793" s="62"/>
      <c r="F1793" s="62"/>
    </row>
    <row r="1794" spans="2:6">
      <c r="B1794" s="62"/>
      <c r="C1794" s="62"/>
      <c r="D1794" s="62"/>
      <c r="E1794" s="62"/>
      <c r="F1794" s="62"/>
    </row>
    <row r="1795" spans="2:6">
      <c r="B1795" s="62"/>
      <c r="C1795" s="62"/>
      <c r="D1795" s="62"/>
      <c r="E1795" s="62"/>
      <c r="F1795" s="62"/>
    </row>
    <row r="1796" spans="2:6">
      <c r="B1796" s="62"/>
      <c r="C1796" s="62"/>
      <c r="D1796" s="62"/>
      <c r="E1796" s="62"/>
      <c r="F1796" s="62"/>
    </row>
    <row r="1797" spans="2:6">
      <c r="B1797" s="62"/>
      <c r="C1797" s="62"/>
      <c r="D1797" s="62"/>
      <c r="E1797" s="62"/>
      <c r="F1797" s="62"/>
    </row>
    <row r="1798" spans="2:6">
      <c r="B1798" s="62"/>
      <c r="C1798" s="62"/>
      <c r="D1798" s="62"/>
      <c r="E1798" s="62"/>
      <c r="F1798" s="62"/>
    </row>
    <row r="1799" spans="2:6">
      <c r="B1799" s="62"/>
      <c r="C1799" s="62"/>
      <c r="D1799" s="62"/>
      <c r="E1799" s="62"/>
      <c r="F1799" s="62"/>
    </row>
    <row r="1800" spans="2:6">
      <c r="B1800" s="62"/>
      <c r="C1800" s="62"/>
      <c r="D1800" s="62"/>
      <c r="E1800" s="62"/>
      <c r="F1800" s="62"/>
    </row>
    <row r="1801" spans="2:6">
      <c r="B1801" s="62"/>
      <c r="C1801" s="62"/>
      <c r="D1801" s="62"/>
      <c r="E1801" s="62"/>
      <c r="F1801" s="62"/>
    </row>
    <row r="1802" spans="2:6">
      <c r="B1802" s="62"/>
      <c r="C1802" s="62"/>
      <c r="D1802" s="62"/>
      <c r="E1802" s="62"/>
      <c r="F1802" s="62"/>
    </row>
    <row r="1803" spans="2:6">
      <c r="B1803" s="62"/>
      <c r="C1803" s="62"/>
      <c r="D1803" s="62"/>
      <c r="E1803" s="62"/>
      <c r="F1803" s="62"/>
    </row>
    <row r="1804" spans="2:6">
      <c r="B1804" s="62"/>
      <c r="C1804" s="62"/>
      <c r="D1804" s="62"/>
      <c r="E1804" s="62"/>
      <c r="F1804" s="62"/>
    </row>
    <row r="1805" spans="2:6">
      <c r="B1805" s="62"/>
      <c r="C1805" s="62"/>
      <c r="D1805" s="62"/>
      <c r="E1805" s="62"/>
      <c r="F1805" s="62"/>
    </row>
    <row r="1806" spans="2:6">
      <c r="B1806" s="62"/>
      <c r="C1806" s="62"/>
      <c r="D1806" s="62"/>
      <c r="E1806" s="62"/>
      <c r="F1806" s="62"/>
    </row>
    <row r="1807" spans="2:6">
      <c r="B1807" s="62"/>
      <c r="C1807" s="62"/>
      <c r="D1807" s="62"/>
      <c r="E1807" s="62"/>
      <c r="F1807" s="62"/>
    </row>
    <row r="1808" spans="2:6">
      <c r="B1808" s="62"/>
      <c r="C1808" s="62"/>
      <c r="D1808" s="62"/>
      <c r="E1808" s="62"/>
      <c r="F1808" s="62"/>
    </row>
    <row r="1809" spans="2:6">
      <c r="B1809" s="62"/>
      <c r="C1809" s="62"/>
      <c r="D1809" s="62"/>
      <c r="E1809" s="62"/>
      <c r="F1809" s="62"/>
    </row>
    <row r="1810" spans="2:6">
      <c r="B1810" s="62"/>
      <c r="C1810" s="62"/>
      <c r="D1810" s="62"/>
      <c r="E1810" s="62"/>
      <c r="F1810" s="62"/>
    </row>
    <row r="1811" spans="2:6">
      <c r="B1811" s="62"/>
      <c r="C1811" s="62"/>
      <c r="D1811" s="62"/>
      <c r="E1811" s="62"/>
      <c r="F1811" s="62"/>
    </row>
    <row r="1812" spans="2:6">
      <c r="B1812" s="62"/>
      <c r="C1812" s="62"/>
      <c r="D1812" s="62"/>
      <c r="E1812" s="62"/>
      <c r="F1812" s="62"/>
    </row>
    <row r="1813" spans="2:6">
      <c r="B1813" s="62"/>
      <c r="C1813" s="62"/>
      <c r="D1813" s="62"/>
      <c r="E1813" s="62"/>
      <c r="F1813" s="62"/>
    </row>
    <row r="1814" spans="2:6">
      <c r="B1814" s="62"/>
      <c r="C1814" s="62"/>
      <c r="D1814" s="62"/>
      <c r="E1814" s="62"/>
      <c r="F1814" s="62"/>
    </row>
    <row r="1815" spans="2:6">
      <c r="B1815" s="62"/>
      <c r="C1815" s="62"/>
      <c r="D1815" s="62"/>
      <c r="E1815" s="62"/>
      <c r="F1815" s="62"/>
    </row>
    <row r="1816" spans="2:6">
      <c r="B1816" s="62"/>
      <c r="C1816" s="62"/>
      <c r="D1816" s="62"/>
      <c r="E1816" s="62"/>
      <c r="F1816" s="62"/>
    </row>
    <row r="1817" spans="2:6">
      <c r="B1817" s="62"/>
      <c r="C1817" s="62"/>
      <c r="D1817" s="62"/>
      <c r="E1817" s="62"/>
      <c r="F1817" s="62"/>
    </row>
    <row r="1818" spans="2:6">
      <c r="B1818" s="62"/>
      <c r="C1818" s="62"/>
      <c r="D1818" s="62"/>
      <c r="E1818" s="62"/>
      <c r="F1818" s="62"/>
    </row>
    <row r="1819" spans="2:6">
      <c r="B1819" s="62"/>
      <c r="C1819" s="62"/>
      <c r="D1819" s="62"/>
      <c r="E1819" s="62"/>
      <c r="F1819" s="62"/>
    </row>
    <row r="1820" spans="2:6">
      <c r="B1820" s="62"/>
      <c r="C1820" s="62"/>
      <c r="D1820" s="62"/>
      <c r="E1820" s="62"/>
      <c r="F1820" s="62"/>
    </row>
    <row r="1821" spans="2:6">
      <c r="B1821" s="62"/>
      <c r="C1821" s="62"/>
      <c r="D1821" s="62"/>
      <c r="E1821" s="62"/>
      <c r="F1821" s="62"/>
    </row>
    <row r="1822" spans="2:6">
      <c r="B1822" s="62"/>
      <c r="C1822" s="62"/>
      <c r="D1822" s="62"/>
      <c r="E1822" s="62"/>
      <c r="F1822" s="62"/>
    </row>
    <row r="1823" spans="2:6">
      <c r="B1823" s="62"/>
      <c r="C1823" s="62"/>
      <c r="D1823" s="62"/>
      <c r="E1823" s="62"/>
      <c r="F1823" s="62"/>
    </row>
    <row r="1824" spans="2:6">
      <c r="B1824" s="62"/>
      <c r="C1824" s="62"/>
      <c r="D1824" s="62"/>
      <c r="E1824" s="62"/>
      <c r="F1824" s="62"/>
    </row>
    <row r="1825" spans="2:6">
      <c r="B1825" s="62"/>
      <c r="C1825" s="62"/>
      <c r="D1825" s="62"/>
      <c r="E1825" s="62"/>
      <c r="F1825" s="62"/>
    </row>
    <row r="1826" spans="2:6">
      <c r="B1826" s="62"/>
      <c r="C1826" s="62"/>
      <c r="D1826" s="62"/>
      <c r="E1826" s="62"/>
      <c r="F1826" s="62"/>
    </row>
    <row r="1827" spans="2:6">
      <c r="B1827" s="62"/>
      <c r="C1827" s="62"/>
      <c r="D1827" s="62"/>
      <c r="E1827" s="62"/>
      <c r="F1827" s="62"/>
    </row>
    <row r="1828" spans="2:6">
      <c r="B1828" s="62"/>
      <c r="C1828" s="62"/>
      <c r="D1828" s="62"/>
      <c r="E1828" s="62"/>
      <c r="F1828" s="62"/>
    </row>
    <row r="1829" spans="2:6">
      <c r="B1829" s="62"/>
      <c r="C1829" s="62"/>
      <c r="D1829" s="62"/>
      <c r="E1829" s="62"/>
      <c r="F1829" s="62"/>
    </row>
    <row r="1830" spans="2:6">
      <c r="B1830" s="62"/>
      <c r="C1830" s="62"/>
      <c r="D1830" s="62"/>
      <c r="E1830" s="62"/>
      <c r="F1830" s="62"/>
    </row>
    <row r="1831" spans="2:6">
      <c r="B1831" s="62"/>
      <c r="C1831" s="62"/>
      <c r="D1831" s="62"/>
      <c r="E1831" s="62"/>
      <c r="F1831" s="62"/>
    </row>
    <row r="1832" spans="2:6">
      <c r="B1832" s="62"/>
      <c r="C1832" s="62"/>
      <c r="D1832" s="62"/>
      <c r="E1832" s="62"/>
      <c r="F1832" s="62"/>
    </row>
    <row r="1833" spans="2:6">
      <c r="B1833" s="62"/>
      <c r="C1833" s="62"/>
      <c r="D1833" s="62"/>
      <c r="E1833" s="62"/>
      <c r="F1833" s="62"/>
    </row>
    <row r="1834" spans="2:6">
      <c r="B1834" s="62"/>
      <c r="C1834" s="62"/>
      <c r="D1834" s="62"/>
      <c r="E1834" s="62"/>
      <c r="F1834" s="62"/>
    </row>
    <row r="1835" spans="2:6">
      <c r="B1835" s="62"/>
      <c r="C1835" s="62"/>
      <c r="D1835" s="62"/>
      <c r="E1835" s="62"/>
      <c r="F1835" s="62"/>
    </row>
    <row r="1836" spans="2:6">
      <c r="B1836" s="62"/>
      <c r="C1836" s="62"/>
      <c r="D1836" s="62"/>
      <c r="E1836" s="62"/>
      <c r="F1836" s="62"/>
    </row>
    <row r="1837" spans="2:6">
      <c r="B1837" s="62"/>
      <c r="C1837" s="62"/>
      <c r="D1837" s="62"/>
      <c r="E1837" s="62"/>
      <c r="F1837" s="62"/>
    </row>
    <row r="1838" spans="2:6">
      <c r="B1838" s="62"/>
      <c r="C1838" s="62"/>
      <c r="D1838" s="62"/>
      <c r="E1838" s="62"/>
      <c r="F1838" s="62"/>
    </row>
    <row r="1839" spans="2:6">
      <c r="B1839" s="62"/>
      <c r="C1839" s="62"/>
      <c r="D1839" s="62"/>
      <c r="E1839" s="62"/>
      <c r="F1839" s="62"/>
    </row>
    <row r="1840" spans="2:6">
      <c r="B1840" s="62"/>
      <c r="C1840" s="62"/>
      <c r="D1840" s="62"/>
      <c r="E1840" s="62"/>
      <c r="F1840" s="62"/>
    </row>
    <row r="1841" spans="2:6">
      <c r="B1841" s="62"/>
      <c r="C1841" s="62"/>
      <c r="D1841" s="62"/>
      <c r="E1841" s="62"/>
      <c r="F1841" s="62"/>
    </row>
    <row r="1842" spans="2:6">
      <c r="B1842" s="62"/>
      <c r="C1842" s="62"/>
      <c r="D1842" s="62"/>
      <c r="E1842" s="62"/>
      <c r="F1842" s="62"/>
    </row>
    <row r="1843" spans="2:6">
      <c r="B1843" s="62"/>
      <c r="C1843" s="62"/>
      <c r="D1843" s="62"/>
      <c r="E1843" s="62"/>
      <c r="F1843" s="62"/>
    </row>
    <row r="1844" spans="2:6">
      <c r="B1844" s="62"/>
      <c r="C1844" s="62"/>
      <c r="D1844" s="62"/>
      <c r="E1844" s="62"/>
      <c r="F1844" s="62"/>
    </row>
    <row r="1845" spans="2:6">
      <c r="B1845" s="62"/>
      <c r="C1845" s="62"/>
      <c r="D1845" s="62"/>
      <c r="E1845" s="62"/>
      <c r="F1845" s="62"/>
    </row>
    <row r="1846" spans="2:6">
      <c r="B1846" s="62"/>
      <c r="C1846" s="62"/>
      <c r="D1846" s="62"/>
      <c r="E1846" s="62"/>
      <c r="F1846" s="62"/>
    </row>
    <row r="1847" spans="2:6">
      <c r="B1847" s="62"/>
      <c r="C1847" s="62"/>
      <c r="D1847" s="62"/>
      <c r="E1847" s="62"/>
      <c r="F1847" s="62"/>
    </row>
    <row r="1848" spans="2:6">
      <c r="B1848" s="62"/>
      <c r="C1848" s="62"/>
      <c r="D1848" s="62"/>
      <c r="E1848" s="62"/>
      <c r="F1848" s="62"/>
    </row>
    <row r="1849" spans="2:6">
      <c r="B1849" s="62"/>
      <c r="C1849" s="62"/>
      <c r="D1849" s="62"/>
      <c r="E1849" s="62"/>
      <c r="F1849" s="62"/>
    </row>
    <row r="1850" spans="2:6">
      <c r="B1850" s="62"/>
      <c r="C1850" s="62"/>
      <c r="D1850" s="62"/>
      <c r="E1850" s="62"/>
      <c r="F1850" s="62"/>
    </row>
    <row r="1851" spans="2:6">
      <c r="B1851" s="62"/>
      <c r="C1851" s="62"/>
      <c r="D1851" s="62"/>
      <c r="E1851" s="62"/>
      <c r="F1851" s="62"/>
    </row>
    <row r="1852" spans="2:6">
      <c r="B1852" s="62"/>
      <c r="C1852" s="62"/>
      <c r="D1852" s="62"/>
      <c r="E1852" s="62"/>
      <c r="F1852" s="62"/>
    </row>
    <row r="1853" spans="2:6">
      <c r="B1853" s="62"/>
      <c r="C1853" s="62"/>
      <c r="D1853" s="62"/>
      <c r="E1853" s="62"/>
      <c r="F1853" s="62"/>
    </row>
    <row r="1854" spans="2:6">
      <c r="B1854" s="62"/>
      <c r="C1854" s="62"/>
      <c r="D1854" s="62"/>
      <c r="E1854" s="62"/>
      <c r="F1854" s="62"/>
    </row>
    <row r="1855" spans="2:6">
      <c r="B1855" s="62"/>
      <c r="C1855" s="62"/>
      <c r="D1855" s="62"/>
      <c r="E1855" s="62"/>
      <c r="F1855" s="62"/>
    </row>
    <row r="1856" spans="2:6">
      <c r="B1856" s="62"/>
      <c r="C1856" s="62"/>
      <c r="D1856" s="62"/>
      <c r="E1856" s="62"/>
      <c r="F1856" s="62"/>
    </row>
    <row r="1857" spans="2:6">
      <c r="B1857" s="62"/>
      <c r="C1857" s="62"/>
      <c r="D1857" s="62"/>
      <c r="E1857" s="62"/>
      <c r="F1857" s="62"/>
    </row>
    <row r="1858" spans="2:6">
      <c r="B1858" s="62"/>
      <c r="C1858" s="62"/>
      <c r="D1858" s="62"/>
      <c r="E1858" s="62"/>
      <c r="F1858" s="62"/>
    </row>
    <row r="1859" spans="2:6">
      <c r="B1859" s="62"/>
      <c r="C1859" s="62"/>
      <c r="D1859" s="62"/>
      <c r="E1859" s="62"/>
      <c r="F1859" s="62"/>
    </row>
    <row r="1860" spans="2:6">
      <c r="B1860" s="62"/>
      <c r="C1860" s="62"/>
      <c r="D1860" s="62"/>
      <c r="E1860" s="62"/>
      <c r="F1860" s="62"/>
    </row>
    <row r="1861" spans="2:6">
      <c r="B1861" s="62"/>
      <c r="C1861" s="62"/>
      <c r="D1861" s="62"/>
      <c r="E1861" s="62"/>
      <c r="F1861" s="62"/>
    </row>
    <row r="1862" spans="2:6">
      <c r="B1862" s="62"/>
      <c r="C1862" s="62"/>
      <c r="D1862" s="62"/>
      <c r="E1862" s="62"/>
      <c r="F1862" s="62"/>
    </row>
    <row r="1863" spans="2:6">
      <c r="B1863" s="62"/>
      <c r="C1863" s="62"/>
      <c r="D1863" s="62"/>
      <c r="E1863" s="62"/>
      <c r="F1863" s="62"/>
    </row>
    <row r="1864" spans="2:6">
      <c r="B1864" s="62"/>
      <c r="C1864" s="62"/>
      <c r="D1864" s="62"/>
      <c r="E1864" s="62"/>
      <c r="F1864" s="62"/>
    </row>
    <row r="1865" spans="2:6">
      <c r="B1865" s="62"/>
      <c r="C1865" s="62"/>
      <c r="D1865" s="62"/>
      <c r="E1865" s="62"/>
      <c r="F1865" s="62"/>
    </row>
    <row r="1866" spans="2:6">
      <c r="B1866" s="62"/>
      <c r="C1866" s="62"/>
      <c r="D1866" s="62"/>
      <c r="E1866" s="62"/>
      <c r="F1866" s="62"/>
    </row>
    <row r="1867" spans="2:6">
      <c r="B1867" s="62"/>
      <c r="C1867" s="62"/>
      <c r="D1867" s="62"/>
      <c r="E1867" s="62"/>
      <c r="F1867" s="62"/>
    </row>
    <row r="1868" spans="2:6">
      <c r="B1868" s="62"/>
      <c r="C1868" s="62"/>
      <c r="D1868" s="62"/>
      <c r="E1868" s="62"/>
      <c r="F1868" s="62"/>
    </row>
    <row r="1869" spans="2:6">
      <c r="B1869" s="62"/>
      <c r="C1869" s="62"/>
      <c r="D1869" s="62"/>
      <c r="E1869" s="62"/>
      <c r="F1869" s="62"/>
    </row>
    <row r="1870" spans="2:6">
      <c r="B1870" s="62"/>
      <c r="C1870" s="62"/>
      <c r="D1870" s="62"/>
      <c r="E1870" s="62"/>
      <c r="F1870" s="62"/>
    </row>
    <row r="1871" spans="2:6">
      <c r="B1871" s="62"/>
      <c r="C1871" s="62"/>
      <c r="D1871" s="62"/>
      <c r="E1871" s="62"/>
      <c r="F1871" s="62"/>
    </row>
    <row r="1872" spans="2:6">
      <c r="B1872" s="62"/>
      <c r="C1872" s="62"/>
      <c r="D1872" s="62"/>
      <c r="E1872" s="62"/>
      <c r="F1872" s="62"/>
    </row>
    <row r="1873" spans="2:6">
      <c r="B1873" s="62"/>
      <c r="C1873" s="62"/>
      <c r="D1873" s="62"/>
      <c r="E1873" s="62"/>
      <c r="F1873" s="62"/>
    </row>
    <row r="1874" spans="2:6">
      <c r="B1874" s="62"/>
      <c r="C1874" s="62"/>
      <c r="D1874" s="62"/>
      <c r="E1874" s="62"/>
      <c r="F1874" s="62"/>
    </row>
    <row r="1875" spans="2:6">
      <c r="B1875" s="62"/>
      <c r="C1875" s="62"/>
      <c r="D1875" s="62"/>
      <c r="E1875" s="62"/>
      <c r="F1875" s="62"/>
    </row>
    <row r="1876" spans="2:6">
      <c r="B1876" s="62"/>
      <c r="C1876" s="62"/>
      <c r="D1876" s="62"/>
      <c r="E1876" s="62"/>
      <c r="F1876" s="62"/>
    </row>
    <row r="1877" spans="2:6">
      <c r="B1877" s="62"/>
      <c r="C1877" s="62"/>
      <c r="D1877" s="62"/>
      <c r="E1877" s="62"/>
      <c r="F1877" s="62"/>
    </row>
    <row r="1878" spans="2:6">
      <c r="B1878" s="62"/>
      <c r="C1878" s="62"/>
      <c r="D1878" s="62"/>
      <c r="E1878" s="62"/>
      <c r="F1878" s="62"/>
    </row>
    <row r="1879" spans="2:6">
      <c r="B1879" s="62"/>
      <c r="C1879" s="62"/>
      <c r="D1879" s="62"/>
      <c r="E1879" s="62"/>
      <c r="F1879" s="62"/>
    </row>
    <row r="1880" spans="2:6">
      <c r="B1880" s="62"/>
      <c r="C1880" s="62"/>
      <c r="D1880" s="62"/>
      <c r="E1880" s="62"/>
      <c r="F1880" s="62"/>
    </row>
    <row r="1881" spans="2:6">
      <c r="B1881" s="62"/>
      <c r="C1881" s="62"/>
      <c r="D1881" s="62"/>
      <c r="E1881" s="62"/>
      <c r="F1881" s="62"/>
    </row>
    <row r="1882" spans="2:6">
      <c r="B1882" s="62"/>
      <c r="C1882" s="62"/>
      <c r="D1882" s="62"/>
      <c r="E1882" s="62"/>
      <c r="F1882" s="62"/>
    </row>
    <row r="1883" spans="2:6">
      <c r="B1883" s="62"/>
      <c r="C1883" s="62"/>
      <c r="D1883" s="62"/>
      <c r="E1883" s="62"/>
      <c r="F1883" s="62"/>
    </row>
    <row r="1884" spans="2:6">
      <c r="B1884" s="62"/>
      <c r="C1884" s="62"/>
      <c r="D1884" s="62"/>
      <c r="E1884" s="62"/>
      <c r="F1884" s="62"/>
    </row>
    <row r="1885" spans="2:6">
      <c r="B1885" s="62"/>
      <c r="C1885" s="62"/>
      <c r="D1885" s="62"/>
      <c r="E1885" s="62"/>
      <c r="F1885" s="62"/>
    </row>
    <row r="1886" spans="2:6">
      <c r="B1886" s="62"/>
      <c r="C1886" s="62"/>
      <c r="D1886" s="62"/>
      <c r="E1886" s="62"/>
      <c r="F1886" s="62"/>
    </row>
    <row r="1887" spans="2:6">
      <c r="B1887" s="62"/>
      <c r="C1887" s="62"/>
      <c r="D1887" s="62"/>
      <c r="E1887" s="62"/>
      <c r="F1887" s="62"/>
    </row>
    <row r="1888" spans="2:6">
      <c r="B1888" s="62"/>
      <c r="C1888" s="62"/>
      <c r="D1888" s="62"/>
      <c r="E1888" s="62"/>
      <c r="F1888" s="62"/>
    </row>
    <row r="1889" spans="2:6">
      <c r="B1889" s="62"/>
      <c r="C1889" s="62"/>
      <c r="D1889" s="62"/>
      <c r="E1889" s="62"/>
      <c r="F1889" s="62"/>
    </row>
    <row r="1890" spans="2:6">
      <c r="B1890" s="62"/>
      <c r="C1890" s="62"/>
      <c r="D1890" s="62"/>
      <c r="E1890" s="62"/>
      <c r="F1890" s="62"/>
    </row>
    <row r="1891" spans="2:6">
      <c r="B1891" s="62"/>
      <c r="C1891" s="62"/>
      <c r="D1891" s="62"/>
      <c r="E1891" s="62"/>
      <c r="F1891" s="62"/>
    </row>
    <row r="1892" spans="2:6">
      <c r="B1892" s="62"/>
      <c r="C1892" s="62"/>
      <c r="D1892" s="62"/>
      <c r="E1892" s="62"/>
      <c r="F1892" s="62"/>
    </row>
    <row r="1893" spans="2:6">
      <c r="B1893" s="62"/>
      <c r="C1893" s="62"/>
      <c r="D1893" s="62"/>
      <c r="E1893" s="62"/>
      <c r="F1893" s="62"/>
    </row>
    <row r="1894" spans="2:6">
      <c r="B1894" s="62"/>
      <c r="C1894" s="62"/>
      <c r="D1894" s="62"/>
      <c r="E1894" s="62"/>
      <c r="F1894" s="62"/>
    </row>
    <row r="1895" spans="2:6">
      <c r="B1895" s="62"/>
      <c r="C1895" s="62"/>
      <c r="D1895" s="62"/>
      <c r="E1895" s="62"/>
      <c r="F1895" s="62"/>
    </row>
    <row r="1896" spans="2:6">
      <c r="B1896" s="62"/>
      <c r="C1896" s="62"/>
      <c r="D1896" s="62"/>
      <c r="E1896" s="62"/>
      <c r="F1896" s="62"/>
    </row>
    <row r="1897" spans="2:6">
      <c r="B1897" s="62"/>
      <c r="C1897" s="62"/>
      <c r="D1897" s="62"/>
      <c r="E1897" s="62"/>
      <c r="F1897" s="62"/>
    </row>
    <row r="1898" spans="2:6">
      <c r="B1898" s="62"/>
      <c r="C1898" s="62"/>
      <c r="D1898" s="62"/>
      <c r="E1898" s="62"/>
      <c r="F1898" s="62"/>
    </row>
    <row r="1899" spans="2:6">
      <c r="B1899" s="62"/>
      <c r="C1899" s="62"/>
      <c r="D1899" s="62"/>
      <c r="E1899" s="62"/>
      <c r="F1899" s="62"/>
    </row>
    <row r="1900" spans="2:6">
      <c r="B1900" s="62"/>
      <c r="C1900" s="62"/>
      <c r="D1900" s="62"/>
      <c r="E1900" s="62"/>
      <c r="F1900" s="62"/>
    </row>
    <row r="1901" spans="2:6">
      <c r="B1901" s="62"/>
      <c r="C1901" s="62"/>
      <c r="D1901" s="62"/>
      <c r="E1901" s="62"/>
      <c r="F1901" s="62"/>
    </row>
    <row r="1902" spans="2:6">
      <c r="B1902" s="62"/>
      <c r="C1902" s="62"/>
      <c r="D1902" s="62"/>
      <c r="E1902" s="62"/>
      <c r="F1902" s="62"/>
    </row>
    <row r="1903" spans="2:6">
      <c r="B1903" s="62"/>
      <c r="C1903" s="62"/>
      <c r="D1903" s="62"/>
      <c r="E1903" s="62"/>
      <c r="F1903" s="62"/>
    </row>
    <row r="1904" spans="2:6">
      <c r="B1904" s="62"/>
      <c r="C1904" s="62"/>
      <c r="D1904" s="62"/>
      <c r="E1904" s="62"/>
      <c r="F1904" s="62"/>
    </row>
    <row r="1905" spans="2:6">
      <c r="B1905" s="62"/>
      <c r="C1905" s="62"/>
      <c r="D1905" s="62"/>
      <c r="E1905" s="62"/>
      <c r="F1905" s="62"/>
    </row>
    <row r="1906" spans="2:6">
      <c r="B1906" s="62"/>
      <c r="C1906" s="62"/>
      <c r="D1906" s="62"/>
      <c r="E1906" s="62"/>
      <c r="F1906" s="62"/>
    </row>
    <row r="1907" spans="2:6">
      <c r="B1907" s="62"/>
      <c r="C1907" s="62"/>
      <c r="D1907" s="62"/>
      <c r="E1907" s="62"/>
      <c r="F1907" s="62"/>
    </row>
    <row r="1908" spans="2:6">
      <c r="B1908" s="62"/>
      <c r="C1908" s="62"/>
      <c r="D1908" s="62"/>
      <c r="E1908" s="62"/>
      <c r="F1908" s="62"/>
    </row>
    <row r="1909" spans="2:6">
      <c r="B1909" s="62"/>
      <c r="C1909" s="62"/>
      <c r="D1909" s="62"/>
      <c r="E1909" s="62"/>
      <c r="F1909" s="62"/>
    </row>
    <row r="1910" spans="2:6">
      <c r="B1910" s="62"/>
      <c r="C1910" s="62"/>
      <c r="D1910" s="62"/>
      <c r="E1910" s="62"/>
      <c r="F1910" s="62"/>
    </row>
    <row r="1911" spans="2:6">
      <c r="B1911" s="62"/>
      <c r="C1911" s="62"/>
      <c r="D1911" s="62"/>
      <c r="E1911" s="62"/>
      <c r="F1911" s="62"/>
    </row>
    <row r="1912" spans="2:6">
      <c r="B1912" s="62"/>
      <c r="C1912" s="62"/>
      <c r="D1912" s="62"/>
      <c r="E1912" s="62"/>
      <c r="F1912" s="62"/>
    </row>
    <row r="1913" spans="2:6">
      <c r="B1913" s="62"/>
      <c r="C1913" s="62"/>
      <c r="D1913" s="62"/>
      <c r="E1913" s="62"/>
      <c r="F1913" s="62"/>
    </row>
    <row r="1914" spans="2:6">
      <c r="B1914" s="62"/>
      <c r="C1914" s="62"/>
      <c r="D1914" s="62"/>
      <c r="E1914" s="62"/>
      <c r="F1914" s="62"/>
    </row>
  </sheetData>
  <mergeCells count="4">
    <mergeCell ref="A2:F2"/>
    <mergeCell ref="A3:F3"/>
    <mergeCell ref="A4:F4"/>
    <mergeCell ref="A5:F5"/>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F1893"/>
  <sheetViews>
    <sheetView showGridLines="0" zoomScale="70" zoomScaleNormal="70" workbookViewId="0">
      <selection activeCell="Q86" sqref="Q86"/>
    </sheetView>
  </sheetViews>
  <sheetFormatPr baseColWidth="10" defaultColWidth="9.140625" defaultRowHeight="15"/>
  <cols>
    <col min="1" max="1" width="89" style="63" customWidth="1"/>
    <col min="2" max="8" width="15.7109375" style="870" customWidth="1"/>
    <col min="9" max="9" width="15.7109375" style="67" customWidth="1"/>
    <col min="10" max="11" width="12.85546875" style="127" bestFit="1" customWidth="1"/>
    <col min="12" max="16" width="12.85546875" style="870" bestFit="1" customWidth="1"/>
    <col min="17" max="17" width="12.140625" style="870" bestFit="1" customWidth="1"/>
    <col min="18" max="18" width="12.5703125" style="870" bestFit="1" customWidth="1"/>
    <col min="19" max="21" width="12.85546875" style="870" bestFit="1" customWidth="1"/>
    <col min="22" max="22" width="13.28515625" style="870" bestFit="1" customWidth="1"/>
    <col min="23" max="24" width="12.85546875" style="870" bestFit="1" customWidth="1"/>
    <col min="25" max="25" width="12.5703125" style="870" bestFit="1" customWidth="1"/>
    <col min="26" max="26" width="13.28515625" style="870" bestFit="1" customWidth="1"/>
    <col min="27" max="27" width="12.5703125" style="870" bestFit="1" customWidth="1"/>
    <col min="28" max="29" width="13.28515625" style="870" bestFit="1" customWidth="1"/>
    <col min="30" max="30" width="12.5703125" style="870" bestFit="1" customWidth="1"/>
    <col min="31" max="31" width="13.28515625" style="870" bestFit="1" customWidth="1"/>
    <col min="32" max="32" width="19.7109375" style="870" bestFit="1" customWidth="1"/>
    <col min="33" max="256" width="9.140625" style="870"/>
    <col min="257" max="257" width="89" style="870" customWidth="1"/>
    <col min="258" max="265" width="15.7109375" style="870" customWidth="1"/>
    <col min="266" max="272" width="12.85546875" style="870" bestFit="1" customWidth="1"/>
    <col min="273" max="273" width="12.140625" style="870" bestFit="1" customWidth="1"/>
    <col min="274" max="274" width="12.5703125" style="870" bestFit="1" customWidth="1"/>
    <col min="275" max="277" width="12.85546875" style="870" bestFit="1" customWidth="1"/>
    <col min="278" max="278" width="13.28515625" style="870" bestFit="1" customWidth="1"/>
    <col min="279" max="280" width="12.85546875" style="870" bestFit="1" customWidth="1"/>
    <col min="281" max="281" width="12.5703125" style="870" bestFit="1" customWidth="1"/>
    <col min="282" max="282" width="13.28515625" style="870" bestFit="1" customWidth="1"/>
    <col min="283" max="283" width="12.5703125" style="870" bestFit="1" customWidth="1"/>
    <col min="284" max="285" width="13.28515625" style="870" bestFit="1" customWidth="1"/>
    <col min="286" max="286" width="12.5703125" style="870" bestFit="1" customWidth="1"/>
    <col min="287" max="287" width="13.28515625" style="870" bestFit="1" customWidth="1"/>
    <col min="288" max="288" width="19.7109375" style="870" bestFit="1" customWidth="1"/>
    <col min="289" max="512" width="9.140625" style="870"/>
    <col min="513" max="513" width="89" style="870" customWidth="1"/>
    <col min="514" max="521" width="15.7109375" style="870" customWidth="1"/>
    <col min="522" max="528" width="12.85546875" style="870" bestFit="1" customWidth="1"/>
    <col min="529" max="529" width="12.140625" style="870" bestFit="1" customWidth="1"/>
    <col min="530" max="530" width="12.5703125" style="870" bestFit="1" customWidth="1"/>
    <col min="531" max="533" width="12.85546875" style="870" bestFit="1" customWidth="1"/>
    <col min="534" max="534" width="13.28515625" style="870" bestFit="1" customWidth="1"/>
    <col min="535" max="536" width="12.85546875" style="870" bestFit="1" customWidth="1"/>
    <col min="537" max="537" width="12.5703125" style="870" bestFit="1" customWidth="1"/>
    <col min="538" max="538" width="13.28515625" style="870" bestFit="1" customWidth="1"/>
    <col min="539" max="539" width="12.5703125" style="870" bestFit="1" customWidth="1"/>
    <col min="540" max="541" width="13.28515625" style="870" bestFit="1" customWidth="1"/>
    <col min="542" max="542" width="12.5703125" style="870" bestFit="1" customWidth="1"/>
    <col min="543" max="543" width="13.28515625" style="870" bestFit="1" customWidth="1"/>
    <col min="544" max="544" width="19.7109375" style="870" bestFit="1" customWidth="1"/>
    <col min="545" max="768" width="9.140625" style="870"/>
    <col min="769" max="769" width="89" style="870" customWidth="1"/>
    <col min="770" max="777" width="15.7109375" style="870" customWidth="1"/>
    <col min="778" max="784" width="12.85546875" style="870" bestFit="1" customWidth="1"/>
    <col min="785" max="785" width="12.140625" style="870" bestFit="1" customWidth="1"/>
    <col min="786" max="786" width="12.5703125" style="870" bestFit="1" customWidth="1"/>
    <col min="787" max="789" width="12.85546875" style="870" bestFit="1" customWidth="1"/>
    <col min="790" max="790" width="13.28515625" style="870" bestFit="1" customWidth="1"/>
    <col min="791" max="792" width="12.85546875" style="870" bestFit="1" customWidth="1"/>
    <col min="793" max="793" width="12.5703125" style="870" bestFit="1" customWidth="1"/>
    <col min="794" max="794" width="13.28515625" style="870" bestFit="1" customWidth="1"/>
    <col min="795" max="795" width="12.5703125" style="870" bestFit="1" customWidth="1"/>
    <col min="796" max="797" width="13.28515625" style="870" bestFit="1" customWidth="1"/>
    <col min="798" max="798" width="12.5703125" style="870" bestFit="1" customWidth="1"/>
    <col min="799" max="799" width="13.28515625" style="870" bestFit="1" customWidth="1"/>
    <col min="800" max="800" width="19.7109375" style="870" bestFit="1" customWidth="1"/>
    <col min="801" max="1024" width="9.140625" style="870"/>
    <col min="1025" max="1025" width="89" style="870" customWidth="1"/>
    <col min="1026" max="1033" width="15.7109375" style="870" customWidth="1"/>
    <col min="1034" max="1040" width="12.85546875" style="870" bestFit="1" customWidth="1"/>
    <col min="1041" max="1041" width="12.140625" style="870" bestFit="1" customWidth="1"/>
    <col min="1042" max="1042" width="12.5703125" style="870" bestFit="1" customWidth="1"/>
    <col min="1043" max="1045" width="12.85546875" style="870" bestFit="1" customWidth="1"/>
    <col min="1046" max="1046" width="13.28515625" style="870" bestFit="1" customWidth="1"/>
    <col min="1047" max="1048" width="12.85546875" style="870" bestFit="1" customWidth="1"/>
    <col min="1049" max="1049" width="12.5703125" style="870" bestFit="1" customWidth="1"/>
    <col min="1050" max="1050" width="13.28515625" style="870" bestFit="1" customWidth="1"/>
    <col min="1051" max="1051" width="12.5703125" style="870" bestFit="1" customWidth="1"/>
    <col min="1052" max="1053" width="13.28515625" style="870" bestFit="1" customWidth="1"/>
    <col min="1054" max="1054" width="12.5703125" style="870" bestFit="1" customWidth="1"/>
    <col min="1055" max="1055" width="13.28515625" style="870" bestFit="1" customWidth="1"/>
    <col min="1056" max="1056" width="19.7109375" style="870" bestFit="1" customWidth="1"/>
    <col min="1057" max="1280" width="9.140625" style="870"/>
    <col min="1281" max="1281" width="89" style="870" customWidth="1"/>
    <col min="1282" max="1289" width="15.7109375" style="870" customWidth="1"/>
    <col min="1290" max="1296" width="12.85546875" style="870" bestFit="1" customWidth="1"/>
    <col min="1297" max="1297" width="12.140625" style="870" bestFit="1" customWidth="1"/>
    <col min="1298" max="1298" width="12.5703125" style="870" bestFit="1" customWidth="1"/>
    <col min="1299" max="1301" width="12.85546875" style="870" bestFit="1" customWidth="1"/>
    <col min="1302" max="1302" width="13.28515625" style="870" bestFit="1" customWidth="1"/>
    <col min="1303" max="1304" width="12.85546875" style="870" bestFit="1" customWidth="1"/>
    <col min="1305" max="1305" width="12.5703125" style="870" bestFit="1" customWidth="1"/>
    <col min="1306" max="1306" width="13.28515625" style="870" bestFit="1" customWidth="1"/>
    <col min="1307" max="1307" width="12.5703125" style="870" bestFit="1" customWidth="1"/>
    <col min="1308" max="1309" width="13.28515625" style="870" bestFit="1" customWidth="1"/>
    <col min="1310" max="1310" width="12.5703125" style="870" bestFit="1" customWidth="1"/>
    <col min="1311" max="1311" width="13.28515625" style="870" bestFit="1" customWidth="1"/>
    <col min="1312" max="1312" width="19.7109375" style="870" bestFit="1" customWidth="1"/>
    <col min="1313" max="1536" width="9.140625" style="870"/>
    <col min="1537" max="1537" width="89" style="870" customWidth="1"/>
    <col min="1538" max="1545" width="15.7109375" style="870" customWidth="1"/>
    <col min="1546" max="1552" width="12.85546875" style="870" bestFit="1" customWidth="1"/>
    <col min="1553" max="1553" width="12.140625" style="870" bestFit="1" customWidth="1"/>
    <col min="1554" max="1554" width="12.5703125" style="870" bestFit="1" customWidth="1"/>
    <col min="1555" max="1557" width="12.85546875" style="870" bestFit="1" customWidth="1"/>
    <col min="1558" max="1558" width="13.28515625" style="870" bestFit="1" customWidth="1"/>
    <col min="1559" max="1560" width="12.85546875" style="870" bestFit="1" customWidth="1"/>
    <col min="1561" max="1561" width="12.5703125" style="870" bestFit="1" customWidth="1"/>
    <col min="1562" max="1562" width="13.28515625" style="870" bestFit="1" customWidth="1"/>
    <col min="1563" max="1563" width="12.5703125" style="870" bestFit="1" customWidth="1"/>
    <col min="1564" max="1565" width="13.28515625" style="870" bestFit="1" customWidth="1"/>
    <col min="1566" max="1566" width="12.5703125" style="870" bestFit="1" customWidth="1"/>
    <col min="1567" max="1567" width="13.28515625" style="870" bestFit="1" customWidth="1"/>
    <col min="1568" max="1568" width="19.7109375" style="870" bestFit="1" customWidth="1"/>
    <col min="1569" max="1792" width="9.140625" style="870"/>
    <col min="1793" max="1793" width="89" style="870" customWidth="1"/>
    <col min="1794" max="1801" width="15.7109375" style="870" customWidth="1"/>
    <col min="1802" max="1808" width="12.85546875" style="870" bestFit="1" customWidth="1"/>
    <col min="1809" max="1809" width="12.140625" style="870" bestFit="1" customWidth="1"/>
    <col min="1810" max="1810" width="12.5703125" style="870" bestFit="1" customWidth="1"/>
    <col min="1811" max="1813" width="12.85546875" style="870" bestFit="1" customWidth="1"/>
    <col min="1814" max="1814" width="13.28515625" style="870" bestFit="1" customWidth="1"/>
    <col min="1815" max="1816" width="12.85546875" style="870" bestFit="1" customWidth="1"/>
    <col min="1817" max="1817" width="12.5703125" style="870" bestFit="1" customWidth="1"/>
    <col min="1818" max="1818" width="13.28515625" style="870" bestFit="1" customWidth="1"/>
    <col min="1819" max="1819" width="12.5703125" style="870" bestFit="1" customWidth="1"/>
    <col min="1820" max="1821" width="13.28515625" style="870" bestFit="1" customWidth="1"/>
    <col min="1822" max="1822" width="12.5703125" style="870" bestFit="1" customWidth="1"/>
    <col min="1823" max="1823" width="13.28515625" style="870" bestFit="1" customWidth="1"/>
    <col min="1824" max="1824" width="19.7109375" style="870" bestFit="1" customWidth="1"/>
    <col min="1825" max="2048" width="9.140625" style="870"/>
    <col min="2049" max="2049" width="89" style="870" customWidth="1"/>
    <col min="2050" max="2057" width="15.7109375" style="870" customWidth="1"/>
    <col min="2058" max="2064" width="12.85546875" style="870" bestFit="1" customWidth="1"/>
    <col min="2065" max="2065" width="12.140625" style="870" bestFit="1" customWidth="1"/>
    <col min="2066" max="2066" width="12.5703125" style="870" bestFit="1" customWidth="1"/>
    <col min="2067" max="2069" width="12.85546875" style="870" bestFit="1" customWidth="1"/>
    <col min="2070" max="2070" width="13.28515625" style="870" bestFit="1" customWidth="1"/>
    <col min="2071" max="2072" width="12.85546875" style="870" bestFit="1" customWidth="1"/>
    <col min="2073" max="2073" width="12.5703125" style="870" bestFit="1" customWidth="1"/>
    <col min="2074" max="2074" width="13.28515625" style="870" bestFit="1" customWidth="1"/>
    <col min="2075" max="2075" width="12.5703125" style="870" bestFit="1" customWidth="1"/>
    <col min="2076" max="2077" width="13.28515625" style="870" bestFit="1" customWidth="1"/>
    <col min="2078" max="2078" width="12.5703125" style="870" bestFit="1" customWidth="1"/>
    <col min="2079" max="2079" width="13.28515625" style="870" bestFit="1" customWidth="1"/>
    <col min="2080" max="2080" width="19.7109375" style="870" bestFit="1" customWidth="1"/>
    <col min="2081" max="2304" width="9.140625" style="870"/>
    <col min="2305" max="2305" width="89" style="870" customWidth="1"/>
    <col min="2306" max="2313" width="15.7109375" style="870" customWidth="1"/>
    <col min="2314" max="2320" width="12.85546875" style="870" bestFit="1" customWidth="1"/>
    <col min="2321" max="2321" width="12.140625" style="870" bestFit="1" customWidth="1"/>
    <col min="2322" max="2322" width="12.5703125" style="870" bestFit="1" customWidth="1"/>
    <col min="2323" max="2325" width="12.85546875" style="870" bestFit="1" customWidth="1"/>
    <col min="2326" max="2326" width="13.28515625" style="870" bestFit="1" customWidth="1"/>
    <col min="2327" max="2328" width="12.85546875" style="870" bestFit="1" customWidth="1"/>
    <col min="2329" max="2329" width="12.5703125" style="870" bestFit="1" customWidth="1"/>
    <col min="2330" max="2330" width="13.28515625" style="870" bestFit="1" customWidth="1"/>
    <col min="2331" max="2331" width="12.5703125" style="870" bestFit="1" customWidth="1"/>
    <col min="2332" max="2333" width="13.28515625" style="870" bestFit="1" customWidth="1"/>
    <col min="2334" max="2334" width="12.5703125" style="870" bestFit="1" customWidth="1"/>
    <col min="2335" max="2335" width="13.28515625" style="870" bestFit="1" customWidth="1"/>
    <col min="2336" max="2336" width="19.7109375" style="870" bestFit="1" customWidth="1"/>
    <col min="2337" max="2560" width="9.140625" style="870"/>
    <col min="2561" max="2561" width="89" style="870" customWidth="1"/>
    <col min="2562" max="2569" width="15.7109375" style="870" customWidth="1"/>
    <col min="2570" max="2576" width="12.85546875" style="870" bestFit="1" customWidth="1"/>
    <col min="2577" max="2577" width="12.140625" style="870" bestFit="1" customWidth="1"/>
    <col min="2578" max="2578" width="12.5703125" style="870" bestFit="1" customWidth="1"/>
    <col min="2579" max="2581" width="12.85546875" style="870" bestFit="1" customWidth="1"/>
    <col min="2582" max="2582" width="13.28515625" style="870" bestFit="1" customWidth="1"/>
    <col min="2583" max="2584" width="12.85546875" style="870" bestFit="1" customWidth="1"/>
    <col min="2585" max="2585" width="12.5703125" style="870" bestFit="1" customWidth="1"/>
    <col min="2586" max="2586" width="13.28515625" style="870" bestFit="1" customWidth="1"/>
    <col min="2587" max="2587" width="12.5703125" style="870" bestFit="1" customWidth="1"/>
    <col min="2588" max="2589" width="13.28515625" style="870" bestFit="1" customWidth="1"/>
    <col min="2590" max="2590" width="12.5703125" style="870" bestFit="1" customWidth="1"/>
    <col min="2591" max="2591" width="13.28515625" style="870" bestFit="1" customWidth="1"/>
    <col min="2592" max="2592" width="19.7109375" style="870" bestFit="1" customWidth="1"/>
    <col min="2593" max="2816" width="9.140625" style="870"/>
    <col min="2817" max="2817" width="89" style="870" customWidth="1"/>
    <col min="2818" max="2825" width="15.7109375" style="870" customWidth="1"/>
    <col min="2826" max="2832" width="12.85546875" style="870" bestFit="1" customWidth="1"/>
    <col min="2833" max="2833" width="12.140625" style="870" bestFit="1" customWidth="1"/>
    <col min="2834" max="2834" width="12.5703125" style="870" bestFit="1" customWidth="1"/>
    <col min="2835" max="2837" width="12.85546875" style="870" bestFit="1" customWidth="1"/>
    <col min="2838" max="2838" width="13.28515625" style="870" bestFit="1" customWidth="1"/>
    <col min="2839" max="2840" width="12.85546875" style="870" bestFit="1" customWidth="1"/>
    <col min="2841" max="2841" width="12.5703125" style="870" bestFit="1" customWidth="1"/>
    <col min="2842" max="2842" width="13.28515625" style="870" bestFit="1" customWidth="1"/>
    <col min="2843" max="2843" width="12.5703125" style="870" bestFit="1" customWidth="1"/>
    <col min="2844" max="2845" width="13.28515625" style="870" bestFit="1" customWidth="1"/>
    <col min="2846" max="2846" width="12.5703125" style="870" bestFit="1" customWidth="1"/>
    <col min="2847" max="2847" width="13.28515625" style="870" bestFit="1" customWidth="1"/>
    <col min="2848" max="2848" width="19.7109375" style="870" bestFit="1" customWidth="1"/>
    <col min="2849" max="3072" width="9.140625" style="870"/>
    <col min="3073" max="3073" width="89" style="870" customWidth="1"/>
    <col min="3074" max="3081" width="15.7109375" style="870" customWidth="1"/>
    <col min="3082" max="3088" width="12.85546875" style="870" bestFit="1" customWidth="1"/>
    <col min="3089" max="3089" width="12.140625" style="870" bestFit="1" customWidth="1"/>
    <col min="3090" max="3090" width="12.5703125" style="870" bestFit="1" customWidth="1"/>
    <col min="3091" max="3093" width="12.85546875" style="870" bestFit="1" customWidth="1"/>
    <col min="3094" max="3094" width="13.28515625" style="870" bestFit="1" customWidth="1"/>
    <col min="3095" max="3096" width="12.85546875" style="870" bestFit="1" customWidth="1"/>
    <col min="3097" max="3097" width="12.5703125" style="870" bestFit="1" customWidth="1"/>
    <col min="3098" max="3098" width="13.28515625" style="870" bestFit="1" customWidth="1"/>
    <col min="3099" max="3099" width="12.5703125" style="870" bestFit="1" customWidth="1"/>
    <col min="3100" max="3101" width="13.28515625" style="870" bestFit="1" customWidth="1"/>
    <col min="3102" max="3102" width="12.5703125" style="870" bestFit="1" customWidth="1"/>
    <col min="3103" max="3103" width="13.28515625" style="870" bestFit="1" customWidth="1"/>
    <col min="3104" max="3104" width="19.7109375" style="870" bestFit="1" customWidth="1"/>
    <col min="3105" max="3328" width="9.140625" style="870"/>
    <col min="3329" max="3329" width="89" style="870" customWidth="1"/>
    <col min="3330" max="3337" width="15.7109375" style="870" customWidth="1"/>
    <col min="3338" max="3344" width="12.85546875" style="870" bestFit="1" customWidth="1"/>
    <col min="3345" max="3345" width="12.140625" style="870" bestFit="1" customWidth="1"/>
    <col min="3346" max="3346" width="12.5703125" style="870" bestFit="1" customWidth="1"/>
    <col min="3347" max="3349" width="12.85546875" style="870" bestFit="1" customWidth="1"/>
    <col min="3350" max="3350" width="13.28515625" style="870" bestFit="1" customWidth="1"/>
    <col min="3351" max="3352" width="12.85546875" style="870" bestFit="1" customWidth="1"/>
    <col min="3353" max="3353" width="12.5703125" style="870" bestFit="1" customWidth="1"/>
    <col min="3354" max="3354" width="13.28515625" style="870" bestFit="1" customWidth="1"/>
    <col min="3355" max="3355" width="12.5703125" style="870" bestFit="1" customWidth="1"/>
    <col min="3356" max="3357" width="13.28515625" style="870" bestFit="1" customWidth="1"/>
    <col min="3358" max="3358" width="12.5703125" style="870" bestFit="1" customWidth="1"/>
    <col min="3359" max="3359" width="13.28515625" style="870" bestFit="1" customWidth="1"/>
    <col min="3360" max="3360" width="19.7109375" style="870" bestFit="1" customWidth="1"/>
    <col min="3361" max="3584" width="9.140625" style="870"/>
    <col min="3585" max="3585" width="89" style="870" customWidth="1"/>
    <col min="3586" max="3593" width="15.7109375" style="870" customWidth="1"/>
    <col min="3594" max="3600" width="12.85546875" style="870" bestFit="1" customWidth="1"/>
    <col min="3601" max="3601" width="12.140625" style="870" bestFit="1" customWidth="1"/>
    <col min="3602" max="3602" width="12.5703125" style="870" bestFit="1" customWidth="1"/>
    <col min="3603" max="3605" width="12.85546875" style="870" bestFit="1" customWidth="1"/>
    <col min="3606" max="3606" width="13.28515625" style="870" bestFit="1" customWidth="1"/>
    <col min="3607" max="3608" width="12.85546875" style="870" bestFit="1" customWidth="1"/>
    <col min="3609" max="3609" width="12.5703125" style="870" bestFit="1" customWidth="1"/>
    <col min="3610" max="3610" width="13.28515625" style="870" bestFit="1" customWidth="1"/>
    <col min="3611" max="3611" width="12.5703125" style="870" bestFit="1" customWidth="1"/>
    <col min="3612" max="3613" width="13.28515625" style="870" bestFit="1" customWidth="1"/>
    <col min="3614" max="3614" width="12.5703125" style="870" bestFit="1" customWidth="1"/>
    <col min="3615" max="3615" width="13.28515625" style="870" bestFit="1" customWidth="1"/>
    <col min="3616" max="3616" width="19.7109375" style="870" bestFit="1" customWidth="1"/>
    <col min="3617" max="3840" width="9.140625" style="870"/>
    <col min="3841" max="3841" width="89" style="870" customWidth="1"/>
    <col min="3842" max="3849" width="15.7109375" style="870" customWidth="1"/>
    <col min="3850" max="3856" width="12.85546875" style="870" bestFit="1" customWidth="1"/>
    <col min="3857" max="3857" width="12.140625" style="870" bestFit="1" customWidth="1"/>
    <col min="3858" max="3858" width="12.5703125" style="870" bestFit="1" customWidth="1"/>
    <col min="3859" max="3861" width="12.85546875" style="870" bestFit="1" customWidth="1"/>
    <col min="3862" max="3862" width="13.28515625" style="870" bestFit="1" customWidth="1"/>
    <col min="3863" max="3864" width="12.85546875" style="870" bestFit="1" customWidth="1"/>
    <col min="3865" max="3865" width="12.5703125" style="870" bestFit="1" customWidth="1"/>
    <col min="3866" max="3866" width="13.28515625" style="870" bestFit="1" customWidth="1"/>
    <col min="3867" max="3867" width="12.5703125" style="870" bestFit="1" customWidth="1"/>
    <col min="3868" max="3869" width="13.28515625" style="870" bestFit="1" customWidth="1"/>
    <col min="3870" max="3870" width="12.5703125" style="870" bestFit="1" customWidth="1"/>
    <col min="3871" max="3871" width="13.28515625" style="870" bestFit="1" customWidth="1"/>
    <col min="3872" max="3872" width="19.7109375" style="870" bestFit="1" customWidth="1"/>
    <col min="3873" max="4096" width="9.140625" style="870"/>
    <col min="4097" max="4097" width="89" style="870" customWidth="1"/>
    <col min="4098" max="4105" width="15.7109375" style="870" customWidth="1"/>
    <col min="4106" max="4112" width="12.85546875" style="870" bestFit="1" customWidth="1"/>
    <col min="4113" max="4113" width="12.140625" style="870" bestFit="1" customWidth="1"/>
    <col min="4114" max="4114" width="12.5703125" style="870" bestFit="1" customWidth="1"/>
    <col min="4115" max="4117" width="12.85546875" style="870" bestFit="1" customWidth="1"/>
    <col min="4118" max="4118" width="13.28515625" style="870" bestFit="1" customWidth="1"/>
    <col min="4119" max="4120" width="12.85546875" style="870" bestFit="1" customWidth="1"/>
    <col min="4121" max="4121" width="12.5703125" style="870" bestFit="1" customWidth="1"/>
    <col min="4122" max="4122" width="13.28515625" style="870" bestFit="1" customWidth="1"/>
    <col min="4123" max="4123" width="12.5703125" style="870" bestFit="1" customWidth="1"/>
    <col min="4124" max="4125" width="13.28515625" style="870" bestFit="1" customWidth="1"/>
    <col min="4126" max="4126" width="12.5703125" style="870" bestFit="1" customWidth="1"/>
    <col min="4127" max="4127" width="13.28515625" style="870" bestFit="1" customWidth="1"/>
    <col min="4128" max="4128" width="19.7109375" style="870" bestFit="1" customWidth="1"/>
    <col min="4129" max="4352" width="9.140625" style="870"/>
    <col min="4353" max="4353" width="89" style="870" customWidth="1"/>
    <col min="4354" max="4361" width="15.7109375" style="870" customWidth="1"/>
    <col min="4362" max="4368" width="12.85546875" style="870" bestFit="1" customWidth="1"/>
    <col min="4369" max="4369" width="12.140625" style="870" bestFit="1" customWidth="1"/>
    <col min="4370" max="4370" width="12.5703125" style="870" bestFit="1" customWidth="1"/>
    <col min="4371" max="4373" width="12.85546875" style="870" bestFit="1" customWidth="1"/>
    <col min="4374" max="4374" width="13.28515625" style="870" bestFit="1" customWidth="1"/>
    <col min="4375" max="4376" width="12.85546875" style="870" bestFit="1" customWidth="1"/>
    <col min="4377" max="4377" width="12.5703125" style="870" bestFit="1" customWidth="1"/>
    <col min="4378" max="4378" width="13.28515625" style="870" bestFit="1" customWidth="1"/>
    <col min="4379" max="4379" width="12.5703125" style="870" bestFit="1" customWidth="1"/>
    <col min="4380" max="4381" width="13.28515625" style="870" bestFit="1" customWidth="1"/>
    <col min="4382" max="4382" width="12.5703125" style="870" bestFit="1" customWidth="1"/>
    <col min="4383" max="4383" width="13.28515625" style="870" bestFit="1" customWidth="1"/>
    <col min="4384" max="4384" width="19.7109375" style="870" bestFit="1" customWidth="1"/>
    <col min="4385" max="4608" width="9.140625" style="870"/>
    <col min="4609" max="4609" width="89" style="870" customWidth="1"/>
    <col min="4610" max="4617" width="15.7109375" style="870" customWidth="1"/>
    <col min="4618" max="4624" width="12.85546875" style="870" bestFit="1" customWidth="1"/>
    <col min="4625" max="4625" width="12.140625" style="870" bestFit="1" customWidth="1"/>
    <col min="4626" max="4626" width="12.5703125" style="870" bestFit="1" customWidth="1"/>
    <col min="4627" max="4629" width="12.85546875" style="870" bestFit="1" customWidth="1"/>
    <col min="4630" max="4630" width="13.28515625" style="870" bestFit="1" customWidth="1"/>
    <col min="4631" max="4632" width="12.85546875" style="870" bestFit="1" customWidth="1"/>
    <col min="4633" max="4633" width="12.5703125" style="870" bestFit="1" customWidth="1"/>
    <col min="4634" max="4634" width="13.28515625" style="870" bestFit="1" customWidth="1"/>
    <col min="4635" max="4635" width="12.5703125" style="870" bestFit="1" customWidth="1"/>
    <col min="4636" max="4637" width="13.28515625" style="870" bestFit="1" customWidth="1"/>
    <col min="4638" max="4638" width="12.5703125" style="870" bestFit="1" customWidth="1"/>
    <col min="4639" max="4639" width="13.28515625" style="870" bestFit="1" customWidth="1"/>
    <col min="4640" max="4640" width="19.7109375" style="870" bestFit="1" customWidth="1"/>
    <col min="4641" max="4864" width="9.140625" style="870"/>
    <col min="4865" max="4865" width="89" style="870" customWidth="1"/>
    <col min="4866" max="4873" width="15.7109375" style="870" customWidth="1"/>
    <col min="4874" max="4880" width="12.85546875" style="870" bestFit="1" customWidth="1"/>
    <col min="4881" max="4881" width="12.140625" style="870" bestFit="1" customWidth="1"/>
    <col min="4882" max="4882" width="12.5703125" style="870" bestFit="1" customWidth="1"/>
    <col min="4883" max="4885" width="12.85546875" style="870" bestFit="1" customWidth="1"/>
    <col min="4886" max="4886" width="13.28515625" style="870" bestFit="1" customWidth="1"/>
    <col min="4887" max="4888" width="12.85546875" style="870" bestFit="1" customWidth="1"/>
    <col min="4889" max="4889" width="12.5703125" style="870" bestFit="1" customWidth="1"/>
    <col min="4890" max="4890" width="13.28515625" style="870" bestFit="1" customWidth="1"/>
    <col min="4891" max="4891" width="12.5703125" style="870" bestFit="1" customWidth="1"/>
    <col min="4892" max="4893" width="13.28515625" style="870" bestFit="1" customWidth="1"/>
    <col min="4894" max="4894" width="12.5703125" style="870" bestFit="1" customWidth="1"/>
    <col min="4895" max="4895" width="13.28515625" style="870" bestFit="1" customWidth="1"/>
    <col min="4896" max="4896" width="19.7109375" style="870" bestFit="1" customWidth="1"/>
    <col min="4897" max="5120" width="9.140625" style="870"/>
    <col min="5121" max="5121" width="89" style="870" customWidth="1"/>
    <col min="5122" max="5129" width="15.7109375" style="870" customWidth="1"/>
    <col min="5130" max="5136" width="12.85546875" style="870" bestFit="1" customWidth="1"/>
    <col min="5137" max="5137" width="12.140625" style="870" bestFit="1" customWidth="1"/>
    <col min="5138" max="5138" width="12.5703125" style="870" bestFit="1" customWidth="1"/>
    <col min="5139" max="5141" width="12.85546875" style="870" bestFit="1" customWidth="1"/>
    <col min="5142" max="5142" width="13.28515625" style="870" bestFit="1" customWidth="1"/>
    <col min="5143" max="5144" width="12.85546875" style="870" bestFit="1" customWidth="1"/>
    <col min="5145" max="5145" width="12.5703125" style="870" bestFit="1" customWidth="1"/>
    <col min="5146" max="5146" width="13.28515625" style="870" bestFit="1" customWidth="1"/>
    <col min="5147" max="5147" width="12.5703125" style="870" bestFit="1" customWidth="1"/>
    <col min="5148" max="5149" width="13.28515625" style="870" bestFit="1" customWidth="1"/>
    <col min="5150" max="5150" width="12.5703125" style="870" bestFit="1" customWidth="1"/>
    <col min="5151" max="5151" width="13.28515625" style="870" bestFit="1" customWidth="1"/>
    <col min="5152" max="5152" width="19.7109375" style="870" bestFit="1" customWidth="1"/>
    <col min="5153" max="5376" width="9.140625" style="870"/>
    <col min="5377" max="5377" width="89" style="870" customWidth="1"/>
    <col min="5378" max="5385" width="15.7109375" style="870" customWidth="1"/>
    <col min="5386" max="5392" width="12.85546875" style="870" bestFit="1" customWidth="1"/>
    <col min="5393" max="5393" width="12.140625" style="870" bestFit="1" customWidth="1"/>
    <col min="5394" max="5394" width="12.5703125" style="870" bestFit="1" customWidth="1"/>
    <col min="5395" max="5397" width="12.85546875" style="870" bestFit="1" customWidth="1"/>
    <col min="5398" max="5398" width="13.28515625" style="870" bestFit="1" customWidth="1"/>
    <col min="5399" max="5400" width="12.85546875" style="870" bestFit="1" customWidth="1"/>
    <col min="5401" max="5401" width="12.5703125" style="870" bestFit="1" customWidth="1"/>
    <col min="5402" max="5402" width="13.28515625" style="870" bestFit="1" customWidth="1"/>
    <col min="5403" max="5403" width="12.5703125" style="870" bestFit="1" customWidth="1"/>
    <col min="5404" max="5405" width="13.28515625" style="870" bestFit="1" customWidth="1"/>
    <col min="5406" max="5406" width="12.5703125" style="870" bestFit="1" customWidth="1"/>
    <col min="5407" max="5407" width="13.28515625" style="870" bestFit="1" customWidth="1"/>
    <col min="5408" max="5408" width="19.7109375" style="870" bestFit="1" customWidth="1"/>
    <col min="5409" max="5632" width="9.140625" style="870"/>
    <col min="5633" max="5633" width="89" style="870" customWidth="1"/>
    <col min="5634" max="5641" width="15.7109375" style="870" customWidth="1"/>
    <col min="5642" max="5648" width="12.85546875" style="870" bestFit="1" customWidth="1"/>
    <col min="5649" max="5649" width="12.140625" style="870" bestFit="1" customWidth="1"/>
    <col min="5650" max="5650" width="12.5703125" style="870" bestFit="1" customWidth="1"/>
    <col min="5651" max="5653" width="12.85546875" style="870" bestFit="1" customWidth="1"/>
    <col min="5654" max="5654" width="13.28515625" style="870" bestFit="1" customWidth="1"/>
    <col min="5655" max="5656" width="12.85546875" style="870" bestFit="1" customWidth="1"/>
    <col min="5657" max="5657" width="12.5703125" style="870" bestFit="1" customWidth="1"/>
    <col min="5658" max="5658" width="13.28515625" style="870" bestFit="1" customWidth="1"/>
    <col min="5659" max="5659" width="12.5703125" style="870" bestFit="1" customWidth="1"/>
    <col min="5660" max="5661" width="13.28515625" style="870" bestFit="1" customWidth="1"/>
    <col min="5662" max="5662" width="12.5703125" style="870" bestFit="1" customWidth="1"/>
    <col min="5663" max="5663" width="13.28515625" style="870" bestFit="1" customWidth="1"/>
    <col min="5664" max="5664" width="19.7109375" style="870" bestFit="1" customWidth="1"/>
    <col min="5665" max="5888" width="9.140625" style="870"/>
    <col min="5889" max="5889" width="89" style="870" customWidth="1"/>
    <col min="5890" max="5897" width="15.7109375" style="870" customWidth="1"/>
    <col min="5898" max="5904" width="12.85546875" style="870" bestFit="1" customWidth="1"/>
    <col min="5905" max="5905" width="12.140625" style="870" bestFit="1" customWidth="1"/>
    <col min="5906" max="5906" width="12.5703125" style="870" bestFit="1" customWidth="1"/>
    <col min="5907" max="5909" width="12.85546875" style="870" bestFit="1" customWidth="1"/>
    <col min="5910" max="5910" width="13.28515625" style="870" bestFit="1" customWidth="1"/>
    <col min="5911" max="5912" width="12.85546875" style="870" bestFit="1" customWidth="1"/>
    <col min="5913" max="5913" width="12.5703125" style="870" bestFit="1" customWidth="1"/>
    <col min="5914" max="5914" width="13.28515625" style="870" bestFit="1" customWidth="1"/>
    <col min="5915" max="5915" width="12.5703125" style="870" bestFit="1" customWidth="1"/>
    <col min="5916" max="5917" width="13.28515625" style="870" bestFit="1" customWidth="1"/>
    <col min="5918" max="5918" width="12.5703125" style="870" bestFit="1" customWidth="1"/>
    <col min="5919" max="5919" width="13.28515625" style="870" bestFit="1" customWidth="1"/>
    <col min="5920" max="5920" width="19.7109375" style="870" bestFit="1" customWidth="1"/>
    <col min="5921" max="6144" width="9.140625" style="870"/>
    <col min="6145" max="6145" width="89" style="870" customWidth="1"/>
    <col min="6146" max="6153" width="15.7109375" style="870" customWidth="1"/>
    <col min="6154" max="6160" width="12.85546875" style="870" bestFit="1" customWidth="1"/>
    <col min="6161" max="6161" width="12.140625" style="870" bestFit="1" customWidth="1"/>
    <col min="6162" max="6162" width="12.5703125" style="870" bestFit="1" customWidth="1"/>
    <col min="6163" max="6165" width="12.85546875" style="870" bestFit="1" customWidth="1"/>
    <col min="6166" max="6166" width="13.28515625" style="870" bestFit="1" customWidth="1"/>
    <col min="6167" max="6168" width="12.85546875" style="870" bestFit="1" customWidth="1"/>
    <col min="6169" max="6169" width="12.5703125" style="870" bestFit="1" customWidth="1"/>
    <col min="6170" max="6170" width="13.28515625" style="870" bestFit="1" customWidth="1"/>
    <col min="6171" max="6171" width="12.5703125" style="870" bestFit="1" customWidth="1"/>
    <col min="6172" max="6173" width="13.28515625" style="870" bestFit="1" customWidth="1"/>
    <col min="6174" max="6174" width="12.5703125" style="870" bestFit="1" customWidth="1"/>
    <col min="6175" max="6175" width="13.28515625" style="870" bestFit="1" customWidth="1"/>
    <col min="6176" max="6176" width="19.7109375" style="870" bestFit="1" customWidth="1"/>
    <col min="6177" max="6400" width="9.140625" style="870"/>
    <col min="6401" max="6401" width="89" style="870" customWidth="1"/>
    <col min="6402" max="6409" width="15.7109375" style="870" customWidth="1"/>
    <col min="6410" max="6416" width="12.85546875" style="870" bestFit="1" customWidth="1"/>
    <col min="6417" max="6417" width="12.140625" style="870" bestFit="1" customWidth="1"/>
    <col min="6418" max="6418" width="12.5703125" style="870" bestFit="1" customWidth="1"/>
    <col min="6419" max="6421" width="12.85546875" style="870" bestFit="1" customWidth="1"/>
    <col min="6422" max="6422" width="13.28515625" style="870" bestFit="1" customWidth="1"/>
    <col min="6423" max="6424" width="12.85546875" style="870" bestFit="1" customWidth="1"/>
    <col min="6425" max="6425" width="12.5703125" style="870" bestFit="1" customWidth="1"/>
    <col min="6426" max="6426" width="13.28515625" style="870" bestFit="1" customWidth="1"/>
    <col min="6427" max="6427" width="12.5703125" style="870" bestFit="1" customWidth="1"/>
    <col min="6428" max="6429" width="13.28515625" style="870" bestFit="1" customWidth="1"/>
    <col min="6430" max="6430" width="12.5703125" style="870" bestFit="1" customWidth="1"/>
    <col min="6431" max="6431" width="13.28515625" style="870" bestFit="1" customWidth="1"/>
    <col min="6432" max="6432" width="19.7109375" style="870" bestFit="1" customWidth="1"/>
    <col min="6433" max="6656" width="9.140625" style="870"/>
    <col min="6657" max="6657" width="89" style="870" customWidth="1"/>
    <col min="6658" max="6665" width="15.7109375" style="870" customWidth="1"/>
    <col min="6666" max="6672" width="12.85546875" style="870" bestFit="1" customWidth="1"/>
    <col min="6673" max="6673" width="12.140625" style="870" bestFit="1" customWidth="1"/>
    <col min="6674" max="6674" width="12.5703125" style="870" bestFit="1" customWidth="1"/>
    <col min="6675" max="6677" width="12.85546875" style="870" bestFit="1" customWidth="1"/>
    <col min="6678" max="6678" width="13.28515625" style="870" bestFit="1" customWidth="1"/>
    <col min="6679" max="6680" width="12.85546875" style="870" bestFit="1" customWidth="1"/>
    <col min="6681" max="6681" width="12.5703125" style="870" bestFit="1" customWidth="1"/>
    <col min="6682" max="6682" width="13.28515625" style="870" bestFit="1" customWidth="1"/>
    <col min="6683" max="6683" width="12.5703125" style="870" bestFit="1" customWidth="1"/>
    <col min="6684" max="6685" width="13.28515625" style="870" bestFit="1" customWidth="1"/>
    <col min="6686" max="6686" width="12.5703125" style="870" bestFit="1" customWidth="1"/>
    <col min="6687" max="6687" width="13.28515625" style="870" bestFit="1" customWidth="1"/>
    <col min="6688" max="6688" width="19.7109375" style="870" bestFit="1" customWidth="1"/>
    <col min="6689" max="6912" width="9.140625" style="870"/>
    <col min="6913" max="6913" width="89" style="870" customWidth="1"/>
    <col min="6914" max="6921" width="15.7109375" style="870" customWidth="1"/>
    <col min="6922" max="6928" width="12.85546875" style="870" bestFit="1" customWidth="1"/>
    <col min="6929" max="6929" width="12.140625" style="870" bestFit="1" customWidth="1"/>
    <col min="6930" max="6930" width="12.5703125" style="870" bestFit="1" customWidth="1"/>
    <col min="6931" max="6933" width="12.85546875" style="870" bestFit="1" customWidth="1"/>
    <col min="6934" max="6934" width="13.28515625" style="870" bestFit="1" customWidth="1"/>
    <col min="6935" max="6936" width="12.85546875" style="870" bestFit="1" customWidth="1"/>
    <col min="6937" max="6937" width="12.5703125" style="870" bestFit="1" customWidth="1"/>
    <col min="6938" max="6938" width="13.28515625" style="870" bestFit="1" customWidth="1"/>
    <col min="6939" max="6939" width="12.5703125" style="870" bestFit="1" customWidth="1"/>
    <col min="6940" max="6941" width="13.28515625" style="870" bestFit="1" customWidth="1"/>
    <col min="6942" max="6942" width="12.5703125" style="870" bestFit="1" customWidth="1"/>
    <col min="6943" max="6943" width="13.28515625" style="870" bestFit="1" customWidth="1"/>
    <col min="6944" max="6944" width="19.7109375" style="870" bestFit="1" customWidth="1"/>
    <col min="6945" max="7168" width="9.140625" style="870"/>
    <col min="7169" max="7169" width="89" style="870" customWidth="1"/>
    <col min="7170" max="7177" width="15.7109375" style="870" customWidth="1"/>
    <col min="7178" max="7184" width="12.85546875" style="870" bestFit="1" customWidth="1"/>
    <col min="7185" max="7185" width="12.140625" style="870" bestFit="1" customWidth="1"/>
    <col min="7186" max="7186" width="12.5703125" style="870" bestFit="1" customWidth="1"/>
    <col min="7187" max="7189" width="12.85546875" style="870" bestFit="1" customWidth="1"/>
    <col min="7190" max="7190" width="13.28515625" style="870" bestFit="1" customWidth="1"/>
    <col min="7191" max="7192" width="12.85546875" style="870" bestFit="1" customWidth="1"/>
    <col min="7193" max="7193" width="12.5703125" style="870" bestFit="1" customWidth="1"/>
    <col min="7194" max="7194" width="13.28515625" style="870" bestFit="1" customWidth="1"/>
    <col min="7195" max="7195" width="12.5703125" style="870" bestFit="1" customWidth="1"/>
    <col min="7196" max="7197" width="13.28515625" style="870" bestFit="1" customWidth="1"/>
    <col min="7198" max="7198" width="12.5703125" style="870" bestFit="1" customWidth="1"/>
    <col min="7199" max="7199" width="13.28515625" style="870" bestFit="1" customWidth="1"/>
    <col min="7200" max="7200" width="19.7109375" style="870" bestFit="1" customWidth="1"/>
    <col min="7201" max="7424" width="9.140625" style="870"/>
    <col min="7425" max="7425" width="89" style="870" customWidth="1"/>
    <col min="7426" max="7433" width="15.7109375" style="870" customWidth="1"/>
    <col min="7434" max="7440" width="12.85546875" style="870" bestFit="1" customWidth="1"/>
    <col min="7441" max="7441" width="12.140625" style="870" bestFit="1" customWidth="1"/>
    <col min="7442" max="7442" width="12.5703125" style="870" bestFit="1" customWidth="1"/>
    <col min="7443" max="7445" width="12.85546875" style="870" bestFit="1" customWidth="1"/>
    <col min="7446" max="7446" width="13.28515625" style="870" bestFit="1" customWidth="1"/>
    <col min="7447" max="7448" width="12.85546875" style="870" bestFit="1" customWidth="1"/>
    <col min="7449" max="7449" width="12.5703125" style="870" bestFit="1" customWidth="1"/>
    <col min="7450" max="7450" width="13.28515625" style="870" bestFit="1" customWidth="1"/>
    <col min="7451" max="7451" width="12.5703125" style="870" bestFit="1" customWidth="1"/>
    <col min="7452" max="7453" width="13.28515625" style="870" bestFit="1" customWidth="1"/>
    <col min="7454" max="7454" width="12.5703125" style="870" bestFit="1" customWidth="1"/>
    <col min="7455" max="7455" width="13.28515625" style="870" bestFit="1" customWidth="1"/>
    <col min="7456" max="7456" width="19.7109375" style="870" bestFit="1" customWidth="1"/>
    <col min="7457" max="7680" width="9.140625" style="870"/>
    <col min="7681" max="7681" width="89" style="870" customWidth="1"/>
    <col min="7682" max="7689" width="15.7109375" style="870" customWidth="1"/>
    <col min="7690" max="7696" width="12.85546875" style="870" bestFit="1" customWidth="1"/>
    <col min="7697" max="7697" width="12.140625" style="870" bestFit="1" customWidth="1"/>
    <col min="7698" max="7698" width="12.5703125" style="870" bestFit="1" customWidth="1"/>
    <col min="7699" max="7701" width="12.85546875" style="870" bestFit="1" customWidth="1"/>
    <col min="7702" max="7702" width="13.28515625" style="870" bestFit="1" customWidth="1"/>
    <col min="7703" max="7704" width="12.85546875" style="870" bestFit="1" customWidth="1"/>
    <col min="7705" max="7705" width="12.5703125" style="870" bestFit="1" customWidth="1"/>
    <col min="7706" max="7706" width="13.28515625" style="870" bestFit="1" customWidth="1"/>
    <col min="7707" max="7707" width="12.5703125" style="870" bestFit="1" customWidth="1"/>
    <col min="7708" max="7709" width="13.28515625" style="870" bestFit="1" customWidth="1"/>
    <col min="7710" max="7710" width="12.5703125" style="870" bestFit="1" customWidth="1"/>
    <col min="7711" max="7711" width="13.28515625" style="870" bestFit="1" customWidth="1"/>
    <col min="7712" max="7712" width="19.7109375" style="870" bestFit="1" customWidth="1"/>
    <col min="7713" max="7936" width="9.140625" style="870"/>
    <col min="7937" max="7937" width="89" style="870" customWidth="1"/>
    <col min="7938" max="7945" width="15.7109375" style="870" customWidth="1"/>
    <col min="7946" max="7952" width="12.85546875" style="870" bestFit="1" customWidth="1"/>
    <col min="7953" max="7953" width="12.140625" style="870" bestFit="1" customWidth="1"/>
    <col min="7954" max="7954" width="12.5703125" style="870" bestFit="1" customWidth="1"/>
    <col min="7955" max="7957" width="12.85546875" style="870" bestFit="1" customWidth="1"/>
    <col min="7958" max="7958" width="13.28515625" style="870" bestFit="1" customWidth="1"/>
    <col min="7959" max="7960" width="12.85546875" style="870" bestFit="1" customWidth="1"/>
    <col min="7961" max="7961" width="12.5703125" style="870" bestFit="1" customWidth="1"/>
    <col min="7962" max="7962" width="13.28515625" style="870" bestFit="1" customWidth="1"/>
    <col min="7963" max="7963" width="12.5703125" style="870" bestFit="1" customWidth="1"/>
    <col min="7964" max="7965" width="13.28515625" style="870" bestFit="1" customWidth="1"/>
    <col min="7966" max="7966" width="12.5703125" style="870" bestFit="1" customWidth="1"/>
    <col min="7967" max="7967" width="13.28515625" style="870" bestFit="1" customWidth="1"/>
    <col min="7968" max="7968" width="19.7109375" style="870" bestFit="1" customWidth="1"/>
    <col min="7969" max="8192" width="9.140625" style="870"/>
    <col min="8193" max="8193" width="89" style="870" customWidth="1"/>
    <col min="8194" max="8201" width="15.7109375" style="870" customWidth="1"/>
    <col min="8202" max="8208" width="12.85546875" style="870" bestFit="1" customWidth="1"/>
    <col min="8209" max="8209" width="12.140625" style="870" bestFit="1" customWidth="1"/>
    <col min="8210" max="8210" width="12.5703125" style="870" bestFit="1" customWidth="1"/>
    <col min="8211" max="8213" width="12.85546875" style="870" bestFit="1" customWidth="1"/>
    <col min="8214" max="8214" width="13.28515625" style="870" bestFit="1" customWidth="1"/>
    <col min="8215" max="8216" width="12.85546875" style="870" bestFit="1" customWidth="1"/>
    <col min="8217" max="8217" width="12.5703125" style="870" bestFit="1" customWidth="1"/>
    <col min="8218" max="8218" width="13.28515625" style="870" bestFit="1" customWidth="1"/>
    <col min="8219" max="8219" width="12.5703125" style="870" bestFit="1" customWidth="1"/>
    <col min="8220" max="8221" width="13.28515625" style="870" bestFit="1" customWidth="1"/>
    <col min="8222" max="8222" width="12.5703125" style="870" bestFit="1" customWidth="1"/>
    <col min="8223" max="8223" width="13.28515625" style="870" bestFit="1" customWidth="1"/>
    <col min="8224" max="8224" width="19.7109375" style="870" bestFit="1" customWidth="1"/>
    <col min="8225" max="8448" width="9.140625" style="870"/>
    <col min="8449" max="8449" width="89" style="870" customWidth="1"/>
    <col min="8450" max="8457" width="15.7109375" style="870" customWidth="1"/>
    <col min="8458" max="8464" width="12.85546875" style="870" bestFit="1" customWidth="1"/>
    <col min="8465" max="8465" width="12.140625" style="870" bestFit="1" customWidth="1"/>
    <col min="8466" max="8466" width="12.5703125" style="870" bestFit="1" customWidth="1"/>
    <col min="8467" max="8469" width="12.85546875" style="870" bestFit="1" customWidth="1"/>
    <col min="8470" max="8470" width="13.28515625" style="870" bestFit="1" customWidth="1"/>
    <col min="8471" max="8472" width="12.85546875" style="870" bestFit="1" customWidth="1"/>
    <col min="8473" max="8473" width="12.5703125" style="870" bestFit="1" customWidth="1"/>
    <col min="8474" max="8474" width="13.28515625" style="870" bestFit="1" customWidth="1"/>
    <col min="8475" max="8475" width="12.5703125" style="870" bestFit="1" customWidth="1"/>
    <col min="8476" max="8477" width="13.28515625" style="870" bestFit="1" customWidth="1"/>
    <col min="8478" max="8478" width="12.5703125" style="870" bestFit="1" customWidth="1"/>
    <col min="8479" max="8479" width="13.28515625" style="870" bestFit="1" customWidth="1"/>
    <col min="8480" max="8480" width="19.7109375" style="870" bestFit="1" customWidth="1"/>
    <col min="8481" max="8704" width="9.140625" style="870"/>
    <col min="8705" max="8705" width="89" style="870" customWidth="1"/>
    <col min="8706" max="8713" width="15.7109375" style="870" customWidth="1"/>
    <col min="8714" max="8720" width="12.85546875" style="870" bestFit="1" customWidth="1"/>
    <col min="8721" max="8721" width="12.140625" style="870" bestFit="1" customWidth="1"/>
    <col min="8722" max="8722" width="12.5703125" style="870" bestFit="1" customWidth="1"/>
    <col min="8723" max="8725" width="12.85546875" style="870" bestFit="1" customWidth="1"/>
    <col min="8726" max="8726" width="13.28515625" style="870" bestFit="1" customWidth="1"/>
    <col min="8727" max="8728" width="12.85546875" style="870" bestFit="1" customWidth="1"/>
    <col min="8729" max="8729" width="12.5703125" style="870" bestFit="1" customWidth="1"/>
    <col min="8730" max="8730" width="13.28515625" style="870" bestFit="1" customWidth="1"/>
    <col min="8731" max="8731" width="12.5703125" style="870" bestFit="1" customWidth="1"/>
    <col min="8732" max="8733" width="13.28515625" style="870" bestFit="1" customWidth="1"/>
    <col min="8734" max="8734" width="12.5703125" style="870" bestFit="1" customWidth="1"/>
    <col min="8735" max="8735" width="13.28515625" style="870" bestFit="1" customWidth="1"/>
    <col min="8736" max="8736" width="19.7109375" style="870" bestFit="1" customWidth="1"/>
    <col min="8737" max="8960" width="9.140625" style="870"/>
    <col min="8961" max="8961" width="89" style="870" customWidth="1"/>
    <col min="8962" max="8969" width="15.7109375" style="870" customWidth="1"/>
    <col min="8970" max="8976" width="12.85546875" style="870" bestFit="1" customWidth="1"/>
    <col min="8977" max="8977" width="12.140625" style="870" bestFit="1" customWidth="1"/>
    <col min="8978" max="8978" width="12.5703125" style="870" bestFit="1" customWidth="1"/>
    <col min="8979" max="8981" width="12.85546875" style="870" bestFit="1" customWidth="1"/>
    <col min="8982" max="8982" width="13.28515625" style="870" bestFit="1" customWidth="1"/>
    <col min="8983" max="8984" width="12.85546875" style="870" bestFit="1" customWidth="1"/>
    <col min="8985" max="8985" width="12.5703125" style="870" bestFit="1" customWidth="1"/>
    <col min="8986" max="8986" width="13.28515625" style="870" bestFit="1" customWidth="1"/>
    <col min="8987" max="8987" width="12.5703125" style="870" bestFit="1" customWidth="1"/>
    <col min="8988" max="8989" width="13.28515625" style="870" bestFit="1" customWidth="1"/>
    <col min="8990" max="8990" width="12.5703125" style="870" bestFit="1" customWidth="1"/>
    <col min="8991" max="8991" width="13.28515625" style="870" bestFit="1" customWidth="1"/>
    <col min="8992" max="8992" width="19.7109375" style="870" bestFit="1" customWidth="1"/>
    <col min="8993" max="9216" width="9.140625" style="870"/>
    <col min="9217" max="9217" width="89" style="870" customWidth="1"/>
    <col min="9218" max="9225" width="15.7109375" style="870" customWidth="1"/>
    <col min="9226" max="9232" width="12.85546875" style="870" bestFit="1" customWidth="1"/>
    <col min="9233" max="9233" width="12.140625" style="870" bestFit="1" customWidth="1"/>
    <col min="9234" max="9234" width="12.5703125" style="870" bestFit="1" customWidth="1"/>
    <col min="9235" max="9237" width="12.85546875" style="870" bestFit="1" customWidth="1"/>
    <col min="9238" max="9238" width="13.28515625" style="870" bestFit="1" customWidth="1"/>
    <col min="9239" max="9240" width="12.85546875" style="870" bestFit="1" customWidth="1"/>
    <col min="9241" max="9241" width="12.5703125" style="870" bestFit="1" customWidth="1"/>
    <col min="9242" max="9242" width="13.28515625" style="870" bestFit="1" customWidth="1"/>
    <col min="9243" max="9243" width="12.5703125" style="870" bestFit="1" customWidth="1"/>
    <col min="9244" max="9245" width="13.28515625" style="870" bestFit="1" customWidth="1"/>
    <col min="9246" max="9246" width="12.5703125" style="870" bestFit="1" customWidth="1"/>
    <col min="9247" max="9247" width="13.28515625" style="870" bestFit="1" customWidth="1"/>
    <col min="9248" max="9248" width="19.7109375" style="870" bestFit="1" customWidth="1"/>
    <col min="9249" max="9472" width="9.140625" style="870"/>
    <col min="9473" max="9473" width="89" style="870" customWidth="1"/>
    <col min="9474" max="9481" width="15.7109375" style="870" customWidth="1"/>
    <col min="9482" max="9488" width="12.85546875" style="870" bestFit="1" customWidth="1"/>
    <col min="9489" max="9489" width="12.140625" style="870" bestFit="1" customWidth="1"/>
    <col min="9490" max="9490" width="12.5703125" style="870" bestFit="1" customWidth="1"/>
    <col min="9491" max="9493" width="12.85546875" style="870" bestFit="1" customWidth="1"/>
    <col min="9494" max="9494" width="13.28515625" style="870" bestFit="1" customWidth="1"/>
    <col min="9495" max="9496" width="12.85546875" style="870" bestFit="1" customWidth="1"/>
    <col min="9497" max="9497" width="12.5703125" style="870" bestFit="1" customWidth="1"/>
    <col min="9498" max="9498" width="13.28515625" style="870" bestFit="1" customWidth="1"/>
    <col min="9499" max="9499" width="12.5703125" style="870" bestFit="1" customWidth="1"/>
    <col min="9500" max="9501" width="13.28515625" style="870" bestFit="1" customWidth="1"/>
    <col min="9502" max="9502" width="12.5703125" style="870" bestFit="1" customWidth="1"/>
    <col min="9503" max="9503" width="13.28515625" style="870" bestFit="1" customWidth="1"/>
    <col min="9504" max="9504" width="19.7109375" style="870" bestFit="1" customWidth="1"/>
    <col min="9505" max="9728" width="9.140625" style="870"/>
    <col min="9729" max="9729" width="89" style="870" customWidth="1"/>
    <col min="9730" max="9737" width="15.7109375" style="870" customWidth="1"/>
    <col min="9738" max="9744" width="12.85546875" style="870" bestFit="1" customWidth="1"/>
    <col min="9745" max="9745" width="12.140625" style="870" bestFit="1" customWidth="1"/>
    <col min="9746" max="9746" width="12.5703125" style="870" bestFit="1" customWidth="1"/>
    <col min="9747" max="9749" width="12.85546875" style="870" bestFit="1" customWidth="1"/>
    <col min="9750" max="9750" width="13.28515625" style="870" bestFit="1" customWidth="1"/>
    <col min="9751" max="9752" width="12.85546875" style="870" bestFit="1" customWidth="1"/>
    <col min="9753" max="9753" width="12.5703125" style="870" bestFit="1" customWidth="1"/>
    <col min="9754" max="9754" width="13.28515625" style="870" bestFit="1" customWidth="1"/>
    <col min="9755" max="9755" width="12.5703125" style="870" bestFit="1" customWidth="1"/>
    <col min="9756" max="9757" width="13.28515625" style="870" bestFit="1" customWidth="1"/>
    <col min="9758" max="9758" width="12.5703125" style="870" bestFit="1" customWidth="1"/>
    <col min="9759" max="9759" width="13.28515625" style="870" bestFit="1" customWidth="1"/>
    <col min="9760" max="9760" width="19.7109375" style="870" bestFit="1" customWidth="1"/>
    <col min="9761" max="9984" width="9.140625" style="870"/>
    <col min="9985" max="9985" width="89" style="870" customWidth="1"/>
    <col min="9986" max="9993" width="15.7109375" style="870" customWidth="1"/>
    <col min="9994" max="10000" width="12.85546875" style="870" bestFit="1" customWidth="1"/>
    <col min="10001" max="10001" width="12.140625" style="870" bestFit="1" customWidth="1"/>
    <col min="10002" max="10002" width="12.5703125" style="870" bestFit="1" customWidth="1"/>
    <col min="10003" max="10005" width="12.85546875" style="870" bestFit="1" customWidth="1"/>
    <col min="10006" max="10006" width="13.28515625" style="870" bestFit="1" customWidth="1"/>
    <col min="10007" max="10008" width="12.85546875" style="870" bestFit="1" customWidth="1"/>
    <col min="10009" max="10009" width="12.5703125" style="870" bestFit="1" customWidth="1"/>
    <col min="10010" max="10010" width="13.28515625" style="870" bestFit="1" customWidth="1"/>
    <col min="10011" max="10011" width="12.5703125" style="870" bestFit="1" customWidth="1"/>
    <col min="10012" max="10013" width="13.28515625" style="870" bestFit="1" customWidth="1"/>
    <col min="10014" max="10014" width="12.5703125" style="870" bestFit="1" customWidth="1"/>
    <col min="10015" max="10015" width="13.28515625" style="870" bestFit="1" customWidth="1"/>
    <col min="10016" max="10016" width="19.7109375" style="870" bestFit="1" customWidth="1"/>
    <col min="10017" max="10240" width="9.140625" style="870"/>
    <col min="10241" max="10241" width="89" style="870" customWidth="1"/>
    <col min="10242" max="10249" width="15.7109375" style="870" customWidth="1"/>
    <col min="10250" max="10256" width="12.85546875" style="870" bestFit="1" customWidth="1"/>
    <col min="10257" max="10257" width="12.140625" style="870" bestFit="1" customWidth="1"/>
    <col min="10258" max="10258" width="12.5703125" style="870" bestFit="1" customWidth="1"/>
    <col min="10259" max="10261" width="12.85546875" style="870" bestFit="1" customWidth="1"/>
    <col min="10262" max="10262" width="13.28515625" style="870" bestFit="1" customWidth="1"/>
    <col min="10263" max="10264" width="12.85546875" style="870" bestFit="1" customWidth="1"/>
    <col min="10265" max="10265" width="12.5703125" style="870" bestFit="1" customWidth="1"/>
    <col min="10266" max="10266" width="13.28515625" style="870" bestFit="1" customWidth="1"/>
    <col min="10267" max="10267" width="12.5703125" style="870" bestFit="1" customWidth="1"/>
    <col min="10268" max="10269" width="13.28515625" style="870" bestFit="1" customWidth="1"/>
    <col min="10270" max="10270" width="12.5703125" style="870" bestFit="1" customWidth="1"/>
    <col min="10271" max="10271" width="13.28515625" style="870" bestFit="1" customWidth="1"/>
    <col min="10272" max="10272" width="19.7109375" style="870" bestFit="1" customWidth="1"/>
    <col min="10273" max="10496" width="9.140625" style="870"/>
    <col min="10497" max="10497" width="89" style="870" customWidth="1"/>
    <col min="10498" max="10505" width="15.7109375" style="870" customWidth="1"/>
    <col min="10506" max="10512" width="12.85546875" style="870" bestFit="1" customWidth="1"/>
    <col min="10513" max="10513" width="12.140625" style="870" bestFit="1" customWidth="1"/>
    <col min="10514" max="10514" width="12.5703125" style="870" bestFit="1" customWidth="1"/>
    <col min="10515" max="10517" width="12.85546875" style="870" bestFit="1" customWidth="1"/>
    <col min="10518" max="10518" width="13.28515625" style="870" bestFit="1" customWidth="1"/>
    <col min="10519" max="10520" width="12.85546875" style="870" bestFit="1" customWidth="1"/>
    <col min="10521" max="10521" width="12.5703125" style="870" bestFit="1" customWidth="1"/>
    <col min="10522" max="10522" width="13.28515625" style="870" bestFit="1" customWidth="1"/>
    <col min="10523" max="10523" width="12.5703125" style="870" bestFit="1" customWidth="1"/>
    <col min="10524" max="10525" width="13.28515625" style="870" bestFit="1" customWidth="1"/>
    <col min="10526" max="10526" width="12.5703125" style="870" bestFit="1" customWidth="1"/>
    <col min="10527" max="10527" width="13.28515625" style="870" bestFit="1" customWidth="1"/>
    <col min="10528" max="10528" width="19.7109375" style="870" bestFit="1" customWidth="1"/>
    <col min="10529" max="10752" width="9.140625" style="870"/>
    <col min="10753" max="10753" width="89" style="870" customWidth="1"/>
    <col min="10754" max="10761" width="15.7109375" style="870" customWidth="1"/>
    <col min="10762" max="10768" width="12.85546875" style="870" bestFit="1" customWidth="1"/>
    <col min="10769" max="10769" width="12.140625" style="870" bestFit="1" customWidth="1"/>
    <col min="10770" max="10770" width="12.5703125" style="870" bestFit="1" customWidth="1"/>
    <col min="10771" max="10773" width="12.85546875" style="870" bestFit="1" customWidth="1"/>
    <col min="10774" max="10774" width="13.28515625" style="870" bestFit="1" customWidth="1"/>
    <col min="10775" max="10776" width="12.85546875" style="870" bestFit="1" customWidth="1"/>
    <col min="10777" max="10777" width="12.5703125" style="870" bestFit="1" customWidth="1"/>
    <col min="10778" max="10778" width="13.28515625" style="870" bestFit="1" customWidth="1"/>
    <col min="10779" max="10779" width="12.5703125" style="870" bestFit="1" customWidth="1"/>
    <col min="10780" max="10781" width="13.28515625" style="870" bestFit="1" customWidth="1"/>
    <col min="10782" max="10782" width="12.5703125" style="870" bestFit="1" customWidth="1"/>
    <col min="10783" max="10783" width="13.28515625" style="870" bestFit="1" customWidth="1"/>
    <col min="10784" max="10784" width="19.7109375" style="870" bestFit="1" customWidth="1"/>
    <col min="10785" max="11008" width="9.140625" style="870"/>
    <col min="11009" max="11009" width="89" style="870" customWidth="1"/>
    <col min="11010" max="11017" width="15.7109375" style="870" customWidth="1"/>
    <col min="11018" max="11024" width="12.85546875" style="870" bestFit="1" customWidth="1"/>
    <col min="11025" max="11025" width="12.140625" style="870" bestFit="1" customWidth="1"/>
    <col min="11026" max="11026" width="12.5703125" style="870" bestFit="1" customWidth="1"/>
    <col min="11027" max="11029" width="12.85546875" style="870" bestFit="1" customWidth="1"/>
    <col min="11030" max="11030" width="13.28515625" style="870" bestFit="1" customWidth="1"/>
    <col min="11031" max="11032" width="12.85546875" style="870" bestFit="1" customWidth="1"/>
    <col min="11033" max="11033" width="12.5703125" style="870" bestFit="1" customWidth="1"/>
    <col min="11034" max="11034" width="13.28515625" style="870" bestFit="1" customWidth="1"/>
    <col min="11035" max="11035" width="12.5703125" style="870" bestFit="1" customWidth="1"/>
    <col min="11036" max="11037" width="13.28515625" style="870" bestFit="1" customWidth="1"/>
    <col min="11038" max="11038" width="12.5703125" style="870" bestFit="1" customWidth="1"/>
    <col min="11039" max="11039" width="13.28515625" style="870" bestFit="1" customWidth="1"/>
    <col min="11040" max="11040" width="19.7109375" style="870" bestFit="1" customWidth="1"/>
    <col min="11041" max="11264" width="9.140625" style="870"/>
    <col min="11265" max="11265" width="89" style="870" customWidth="1"/>
    <col min="11266" max="11273" width="15.7109375" style="870" customWidth="1"/>
    <col min="11274" max="11280" width="12.85546875" style="870" bestFit="1" customWidth="1"/>
    <col min="11281" max="11281" width="12.140625" style="870" bestFit="1" customWidth="1"/>
    <col min="11282" max="11282" width="12.5703125" style="870" bestFit="1" customWidth="1"/>
    <col min="11283" max="11285" width="12.85546875" style="870" bestFit="1" customWidth="1"/>
    <col min="11286" max="11286" width="13.28515625" style="870" bestFit="1" customWidth="1"/>
    <col min="11287" max="11288" width="12.85546875" style="870" bestFit="1" customWidth="1"/>
    <col min="11289" max="11289" width="12.5703125" style="870" bestFit="1" customWidth="1"/>
    <col min="11290" max="11290" width="13.28515625" style="870" bestFit="1" customWidth="1"/>
    <col min="11291" max="11291" width="12.5703125" style="870" bestFit="1" customWidth="1"/>
    <col min="11292" max="11293" width="13.28515625" style="870" bestFit="1" customWidth="1"/>
    <col min="11294" max="11294" width="12.5703125" style="870" bestFit="1" customWidth="1"/>
    <col min="11295" max="11295" width="13.28515625" style="870" bestFit="1" customWidth="1"/>
    <col min="11296" max="11296" width="19.7109375" style="870" bestFit="1" customWidth="1"/>
    <col min="11297" max="11520" width="9.140625" style="870"/>
    <col min="11521" max="11521" width="89" style="870" customWidth="1"/>
    <col min="11522" max="11529" width="15.7109375" style="870" customWidth="1"/>
    <col min="11530" max="11536" width="12.85546875" style="870" bestFit="1" customWidth="1"/>
    <col min="11537" max="11537" width="12.140625" style="870" bestFit="1" customWidth="1"/>
    <col min="11538" max="11538" width="12.5703125" style="870" bestFit="1" customWidth="1"/>
    <col min="11539" max="11541" width="12.85546875" style="870" bestFit="1" customWidth="1"/>
    <col min="11542" max="11542" width="13.28515625" style="870" bestFit="1" customWidth="1"/>
    <col min="11543" max="11544" width="12.85546875" style="870" bestFit="1" customWidth="1"/>
    <col min="11545" max="11545" width="12.5703125" style="870" bestFit="1" customWidth="1"/>
    <col min="11546" max="11546" width="13.28515625" style="870" bestFit="1" customWidth="1"/>
    <col min="11547" max="11547" width="12.5703125" style="870" bestFit="1" customWidth="1"/>
    <col min="11548" max="11549" width="13.28515625" style="870" bestFit="1" customWidth="1"/>
    <col min="11550" max="11550" width="12.5703125" style="870" bestFit="1" customWidth="1"/>
    <col min="11551" max="11551" width="13.28515625" style="870" bestFit="1" customWidth="1"/>
    <col min="11552" max="11552" width="19.7109375" style="870" bestFit="1" customWidth="1"/>
    <col min="11553" max="11776" width="9.140625" style="870"/>
    <col min="11777" max="11777" width="89" style="870" customWidth="1"/>
    <col min="11778" max="11785" width="15.7109375" style="870" customWidth="1"/>
    <col min="11786" max="11792" width="12.85546875" style="870" bestFit="1" customWidth="1"/>
    <col min="11793" max="11793" width="12.140625" style="870" bestFit="1" customWidth="1"/>
    <col min="11794" max="11794" width="12.5703125" style="870" bestFit="1" customWidth="1"/>
    <col min="11795" max="11797" width="12.85546875" style="870" bestFit="1" customWidth="1"/>
    <col min="11798" max="11798" width="13.28515625" style="870" bestFit="1" customWidth="1"/>
    <col min="11799" max="11800" width="12.85546875" style="870" bestFit="1" customWidth="1"/>
    <col min="11801" max="11801" width="12.5703125" style="870" bestFit="1" customWidth="1"/>
    <col min="11802" max="11802" width="13.28515625" style="870" bestFit="1" customWidth="1"/>
    <col min="11803" max="11803" width="12.5703125" style="870" bestFit="1" customWidth="1"/>
    <col min="11804" max="11805" width="13.28515625" style="870" bestFit="1" customWidth="1"/>
    <col min="11806" max="11806" width="12.5703125" style="870" bestFit="1" customWidth="1"/>
    <col min="11807" max="11807" width="13.28515625" style="870" bestFit="1" customWidth="1"/>
    <col min="11808" max="11808" width="19.7109375" style="870" bestFit="1" customWidth="1"/>
    <col min="11809" max="12032" width="9.140625" style="870"/>
    <col min="12033" max="12033" width="89" style="870" customWidth="1"/>
    <col min="12034" max="12041" width="15.7109375" style="870" customWidth="1"/>
    <col min="12042" max="12048" width="12.85546875" style="870" bestFit="1" customWidth="1"/>
    <col min="12049" max="12049" width="12.140625" style="870" bestFit="1" customWidth="1"/>
    <col min="12050" max="12050" width="12.5703125" style="870" bestFit="1" customWidth="1"/>
    <col min="12051" max="12053" width="12.85546875" style="870" bestFit="1" customWidth="1"/>
    <col min="12054" max="12054" width="13.28515625" style="870" bestFit="1" customWidth="1"/>
    <col min="12055" max="12056" width="12.85546875" style="870" bestFit="1" customWidth="1"/>
    <col min="12057" max="12057" width="12.5703125" style="870" bestFit="1" customWidth="1"/>
    <col min="12058" max="12058" width="13.28515625" style="870" bestFit="1" customWidth="1"/>
    <col min="12059" max="12059" width="12.5703125" style="870" bestFit="1" customWidth="1"/>
    <col min="12060" max="12061" width="13.28515625" style="870" bestFit="1" customWidth="1"/>
    <col min="12062" max="12062" width="12.5703125" style="870" bestFit="1" customWidth="1"/>
    <col min="12063" max="12063" width="13.28515625" style="870" bestFit="1" customWidth="1"/>
    <col min="12064" max="12064" width="19.7109375" style="870" bestFit="1" customWidth="1"/>
    <col min="12065" max="12288" width="9.140625" style="870"/>
    <col min="12289" max="12289" width="89" style="870" customWidth="1"/>
    <col min="12290" max="12297" width="15.7109375" style="870" customWidth="1"/>
    <col min="12298" max="12304" width="12.85546875" style="870" bestFit="1" customWidth="1"/>
    <col min="12305" max="12305" width="12.140625" style="870" bestFit="1" customWidth="1"/>
    <col min="12306" max="12306" width="12.5703125" style="870" bestFit="1" customWidth="1"/>
    <col min="12307" max="12309" width="12.85546875" style="870" bestFit="1" customWidth="1"/>
    <col min="12310" max="12310" width="13.28515625" style="870" bestFit="1" customWidth="1"/>
    <col min="12311" max="12312" width="12.85546875" style="870" bestFit="1" customWidth="1"/>
    <col min="12313" max="12313" width="12.5703125" style="870" bestFit="1" customWidth="1"/>
    <col min="12314" max="12314" width="13.28515625" style="870" bestFit="1" customWidth="1"/>
    <col min="12315" max="12315" width="12.5703125" style="870" bestFit="1" customWidth="1"/>
    <col min="12316" max="12317" width="13.28515625" style="870" bestFit="1" customWidth="1"/>
    <col min="12318" max="12318" width="12.5703125" style="870" bestFit="1" customWidth="1"/>
    <col min="12319" max="12319" width="13.28515625" style="870" bestFit="1" customWidth="1"/>
    <col min="12320" max="12320" width="19.7109375" style="870" bestFit="1" customWidth="1"/>
    <col min="12321" max="12544" width="9.140625" style="870"/>
    <col min="12545" max="12545" width="89" style="870" customWidth="1"/>
    <col min="12546" max="12553" width="15.7109375" style="870" customWidth="1"/>
    <col min="12554" max="12560" width="12.85546875" style="870" bestFit="1" customWidth="1"/>
    <col min="12561" max="12561" width="12.140625" style="870" bestFit="1" customWidth="1"/>
    <col min="12562" max="12562" width="12.5703125" style="870" bestFit="1" customWidth="1"/>
    <col min="12563" max="12565" width="12.85546875" style="870" bestFit="1" customWidth="1"/>
    <col min="12566" max="12566" width="13.28515625" style="870" bestFit="1" customWidth="1"/>
    <col min="12567" max="12568" width="12.85546875" style="870" bestFit="1" customWidth="1"/>
    <col min="12569" max="12569" width="12.5703125" style="870" bestFit="1" customWidth="1"/>
    <col min="12570" max="12570" width="13.28515625" style="870" bestFit="1" customWidth="1"/>
    <col min="12571" max="12571" width="12.5703125" style="870" bestFit="1" customWidth="1"/>
    <col min="12572" max="12573" width="13.28515625" style="870" bestFit="1" customWidth="1"/>
    <col min="12574" max="12574" width="12.5703125" style="870" bestFit="1" customWidth="1"/>
    <col min="12575" max="12575" width="13.28515625" style="870" bestFit="1" customWidth="1"/>
    <col min="12576" max="12576" width="19.7109375" style="870" bestFit="1" customWidth="1"/>
    <col min="12577" max="12800" width="9.140625" style="870"/>
    <col min="12801" max="12801" width="89" style="870" customWidth="1"/>
    <col min="12802" max="12809" width="15.7109375" style="870" customWidth="1"/>
    <col min="12810" max="12816" width="12.85546875" style="870" bestFit="1" customWidth="1"/>
    <col min="12817" max="12817" width="12.140625" style="870" bestFit="1" customWidth="1"/>
    <col min="12818" max="12818" width="12.5703125" style="870" bestFit="1" customWidth="1"/>
    <col min="12819" max="12821" width="12.85546875" style="870" bestFit="1" customWidth="1"/>
    <col min="12822" max="12822" width="13.28515625" style="870" bestFit="1" customWidth="1"/>
    <col min="12823" max="12824" width="12.85546875" style="870" bestFit="1" customWidth="1"/>
    <col min="12825" max="12825" width="12.5703125" style="870" bestFit="1" customWidth="1"/>
    <col min="12826" max="12826" width="13.28515625" style="870" bestFit="1" customWidth="1"/>
    <col min="12827" max="12827" width="12.5703125" style="870" bestFit="1" customWidth="1"/>
    <col min="12828" max="12829" width="13.28515625" style="870" bestFit="1" customWidth="1"/>
    <col min="12830" max="12830" width="12.5703125" style="870" bestFit="1" customWidth="1"/>
    <col min="12831" max="12831" width="13.28515625" style="870" bestFit="1" customWidth="1"/>
    <col min="12832" max="12832" width="19.7109375" style="870" bestFit="1" customWidth="1"/>
    <col min="12833" max="13056" width="9.140625" style="870"/>
    <col min="13057" max="13057" width="89" style="870" customWidth="1"/>
    <col min="13058" max="13065" width="15.7109375" style="870" customWidth="1"/>
    <col min="13066" max="13072" width="12.85546875" style="870" bestFit="1" customWidth="1"/>
    <col min="13073" max="13073" width="12.140625" style="870" bestFit="1" customWidth="1"/>
    <col min="13074" max="13074" width="12.5703125" style="870" bestFit="1" customWidth="1"/>
    <col min="13075" max="13077" width="12.85546875" style="870" bestFit="1" customWidth="1"/>
    <col min="13078" max="13078" width="13.28515625" style="870" bestFit="1" customWidth="1"/>
    <col min="13079" max="13080" width="12.85546875" style="870" bestFit="1" customWidth="1"/>
    <col min="13081" max="13081" width="12.5703125" style="870" bestFit="1" customWidth="1"/>
    <col min="13082" max="13082" width="13.28515625" style="870" bestFit="1" customWidth="1"/>
    <col min="13083" max="13083" width="12.5703125" style="870" bestFit="1" customWidth="1"/>
    <col min="13084" max="13085" width="13.28515625" style="870" bestFit="1" customWidth="1"/>
    <col min="13086" max="13086" width="12.5703125" style="870" bestFit="1" customWidth="1"/>
    <col min="13087" max="13087" width="13.28515625" style="870" bestFit="1" customWidth="1"/>
    <col min="13088" max="13088" width="19.7109375" style="870" bestFit="1" customWidth="1"/>
    <col min="13089" max="13312" width="9.140625" style="870"/>
    <col min="13313" max="13313" width="89" style="870" customWidth="1"/>
    <col min="13314" max="13321" width="15.7109375" style="870" customWidth="1"/>
    <col min="13322" max="13328" width="12.85546875" style="870" bestFit="1" customWidth="1"/>
    <col min="13329" max="13329" width="12.140625" style="870" bestFit="1" customWidth="1"/>
    <col min="13330" max="13330" width="12.5703125" style="870" bestFit="1" customWidth="1"/>
    <col min="13331" max="13333" width="12.85546875" style="870" bestFit="1" customWidth="1"/>
    <col min="13334" max="13334" width="13.28515625" style="870" bestFit="1" customWidth="1"/>
    <col min="13335" max="13336" width="12.85546875" style="870" bestFit="1" customWidth="1"/>
    <col min="13337" max="13337" width="12.5703125" style="870" bestFit="1" customWidth="1"/>
    <col min="13338" max="13338" width="13.28515625" style="870" bestFit="1" customWidth="1"/>
    <col min="13339" max="13339" width="12.5703125" style="870" bestFit="1" customWidth="1"/>
    <col min="13340" max="13341" width="13.28515625" style="870" bestFit="1" customWidth="1"/>
    <col min="13342" max="13342" width="12.5703125" style="870" bestFit="1" customWidth="1"/>
    <col min="13343" max="13343" width="13.28515625" style="870" bestFit="1" customWidth="1"/>
    <col min="13344" max="13344" width="19.7109375" style="870" bestFit="1" customWidth="1"/>
    <col min="13345" max="13568" width="9.140625" style="870"/>
    <col min="13569" max="13569" width="89" style="870" customWidth="1"/>
    <col min="13570" max="13577" width="15.7109375" style="870" customWidth="1"/>
    <col min="13578" max="13584" width="12.85546875" style="870" bestFit="1" customWidth="1"/>
    <col min="13585" max="13585" width="12.140625" style="870" bestFit="1" customWidth="1"/>
    <col min="13586" max="13586" width="12.5703125" style="870" bestFit="1" customWidth="1"/>
    <col min="13587" max="13589" width="12.85546875" style="870" bestFit="1" customWidth="1"/>
    <col min="13590" max="13590" width="13.28515625" style="870" bestFit="1" customWidth="1"/>
    <col min="13591" max="13592" width="12.85546875" style="870" bestFit="1" customWidth="1"/>
    <col min="13593" max="13593" width="12.5703125" style="870" bestFit="1" customWidth="1"/>
    <col min="13594" max="13594" width="13.28515625" style="870" bestFit="1" customWidth="1"/>
    <col min="13595" max="13595" width="12.5703125" style="870" bestFit="1" customWidth="1"/>
    <col min="13596" max="13597" width="13.28515625" style="870" bestFit="1" customWidth="1"/>
    <col min="13598" max="13598" width="12.5703125" style="870" bestFit="1" customWidth="1"/>
    <col min="13599" max="13599" width="13.28515625" style="870" bestFit="1" customWidth="1"/>
    <col min="13600" max="13600" width="19.7109375" style="870" bestFit="1" customWidth="1"/>
    <col min="13601" max="13824" width="9.140625" style="870"/>
    <col min="13825" max="13825" width="89" style="870" customWidth="1"/>
    <col min="13826" max="13833" width="15.7109375" style="870" customWidth="1"/>
    <col min="13834" max="13840" width="12.85546875" style="870" bestFit="1" customWidth="1"/>
    <col min="13841" max="13841" width="12.140625" style="870" bestFit="1" customWidth="1"/>
    <col min="13842" max="13842" width="12.5703125" style="870" bestFit="1" customWidth="1"/>
    <col min="13843" max="13845" width="12.85546875" style="870" bestFit="1" customWidth="1"/>
    <col min="13846" max="13846" width="13.28515625" style="870" bestFit="1" customWidth="1"/>
    <col min="13847" max="13848" width="12.85546875" style="870" bestFit="1" customWidth="1"/>
    <col min="13849" max="13849" width="12.5703125" style="870" bestFit="1" customWidth="1"/>
    <col min="13850" max="13850" width="13.28515625" style="870" bestFit="1" customWidth="1"/>
    <col min="13851" max="13851" width="12.5703125" style="870" bestFit="1" customWidth="1"/>
    <col min="13852" max="13853" width="13.28515625" style="870" bestFit="1" customWidth="1"/>
    <col min="13854" max="13854" width="12.5703125" style="870" bestFit="1" customWidth="1"/>
    <col min="13855" max="13855" width="13.28515625" style="870" bestFit="1" customWidth="1"/>
    <col min="13856" max="13856" width="19.7109375" style="870" bestFit="1" customWidth="1"/>
    <col min="13857" max="14080" width="9.140625" style="870"/>
    <col min="14081" max="14081" width="89" style="870" customWidth="1"/>
    <col min="14082" max="14089" width="15.7109375" style="870" customWidth="1"/>
    <col min="14090" max="14096" width="12.85546875" style="870" bestFit="1" customWidth="1"/>
    <col min="14097" max="14097" width="12.140625" style="870" bestFit="1" customWidth="1"/>
    <col min="14098" max="14098" width="12.5703125" style="870" bestFit="1" customWidth="1"/>
    <col min="14099" max="14101" width="12.85546875" style="870" bestFit="1" customWidth="1"/>
    <col min="14102" max="14102" width="13.28515625" style="870" bestFit="1" customWidth="1"/>
    <col min="14103" max="14104" width="12.85546875" style="870" bestFit="1" customWidth="1"/>
    <col min="14105" max="14105" width="12.5703125" style="870" bestFit="1" customWidth="1"/>
    <col min="14106" max="14106" width="13.28515625" style="870" bestFit="1" customWidth="1"/>
    <col min="14107" max="14107" width="12.5703125" style="870" bestFit="1" customWidth="1"/>
    <col min="14108" max="14109" width="13.28515625" style="870" bestFit="1" customWidth="1"/>
    <col min="14110" max="14110" width="12.5703125" style="870" bestFit="1" customWidth="1"/>
    <col min="14111" max="14111" width="13.28515625" style="870" bestFit="1" customWidth="1"/>
    <col min="14112" max="14112" width="19.7109375" style="870" bestFit="1" customWidth="1"/>
    <col min="14113" max="14336" width="9.140625" style="870"/>
    <col min="14337" max="14337" width="89" style="870" customWidth="1"/>
    <col min="14338" max="14345" width="15.7109375" style="870" customWidth="1"/>
    <col min="14346" max="14352" width="12.85546875" style="870" bestFit="1" customWidth="1"/>
    <col min="14353" max="14353" width="12.140625" style="870" bestFit="1" customWidth="1"/>
    <col min="14354" max="14354" width="12.5703125" style="870" bestFit="1" customWidth="1"/>
    <col min="14355" max="14357" width="12.85546875" style="870" bestFit="1" customWidth="1"/>
    <col min="14358" max="14358" width="13.28515625" style="870" bestFit="1" customWidth="1"/>
    <col min="14359" max="14360" width="12.85546875" style="870" bestFit="1" customWidth="1"/>
    <col min="14361" max="14361" width="12.5703125" style="870" bestFit="1" customWidth="1"/>
    <col min="14362" max="14362" width="13.28515625" style="870" bestFit="1" customWidth="1"/>
    <col min="14363" max="14363" width="12.5703125" style="870" bestFit="1" customWidth="1"/>
    <col min="14364" max="14365" width="13.28515625" style="870" bestFit="1" customWidth="1"/>
    <col min="14366" max="14366" width="12.5703125" style="870" bestFit="1" customWidth="1"/>
    <col min="14367" max="14367" width="13.28515625" style="870" bestFit="1" customWidth="1"/>
    <col min="14368" max="14368" width="19.7109375" style="870" bestFit="1" customWidth="1"/>
    <col min="14369" max="14592" width="9.140625" style="870"/>
    <col min="14593" max="14593" width="89" style="870" customWidth="1"/>
    <col min="14594" max="14601" width="15.7109375" style="870" customWidth="1"/>
    <col min="14602" max="14608" width="12.85546875" style="870" bestFit="1" customWidth="1"/>
    <col min="14609" max="14609" width="12.140625" style="870" bestFit="1" customWidth="1"/>
    <col min="14610" max="14610" width="12.5703125" style="870" bestFit="1" customWidth="1"/>
    <col min="14611" max="14613" width="12.85546875" style="870" bestFit="1" customWidth="1"/>
    <col min="14614" max="14614" width="13.28515625" style="870" bestFit="1" customWidth="1"/>
    <col min="14615" max="14616" width="12.85546875" style="870" bestFit="1" customWidth="1"/>
    <col min="14617" max="14617" width="12.5703125" style="870" bestFit="1" customWidth="1"/>
    <col min="14618" max="14618" width="13.28515625" style="870" bestFit="1" customWidth="1"/>
    <col min="14619" max="14619" width="12.5703125" style="870" bestFit="1" customWidth="1"/>
    <col min="14620" max="14621" width="13.28515625" style="870" bestFit="1" customWidth="1"/>
    <col min="14622" max="14622" width="12.5703125" style="870" bestFit="1" customWidth="1"/>
    <col min="14623" max="14623" width="13.28515625" style="870" bestFit="1" customWidth="1"/>
    <col min="14624" max="14624" width="19.7109375" style="870" bestFit="1" customWidth="1"/>
    <col min="14625" max="14848" width="9.140625" style="870"/>
    <col min="14849" max="14849" width="89" style="870" customWidth="1"/>
    <col min="14850" max="14857" width="15.7109375" style="870" customWidth="1"/>
    <col min="14858" max="14864" width="12.85546875" style="870" bestFit="1" customWidth="1"/>
    <col min="14865" max="14865" width="12.140625" style="870" bestFit="1" customWidth="1"/>
    <col min="14866" max="14866" width="12.5703125" style="870" bestFit="1" customWidth="1"/>
    <col min="14867" max="14869" width="12.85546875" style="870" bestFit="1" customWidth="1"/>
    <col min="14870" max="14870" width="13.28515625" style="870" bestFit="1" customWidth="1"/>
    <col min="14871" max="14872" width="12.85546875" style="870" bestFit="1" customWidth="1"/>
    <col min="14873" max="14873" width="12.5703125" style="870" bestFit="1" customWidth="1"/>
    <col min="14874" max="14874" width="13.28515625" style="870" bestFit="1" customWidth="1"/>
    <col min="14875" max="14875" width="12.5703125" style="870" bestFit="1" customWidth="1"/>
    <col min="14876" max="14877" width="13.28515625" style="870" bestFit="1" customWidth="1"/>
    <col min="14878" max="14878" width="12.5703125" style="870" bestFit="1" customWidth="1"/>
    <col min="14879" max="14879" width="13.28515625" style="870" bestFit="1" customWidth="1"/>
    <col min="14880" max="14880" width="19.7109375" style="870" bestFit="1" customWidth="1"/>
    <col min="14881" max="15104" width="9.140625" style="870"/>
    <col min="15105" max="15105" width="89" style="870" customWidth="1"/>
    <col min="15106" max="15113" width="15.7109375" style="870" customWidth="1"/>
    <col min="15114" max="15120" width="12.85546875" style="870" bestFit="1" customWidth="1"/>
    <col min="15121" max="15121" width="12.140625" style="870" bestFit="1" customWidth="1"/>
    <col min="15122" max="15122" width="12.5703125" style="870" bestFit="1" customWidth="1"/>
    <col min="15123" max="15125" width="12.85546875" style="870" bestFit="1" customWidth="1"/>
    <col min="15126" max="15126" width="13.28515625" style="870" bestFit="1" customWidth="1"/>
    <col min="15127" max="15128" width="12.85546875" style="870" bestFit="1" customWidth="1"/>
    <col min="15129" max="15129" width="12.5703125" style="870" bestFit="1" customWidth="1"/>
    <col min="15130" max="15130" width="13.28515625" style="870" bestFit="1" customWidth="1"/>
    <col min="15131" max="15131" width="12.5703125" style="870" bestFit="1" customWidth="1"/>
    <col min="15132" max="15133" width="13.28515625" style="870" bestFit="1" customWidth="1"/>
    <col min="15134" max="15134" width="12.5703125" style="870" bestFit="1" customWidth="1"/>
    <col min="15135" max="15135" width="13.28515625" style="870" bestFit="1" customWidth="1"/>
    <col min="15136" max="15136" width="19.7109375" style="870" bestFit="1" customWidth="1"/>
    <col min="15137" max="15360" width="9.140625" style="870"/>
    <col min="15361" max="15361" width="89" style="870" customWidth="1"/>
    <col min="15362" max="15369" width="15.7109375" style="870" customWidth="1"/>
    <col min="15370" max="15376" width="12.85546875" style="870" bestFit="1" customWidth="1"/>
    <col min="15377" max="15377" width="12.140625" style="870" bestFit="1" customWidth="1"/>
    <col min="15378" max="15378" width="12.5703125" style="870" bestFit="1" customWidth="1"/>
    <col min="15379" max="15381" width="12.85546875" style="870" bestFit="1" customWidth="1"/>
    <col min="15382" max="15382" width="13.28515625" style="870" bestFit="1" customWidth="1"/>
    <col min="15383" max="15384" width="12.85546875" style="870" bestFit="1" customWidth="1"/>
    <col min="15385" max="15385" width="12.5703125" style="870" bestFit="1" customWidth="1"/>
    <col min="15386" max="15386" width="13.28515625" style="870" bestFit="1" customWidth="1"/>
    <col min="15387" max="15387" width="12.5703125" style="870" bestFit="1" customWidth="1"/>
    <col min="15388" max="15389" width="13.28515625" style="870" bestFit="1" customWidth="1"/>
    <col min="15390" max="15390" width="12.5703125" style="870" bestFit="1" customWidth="1"/>
    <col min="15391" max="15391" width="13.28515625" style="870" bestFit="1" customWidth="1"/>
    <col min="15392" max="15392" width="19.7109375" style="870" bestFit="1" customWidth="1"/>
    <col min="15393" max="15616" width="9.140625" style="870"/>
    <col min="15617" max="15617" width="89" style="870" customWidth="1"/>
    <col min="15618" max="15625" width="15.7109375" style="870" customWidth="1"/>
    <col min="15626" max="15632" width="12.85546875" style="870" bestFit="1" customWidth="1"/>
    <col min="15633" max="15633" width="12.140625" style="870" bestFit="1" customWidth="1"/>
    <col min="15634" max="15634" width="12.5703125" style="870" bestFit="1" customWidth="1"/>
    <col min="15635" max="15637" width="12.85546875" style="870" bestFit="1" customWidth="1"/>
    <col min="15638" max="15638" width="13.28515625" style="870" bestFit="1" customWidth="1"/>
    <col min="15639" max="15640" width="12.85546875" style="870" bestFit="1" customWidth="1"/>
    <col min="15641" max="15641" width="12.5703125" style="870" bestFit="1" customWidth="1"/>
    <col min="15642" max="15642" width="13.28515625" style="870" bestFit="1" customWidth="1"/>
    <col min="15643" max="15643" width="12.5703125" style="870" bestFit="1" customWidth="1"/>
    <col min="15644" max="15645" width="13.28515625" style="870" bestFit="1" customWidth="1"/>
    <col min="15646" max="15646" width="12.5703125" style="870" bestFit="1" customWidth="1"/>
    <col min="15647" max="15647" width="13.28515625" style="870" bestFit="1" customWidth="1"/>
    <col min="15648" max="15648" width="19.7109375" style="870" bestFit="1" customWidth="1"/>
    <col min="15649" max="15872" width="9.140625" style="870"/>
    <col min="15873" max="15873" width="89" style="870" customWidth="1"/>
    <col min="15874" max="15881" width="15.7109375" style="870" customWidth="1"/>
    <col min="15882" max="15888" width="12.85546875" style="870" bestFit="1" customWidth="1"/>
    <col min="15889" max="15889" width="12.140625" style="870" bestFit="1" customWidth="1"/>
    <col min="15890" max="15890" width="12.5703125" style="870" bestFit="1" customWidth="1"/>
    <col min="15891" max="15893" width="12.85546875" style="870" bestFit="1" customWidth="1"/>
    <col min="15894" max="15894" width="13.28515625" style="870" bestFit="1" customWidth="1"/>
    <col min="15895" max="15896" width="12.85546875" style="870" bestFit="1" customWidth="1"/>
    <col min="15897" max="15897" width="12.5703125" style="870" bestFit="1" customWidth="1"/>
    <col min="15898" max="15898" width="13.28515625" style="870" bestFit="1" customWidth="1"/>
    <col min="15899" max="15899" width="12.5703125" style="870" bestFit="1" customWidth="1"/>
    <col min="15900" max="15901" width="13.28515625" style="870" bestFit="1" customWidth="1"/>
    <col min="15902" max="15902" width="12.5703125" style="870" bestFit="1" customWidth="1"/>
    <col min="15903" max="15903" width="13.28515625" style="870" bestFit="1" customWidth="1"/>
    <col min="15904" max="15904" width="19.7109375" style="870" bestFit="1" customWidth="1"/>
    <col min="15905" max="16128" width="9.140625" style="870"/>
    <col min="16129" max="16129" width="89" style="870" customWidth="1"/>
    <col min="16130" max="16137" width="15.7109375" style="870" customWidth="1"/>
    <col min="16138" max="16144" width="12.85546875" style="870" bestFit="1" customWidth="1"/>
    <col min="16145" max="16145" width="12.140625" style="870" bestFit="1" customWidth="1"/>
    <col min="16146" max="16146" width="12.5703125" style="870" bestFit="1" customWidth="1"/>
    <col min="16147" max="16149" width="12.85546875" style="870" bestFit="1" customWidth="1"/>
    <col min="16150" max="16150" width="13.28515625" style="870" bestFit="1" customWidth="1"/>
    <col min="16151" max="16152" width="12.85546875" style="870" bestFit="1" customWidth="1"/>
    <col min="16153" max="16153" width="12.5703125" style="870" bestFit="1" customWidth="1"/>
    <col min="16154" max="16154" width="13.28515625" style="870" bestFit="1" customWidth="1"/>
    <col min="16155" max="16155" width="12.5703125" style="870" bestFit="1" customWidth="1"/>
    <col min="16156" max="16157" width="13.28515625" style="870" bestFit="1" customWidth="1"/>
    <col min="16158" max="16158" width="12.5703125" style="870" bestFit="1" customWidth="1"/>
    <col min="16159" max="16159" width="13.28515625" style="870" bestFit="1" customWidth="1"/>
    <col min="16160" max="16160" width="19.7109375" style="870" bestFit="1" customWidth="1"/>
    <col min="16161" max="16384" width="9.140625" style="870"/>
  </cols>
  <sheetData>
    <row r="1" spans="1:32" s="66" customFormat="1" ht="2.25" customHeight="1">
      <c r="A1" s="1102" t="s">
        <v>873</v>
      </c>
      <c r="B1" s="1102"/>
      <c r="C1" s="1102"/>
      <c r="D1" s="1102"/>
      <c r="E1" s="1102"/>
      <c r="F1" s="1102"/>
      <c r="G1" s="1102"/>
      <c r="H1" s="1102"/>
      <c r="I1" s="1102"/>
      <c r="J1" s="1102"/>
      <c r="K1" s="1102"/>
      <c r="L1" s="1102"/>
      <c r="M1" s="1102"/>
      <c r="N1" s="1102"/>
      <c r="O1" s="1102"/>
      <c r="P1" s="1102"/>
      <c r="Q1" s="1102"/>
      <c r="R1" s="1102"/>
      <c r="S1" s="1102"/>
      <c r="T1" s="1102"/>
      <c r="U1" s="1102"/>
      <c r="V1" s="1102"/>
      <c r="W1" s="1102"/>
      <c r="X1" s="1102"/>
      <c r="Y1" s="1102"/>
      <c r="Z1" s="1102"/>
      <c r="AA1" s="1102"/>
      <c r="AB1" s="1102"/>
      <c r="AC1" s="1102"/>
      <c r="AD1" s="1102"/>
      <c r="AE1" s="1102"/>
      <c r="AF1" s="1102"/>
    </row>
    <row r="2" spans="1:32" s="56" customFormat="1" ht="37.5" customHeight="1">
      <c r="A2" s="1102"/>
      <c r="B2" s="1102"/>
      <c r="C2" s="1102"/>
      <c r="D2" s="1102"/>
      <c r="E2" s="1102"/>
      <c r="F2" s="1102"/>
      <c r="G2" s="1102"/>
      <c r="H2" s="1102"/>
      <c r="I2" s="1102"/>
      <c r="J2" s="1102"/>
      <c r="K2" s="1102"/>
      <c r="L2" s="1102"/>
      <c r="M2" s="1102"/>
      <c r="N2" s="1102"/>
      <c r="O2" s="1102"/>
      <c r="P2" s="1102"/>
      <c r="Q2" s="1102"/>
      <c r="R2" s="1102"/>
      <c r="S2" s="1102"/>
      <c r="T2" s="1102"/>
      <c r="U2" s="1102"/>
      <c r="V2" s="1102"/>
      <c r="W2" s="1102"/>
      <c r="X2" s="1102"/>
      <c r="Y2" s="1102"/>
      <c r="Z2" s="1102"/>
      <c r="AA2" s="1102"/>
      <c r="AB2" s="1102"/>
      <c r="AC2" s="1102"/>
      <c r="AD2" s="1102"/>
      <c r="AE2" s="1102"/>
      <c r="AF2" s="1102"/>
    </row>
    <row r="3" spans="1:32" s="56" customFormat="1" ht="26.25" customHeight="1">
      <c r="A3" s="1102" t="s">
        <v>1222</v>
      </c>
      <c r="B3" s="1102"/>
      <c r="C3" s="1102"/>
      <c r="D3" s="1102"/>
      <c r="E3" s="1102"/>
      <c r="F3" s="1102"/>
      <c r="G3" s="1102"/>
      <c r="H3" s="1102"/>
      <c r="I3" s="1102"/>
      <c r="J3" s="1102"/>
      <c r="K3" s="1102"/>
      <c r="L3" s="1102"/>
      <c r="M3" s="1102"/>
      <c r="N3" s="1102"/>
      <c r="O3" s="1102"/>
      <c r="P3" s="1102"/>
      <c r="Q3" s="1102"/>
      <c r="R3" s="1102"/>
      <c r="S3" s="1102"/>
      <c r="T3" s="1102"/>
      <c r="U3" s="1102"/>
      <c r="V3" s="1102"/>
      <c r="W3" s="1102"/>
      <c r="X3" s="1102"/>
      <c r="Y3" s="1102"/>
      <c r="Z3" s="1102"/>
      <c r="AA3" s="1102"/>
      <c r="AB3" s="1102"/>
      <c r="AC3" s="1102"/>
      <c r="AD3" s="1102"/>
      <c r="AE3" s="1102"/>
      <c r="AF3" s="1102"/>
    </row>
    <row r="4" spans="1:32" s="56" customFormat="1" ht="25.5" customHeight="1">
      <c r="A4" s="1102" t="s">
        <v>1467</v>
      </c>
      <c r="B4" s="1102"/>
      <c r="C4" s="1102"/>
      <c r="D4" s="1102"/>
      <c r="E4" s="1102"/>
      <c r="F4" s="1102"/>
      <c r="G4" s="1102"/>
      <c r="H4" s="1102"/>
      <c r="I4" s="1102"/>
      <c r="J4" s="1102"/>
      <c r="K4" s="1102"/>
      <c r="L4" s="1102"/>
      <c r="M4" s="1102"/>
      <c r="N4" s="1102"/>
      <c r="O4" s="1102"/>
      <c r="P4" s="1102"/>
      <c r="Q4" s="1102"/>
      <c r="R4" s="1102"/>
      <c r="S4" s="1102"/>
      <c r="T4" s="1102"/>
      <c r="U4" s="1102"/>
      <c r="V4" s="1102"/>
      <c r="W4" s="1102"/>
      <c r="X4" s="1102"/>
      <c r="Y4" s="1102"/>
      <c r="Z4" s="1102"/>
      <c r="AA4" s="1102"/>
      <c r="AB4" s="1102"/>
      <c r="AC4" s="1102"/>
      <c r="AD4" s="1102"/>
      <c r="AE4" s="1102"/>
      <c r="AF4" s="1102"/>
    </row>
    <row r="5" spans="1:32" s="57" customFormat="1" ht="47.25" customHeight="1">
      <c r="A5" s="1127" t="s">
        <v>1337</v>
      </c>
      <c r="B5" s="1127"/>
      <c r="C5" s="1127"/>
      <c r="D5" s="1127"/>
      <c r="E5" s="1127"/>
      <c r="F5" s="1127"/>
      <c r="G5" s="1127"/>
      <c r="H5" s="1127"/>
      <c r="I5" s="1127"/>
      <c r="J5" s="1127"/>
      <c r="K5" s="1127"/>
      <c r="L5" s="1127"/>
      <c r="M5" s="1127"/>
      <c r="N5" s="1127"/>
      <c r="O5" s="1127"/>
      <c r="P5" s="1127"/>
      <c r="Q5" s="1127"/>
      <c r="R5" s="1127"/>
      <c r="S5" s="1127"/>
      <c r="T5" s="1127"/>
      <c r="U5" s="1127"/>
      <c r="V5" s="1127"/>
      <c r="W5" s="1127"/>
      <c r="X5" s="1127"/>
      <c r="Y5" s="1127"/>
      <c r="Z5" s="1127"/>
      <c r="AA5" s="1127"/>
      <c r="AB5" s="1127"/>
      <c r="AC5" s="1127"/>
      <c r="AD5" s="1127"/>
      <c r="AE5" s="1127"/>
      <c r="AF5" s="1127"/>
    </row>
    <row r="6" spans="1:32" ht="6" customHeight="1">
      <c r="J6" s="870"/>
      <c r="K6" s="870"/>
    </row>
    <row r="7" spans="1:32" ht="4.5" customHeight="1" thickBot="1">
      <c r="A7" s="384"/>
      <c r="B7" s="692"/>
      <c r="C7" s="692"/>
      <c r="D7" s="692"/>
      <c r="E7" s="692"/>
      <c r="F7" s="692"/>
      <c r="G7" s="692"/>
      <c r="H7" s="692"/>
      <c r="I7" s="716"/>
      <c r="J7" s="870"/>
      <c r="K7" s="870"/>
    </row>
    <row r="8" spans="1:32" s="128" customFormat="1" ht="23.25" customHeight="1" thickTop="1" thickBot="1">
      <c r="A8" s="242"/>
      <c r="B8" s="717" t="s">
        <v>847</v>
      </c>
      <c r="C8" s="717" t="s">
        <v>848</v>
      </c>
      <c r="D8" s="717" t="s">
        <v>849</v>
      </c>
      <c r="E8" s="717" t="s">
        <v>850</v>
      </c>
      <c r="F8" s="717" t="s">
        <v>851</v>
      </c>
      <c r="G8" s="717" t="s">
        <v>852</v>
      </c>
      <c r="H8" s="717" t="s">
        <v>853</v>
      </c>
      <c r="I8" s="717" t="s">
        <v>854</v>
      </c>
      <c r="J8" s="717" t="s">
        <v>855</v>
      </c>
      <c r="K8" s="717" t="s">
        <v>856</v>
      </c>
      <c r="L8" s="717" t="s">
        <v>857</v>
      </c>
      <c r="M8" s="717" t="s">
        <v>858</v>
      </c>
      <c r="N8" s="717" t="s">
        <v>859</v>
      </c>
      <c r="O8" s="717" t="s">
        <v>860</v>
      </c>
      <c r="P8" s="717" t="s">
        <v>861</v>
      </c>
      <c r="Q8" s="717" t="s">
        <v>862</v>
      </c>
      <c r="R8" s="717" t="s">
        <v>863</v>
      </c>
      <c r="S8" s="717" t="s">
        <v>864</v>
      </c>
      <c r="T8" s="717" t="s">
        <v>865</v>
      </c>
      <c r="U8" s="717" t="s">
        <v>866</v>
      </c>
      <c r="V8" s="717" t="s">
        <v>867</v>
      </c>
      <c r="W8" s="717" t="s">
        <v>868</v>
      </c>
      <c r="X8" s="717" t="s">
        <v>869</v>
      </c>
      <c r="Y8" s="717" t="s">
        <v>870</v>
      </c>
      <c r="Z8" s="718" t="s">
        <v>871</v>
      </c>
      <c r="AA8" s="718" t="s">
        <v>872</v>
      </c>
      <c r="AB8" s="718" t="s">
        <v>1329</v>
      </c>
      <c r="AC8" s="718" t="s">
        <v>1339</v>
      </c>
      <c r="AD8" s="718" t="s">
        <v>1374</v>
      </c>
      <c r="AE8" s="718" t="s">
        <v>1375</v>
      </c>
      <c r="AF8" s="718" t="s">
        <v>309</v>
      </c>
    </row>
    <row r="9" spans="1:32" s="128" customFormat="1" ht="23.25" customHeight="1" thickTop="1" thickBot="1">
      <c r="A9" s="242" t="s">
        <v>1</v>
      </c>
      <c r="B9" s="717"/>
      <c r="C9" s="717"/>
      <c r="D9" s="717"/>
      <c r="E9" s="717"/>
      <c r="F9" s="717"/>
      <c r="G9" s="717"/>
      <c r="H9" s="717"/>
      <c r="I9" s="717"/>
      <c r="J9" s="717"/>
      <c r="K9" s="717"/>
      <c r="L9" s="717"/>
      <c r="M9" s="717"/>
      <c r="N9" s="717"/>
      <c r="O9" s="717"/>
      <c r="P9" s="717"/>
      <c r="Q9" s="717"/>
      <c r="R9" s="717"/>
      <c r="S9" s="717"/>
      <c r="T9" s="717"/>
      <c r="U9" s="717"/>
      <c r="V9" s="717"/>
      <c r="W9" s="717"/>
      <c r="X9" s="717"/>
      <c r="Y9" s="717"/>
      <c r="Z9" s="717"/>
      <c r="AA9" s="717"/>
      <c r="AB9" s="717"/>
      <c r="AC9" s="717"/>
      <c r="AD9" s="717"/>
      <c r="AE9" s="717"/>
      <c r="AF9" s="717"/>
    </row>
    <row r="10" spans="1:32" s="127" customFormat="1" ht="23.25" customHeight="1" thickTop="1" thickBot="1">
      <c r="A10" s="243" t="s">
        <v>7</v>
      </c>
      <c r="B10" s="719">
        <v>1678426052.3299999</v>
      </c>
      <c r="C10" s="719">
        <v>936947916.35000002</v>
      </c>
      <c r="D10" s="719">
        <v>542285078.67999995</v>
      </c>
      <c r="E10" s="719">
        <v>139473403.31999999</v>
      </c>
      <c r="F10" s="719">
        <v>244428482.46000001</v>
      </c>
      <c r="G10" s="719">
        <v>363164182.77999997</v>
      </c>
      <c r="H10" s="719">
        <v>214555993.13999999</v>
      </c>
      <c r="I10" s="719">
        <v>221405954.59999999</v>
      </c>
      <c r="J10" s="719">
        <v>189398876.27000001</v>
      </c>
      <c r="K10" s="719">
        <v>134199272.91</v>
      </c>
      <c r="L10" s="719">
        <v>112329374.83</v>
      </c>
      <c r="M10" s="719">
        <v>63705302.590000004</v>
      </c>
      <c r="N10" s="719">
        <v>230551945.19</v>
      </c>
      <c r="O10" s="719">
        <v>149079947.97</v>
      </c>
      <c r="P10" s="719">
        <v>100538400.14</v>
      </c>
      <c r="Q10" s="719">
        <v>60869612.920000002</v>
      </c>
      <c r="R10" s="719">
        <v>107107967.94</v>
      </c>
      <c r="S10" s="719">
        <v>174655575.66</v>
      </c>
      <c r="T10" s="719">
        <v>81517032.150000006</v>
      </c>
      <c r="U10" s="719">
        <v>224252515.81</v>
      </c>
      <c r="V10" s="719">
        <v>277322134.01999998</v>
      </c>
      <c r="W10" s="719">
        <v>142977632.66999999</v>
      </c>
      <c r="X10" s="719">
        <v>221509830.19999999</v>
      </c>
      <c r="Y10" s="719">
        <v>116077620.7</v>
      </c>
      <c r="Z10" s="719">
        <v>317967309.16000003</v>
      </c>
      <c r="AA10" s="719">
        <v>113713021.08</v>
      </c>
      <c r="AB10" s="719">
        <v>267492784.32999998</v>
      </c>
      <c r="AC10" s="719">
        <v>276323592.91000003</v>
      </c>
      <c r="AD10" s="719">
        <v>60518537.909999996</v>
      </c>
      <c r="AE10" s="719">
        <v>252567897.94999999</v>
      </c>
      <c r="AF10" s="719">
        <v>8015363248.9700003</v>
      </c>
    </row>
    <row r="11" spans="1:32" s="127" customFormat="1" ht="19.5" customHeight="1" thickTop="1">
      <c r="A11" s="244" t="s">
        <v>8</v>
      </c>
      <c r="B11" s="720">
        <v>236885372.43000001</v>
      </c>
      <c r="C11" s="720">
        <v>123642928.34999999</v>
      </c>
      <c r="D11" s="720">
        <v>80399933.010000005</v>
      </c>
      <c r="E11" s="720">
        <v>32052927.219999999</v>
      </c>
      <c r="F11" s="720">
        <v>25635560.370000001</v>
      </c>
      <c r="G11" s="720">
        <v>36794196.520000003</v>
      </c>
      <c r="H11" s="720">
        <v>12923723.189999999</v>
      </c>
      <c r="I11" s="720">
        <v>28741621.91</v>
      </c>
      <c r="J11" s="720">
        <v>8534324.6699999999</v>
      </c>
      <c r="K11" s="720">
        <v>9543638.75</v>
      </c>
      <c r="L11" s="720">
        <v>8793062.9499999993</v>
      </c>
      <c r="M11" s="720">
        <v>6003660.46</v>
      </c>
      <c r="N11" s="720">
        <v>24691365.699999999</v>
      </c>
      <c r="O11" s="720">
        <v>24793213.02</v>
      </c>
      <c r="P11" s="720">
        <v>9941447.5800000001</v>
      </c>
      <c r="Q11" s="720">
        <v>4978112.7699999996</v>
      </c>
      <c r="R11" s="720">
        <v>8768193.6699999999</v>
      </c>
      <c r="S11" s="720">
        <v>11440326.539999999</v>
      </c>
      <c r="T11" s="720">
        <v>8745032.6400000006</v>
      </c>
      <c r="U11" s="720">
        <v>17710262.460000001</v>
      </c>
      <c r="V11" s="720">
        <v>21166844.300000001</v>
      </c>
      <c r="W11" s="720">
        <v>13759498.960000001</v>
      </c>
      <c r="X11" s="720">
        <v>20599434.18</v>
      </c>
      <c r="Y11" s="720">
        <v>10010743.609999999</v>
      </c>
      <c r="Z11" s="720">
        <v>31121893.449999999</v>
      </c>
      <c r="AA11" s="720">
        <v>6827522.96</v>
      </c>
      <c r="AB11" s="720">
        <v>21274795.379999999</v>
      </c>
      <c r="AC11" s="720">
        <v>30852173.969999999</v>
      </c>
      <c r="AD11" s="720">
        <v>4405711.34</v>
      </c>
      <c r="AE11" s="720">
        <v>21618455.050000001</v>
      </c>
      <c r="AF11" s="720">
        <v>902655977.40999997</v>
      </c>
    </row>
    <row r="12" spans="1:32" s="127" customFormat="1" ht="17.25" customHeight="1">
      <c r="A12" s="244" t="s">
        <v>17</v>
      </c>
      <c r="B12" s="720">
        <v>170068066.03</v>
      </c>
      <c r="C12" s="720">
        <v>90491849.900000006</v>
      </c>
      <c r="D12" s="720">
        <v>115025614.06999999</v>
      </c>
      <c r="E12" s="720">
        <v>28520531.699999999</v>
      </c>
      <c r="F12" s="720">
        <v>34488002.880000003</v>
      </c>
      <c r="G12" s="720">
        <v>34015185.789999999</v>
      </c>
      <c r="H12" s="720">
        <v>17140448.199999999</v>
      </c>
      <c r="I12" s="720">
        <v>26736277.43</v>
      </c>
      <c r="J12" s="720">
        <v>34524922.969999999</v>
      </c>
      <c r="K12" s="720">
        <v>15504045.359999999</v>
      </c>
      <c r="L12" s="720">
        <v>12366357.4</v>
      </c>
      <c r="M12" s="720">
        <v>4511551.3099999996</v>
      </c>
      <c r="N12" s="720">
        <v>20008754.82</v>
      </c>
      <c r="O12" s="720">
        <v>8295959.7400000002</v>
      </c>
      <c r="P12" s="720">
        <v>7276580.8899999997</v>
      </c>
      <c r="Q12" s="720">
        <v>2734571.55</v>
      </c>
      <c r="R12" s="720">
        <v>14245706.050000001</v>
      </c>
      <c r="S12" s="720">
        <v>23861927.25</v>
      </c>
      <c r="T12" s="720">
        <v>10074851.550000001</v>
      </c>
      <c r="U12" s="720">
        <v>32483824.690000001</v>
      </c>
      <c r="V12" s="720">
        <v>44941392.890000001</v>
      </c>
      <c r="W12" s="720">
        <v>28155524.039999999</v>
      </c>
      <c r="X12" s="720">
        <v>43869268.68</v>
      </c>
      <c r="Y12" s="720">
        <v>20979351.949999999</v>
      </c>
      <c r="Z12" s="720">
        <v>32378460.620000001</v>
      </c>
      <c r="AA12" s="720">
        <v>13816051.6</v>
      </c>
      <c r="AB12" s="720">
        <v>31494837.359999999</v>
      </c>
      <c r="AC12" s="720">
        <v>13595586.83</v>
      </c>
      <c r="AD12" s="720">
        <v>1516432.14</v>
      </c>
      <c r="AE12" s="720">
        <v>40782256.729999997</v>
      </c>
      <c r="AF12" s="720">
        <v>973904192.41999996</v>
      </c>
    </row>
    <row r="13" spans="1:32" s="127" customFormat="1" ht="17.25" customHeight="1">
      <c r="A13" s="244" t="s">
        <v>26</v>
      </c>
      <c r="B13" s="720">
        <v>1192864592.8599999</v>
      </c>
      <c r="C13" s="720">
        <v>689925341.33000004</v>
      </c>
      <c r="D13" s="720">
        <v>326946283.77999997</v>
      </c>
      <c r="E13" s="720">
        <v>72734444.569999993</v>
      </c>
      <c r="F13" s="720">
        <v>172208118.65000001</v>
      </c>
      <c r="G13" s="720">
        <v>285947905.89999998</v>
      </c>
      <c r="H13" s="720">
        <v>178598423.16999999</v>
      </c>
      <c r="I13" s="720">
        <v>162535094.09</v>
      </c>
      <c r="J13" s="720">
        <v>138046106.94</v>
      </c>
      <c r="K13" s="720">
        <v>105635955.37</v>
      </c>
      <c r="L13" s="720">
        <v>86790932.090000004</v>
      </c>
      <c r="M13" s="720">
        <v>49405682.520000003</v>
      </c>
      <c r="N13" s="720">
        <v>173453340.81</v>
      </c>
      <c r="O13" s="720">
        <v>104973086.27</v>
      </c>
      <c r="P13" s="720">
        <v>79784125.200000003</v>
      </c>
      <c r="Q13" s="720">
        <v>50755676.280000001</v>
      </c>
      <c r="R13" s="720">
        <v>77760850.129999995</v>
      </c>
      <c r="S13" s="720">
        <v>134791630.66</v>
      </c>
      <c r="T13" s="720">
        <v>56500458.539999999</v>
      </c>
      <c r="U13" s="720">
        <v>171326953.22</v>
      </c>
      <c r="V13" s="720">
        <v>198449906.31999999</v>
      </c>
      <c r="W13" s="720">
        <v>98922694.349999994</v>
      </c>
      <c r="X13" s="720">
        <v>151501934.59999999</v>
      </c>
      <c r="Y13" s="720">
        <v>82798971.189999998</v>
      </c>
      <c r="Z13" s="720">
        <v>233776733.96000001</v>
      </c>
      <c r="AA13" s="720">
        <v>91257167.480000004</v>
      </c>
      <c r="AB13" s="720">
        <v>205969161.16999999</v>
      </c>
      <c r="AC13" s="720">
        <v>216408439.30000001</v>
      </c>
      <c r="AD13" s="720">
        <v>53409542.270000003</v>
      </c>
      <c r="AE13" s="720">
        <v>184124400.88</v>
      </c>
      <c r="AF13" s="720">
        <v>5827603953.8999996</v>
      </c>
    </row>
    <row r="14" spans="1:32" s="127" customFormat="1" ht="17.25" customHeight="1">
      <c r="A14" s="244" t="s">
        <v>28</v>
      </c>
      <c r="B14" s="720">
        <v>1169482166.0799999</v>
      </c>
      <c r="C14" s="720">
        <v>626109592.55999994</v>
      </c>
      <c r="D14" s="720">
        <v>300568251.50999999</v>
      </c>
      <c r="E14" s="720">
        <v>79945843.400000006</v>
      </c>
      <c r="F14" s="720">
        <v>171314693.86000001</v>
      </c>
      <c r="G14" s="720">
        <v>293432472.89999998</v>
      </c>
      <c r="H14" s="720">
        <v>178937007.97</v>
      </c>
      <c r="I14" s="720">
        <v>167080179.19</v>
      </c>
      <c r="J14" s="720">
        <v>141711119.5</v>
      </c>
      <c r="K14" s="720">
        <v>111648004.2</v>
      </c>
      <c r="L14" s="720">
        <v>89426573.200000003</v>
      </c>
      <c r="M14" s="720">
        <v>49050973.759999998</v>
      </c>
      <c r="N14" s="720">
        <v>180012028.05000001</v>
      </c>
      <c r="O14" s="720">
        <v>105369129.78</v>
      </c>
      <c r="P14" s="720">
        <v>80340762.280000001</v>
      </c>
      <c r="Q14" s="720">
        <v>51554905.25</v>
      </c>
      <c r="R14" s="720">
        <v>79765919.430000007</v>
      </c>
      <c r="S14" s="720">
        <v>140684594.47</v>
      </c>
      <c r="T14" s="720">
        <v>59908648.880000003</v>
      </c>
      <c r="U14" s="720">
        <v>176592148.65000001</v>
      </c>
      <c r="V14" s="720">
        <v>211637239</v>
      </c>
      <c r="W14" s="720">
        <v>103992843.53</v>
      </c>
      <c r="X14" s="720">
        <v>153686580.37</v>
      </c>
      <c r="Y14" s="720">
        <v>87658360.459999993</v>
      </c>
      <c r="Z14" s="720">
        <v>208628598.55000001</v>
      </c>
      <c r="AA14" s="720">
        <v>92182966.890000001</v>
      </c>
      <c r="AB14" s="720">
        <v>213044000.15000001</v>
      </c>
      <c r="AC14" s="720">
        <v>224927589.90000001</v>
      </c>
      <c r="AD14" s="720">
        <v>51677290.880000003</v>
      </c>
      <c r="AE14" s="720">
        <v>193126287.61000001</v>
      </c>
      <c r="AF14" s="720">
        <v>5793496772.2600002</v>
      </c>
    </row>
    <row r="15" spans="1:32" s="127" customFormat="1" ht="17.25" customHeight="1">
      <c r="A15" s="244" t="s">
        <v>875</v>
      </c>
      <c r="B15" s="720">
        <v>55832796.939999998</v>
      </c>
      <c r="C15" s="720">
        <v>64136850.68</v>
      </c>
      <c r="D15" s="720">
        <v>24778977.239999998</v>
      </c>
      <c r="E15" s="720">
        <v>95102.67</v>
      </c>
      <c r="F15" s="720">
        <v>4301144.43</v>
      </c>
      <c r="G15" s="720">
        <v>1546747.28</v>
      </c>
      <c r="H15" s="720">
        <v>4233609.08</v>
      </c>
      <c r="I15" s="720">
        <v>0</v>
      </c>
      <c r="J15" s="720">
        <v>1026320.2200000001</v>
      </c>
      <c r="K15" s="720">
        <v>126791.35</v>
      </c>
      <c r="L15" s="720">
        <v>102956.09</v>
      </c>
      <c r="M15" s="720">
        <v>1670155.56</v>
      </c>
      <c r="N15" s="720">
        <v>2683645.09</v>
      </c>
      <c r="O15" s="720">
        <v>618250.43000000005</v>
      </c>
      <c r="P15" s="720">
        <v>916737.34</v>
      </c>
      <c r="Q15" s="720">
        <v>572371.17000000004</v>
      </c>
      <c r="R15" s="720">
        <v>356012.02</v>
      </c>
      <c r="S15" s="720">
        <v>898100.33</v>
      </c>
      <c r="T15" s="720">
        <v>0</v>
      </c>
      <c r="U15" s="720">
        <v>1111079.8600000001</v>
      </c>
      <c r="V15" s="720">
        <v>329341.96000000002</v>
      </c>
      <c r="W15" s="720">
        <v>1559618.44</v>
      </c>
      <c r="X15" s="720">
        <v>1897163.3</v>
      </c>
      <c r="Y15" s="720">
        <v>52694.01</v>
      </c>
      <c r="Z15" s="720">
        <v>24182736.34</v>
      </c>
      <c r="AA15" s="720">
        <v>1665304.33</v>
      </c>
      <c r="AB15" s="720">
        <v>834522.98</v>
      </c>
      <c r="AC15" s="720">
        <v>1039829.2699999999</v>
      </c>
      <c r="AD15" s="720">
        <v>2418770.73</v>
      </c>
      <c r="AE15" s="720">
        <v>38811.43</v>
      </c>
      <c r="AF15" s="720">
        <v>199026440.56999999</v>
      </c>
    </row>
    <row r="16" spans="1:32" s="127" customFormat="1" ht="17.25" customHeight="1">
      <c r="A16" s="244" t="s">
        <v>32</v>
      </c>
      <c r="B16" s="720">
        <v>6122484.1299999999</v>
      </c>
      <c r="C16" s="720">
        <v>11522632.140000001</v>
      </c>
      <c r="D16" s="720">
        <v>7665036.5499999998</v>
      </c>
      <c r="E16" s="720">
        <v>989064.28</v>
      </c>
      <c r="F16" s="720">
        <v>1826309.66</v>
      </c>
      <c r="G16" s="720">
        <v>2505507.7400000002</v>
      </c>
      <c r="H16" s="720">
        <v>1072419.68</v>
      </c>
      <c r="I16" s="720">
        <v>694939.21</v>
      </c>
      <c r="J16" s="720">
        <v>679137.08</v>
      </c>
      <c r="K16" s="720">
        <v>235893.5</v>
      </c>
      <c r="L16" s="720">
        <v>315622.74</v>
      </c>
      <c r="M16" s="720">
        <v>425185.66</v>
      </c>
      <c r="N16" s="720">
        <v>718378.85</v>
      </c>
      <c r="O16" s="720">
        <v>172669.73</v>
      </c>
      <c r="P16" s="720">
        <v>771933.67</v>
      </c>
      <c r="Q16" s="720">
        <v>718863.34</v>
      </c>
      <c r="R16" s="720">
        <v>141765.59</v>
      </c>
      <c r="S16" s="720">
        <v>148962.10999999999</v>
      </c>
      <c r="T16" s="720">
        <v>133856.01999999999</v>
      </c>
      <c r="U16" s="720">
        <v>161023.41</v>
      </c>
      <c r="V16" s="720">
        <v>530308.61</v>
      </c>
      <c r="W16" s="720">
        <v>307959.38</v>
      </c>
      <c r="X16" s="720">
        <v>679321.66</v>
      </c>
      <c r="Y16" s="720">
        <v>156426.06</v>
      </c>
      <c r="Z16" s="720">
        <v>1837639.33</v>
      </c>
      <c r="AA16" s="720">
        <v>471685.81</v>
      </c>
      <c r="AB16" s="720">
        <v>407967.13</v>
      </c>
      <c r="AC16" s="720">
        <v>1159166.3899999999</v>
      </c>
      <c r="AD16" s="720">
        <v>452189.27</v>
      </c>
      <c r="AE16" s="720">
        <v>0</v>
      </c>
      <c r="AF16" s="720">
        <v>43024348.729999997</v>
      </c>
    </row>
    <row r="17" spans="1:32" s="127" customFormat="1" ht="17.25" customHeight="1">
      <c r="A17" s="244" t="s">
        <v>876</v>
      </c>
      <c r="B17" s="720">
        <v>1233330.9099999999</v>
      </c>
      <c r="C17" s="720">
        <v>8856847.3599999994</v>
      </c>
      <c r="D17" s="720">
        <v>1948813.28</v>
      </c>
      <c r="E17" s="720">
        <v>0</v>
      </c>
      <c r="F17" s="720">
        <v>504821.47</v>
      </c>
      <c r="G17" s="720">
        <v>14775.3</v>
      </c>
      <c r="H17" s="720">
        <v>0</v>
      </c>
      <c r="I17" s="720">
        <v>0</v>
      </c>
      <c r="J17" s="720">
        <v>0</v>
      </c>
      <c r="K17" s="720">
        <v>0</v>
      </c>
      <c r="L17" s="720">
        <v>0</v>
      </c>
      <c r="M17" s="720">
        <v>16648.599999999999</v>
      </c>
      <c r="N17" s="720">
        <v>0</v>
      </c>
      <c r="O17" s="720">
        <v>0</v>
      </c>
      <c r="P17" s="720">
        <v>0</v>
      </c>
      <c r="Q17" s="720">
        <v>140157.98000000001</v>
      </c>
      <c r="R17" s="720">
        <v>0</v>
      </c>
      <c r="S17" s="720">
        <v>37691.379999999997</v>
      </c>
      <c r="T17" s="720">
        <v>0</v>
      </c>
      <c r="U17" s="720">
        <v>0</v>
      </c>
      <c r="V17" s="720">
        <v>0</v>
      </c>
      <c r="W17" s="720">
        <v>27497.15</v>
      </c>
      <c r="X17" s="720">
        <v>2637.36</v>
      </c>
      <c r="Y17" s="720">
        <v>0</v>
      </c>
      <c r="Z17" s="720">
        <v>715600.58</v>
      </c>
      <c r="AA17" s="720">
        <v>63957.72</v>
      </c>
      <c r="AB17" s="720">
        <v>0</v>
      </c>
      <c r="AC17" s="720">
        <v>0</v>
      </c>
      <c r="AD17" s="720">
        <v>93288.2</v>
      </c>
      <c r="AE17" s="720">
        <v>0</v>
      </c>
      <c r="AF17" s="720">
        <v>13656067.289999999</v>
      </c>
    </row>
    <row r="18" spans="1:32" s="127" customFormat="1" ht="17.25" customHeight="1">
      <c r="A18" s="244" t="s">
        <v>36</v>
      </c>
      <c r="B18" s="720">
        <v>17415510.43</v>
      </c>
      <c r="C18" s="720">
        <v>3678234.3</v>
      </c>
      <c r="D18" s="720">
        <v>10329453.18</v>
      </c>
      <c r="E18" s="720">
        <v>3004731.72</v>
      </c>
      <c r="F18" s="720">
        <v>5043363.18</v>
      </c>
      <c r="G18" s="720">
        <v>7693064.3099999996</v>
      </c>
      <c r="H18" s="720">
        <v>3633099.65</v>
      </c>
      <c r="I18" s="720">
        <v>1804732.89</v>
      </c>
      <c r="J18" s="720">
        <v>5613014.04</v>
      </c>
      <c r="K18" s="720">
        <v>625211.85</v>
      </c>
      <c r="L18" s="720">
        <v>454495.97</v>
      </c>
      <c r="M18" s="720">
        <v>1413030.63</v>
      </c>
      <c r="N18" s="720">
        <v>1779549.89</v>
      </c>
      <c r="O18" s="720">
        <v>287382.21999999997</v>
      </c>
      <c r="P18" s="720">
        <v>73825.23</v>
      </c>
      <c r="Q18" s="720">
        <v>771338.46</v>
      </c>
      <c r="R18" s="720">
        <v>1401435.41</v>
      </c>
      <c r="S18" s="720">
        <v>1522170.47</v>
      </c>
      <c r="T18" s="720">
        <v>515257.73000000004</v>
      </c>
      <c r="U18" s="720">
        <v>1430000.96</v>
      </c>
      <c r="V18" s="720">
        <v>2576738.91</v>
      </c>
      <c r="W18" s="720">
        <v>2637488.79</v>
      </c>
      <c r="X18" s="720">
        <v>881701.99</v>
      </c>
      <c r="Y18" s="720">
        <v>981871.55</v>
      </c>
      <c r="Z18" s="720">
        <v>2394854.7400000002</v>
      </c>
      <c r="AA18" s="720">
        <v>2568701.7999999998</v>
      </c>
      <c r="AB18" s="720">
        <v>1651962.18</v>
      </c>
      <c r="AC18" s="720">
        <v>2094279.37</v>
      </c>
      <c r="AD18" s="720">
        <v>449850.01</v>
      </c>
      <c r="AE18" s="720">
        <v>163273.46</v>
      </c>
      <c r="AF18" s="720">
        <v>84889625.319999993</v>
      </c>
    </row>
    <row r="19" spans="1:32" s="127" customFormat="1" ht="17.25" customHeight="1">
      <c r="A19" s="244" t="s">
        <v>877</v>
      </c>
      <c r="B19" s="720">
        <v>8312596.7600000007</v>
      </c>
      <c r="C19" s="720">
        <v>4245256.67</v>
      </c>
      <c r="D19" s="720">
        <v>3910329.29</v>
      </c>
      <c r="E19" s="720">
        <v>37172.9</v>
      </c>
      <c r="F19" s="720">
        <v>1794178.07</v>
      </c>
      <c r="G19" s="720">
        <v>0</v>
      </c>
      <c r="H19" s="720">
        <v>642030.23</v>
      </c>
      <c r="I19" s="720">
        <v>0</v>
      </c>
      <c r="J19" s="720">
        <v>0</v>
      </c>
      <c r="K19" s="720">
        <v>0</v>
      </c>
      <c r="L19" s="720">
        <v>0</v>
      </c>
      <c r="M19" s="720">
        <v>54684.66</v>
      </c>
      <c r="N19" s="720">
        <v>51625.88</v>
      </c>
      <c r="O19" s="720">
        <v>0</v>
      </c>
      <c r="P19" s="720">
        <v>0</v>
      </c>
      <c r="Q19" s="720">
        <v>0</v>
      </c>
      <c r="R19" s="720">
        <v>0</v>
      </c>
      <c r="S19" s="720">
        <v>19708.03</v>
      </c>
      <c r="T19" s="720">
        <v>0</v>
      </c>
      <c r="U19" s="720">
        <v>0</v>
      </c>
      <c r="V19" s="720">
        <v>19146.96</v>
      </c>
      <c r="W19" s="720">
        <v>184983.2</v>
      </c>
      <c r="X19" s="720">
        <v>0</v>
      </c>
      <c r="Y19" s="720">
        <v>0</v>
      </c>
      <c r="Z19" s="720">
        <v>2118888.7799999998</v>
      </c>
      <c r="AA19" s="720">
        <v>85133.32</v>
      </c>
      <c r="AB19" s="720">
        <v>0</v>
      </c>
      <c r="AC19" s="720">
        <v>41053.339999999997</v>
      </c>
      <c r="AD19" s="720">
        <v>120756.16</v>
      </c>
      <c r="AE19" s="720">
        <v>0</v>
      </c>
      <c r="AF19" s="720">
        <v>21637544.25</v>
      </c>
    </row>
    <row r="20" spans="1:32" s="127" customFormat="1" ht="17.25" customHeight="1">
      <c r="A20" s="244" t="s">
        <v>39</v>
      </c>
      <c r="B20" s="720">
        <v>11624145.23</v>
      </c>
      <c r="C20" s="720">
        <v>7816559.1100000003</v>
      </c>
      <c r="D20" s="720">
        <v>2185589.62</v>
      </c>
      <c r="E20" s="720">
        <v>573846.73</v>
      </c>
      <c r="F20" s="720">
        <v>1295696.1599999999</v>
      </c>
      <c r="G20" s="720">
        <v>2092756.52</v>
      </c>
      <c r="H20" s="720">
        <v>1826140.55</v>
      </c>
      <c r="I20" s="720">
        <v>1180048.24</v>
      </c>
      <c r="J20" s="720">
        <v>1226414.82</v>
      </c>
      <c r="K20" s="720">
        <v>877824.16</v>
      </c>
      <c r="L20" s="720">
        <v>706505.93</v>
      </c>
      <c r="M20" s="720">
        <v>408561.9</v>
      </c>
      <c r="N20" s="720">
        <v>1217552.74</v>
      </c>
      <c r="O20" s="720">
        <v>3161126.91</v>
      </c>
      <c r="P20" s="720">
        <v>1402193.88</v>
      </c>
      <c r="Q20" s="720">
        <v>531024.13</v>
      </c>
      <c r="R20" s="720">
        <v>521594.35999999993</v>
      </c>
      <c r="S20" s="720">
        <v>1097833.44</v>
      </c>
      <c r="T20" s="720">
        <v>476029.06</v>
      </c>
      <c r="U20" s="720">
        <v>1055409.57</v>
      </c>
      <c r="V20" s="720">
        <v>1239714.03</v>
      </c>
      <c r="W20" s="720">
        <v>817395.82</v>
      </c>
      <c r="X20" s="720">
        <v>1346520.67</v>
      </c>
      <c r="Y20" s="720">
        <v>689269.38</v>
      </c>
      <c r="Z20" s="720">
        <v>3734763.19</v>
      </c>
      <c r="AA20" s="720">
        <v>779504.76</v>
      </c>
      <c r="AB20" s="720">
        <v>3335748.12</v>
      </c>
      <c r="AC20" s="720">
        <v>4420743.1500000004</v>
      </c>
      <c r="AD20" s="720">
        <v>692841.31</v>
      </c>
      <c r="AE20" s="720">
        <v>1409468.94</v>
      </c>
      <c r="AF20" s="720">
        <v>59742822.43</v>
      </c>
    </row>
    <row r="21" spans="1:32" s="127" customFormat="1" ht="17.25" customHeight="1">
      <c r="A21" s="244" t="s">
        <v>46</v>
      </c>
      <c r="B21" s="720">
        <v>-77158437.620000005</v>
      </c>
      <c r="C21" s="720">
        <v>-36440631.490000002</v>
      </c>
      <c r="D21" s="720">
        <v>-24440166.890000001</v>
      </c>
      <c r="E21" s="720">
        <v>-11911317.130000001</v>
      </c>
      <c r="F21" s="720">
        <v>-13872088.18</v>
      </c>
      <c r="G21" s="720">
        <v>-21337418.149999999</v>
      </c>
      <c r="H21" s="720">
        <v>-11745883.99</v>
      </c>
      <c r="I21" s="720">
        <v>-8224805.4400000004</v>
      </c>
      <c r="J21" s="720">
        <v>-12209898.720000001</v>
      </c>
      <c r="K21" s="720">
        <v>-7877769.6900000004</v>
      </c>
      <c r="L21" s="720">
        <v>-4215221.84</v>
      </c>
      <c r="M21" s="720">
        <v>-3633558.25</v>
      </c>
      <c r="N21" s="720">
        <v>-13009439.689999999</v>
      </c>
      <c r="O21" s="720">
        <v>-4635472.8</v>
      </c>
      <c r="P21" s="720">
        <v>-3721327.2</v>
      </c>
      <c r="Q21" s="720">
        <v>-3532984.05</v>
      </c>
      <c r="R21" s="720">
        <v>-4425876.68</v>
      </c>
      <c r="S21" s="720">
        <v>-9617429.5700000003</v>
      </c>
      <c r="T21" s="720">
        <v>-4533333.1500000004</v>
      </c>
      <c r="U21" s="720">
        <v>-9022709.2300000004</v>
      </c>
      <c r="V21" s="720">
        <v>-17882583.149999999</v>
      </c>
      <c r="W21" s="720">
        <v>-10605091.960000001</v>
      </c>
      <c r="X21" s="720">
        <v>-6991990.75</v>
      </c>
      <c r="Y21" s="720">
        <v>-6739650.2699999996</v>
      </c>
      <c r="Z21" s="720">
        <v>-9836347.5500000007</v>
      </c>
      <c r="AA21" s="720">
        <v>-6560087.1500000004</v>
      </c>
      <c r="AB21" s="720">
        <v>-13305039.390000001</v>
      </c>
      <c r="AC21" s="720">
        <v>-17274222.120000001</v>
      </c>
      <c r="AD21" s="720">
        <v>-2495444.29</v>
      </c>
      <c r="AE21" s="720">
        <v>-10613440.560000001</v>
      </c>
      <c r="AF21" s="720">
        <v>-387869666.94999999</v>
      </c>
    </row>
    <row r="22" spans="1:32" s="127" customFormat="1" ht="17.25" customHeight="1">
      <c r="A22" s="244" t="s">
        <v>57</v>
      </c>
      <c r="B22" s="720">
        <v>6511522.4299999997</v>
      </c>
      <c r="C22" s="720">
        <v>5290918.8099999996</v>
      </c>
      <c r="D22" s="720">
        <v>1565535.24</v>
      </c>
      <c r="E22" s="720">
        <v>1874106.89</v>
      </c>
      <c r="F22" s="720">
        <v>1055777.5900000001</v>
      </c>
      <c r="G22" s="720">
        <v>1393999.9</v>
      </c>
      <c r="H22" s="720">
        <v>2255214.65</v>
      </c>
      <c r="I22" s="720">
        <v>1054743.08</v>
      </c>
      <c r="J22" s="720">
        <v>696972.34</v>
      </c>
      <c r="K22" s="720">
        <v>1026268.5899999999</v>
      </c>
      <c r="L22" s="720">
        <v>586961.16</v>
      </c>
      <c r="M22" s="720">
        <v>402800.17</v>
      </c>
      <c r="N22" s="720">
        <v>1741489.01</v>
      </c>
      <c r="O22" s="720">
        <v>1133524.3600000001</v>
      </c>
      <c r="P22" s="720">
        <v>427500.06</v>
      </c>
      <c r="Q22" s="720">
        <v>495500.43</v>
      </c>
      <c r="R22" s="720">
        <v>730072.95</v>
      </c>
      <c r="S22" s="720">
        <v>1158125.1000000001</v>
      </c>
      <c r="T22" s="720">
        <v>223890.63</v>
      </c>
      <c r="U22" s="720">
        <v>152021.25</v>
      </c>
      <c r="V22" s="720">
        <v>982088.75</v>
      </c>
      <c r="W22" s="720">
        <v>238740.72</v>
      </c>
      <c r="X22" s="720">
        <v>981378.35</v>
      </c>
      <c r="Y22" s="720">
        <v>299401.89</v>
      </c>
      <c r="Z22" s="720">
        <v>2273727.58</v>
      </c>
      <c r="AA22" s="720">
        <v>294716.36</v>
      </c>
      <c r="AB22" s="720">
        <v>4198623.04</v>
      </c>
      <c r="AC22" s="720">
        <v>790777.31</v>
      </c>
      <c r="AD22" s="720">
        <v>339184.28</v>
      </c>
      <c r="AE22" s="720">
        <v>1202998.8400000001</v>
      </c>
      <c r="AF22" s="720">
        <v>41378581.759999998</v>
      </c>
    </row>
    <row r="23" spans="1:32" s="127" customFormat="1" ht="17.25" customHeight="1">
      <c r="A23" s="244" t="s">
        <v>63</v>
      </c>
      <c r="B23" s="720">
        <v>0.83</v>
      </c>
      <c r="C23" s="720">
        <v>849325.97</v>
      </c>
      <c r="D23" s="720">
        <v>1209733.07</v>
      </c>
      <c r="E23" s="720">
        <v>4.05</v>
      </c>
      <c r="F23" s="720">
        <v>675389.21</v>
      </c>
      <c r="G23" s="720">
        <v>44430.63</v>
      </c>
      <c r="H23" s="720">
        <v>4</v>
      </c>
      <c r="I23" s="720">
        <v>0</v>
      </c>
      <c r="J23" s="720">
        <v>0</v>
      </c>
      <c r="K23" s="720">
        <v>0</v>
      </c>
      <c r="L23" s="720">
        <v>0</v>
      </c>
      <c r="M23" s="720">
        <v>47752.38</v>
      </c>
      <c r="N23" s="720">
        <v>386</v>
      </c>
      <c r="O23" s="720">
        <v>46819.5</v>
      </c>
      <c r="P23" s="720">
        <v>1</v>
      </c>
      <c r="Q23" s="720">
        <v>20782.810000000001</v>
      </c>
      <c r="R23" s="720">
        <v>1</v>
      </c>
      <c r="S23" s="720">
        <v>132</v>
      </c>
      <c r="T23" s="720">
        <v>1</v>
      </c>
      <c r="U23" s="720">
        <v>41</v>
      </c>
      <c r="V23" s="720">
        <v>0</v>
      </c>
      <c r="W23" s="720">
        <v>171.26</v>
      </c>
      <c r="X23" s="720">
        <v>2</v>
      </c>
      <c r="Y23" s="720">
        <v>0</v>
      </c>
      <c r="Z23" s="720">
        <v>297020.58</v>
      </c>
      <c r="AA23" s="720">
        <v>345</v>
      </c>
      <c r="AB23" s="720">
        <v>1</v>
      </c>
      <c r="AC23" s="720">
        <v>0</v>
      </c>
      <c r="AD23" s="720">
        <v>0</v>
      </c>
      <c r="AE23" s="720">
        <v>0</v>
      </c>
      <c r="AF23" s="720">
        <v>3192344.29</v>
      </c>
    </row>
    <row r="24" spans="1:32" s="127" customFormat="1" ht="17.25" customHeight="1">
      <c r="A24" s="244" t="s">
        <v>69</v>
      </c>
      <c r="B24" s="720">
        <v>427926.8</v>
      </c>
      <c r="C24" s="720">
        <v>1655290.08</v>
      </c>
      <c r="D24" s="720">
        <v>80948</v>
      </c>
      <c r="E24" s="720">
        <v>59110</v>
      </c>
      <c r="F24" s="720">
        <v>4224034.63</v>
      </c>
      <c r="G24" s="720">
        <v>91100.800000000003</v>
      </c>
      <c r="H24" s="720">
        <v>24010</v>
      </c>
      <c r="I24" s="720">
        <v>30871.78</v>
      </c>
      <c r="J24" s="720">
        <v>4909928.51</v>
      </c>
      <c r="K24" s="720">
        <v>16464</v>
      </c>
      <c r="L24" s="720">
        <v>33830.03</v>
      </c>
      <c r="M24" s="720">
        <v>1075411.1399999999</v>
      </c>
      <c r="N24" s="720">
        <v>5812282.3300000001</v>
      </c>
      <c r="O24" s="720">
        <v>7909858.3600000003</v>
      </c>
      <c r="P24" s="720">
        <v>56513.24</v>
      </c>
      <c r="Q24" s="720">
        <v>5720</v>
      </c>
      <c r="R24" s="720">
        <v>2901053.8</v>
      </c>
      <c r="S24" s="720">
        <v>19454.96</v>
      </c>
      <c r="T24" s="720">
        <v>19600</v>
      </c>
      <c r="U24" s="720">
        <v>27199.49</v>
      </c>
      <c r="V24" s="720">
        <v>6446273.5999999996</v>
      </c>
      <c r="W24" s="720">
        <v>49638.96</v>
      </c>
      <c r="X24" s="720">
        <v>71731.69</v>
      </c>
      <c r="Y24" s="720">
        <v>426764.44</v>
      </c>
      <c r="Z24" s="720">
        <v>5039244.4400000004</v>
      </c>
      <c r="AA24" s="720">
        <v>24824.62</v>
      </c>
      <c r="AB24" s="720">
        <v>26337.11</v>
      </c>
      <c r="AC24" s="720">
        <v>1140526.3999999999</v>
      </c>
      <c r="AD24" s="720">
        <v>8232</v>
      </c>
      <c r="AE24" s="720">
        <v>5848</v>
      </c>
      <c r="AF24" s="720">
        <v>42620029.210000001</v>
      </c>
    </row>
    <row r="25" spans="1:32" s="127" customFormat="1" ht="18.75" customHeight="1">
      <c r="A25" s="244" t="s">
        <v>74</v>
      </c>
      <c r="B25" s="720">
        <v>62102453.890000001</v>
      </c>
      <c r="C25" s="720">
        <v>22693196.079999998</v>
      </c>
      <c r="D25" s="720">
        <v>16930370.920000002</v>
      </c>
      <c r="E25" s="720">
        <v>3511332.51</v>
      </c>
      <c r="F25" s="720">
        <v>5728857.54</v>
      </c>
      <c r="G25" s="720">
        <v>3694658.81</v>
      </c>
      <c r="H25" s="720">
        <v>3384119.12</v>
      </c>
      <c r="I25" s="720">
        <v>2144954.54</v>
      </c>
      <c r="J25" s="720">
        <v>2433757.88</v>
      </c>
      <c r="K25" s="720">
        <v>2368044.7999999998</v>
      </c>
      <c r="L25" s="720">
        <v>1976262.4</v>
      </c>
      <c r="M25" s="720">
        <v>2034777.92</v>
      </c>
      <c r="N25" s="720">
        <v>4632986.6500000004</v>
      </c>
      <c r="O25" s="720">
        <v>1655111.79</v>
      </c>
      <c r="P25" s="720">
        <v>2236738.87</v>
      </c>
      <c r="Q25" s="720">
        <v>1849435.68</v>
      </c>
      <c r="R25" s="720">
        <v>2624843.9700000002</v>
      </c>
      <c r="S25" s="720">
        <v>2686807.82</v>
      </c>
      <c r="T25" s="720">
        <v>5897859.3499999996</v>
      </c>
      <c r="U25" s="720">
        <v>2242210.23</v>
      </c>
      <c r="V25" s="720">
        <v>4427332.59</v>
      </c>
      <c r="W25" s="720">
        <v>1521311.74</v>
      </c>
      <c r="X25" s="720">
        <v>4236389.8499999996</v>
      </c>
      <c r="Y25" s="720">
        <v>1392756.39</v>
      </c>
      <c r="Z25" s="720">
        <v>12659119.029999999</v>
      </c>
      <c r="AA25" s="720">
        <v>1343971.23</v>
      </c>
      <c r="AB25" s="720">
        <v>4229210.18</v>
      </c>
      <c r="AC25" s="720">
        <v>12616940.390000001</v>
      </c>
      <c r="AD25" s="720">
        <v>745900.62</v>
      </c>
      <c r="AE25" s="720">
        <v>4428979.24</v>
      </c>
      <c r="AF25" s="720">
        <v>200430692.03</v>
      </c>
    </row>
    <row r="26" spans="1:32" s="127" customFormat="1" ht="20.25" customHeight="1">
      <c r="A26" s="244" t="s">
        <v>84</v>
      </c>
      <c r="B26" s="720">
        <v>9566117.0600000005</v>
      </c>
      <c r="C26" s="720">
        <v>2399065.83</v>
      </c>
      <c r="D26" s="720">
        <v>126660.59</v>
      </c>
      <c r="E26" s="720">
        <v>720946.38</v>
      </c>
      <c r="F26" s="720">
        <v>412741.59</v>
      </c>
      <c r="G26" s="720">
        <v>1182704.43</v>
      </c>
      <c r="H26" s="720">
        <v>230050.81</v>
      </c>
      <c r="I26" s="720">
        <v>162391.76999999999</v>
      </c>
      <c r="J26" s="720">
        <v>252862.96</v>
      </c>
      <c r="K26" s="720">
        <v>104856.04</v>
      </c>
      <c r="L26" s="720">
        <v>1781968.8</v>
      </c>
      <c r="M26" s="720">
        <v>223666.69</v>
      </c>
      <c r="N26" s="720">
        <v>211339.87</v>
      </c>
      <c r="O26" s="720">
        <v>272374.93</v>
      </c>
      <c r="P26" s="720">
        <v>815493.3</v>
      </c>
      <c r="Q26" s="720">
        <v>29813.4</v>
      </c>
      <c r="R26" s="720">
        <v>77246.37</v>
      </c>
      <c r="S26" s="720">
        <v>697171.33</v>
      </c>
      <c r="T26" s="720">
        <v>55338.44</v>
      </c>
      <c r="U26" s="720">
        <v>310003.46999999997</v>
      </c>
      <c r="V26" s="720">
        <v>908295.57</v>
      </c>
      <c r="W26" s="720">
        <v>330052.64</v>
      </c>
      <c r="X26" s="720">
        <v>249690.85</v>
      </c>
      <c r="Y26" s="720">
        <v>169631.23</v>
      </c>
      <c r="Z26" s="720">
        <v>421109.5</v>
      </c>
      <c r="AA26" s="720">
        <v>148421.82999999999</v>
      </c>
      <c r="AB26" s="720">
        <v>299819.09000000003</v>
      </c>
      <c r="AC26" s="720">
        <v>919148.71</v>
      </c>
      <c r="AD26" s="720">
        <v>93535.26</v>
      </c>
      <c r="AE26" s="720">
        <v>404959.21</v>
      </c>
      <c r="AF26" s="720">
        <v>23577477.949999999</v>
      </c>
    </row>
    <row r="27" spans="1:32" s="127" customFormat="1" ht="22.5" customHeight="1" thickBot="1">
      <c r="A27" s="555" t="s">
        <v>1454</v>
      </c>
      <c r="B27" s="978">
        <v>0</v>
      </c>
      <c r="C27" s="978">
        <v>0</v>
      </c>
      <c r="D27" s="978">
        <v>0</v>
      </c>
      <c r="E27" s="978">
        <v>0</v>
      </c>
      <c r="F27" s="978">
        <v>0</v>
      </c>
      <c r="G27" s="978">
        <v>0</v>
      </c>
      <c r="H27" s="978">
        <v>0</v>
      </c>
      <c r="I27" s="978">
        <v>0</v>
      </c>
      <c r="J27" s="978">
        <v>0</v>
      </c>
      <c r="K27" s="978">
        <v>0</v>
      </c>
      <c r="L27" s="978">
        <v>0</v>
      </c>
      <c r="M27" s="978">
        <v>0</v>
      </c>
      <c r="N27" s="978">
        <v>0</v>
      </c>
      <c r="O27" s="978">
        <v>0</v>
      </c>
      <c r="P27" s="978">
        <v>0</v>
      </c>
      <c r="Q27" s="978">
        <v>0</v>
      </c>
      <c r="R27" s="978">
        <v>0</v>
      </c>
      <c r="S27" s="978">
        <v>0</v>
      </c>
      <c r="T27" s="978">
        <v>0</v>
      </c>
      <c r="U27" s="978">
        <v>0</v>
      </c>
      <c r="V27" s="978">
        <v>0</v>
      </c>
      <c r="W27" s="978">
        <v>0</v>
      </c>
      <c r="X27" s="978">
        <v>0</v>
      </c>
      <c r="Y27" s="978">
        <v>0</v>
      </c>
      <c r="Z27" s="978">
        <v>0</v>
      </c>
      <c r="AA27" s="978">
        <v>0</v>
      </c>
      <c r="AB27" s="978">
        <v>0</v>
      </c>
      <c r="AC27" s="978">
        <v>0</v>
      </c>
      <c r="AD27" s="978">
        <v>0</v>
      </c>
      <c r="AE27" s="978">
        <v>0</v>
      </c>
      <c r="AF27" s="978">
        <v>0</v>
      </c>
    </row>
    <row r="28" spans="1:32" s="127" customFormat="1" ht="27.75" customHeight="1" thickTop="1" thickBot="1">
      <c r="A28" s="396" t="s">
        <v>90</v>
      </c>
      <c r="B28" s="719">
        <v>1493985756.9000001</v>
      </c>
      <c r="C28" s="719">
        <v>848482742.61000001</v>
      </c>
      <c r="D28" s="719">
        <v>475683471.94</v>
      </c>
      <c r="E28" s="719">
        <v>107009774.45999999</v>
      </c>
      <c r="F28" s="719">
        <v>199517135.59</v>
      </c>
      <c r="G28" s="719">
        <v>294920250.58999997</v>
      </c>
      <c r="H28" s="719">
        <v>179029932.71000001</v>
      </c>
      <c r="I28" s="719">
        <v>176782701.25999999</v>
      </c>
      <c r="J28" s="719">
        <v>152333141.25</v>
      </c>
      <c r="K28" s="719">
        <v>108066045.3</v>
      </c>
      <c r="L28" s="719">
        <v>80834564.269999996</v>
      </c>
      <c r="M28" s="719">
        <v>51357467.770000003</v>
      </c>
      <c r="N28" s="719">
        <v>196520931.40000001</v>
      </c>
      <c r="O28" s="719">
        <v>132823519.45999998</v>
      </c>
      <c r="P28" s="719">
        <v>86433734.959999993</v>
      </c>
      <c r="Q28" s="719">
        <v>51054335.039999999</v>
      </c>
      <c r="R28" s="719">
        <v>96021425.930000007</v>
      </c>
      <c r="S28" s="719">
        <v>152381714.96000001</v>
      </c>
      <c r="T28" s="719">
        <v>66472845.130000003</v>
      </c>
      <c r="U28" s="719">
        <v>198891428.75</v>
      </c>
      <c r="V28" s="719">
        <v>249816441.99000001</v>
      </c>
      <c r="W28" s="719">
        <v>120879507.73999999</v>
      </c>
      <c r="X28" s="719">
        <v>199740627.72</v>
      </c>
      <c r="Y28" s="719">
        <v>103321049.65000001</v>
      </c>
      <c r="Z28" s="719">
        <v>289139996.88999999</v>
      </c>
      <c r="AA28" s="719">
        <v>101108732.2</v>
      </c>
      <c r="AB28" s="719">
        <v>238673809.52000001</v>
      </c>
      <c r="AC28" s="719">
        <v>239966546.25999999</v>
      </c>
      <c r="AD28" s="719">
        <v>50754127.43</v>
      </c>
      <c r="AE28" s="719">
        <v>223583329.63</v>
      </c>
      <c r="AF28" s="719">
        <v>6965587089.3100004</v>
      </c>
    </row>
    <row r="29" spans="1:32" s="127" customFormat="1" ht="17.25" customHeight="1" thickTop="1">
      <c r="A29" s="244" t="s">
        <v>743</v>
      </c>
      <c r="B29" s="720">
        <v>1165835915.8099999</v>
      </c>
      <c r="C29" s="720">
        <v>733529617.84000003</v>
      </c>
      <c r="D29" s="720">
        <v>423609126.63</v>
      </c>
      <c r="E29" s="720">
        <v>102421593.84999999</v>
      </c>
      <c r="F29" s="720">
        <v>176424569.53</v>
      </c>
      <c r="G29" s="720">
        <v>255511821.59</v>
      </c>
      <c r="H29" s="720">
        <v>160797318.90000001</v>
      </c>
      <c r="I29" s="720">
        <v>167121974.41999999</v>
      </c>
      <c r="J29" s="720">
        <v>144303721.22999999</v>
      </c>
      <c r="K29" s="720">
        <v>99887139.780000001</v>
      </c>
      <c r="L29" s="720">
        <v>69435766.170000002</v>
      </c>
      <c r="M29" s="720">
        <v>49017549.399999999</v>
      </c>
      <c r="N29" s="720">
        <v>181282310.81</v>
      </c>
      <c r="O29" s="720">
        <v>126997087.47</v>
      </c>
      <c r="P29" s="720">
        <v>82696462.700000003</v>
      </c>
      <c r="Q29" s="720">
        <v>46275208.219999999</v>
      </c>
      <c r="R29" s="720">
        <v>90803478.840000004</v>
      </c>
      <c r="S29" s="720">
        <v>129278305.84</v>
      </c>
      <c r="T29" s="720">
        <v>62762919.259999998</v>
      </c>
      <c r="U29" s="720">
        <v>191708634.44</v>
      </c>
      <c r="V29" s="720">
        <v>234970857.08000001</v>
      </c>
      <c r="W29" s="720">
        <v>113968366.04000001</v>
      </c>
      <c r="X29" s="720">
        <v>178071976.44999999</v>
      </c>
      <c r="Y29" s="720">
        <v>95246303.439999998</v>
      </c>
      <c r="Z29" s="720">
        <v>281445417.75</v>
      </c>
      <c r="AA29" s="720">
        <v>93375986.540000007</v>
      </c>
      <c r="AB29" s="720">
        <v>196610826.40000001</v>
      </c>
      <c r="AC29" s="720">
        <v>220274232.94999999</v>
      </c>
      <c r="AD29" s="720">
        <v>27018662.879999999</v>
      </c>
      <c r="AE29" s="720">
        <v>206695161.33000001</v>
      </c>
      <c r="AF29" s="720">
        <v>6107378313.5900002</v>
      </c>
    </row>
    <row r="30" spans="1:32" s="127" customFormat="1" ht="17.25" customHeight="1">
      <c r="A30" s="223" t="s">
        <v>92</v>
      </c>
      <c r="B30" s="720">
        <v>1343963.42</v>
      </c>
      <c r="C30" s="720">
        <v>896670.87</v>
      </c>
      <c r="D30" s="720">
        <v>109075.48</v>
      </c>
      <c r="E30" s="720">
        <v>26604.19</v>
      </c>
      <c r="F30" s="720">
        <v>95692.800000000003</v>
      </c>
      <c r="G30" s="720">
        <v>63800.33</v>
      </c>
      <c r="H30" s="720">
        <v>0</v>
      </c>
      <c r="I30" s="720">
        <v>1224</v>
      </c>
      <c r="J30" s="720">
        <v>0</v>
      </c>
      <c r="K30" s="720">
        <v>4411.97</v>
      </c>
      <c r="L30" s="720">
        <v>2161.96</v>
      </c>
      <c r="M30" s="720">
        <v>0</v>
      </c>
      <c r="N30" s="720">
        <v>233687.5</v>
      </c>
      <c r="O30" s="720">
        <v>78317.89</v>
      </c>
      <c r="P30" s="720">
        <v>39847.79</v>
      </c>
      <c r="Q30" s="720">
        <v>0</v>
      </c>
      <c r="R30" s="720">
        <v>0</v>
      </c>
      <c r="S30" s="720">
        <v>0</v>
      </c>
      <c r="T30" s="720">
        <v>0</v>
      </c>
      <c r="U30" s="720">
        <v>0</v>
      </c>
      <c r="V30" s="720">
        <v>77793.31</v>
      </c>
      <c r="W30" s="720">
        <v>0</v>
      </c>
      <c r="X30" s="720">
        <v>27474.16</v>
      </c>
      <c r="Y30" s="720">
        <v>246.11</v>
      </c>
      <c r="Z30" s="720">
        <v>62927.23</v>
      </c>
      <c r="AA30" s="720">
        <v>0</v>
      </c>
      <c r="AB30" s="720">
        <v>0</v>
      </c>
      <c r="AC30" s="720">
        <v>0</v>
      </c>
      <c r="AD30" s="720">
        <v>47973.98</v>
      </c>
      <c r="AE30" s="720">
        <v>0</v>
      </c>
      <c r="AF30" s="720">
        <v>3111872.99</v>
      </c>
    </row>
    <row r="31" spans="1:32" s="127" customFormat="1" ht="17.25" customHeight="1">
      <c r="A31" s="223" t="s">
        <v>95</v>
      </c>
      <c r="B31" s="720">
        <v>408332763.19999999</v>
      </c>
      <c r="C31" s="720">
        <v>158029139.96000001</v>
      </c>
      <c r="D31" s="720">
        <v>125222055.84999999</v>
      </c>
      <c r="E31" s="720">
        <v>56083109.600000001</v>
      </c>
      <c r="F31" s="720">
        <v>55526206.020000003</v>
      </c>
      <c r="G31" s="720">
        <v>114624895.55</v>
      </c>
      <c r="H31" s="720">
        <v>38459841.18</v>
      </c>
      <c r="I31" s="720">
        <v>48837651.810000002</v>
      </c>
      <c r="J31" s="720">
        <v>46977362.789999999</v>
      </c>
      <c r="K31" s="720">
        <v>42533630.659999996</v>
      </c>
      <c r="L31" s="720">
        <v>26795452.690000001</v>
      </c>
      <c r="M31" s="720">
        <v>16263407.619999999</v>
      </c>
      <c r="N31" s="720">
        <v>70315617.079999998</v>
      </c>
      <c r="O31" s="720">
        <v>48875317.5</v>
      </c>
      <c r="P31" s="720">
        <v>33585830.07</v>
      </c>
      <c r="Q31" s="720">
        <v>19524396.489999998</v>
      </c>
      <c r="R31" s="720">
        <v>31147335.289999999</v>
      </c>
      <c r="S31" s="720">
        <v>46258442.840000004</v>
      </c>
      <c r="T31" s="720">
        <v>31083168.800000001</v>
      </c>
      <c r="U31" s="720">
        <v>107513218.20999999</v>
      </c>
      <c r="V31" s="720">
        <v>159855912.63999999</v>
      </c>
      <c r="W31" s="720">
        <v>43507868.880000003</v>
      </c>
      <c r="X31" s="720">
        <v>24835268.050000001</v>
      </c>
      <c r="Y31" s="720">
        <v>38553515.640000001</v>
      </c>
      <c r="Z31" s="720">
        <v>45955985.829999998</v>
      </c>
      <c r="AA31" s="720">
        <v>26486909.91</v>
      </c>
      <c r="AB31" s="720">
        <v>46372007.240000002</v>
      </c>
      <c r="AC31" s="720">
        <v>84648344.079999998</v>
      </c>
      <c r="AD31" s="720">
        <v>6978801.7999999998</v>
      </c>
      <c r="AE31" s="720">
        <v>97441277.859999999</v>
      </c>
      <c r="AF31" s="720">
        <v>2100624735.1400001</v>
      </c>
    </row>
    <row r="32" spans="1:32" s="127" customFormat="1" ht="17.25" customHeight="1">
      <c r="A32" s="223" t="s">
        <v>96</v>
      </c>
      <c r="B32" s="720">
        <v>13267408.9</v>
      </c>
      <c r="C32" s="720">
        <v>513840878.88999999</v>
      </c>
      <c r="D32" s="720">
        <v>277316673.17000002</v>
      </c>
      <c r="E32" s="720">
        <v>45478864.270000003</v>
      </c>
      <c r="F32" s="720">
        <v>114793254.48</v>
      </c>
      <c r="G32" s="720">
        <v>132179944.92999999</v>
      </c>
      <c r="H32" s="720">
        <v>116392731.20999999</v>
      </c>
      <c r="I32" s="720">
        <v>112488078.58</v>
      </c>
      <c r="J32" s="720">
        <v>92663387.099999994</v>
      </c>
      <c r="K32" s="720">
        <v>53264482.590000004</v>
      </c>
      <c r="L32" s="720">
        <v>39490559.520000003</v>
      </c>
      <c r="M32" s="720">
        <v>27393625.149999999</v>
      </c>
      <c r="N32" s="720">
        <v>94379297.870000005</v>
      </c>
      <c r="O32" s="720">
        <v>70681989.849999994</v>
      </c>
      <c r="P32" s="720">
        <v>45837827.909999996</v>
      </c>
      <c r="Q32" s="720">
        <v>26208371.719999999</v>
      </c>
      <c r="R32" s="720">
        <v>54826300.420000002</v>
      </c>
      <c r="S32" s="720">
        <v>80017335.290000007</v>
      </c>
      <c r="T32" s="720">
        <v>29091117.550000001</v>
      </c>
      <c r="U32" s="720">
        <v>79444522.150000006</v>
      </c>
      <c r="V32" s="720">
        <v>72579951.920000002</v>
      </c>
      <c r="W32" s="720">
        <v>66085223.580000006</v>
      </c>
      <c r="X32" s="720">
        <v>149675084.15000001</v>
      </c>
      <c r="Y32" s="720">
        <v>52094788.520000003</v>
      </c>
      <c r="Z32" s="720">
        <v>216402570.78999999</v>
      </c>
      <c r="AA32" s="720">
        <v>64641551.159999996</v>
      </c>
      <c r="AB32" s="720">
        <v>135699707.09</v>
      </c>
      <c r="AC32" s="720">
        <v>107690024.06</v>
      </c>
      <c r="AD32" s="720">
        <v>17431077.43</v>
      </c>
      <c r="AE32" s="720">
        <v>103256208.91</v>
      </c>
      <c r="AF32" s="720">
        <v>3004612839.1599998</v>
      </c>
    </row>
    <row r="33" spans="1:32" s="127" customFormat="1" ht="17.25" customHeight="1">
      <c r="A33" s="223" t="s">
        <v>105</v>
      </c>
      <c r="B33" s="720">
        <v>58220449.299999997</v>
      </c>
      <c r="C33" s="720">
        <v>47243191.909999996</v>
      </c>
      <c r="D33" s="720">
        <v>15983041.75</v>
      </c>
      <c r="E33" s="720">
        <v>510774.55</v>
      </c>
      <c r="F33" s="720">
        <v>4522896.49</v>
      </c>
      <c r="G33" s="720">
        <v>5777339.9400000004</v>
      </c>
      <c r="H33" s="720">
        <v>4253653.93</v>
      </c>
      <c r="I33" s="720">
        <v>3126079.96</v>
      </c>
      <c r="J33" s="720">
        <v>2837581.97</v>
      </c>
      <c r="K33" s="720">
        <v>2756198.15</v>
      </c>
      <c r="L33" s="720">
        <v>1447714.28</v>
      </c>
      <c r="M33" s="720">
        <v>4673380.33</v>
      </c>
      <c r="N33" s="720">
        <v>11648451.710000001</v>
      </c>
      <c r="O33" s="720">
        <v>5820721.6900000004</v>
      </c>
      <c r="P33" s="720">
        <v>2214271.92</v>
      </c>
      <c r="Q33" s="720">
        <v>388512.32</v>
      </c>
      <c r="R33" s="720">
        <v>3840392</v>
      </c>
      <c r="S33" s="720">
        <v>1153435.06</v>
      </c>
      <c r="T33" s="720">
        <v>2031989.44</v>
      </c>
      <c r="U33" s="720">
        <v>3154018.68</v>
      </c>
      <c r="V33" s="720">
        <v>535700</v>
      </c>
      <c r="W33" s="720">
        <v>3367981.59</v>
      </c>
      <c r="X33" s="720">
        <v>1542054.95</v>
      </c>
      <c r="Y33" s="720">
        <v>3317821.14</v>
      </c>
      <c r="Z33" s="720">
        <v>15046008.18</v>
      </c>
      <c r="AA33" s="720">
        <v>1200333.56</v>
      </c>
      <c r="AB33" s="720">
        <v>11452674.189999999</v>
      </c>
      <c r="AC33" s="720">
        <v>25086741.690000001</v>
      </c>
      <c r="AD33" s="720">
        <v>2168160.9</v>
      </c>
      <c r="AE33" s="720">
        <v>3690416.85</v>
      </c>
      <c r="AF33" s="720">
        <v>249011988.43000001</v>
      </c>
    </row>
    <row r="34" spans="1:32" s="127" customFormat="1" ht="17.25" customHeight="1">
      <c r="A34" s="223" t="s">
        <v>106</v>
      </c>
      <c r="B34" s="720">
        <v>654151336.40999997</v>
      </c>
      <c r="C34" s="720">
        <v>0</v>
      </c>
      <c r="D34" s="720">
        <v>0</v>
      </c>
      <c r="E34" s="720">
        <v>0</v>
      </c>
      <c r="F34" s="720">
        <v>0</v>
      </c>
      <c r="G34" s="720">
        <v>0</v>
      </c>
      <c r="H34" s="720">
        <v>0</v>
      </c>
      <c r="I34" s="720">
        <v>0</v>
      </c>
      <c r="J34" s="720">
        <v>0</v>
      </c>
      <c r="K34" s="720">
        <v>0</v>
      </c>
      <c r="L34" s="720">
        <v>0</v>
      </c>
      <c r="M34" s="720">
        <v>0</v>
      </c>
      <c r="N34" s="720">
        <v>0</v>
      </c>
      <c r="O34" s="720">
        <v>0</v>
      </c>
      <c r="P34" s="720">
        <v>0</v>
      </c>
      <c r="Q34" s="720">
        <v>0</v>
      </c>
      <c r="R34" s="720">
        <v>0</v>
      </c>
      <c r="S34" s="720">
        <v>0</v>
      </c>
      <c r="T34" s="720">
        <v>0</v>
      </c>
      <c r="U34" s="720">
        <v>0</v>
      </c>
      <c r="V34" s="720">
        <v>0</v>
      </c>
      <c r="W34" s="720">
        <v>0</v>
      </c>
      <c r="X34" s="720">
        <v>0</v>
      </c>
      <c r="Y34" s="720">
        <v>0</v>
      </c>
      <c r="Z34" s="720">
        <v>0</v>
      </c>
      <c r="AA34" s="720">
        <v>0</v>
      </c>
      <c r="AB34" s="720">
        <v>0</v>
      </c>
      <c r="AC34" s="720">
        <v>0</v>
      </c>
      <c r="AD34" s="720">
        <v>0</v>
      </c>
      <c r="AE34" s="720">
        <v>0</v>
      </c>
      <c r="AF34" s="720">
        <v>654151336.40999997</v>
      </c>
    </row>
    <row r="35" spans="1:32" s="127" customFormat="1" ht="17.25" customHeight="1">
      <c r="A35" s="223" t="s">
        <v>107</v>
      </c>
      <c r="B35" s="720">
        <v>30519994.579999998</v>
      </c>
      <c r="C35" s="720">
        <v>13519736.210000001</v>
      </c>
      <c r="D35" s="720">
        <v>4978280.38</v>
      </c>
      <c r="E35" s="720">
        <v>322241.24</v>
      </c>
      <c r="F35" s="720">
        <v>1486519.74</v>
      </c>
      <c r="G35" s="720">
        <v>2865840.84</v>
      </c>
      <c r="H35" s="720">
        <v>1691092.58</v>
      </c>
      <c r="I35" s="720">
        <v>2668940.0699999998</v>
      </c>
      <c r="J35" s="720">
        <v>1825389.37</v>
      </c>
      <c r="K35" s="720">
        <v>1328416.4099999999</v>
      </c>
      <c r="L35" s="720">
        <v>1699877.72</v>
      </c>
      <c r="M35" s="720">
        <v>687136.3</v>
      </c>
      <c r="N35" s="720">
        <v>4705256.6500000004</v>
      </c>
      <c r="O35" s="720">
        <v>1540740.54</v>
      </c>
      <c r="P35" s="720">
        <v>1018685.01</v>
      </c>
      <c r="Q35" s="720">
        <v>153927.69</v>
      </c>
      <c r="R35" s="720">
        <v>989451.13</v>
      </c>
      <c r="S35" s="720">
        <v>1849092.65</v>
      </c>
      <c r="T35" s="720">
        <v>556643.47</v>
      </c>
      <c r="U35" s="720">
        <v>1596875.4</v>
      </c>
      <c r="V35" s="720">
        <v>1921499.21</v>
      </c>
      <c r="W35" s="720">
        <v>1007291.99</v>
      </c>
      <c r="X35" s="720">
        <v>1992095.14</v>
      </c>
      <c r="Y35" s="720">
        <v>1279932.03</v>
      </c>
      <c r="Z35" s="720">
        <v>3977925.72</v>
      </c>
      <c r="AA35" s="720">
        <v>1047191.91</v>
      </c>
      <c r="AB35" s="720">
        <v>3086437.88</v>
      </c>
      <c r="AC35" s="720">
        <v>2849123.12</v>
      </c>
      <c r="AD35" s="720">
        <v>392648.77</v>
      </c>
      <c r="AE35" s="720">
        <v>2307257.71</v>
      </c>
      <c r="AF35" s="720">
        <v>95865541.459999993</v>
      </c>
    </row>
    <row r="36" spans="1:32" s="127" customFormat="1" ht="17.25" customHeight="1">
      <c r="A36" s="244" t="s">
        <v>108</v>
      </c>
      <c r="B36" s="720">
        <v>7202.13</v>
      </c>
      <c r="C36" s="720">
        <v>21733.47</v>
      </c>
      <c r="D36" s="720">
        <v>163614.92000000001</v>
      </c>
      <c r="E36" s="720">
        <v>29183.5</v>
      </c>
      <c r="F36" s="720">
        <v>6723.93</v>
      </c>
      <c r="G36" s="720">
        <v>0</v>
      </c>
      <c r="H36" s="720">
        <v>382.49</v>
      </c>
      <c r="I36" s="720">
        <v>536.65</v>
      </c>
      <c r="J36" s="720">
        <v>8119.26</v>
      </c>
      <c r="K36" s="720">
        <v>6804.7</v>
      </c>
      <c r="L36" s="720">
        <v>481.03</v>
      </c>
      <c r="M36" s="720">
        <v>2146.58</v>
      </c>
      <c r="N36" s="720">
        <v>7808.34</v>
      </c>
      <c r="O36" s="720">
        <v>6040.42</v>
      </c>
      <c r="P36" s="720">
        <v>2985.1</v>
      </c>
      <c r="Q36" s="720">
        <v>322.94</v>
      </c>
      <c r="R36" s="720">
        <v>3106.89</v>
      </c>
      <c r="S36" s="720">
        <v>4942.97</v>
      </c>
      <c r="T36" s="720">
        <v>3115.66</v>
      </c>
      <c r="U36" s="720">
        <v>0</v>
      </c>
      <c r="V36" s="720">
        <v>13174.36</v>
      </c>
      <c r="W36" s="720">
        <v>8341.82</v>
      </c>
      <c r="X36" s="720">
        <v>7028.82</v>
      </c>
      <c r="Y36" s="720">
        <v>0</v>
      </c>
      <c r="Z36" s="720">
        <v>5946.53</v>
      </c>
      <c r="AA36" s="720">
        <v>4987.8900000000003</v>
      </c>
      <c r="AB36" s="720">
        <v>0</v>
      </c>
      <c r="AC36" s="720">
        <v>0</v>
      </c>
      <c r="AD36" s="720">
        <v>0</v>
      </c>
      <c r="AE36" s="720">
        <v>0</v>
      </c>
      <c r="AF36" s="720">
        <v>314730.40000000002</v>
      </c>
    </row>
    <row r="37" spans="1:32" s="127" customFormat="1" ht="17.25" customHeight="1">
      <c r="A37" s="244" t="s">
        <v>116</v>
      </c>
      <c r="B37" s="720">
        <v>176941476.13</v>
      </c>
      <c r="C37" s="720">
        <v>94989013.069999993</v>
      </c>
      <c r="D37" s="720">
        <v>36894523.729999997</v>
      </c>
      <c r="E37" s="720">
        <v>0</v>
      </c>
      <c r="F37" s="720">
        <v>11091832.949999999</v>
      </c>
      <c r="G37" s="720">
        <v>26535151.969999999</v>
      </c>
      <c r="H37" s="720">
        <v>9412566.0500000007</v>
      </c>
      <c r="I37" s="720">
        <v>1383975.7</v>
      </c>
      <c r="J37" s="720">
        <v>1516368.42</v>
      </c>
      <c r="K37" s="720">
        <v>0</v>
      </c>
      <c r="L37" s="720">
        <v>3271678.14</v>
      </c>
      <c r="M37" s="720">
        <v>721755.2</v>
      </c>
      <c r="N37" s="720">
        <v>18999.990000000002</v>
      </c>
      <c r="O37" s="720">
        <v>3123343.6</v>
      </c>
      <c r="P37" s="720">
        <v>0</v>
      </c>
      <c r="Q37" s="720">
        <v>3450939.78</v>
      </c>
      <c r="R37" s="720">
        <v>1532625</v>
      </c>
      <c r="S37" s="720">
        <v>15706089.470000001</v>
      </c>
      <c r="T37" s="720">
        <v>7076.03</v>
      </c>
      <c r="U37" s="720">
        <v>37190.32</v>
      </c>
      <c r="V37" s="720">
        <v>1150367.1200000001</v>
      </c>
      <c r="W37" s="720">
        <v>208957.26</v>
      </c>
      <c r="X37" s="720">
        <v>15092136.01</v>
      </c>
      <c r="Y37" s="720">
        <v>0</v>
      </c>
      <c r="Z37" s="720">
        <v>1081692.83</v>
      </c>
      <c r="AA37" s="720">
        <v>3698400.28</v>
      </c>
      <c r="AB37" s="720">
        <v>25107702.059999999</v>
      </c>
      <c r="AC37" s="720">
        <v>11836151.630000001</v>
      </c>
      <c r="AD37" s="720">
        <v>21147618.93</v>
      </c>
      <c r="AE37" s="720">
        <v>5047361.12</v>
      </c>
      <c r="AF37" s="720">
        <v>471004992.79000002</v>
      </c>
    </row>
    <row r="38" spans="1:32" s="127" customFormat="1" ht="17.25" customHeight="1">
      <c r="A38" s="244" t="s">
        <v>124</v>
      </c>
      <c r="B38" s="720">
        <v>54793809.109999999</v>
      </c>
      <c r="C38" s="720">
        <v>14285815.23</v>
      </c>
      <c r="D38" s="720">
        <v>6168270.3600000003</v>
      </c>
      <c r="E38" s="720">
        <v>2283702.6800000002</v>
      </c>
      <c r="F38" s="720">
        <v>7542983.79</v>
      </c>
      <c r="G38" s="720">
        <v>10042204.17</v>
      </c>
      <c r="H38" s="720">
        <v>5701785.5</v>
      </c>
      <c r="I38" s="720">
        <v>6406045.6399999997</v>
      </c>
      <c r="J38" s="720">
        <v>5148318.2699999996</v>
      </c>
      <c r="K38" s="720">
        <v>7013112.1500000004</v>
      </c>
      <c r="L38" s="720">
        <v>4508947.1100000003</v>
      </c>
      <c r="M38" s="720">
        <v>798670.02</v>
      </c>
      <c r="N38" s="720">
        <v>5182850.03</v>
      </c>
      <c r="O38" s="720">
        <v>1440749.56</v>
      </c>
      <c r="P38" s="720">
        <v>1895769.58</v>
      </c>
      <c r="Q38" s="720">
        <v>788067.1</v>
      </c>
      <c r="R38" s="720">
        <v>2454632.63</v>
      </c>
      <c r="S38" s="720">
        <v>4132108.9599999995</v>
      </c>
      <c r="T38" s="720">
        <v>2490301.2000000002</v>
      </c>
      <c r="U38" s="720">
        <v>5446665.9900000002</v>
      </c>
      <c r="V38" s="720">
        <v>6314473.3399999999</v>
      </c>
      <c r="W38" s="720">
        <v>4649165.18</v>
      </c>
      <c r="X38" s="720">
        <v>4005046.7</v>
      </c>
      <c r="Y38" s="720">
        <v>3120478.99</v>
      </c>
      <c r="Z38" s="720">
        <v>4741083.38</v>
      </c>
      <c r="AA38" s="720">
        <v>1538787.27</v>
      </c>
      <c r="AB38" s="720">
        <v>9506147.6500000004</v>
      </c>
      <c r="AC38" s="720">
        <v>5452557.8600000003</v>
      </c>
      <c r="AD38" s="720">
        <v>2421124.4300000002</v>
      </c>
      <c r="AE38" s="720">
        <v>3771811.72</v>
      </c>
      <c r="AF38" s="720">
        <v>194045485.59999999</v>
      </c>
    </row>
    <row r="39" spans="1:32" s="127" customFormat="1" ht="18.75" customHeight="1">
      <c r="A39" s="244" t="s">
        <v>127</v>
      </c>
      <c r="B39" s="720">
        <v>52350369.770000003</v>
      </c>
      <c r="C39" s="720">
        <v>5656563</v>
      </c>
      <c r="D39" s="720">
        <v>8847936.3000000007</v>
      </c>
      <c r="E39" s="720">
        <v>2275294.4300000002</v>
      </c>
      <c r="F39" s="720">
        <v>4451025.3899999997</v>
      </c>
      <c r="G39" s="720">
        <v>2831072.86</v>
      </c>
      <c r="H39" s="720">
        <v>3117879.77</v>
      </c>
      <c r="I39" s="720">
        <v>1870168.85</v>
      </c>
      <c r="J39" s="720">
        <v>1356614.07</v>
      </c>
      <c r="K39" s="720">
        <v>1158988.67</v>
      </c>
      <c r="L39" s="720">
        <v>3617691.82</v>
      </c>
      <c r="M39" s="720">
        <v>817346.57</v>
      </c>
      <c r="N39" s="720">
        <v>10028962.23</v>
      </c>
      <c r="O39" s="720">
        <v>1256298.4099999999</v>
      </c>
      <c r="P39" s="720">
        <v>1838517.58</v>
      </c>
      <c r="Q39" s="720">
        <v>539797</v>
      </c>
      <c r="R39" s="720">
        <v>1227582.57</v>
      </c>
      <c r="S39" s="720">
        <v>3260267.72</v>
      </c>
      <c r="T39" s="720">
        <v>1209432.98</v>
      </c>
      <c r="U39" s="720">
        <v>1698938</v>
      </c>
      <c r="V39" s="720">
        <v>7367570.0899999999</v>
      </c>
      <c r="W39" s="720">
        <v>1806957.59</v>
      </c>
      <c r="X39" s="720">
        <v>2564439.7400000002</v>
      </c>
      <c r="Y39" s="720">
        <v>4473868.28</v>
      </c>
      <c r="Z39" s="720">
        <v>1762956.4</v>
      </c>
      <c r="AA39" s="720">
        <v>2143303.2999999998</v>
      </c>
      <c r="AB39" s="720">
        <v>6993471.6299999999</v>
      </c>
      <c r="AC39" s="720">
        <v>2340105.4700000002</v>
      </c>
      <c r="AD39" s="720">
        <v>166721.19</v>
      </c>
      <c r="AE39" s="720">
        <v>7810831.7199999997</v>
      </c>
      <c r="AF39" s="720">
        <v>146840973.40000001</v>
      </c>
    </row>
    <row r="40" spans="1:32" s="127" customFormat="1" ht="17.25" customHeight="1">
      <c r="A40" s="244" t="s">
        <v>133</v>
      </c>
      <c r="B40" s="720">
        <v>44056983.950000003</v>
      </c>
      <c r="C40" s="720">
        <v>0</v>
      </c>
      <c r="D40" s="720">
        <v>0</v>
      </c>
      <c r="E40" s="720">
        <v>0</v>
      </c>
      <c r="F40" s="720">
        <v>0</v>
      </c>
      <c r="G40" s="720">
        <v>0</v>
      </c>
      <c r="H40" s="720">
        <v>0</v>
      </c>
      <c r="I40" s="720">
        <v>0</v>
      </c>
      <c r="J40" s="720">
        <v>0</v>
      </c>
      <c r="K40" s="720">
        <v>0</v>
      </c>
      <c r="L40" s="720">
        <v>0</v>
      </c>
      <c r="M40" s="720">
        <v>0</v>
      </c>
      <c r="N40" s="720">
        <v>0</v>
      </c>
      <c r="O40" s="720">
        <v>0</v>
      </c>
      <c r="P40" s="720">
        <v>0</v>
      </c>
      <c r="Q40" s="720">
        <v>0</v>
      </c>
      <c r="R40" s="720">
        <v>0</v>
      </c>
      <c r="S40" s="720">
        <v>0</v>
      </c>
      <c r="T40" s="720">
        <v>0</v>
      </c>
      <c r="U40" s="720">
        <v>0</v>
      </c>
      <c r="V40" s="720">
        <v>0</v>
      </c>
      <c r="W40" s="720">
        <v>0</v>
      </c>
      <c r="X40" s="720">
        <v>0</v>
      </c>
      <c r="Y40" s="720">
        <v>0</v>
      </c>
      <c r="Z40" s="720">
        <v>0</v>
      </c>
      <c r="AA40" s="720">
        <v>0</v>
      </c>
      <c r="AB40" s="720">
        <v>0</v>
      </c>
      <c r="AC40" s="720">
        <v>0</v>
      </c>
      <c r="AD40" s="720">
        <v>0</v>
      </c>
      <c r="AE40" s="720">
        <v>0</v>
      </c>
      <c r="AF40" s="720">
        <v>44056983.950000003</v>
      </c>
    </row>
    <row r="41" spans="1:32" s="127" customFormat="1" ht="17.25" customHeight="1">
      <c r="A41" s="244" t="s">
        <v>138</v>
      </c>
      <c r="B41" s="720">
        <v>0</v>
      </c>
      <c r="C41" s="720">
        <v>0</v>
      </c>
      <c r="D41" s="720">
        <v>0</v>
      </c>
      <c r="E41" s="720">
        <v>0</v>
      </c>
      <c r="F41" s="720">
        <v>0</v>
      </c>
      <c r="G41" s="720">
        <v>0</v>
      </c>
      <c r="H41" s="720">
        <v>0</v>
      </c>
      <c r="I41" s="720">
        <v>0</v>
      </c>
      <c r="J41" s="720">
        <v>0</v>
      </c>
      <c r="K41" s="720">
        <v>0</v>
      </c>
      <c r="L41" s="720">
        <v>0</v>
      </c>
      <c r="M41" s="720">
        <v>0</v>
      </c>
      <c r="N41" s="720">
        <v>0</v>
      </c>
      <c r="O41" s="720">
        <v>0</v>
      </c>
      <c r="P41" s="720">
        <v>0</v>
      </c>
      <c r="Q41" s="720">
        <v>0</v>
      </c>
      <c r="R41" s="720">
        <v>0</v>
      </c>
      <c r="S41" s="720">
        <v>0</v>
      </c>
      <c r="T41" s="720">
        <v>0</v>
      </c>
      <c r="U41" s="720">
        <v>0</v>
      </c>
      <c r="V41" s="720">
        <v>0</v>
      </c>
      <c r="W41" s="720">
        <v>237719.85</v>
      </c>
      <c r="X41" s="720">
        <v>0</v>
      </c>
      <c r="Y41" s="720">
        <v>480398.94</v>
      </c>
      <c r="Z41" s="720">
        <v>102900</v>
      </c>
      <c r="AA41" s="720">
        <v>347266.92</v>
      </c>
      <c r="AB41" s="720">
        <v>455661.78</v>
      </c>
      <c r="AC41" s="720">
        <v>63498.35</v>
      </c>
      <c r="AD41" s="720">
        <v>0</v>
      </c>
      <c r="AE41" s="720">
        <v>258163.74000000002</v>
      </c>
      <c r="AF41" s="720">
        <v>1945609.58</v>
      </c>
    </row>
    <row r="42" spans="1:32" s="127" customFormat="1" ht="17.25" customHeight="1" thickBot="1">
      <c r="A42" s="244" t="s">
        <v>109</v>
      </c>
      <c r="B42" s="720">
        <v>0</v>
      </c>
      <c r="C42" s="720">
        <v>0</v>
      </c>
      <c r="D42" s="720">
        <v>0</v>
      </c>
      <c r="E42" s="720">
        <v>0</v>
      </c>
      <c r="F42" s="720">
        <v>0</v>
      </c>
      <c r="G42" s="720">
        <v>0</v>
      </c>
      <c r="H42" s="720">
        <v>0</v>
      </c>
      <c r="I42" s="720">
        <v>0</v>
      </c>
      <c r="J42" s="720">
        <v>0</v>
      </c>
      <c r="K42" s="720">
        <v>0</v>
      </c>
      <c r="L42" s="720">
        <v>0</v>
      </c>
      <c r="M42" s="720">
        <v>0</v>
      </c>
      <c r="N42" s="720">
        <v>0</v>
      </c>
      <c r="O42" s="720">
        <v>0</v>
      </c>
      <c r="P42" s="720">
        <v>0</v>
      </c>
      <c r="Q42" s="720">
        <v>0</v>
      </c>
      <c r="R42" s="720">
        <v>0</v>
      </c>
      <c r="S42" s="720">
        <v>0</v>
      </c>
      <c r="T42" s="720">
        <v>0</v>
      </c>
      <c r="U42" s="720">
        <v>0</v>
      </c>
      <c r="V42" s="720">
        <v>0</v>
      </c>
      <c r="W42" s="720">
        <v>0</v>
      </c>
      <c r="X42" s="720">
        <v>0</v>
      </c>
      <c r="Y42" s="720">
        <v>0</v>
      </c>
      <c r="Z42" s="720">
        <v>0</v>
      </c>
      <c r="AA42" s="720">
        <v>0</v>
      </c>
      <c r="AB42" s="720">
        <v>0</v>
      </c>
      <c r="AC42" s="720">
        <v>0</v>
      </c>
      <c r="AD42" s="720">
        <v>0</v>
      </c>
      <c r="AE42" s="720">
        <v>0</v>
      </c>
      <c r="AF42" s="720">
        <v>0</v>
      </c>
    </row>
    <row r="43" spans="1:32" s="127" customFormat="1" ht="23.25" customHeight="1" thickTop="1" thickBot="1">
      <c r="A43" s="396" t="s">
        <v>147</v>
      </c>
      <c r="B43" s="719">
        <v>184440295.37</v>
      </c>
      <c r="C43" s="719">
        <v>88465173.739999995</v>
      </c>
      <c r="D43" s="719">
        <v>66601606.750000007</v>
      </c>
      <c r="E43" s="719">
        <v>32463628.859999999</v>
      </c>
      <c r="F43" s="719">
        <v>44911346.869999997</v>
      </c>
      <c r="G43" s="719">
        <v>68243932.189999998</v>
      </c>
      <c r="H43" s="719">
        <v>35526060.43</v>
      </c>
      <c r="I43" s="719">
        <v>44623253.340000004</v>
      </c>
      <c r="J43" s="719">
        <v>37065735.020000003</v>
      </c>
      <c r="K43" s="719">
        <v>26133227.620000001</v>
      </c>
      <c r="L43" s="719">
        <v>31494810.559999999</v>
      </c>
      <c r="M43" s="719">
        <v>12347834.960000001</v>
      </c>
      <c r="N43" s="719">
        <v>34031013.789999999</v>
      </c>
      <c r="O43" s="719">
        <v>16256428.51</v>
      </c>
      <c r="P43" s="719">
        <v>14104665.18</v>
      </c>
      <c r="Q43" s="719">
        <v>9815277.8800000008</v>
      </c>
      <c r="R43" s="719">
        <v>11086542.01</v>
      </c>
      <c r="S43" s="719">
        <v>22273860.690000001</v>
      </c>
      <c r="T43" s="719">
        <v>15044187.02</v>
      </c>
      <c r="U43" s="719">
        <v>25361087.059999999</v>
      </c>
      <c r="V43" s="719">
        <v>27505692.140000001</v>
      </c>
      <c r="W43" s="719">
        <v>22098124.93</v>
      </c>
      <c r="X43" s="719">
        <v>21769202.48</v>
      </c>
      <c r="Y43" s="719">
        <v>12756571.050000001</v>
      </c>
      <c r="Z43" s="719">
        <v>28827312.280000001</v>
      </c>
      <c r="AA43" s="719">
        <v>12604288.880000001</v>
      </c>
      <c r="AB43" s="719">
        <v>28818974.809999999</v>
      </c>
      <c r="AC43" s="719">
        <v>36357046.649999999</v>
      </c>
      <c r="AD43" s="719">
        <v>9764410.4800000004</v>
      </c>
      <c r="AE43" s="719">
        <v>28984568.32</v>
      </c>
      <c r="AF43" s="719">
        <v>1049776159.8700001</v>
      </c>
    </row>
    <row r="44" spans="1:32" s="127" customFormat="1" ht="17.25" customHeight="1" thickTop="1">
      <c r="A44" s="244" t="s">
        <v>148</v>
      </c>
      <c r="B44" s="720">
        <v>110365220.56999999</v>
      </c>
      <c r="C44" s="720">
        <v>48105558.390000001</v>
      </c>
      <c r="D44" s="720">
        <v>26051300</v>
      </c>
      <c r="E44" s="720">
        <v>10842151.35</v>
      </c>
      <c r="F44" s="720">
        <v>4163635.2699999996</v>
      </c>
      <c r="G44" s="720">
        <v>23299490.260000002</v>
      </c>
      <c r="H44" s="720">
        <v>3013740</v>
      </c>
      <c r="I44" s="720">
        <v>6302549.7000000002</v>
      </c>
      <c r="J44" s="720">
        <v>4994950</v>
      </c>
      <c r="K44" s="720">
        <v>5523016.75</v>
      </c>
      <c r="L44" s="720">
        <v>4965257.03</v>
      </c>
      <c r="M44" s="720">
        <v>4071046.94</v>
      </c>
      <c r="N44" s="720">
        <v>3024800</v>
      </c>
      <c r="O44" s="720">
        <v>3098685.7</v>
      </c>
      <c r="P44" s="720">
        <v>3945911.9</v>
      </c>
      <c r="Q44" s="720">
        <v>2825070</v>
      </c>
      <c r="R44" s="720">
        <v>2460360</v>
      </c>
      <c r="S44" s="720">
        <v>3918229.42</v>
      </c>
      <c r="T44" s="720">
        <v>5925100</v>
      </c>
      <c r="U44" s="720">
        <v>10050800.140000001</v>
      </c>
      <c r="V44" s="720">
        <v>7600213.9199999999</v>
      </c>
      <c r="W44" s="720">
        <v>1624959</v>
      </c>
      <c r="X44" s="720">
        <v>1772218.33</v>
      </c>
      <c r="Y44" s="720">
        <v>1875070</v>
      </c>
      <c r="Z44" s="720">
        <v>24259753.059999999</v>
      </c>
      <c r="AA44" s="720">
        <v>3491495</v>
      </c>
      <c r="AB44" s="720">
        <v>16905600</v>
      </c>
      <c r="AC44" s="720">
        <v>13159000</v>
      </c>
      <c r="AD44" s="720">
        <v>8897150</v>
      </c>
      <c r="AE44" s="720">
        <v>12427500</v>
      </c>
      <c r="AF44" s="720">
        <v>378959832.73000002</v>
      </c>
    </row>
    <row r="45" spans="1:32" s="127" customFormat="1" ht="17.25" customHeight="1">
      <c r="A45" s="244" t="s">
        <v>152</v>
      </c>
      <c r="B45" s="720">
        <v>691504.97</v>
      </c>
      <c r="C45" s="720">
        <v>287549.40000000002</v>
      </c>
      <c r="D45" s="720">
        <v>0</v>
      </c>
      <c r="E45" s="720">
        <v>15575.21</v>
      </c>
      <c r="F45" s="720">
        <v>0</v>
      </c>
      <c r="G45" s="720">
        <v>93460</v>
      </c>
      <c r="H45" s="720">
        <v>1400</v>
      </c>
      <c r="I45" s="720">
        <v>287982.98</v>
      </c>
      <c r="J45" s="720">
        <v>1211711.3600000001</v>
      </c>
      <c r="K45" s="720">
        <v>1084805.69</v>
      </c>
      <c r="L45" s="720">
        <v>1184746.07</v>
      </c>
      <c r="M45" s="720">
        <v>154136</v>
      </c>
      <c r="N45" s="720">
        <v>355360.14</v>
      </c>
      <c r="O45" s="720">
        <v>1067735.3400000001</v>
      </c>
      <c r="P45" s="720">
        <v>579020.35</v>
      </c>
      <c r="Q45" s="720">
        <v>2933228.32</v>
      </c>
      <c r="R45" s="720">
        <v>984130</v>
      </c>
      <c r="S45" s="720">
        <v>908535.5</v>
      </c>
      <c r="T45" s="720">
        <v>183819.81</v>
      </c>
      <c r="U45" s="720">
        <v>15608.08</v>
      </c>
      <c r="V45" s="720">
        <v>335920.55</v>
      </c>
      <c r="W45" s="720">
        <v>489867.06</v>
      </c>
      <c r="X45" s="720">
        <v>3090635.07</v>
      </c>
      <c r="Y45" s="720">
        <v>2</v>
      </c>
      <c r="Z45" s="720">
        <v>2274481.84</v>
      </c>
      <c r="AA45" s="720">
        <v>179624.93</v>
      </c>
      <c r="AB45" s="720">
        <v>0</v>
      </c>
      <c r="AC45" s="720">
        <v>789181.75</v>
      </c>
      <c r="AD45" s="720">
        <v>148150.88</v>
      </c>
      <c r="AE45" s="720">
        <v>222322.41</v>
      </c>
      <c r="AF45" s="720">
        <v>19570495.710000001</v>
      </c>
    </row>
    <row r="46" spans="1:32" s="127" customFormat="1" ht="17.25" customHeight="1">
      <c r="A46" s="244" t="s">
        <v>156</v>
      </c>
      <c r="B46" s="720">
        <v>0</v>
      </c>
      <c r="C46" s="720">
        <v>0</v>
      </c>
      <c r="D46" s="720">
        <v>0</v>
      </c>
      <c r="E46" s="720">
        <v>0</v>
      </c>
      <c r="F46" s="720">
        <v>0</v>
      </c>
      <c r="G46" s="720">
        <v>0</v>
      </c>
      <c r="H46" s="720">
        <v>0</v>
      </c>
      <c r="I46" s="720">
        <v>0</v>
      </c>
      <c r="J46" s="720">
        <v>0</v>
      </c>
      <c r="K46" s="720">
        <v>0</v>
      </c>
      <c r="L46" s="720">
        <v>0</v>
      </c>
      <c r="M46" s="720">
        <v>0</v>
      </c>
      <c r="N46" s="720">
        <v>0</v>
      </c>
      <c r="O46" s="720">
        <v>0</v>
      </c>
      <c r="P46" s="720">
        <v>0</v>
      </c>
      <c r="Q46" s="720">
        <v>0</v>
      </c>
      <c r="R46" s="720">
        <v>0</v>
      </c>
      <c r="S46" s="720">
        <v>0</v>
      </c>
      <c r="T46" s="720">
        <v>0</v>
      </c>
      <c r="U46" s="720">
        <v>0</v>
      </c>
      <c r="V46" s="720">
        <v>0</v>
      </c>
      <c r="W46" s="720">
        <v>0</v>
      </c>
      <c r="X46" s="720">
        <v>0</v>
      </c>
      <c r="Y46" s="720">
        <v>0</v>
      </c>
      <c r="Z46" s="720">
        <v>0</v>
      </c>
      <c r="AA46" s="720">
        <v>0</v>
      </c>
      <c r="AB46" s="720">
        <v>0</v>
      </c>
      <c r="AC46" s="720">
        <v>0</v>
      </c>
      <c r="AD46" s="720">
        <v>0</v>
      </c>
      <c r="AE46" s="720">
        <v>0</v>
      </c>
      <c r="AF46" s="720">
        <v>0</v>
      </c>
    </row>
    <row r="47" spans="1:32" s="127" customFormat="1" ht="31.5" customHeight="1">
      <c r="A47" s="244" t="s">
        <v>160</v>
      </c>
      <c r="B47" s="720">
        <v>71444846.480000004</v>
      </c>
      <c r="C47" s="720">
        <v>35230579.189999998</v>
      </c>
      <c r="D47" s="720">
        <v>39544818.859999999</v>
      </c>
      <c r="E47" s="720">
        <v>20236609.190000001</v>
      </c>
      <c r="F47" s="720">
        <v>38992997.700000003</v>
      </c>
      <c r="G47" s="720">
        <v>41324411.5</v>
      </c>
      <c r="H47" s="720">
        <v>30170440.440000001</v>
      </c>
      <c r="I47" s="720">
        <v>35409784.950000003</v>
      </c>
      <c r="J47" s="720">
        <v>29188387.949999999</v>
      </c>
      <c r="K47" s="720">
        <v>17594010.73</v>
      </c>
      <c r="L47" s="720">
        <v>23239760.949999999</v>
      </c>
      <c r="M47" s="720">
        <v>8791477.3399999999</v>
      </c>
      <c r="N47" s="720">
        <v>29364143.050000001</v>
      </c>
      <c r="O47" s="720">
        <v>11521170.970000001</v>
      </c>
      <c r="P47" s="720">
        <v>9240555.4900000002</v>
      </c>
      <c r="Q47" s="720">
        <v>3985848.17</v>
      </c>
      <c r="R47" s="720">
        <v>7145481.4500000002</v>
      </c>
      <c r="S47" s="720">
        <v>15215798.75</v>
      </c>
      <c r="T47" s="720">
        <v>7926555.79</v>
      </c>
      <c r="U47" s="720">
        <v>13634273.109999999</v>
      </c>
      <c r="V47" s="720">
        <v>16988118.649999999</v>
      </c>
      <c r="W47" s="720">
        <v>18990569.149999999</v>
      </c>
      <c r="X47" s="720">
        <v>15482724.300000001</v>
      </c>
      <c r="Y47" s="720">
        <v>10196193.52</v>
      </c>
      <c r="Z47" s="720">
        <v>2338448.11</v>
      </c>
      <c r="AA47" s="720">
        <v>7891001.0800000001</v>
      </c>
      <c r="AB47" s="720">
        <v>9838236.7100000009</v>
      </c>
      <c r="AC47" s="720">
        <v>21313731.539999999</v>
      </c>
      <c r="AD47" s="720">
        <v>480479.86</v>
      </c>
      <c r="AE47" s="720">
        <v>14413650.74</v>
      </c>
      <c r="AF47" s="720">
        <v>607135105.72000003</v>
      </c>
    </row>
    <row r="48" spans="1:32" s="127" customFormat="1" ht="19.5" customHeight="1">
      <c r="A48" s="244" t="s">
        <v>164</v>
      </c>
      <c r="B48" s="720">
        <v>1938723.35</v>
      </c>
      <c r="C48" s="720">
        <v>4841486.76</v>
      </c>
      <c r="D48" s="720">
        <v>1005487.89</v>
      </c>
      <c r="E48" s="720">
        <v>1369293.11</v>
      </c>
      <c r="F48" s="720">
        <v>1754713.9</v>
      </c>
      <c r="G48" s="720">
        <v>3526570.43</v>
      </c>
      <c r="H48" s="720">
        <v>2340479.9900000002</v>
      </c>
      <c r="I48" s="720">
        <v>2622935.71</v>
      </c>
      <c r="J48" s="720">
        <v>1670685.71</v>
      </c>
      <c r="K48" s="720">
        <v>1931394.45</v>
      </c>
      <c r="L48" s="720">
        <v>2105046.5099999998</v>
      </c>
      <c r="M48" s="720">
        <v>-668825.31999999995</v>
      </c>
      <c r="N48" s="720">
        <v>1286710.6000000001</v>
      </c>
      <c r="O48" s="720">
        <v>568836.5</v>
      </c>
      <c r="P48" s="720">
        <v>339177.44</v>
      </c>
      <c r="Q48" s="720">
        <v>71131.39</v>
      </c>
      <c r="R48" s="720">
        <v>496570.56</v>
      </c>
      <c r="S48" s="720">
        <v>2231297.02</v>
      </c>
      <c r="T48" s="720">
        <v>1008711.42</v>
      </c>
      <c r="U48" s="720">
        <v>1660405.73</v>
      </c>
      <c r="V48" s="720">
        <v>2581439.02</v>
      </c>
      <c r="W48" s="720">
        <v>992729.72</v>
      </c>
      <c r="X48" s="720">
        <v>1423624.78</v>
      </c>
      <c r="Y48" s="720">
        <v>685305.53</v>
      </c>
      <c r="Z48" s="720">
        <v>-45370.73</v>
      </c>
      <c r="AA48" s="720">
        <v>1042167.87</v>
      </c>
      <c r="AB48" s="720">
        <v>2075138.1</v>
      </c>
      <c r="AC48" s="720">
        <v>1095133.3600000001</v>
      </c>
      <c r="AD48" s="720">
        <v>238629.74</v>
      </c>
      <c r="AE48" s="720">
        <v>1921095.17</v>
      </c>
      <c r="AF48" s="720">
        <v>44110725.710000001</v>
      </c>
    </row>
    <row r="49" spans="1:32" s="127" customFormat="1" ht="19.5" customHeight="1">
      <c r="A49" s="223" t="s">
        <v>165</v>
      </c>
      <c r="B49" s="720">
        <v>1713576.48</v>
      </c>
      <c r="C49" s="720">
        <v>4492031.53</v>
      </c>
      <c r="D49" s="720">
        <v>1634482.15</v>
      </c>
      <c r="E49" s="720">
        <v>1214913.3899999999</v>
      </c>
      <c r="F49" s="720">
        <v>1633490.67</v>
      </c>
      <c r="G49" s="720">
        <v>3234029.25</v>
      </c>
      <c r="H49" s="720">
        <v>2096552.2099999997</v>
      </c>
      <c r="I49" s="720">
        <v>2402245.42</v>
      </c>
      <c r="J49" s="720">
        <v>1605140.61</v>
      </c>
      <c r="K49" s="720">
        <v>1686304.17</v>
      </c>
      <c r="L49" s="720">
        <v>1623402.07</v>
      </c>
      <c r="M49" s="720">
        <v>-520682.32</v>
      </c>
      <c r="N49" s="720">
        <v>938048.43</v>
      </c>
      <c r="O49" s="720">
        <v>309209.7</v>
      </c>
      <c r="P49" s="720">
        <v>402903.92</v>
      </c>
      <c r="Q49" s="720">
        <v>60360.39</v>
      </c>
      <c r="R49" s="720">
        <v>291985.52</v>
      </c>
      <c r="S49" s="720">
        <v>1880181.04</v>
      </c>
      <c r="T49" s="720">
        <v>885671.15</v>
      </c>
      <c r="U49" s="720">
        <v>1252003.3899999999</v>
      </c>
      <c r="V49" s="720">
        <v>1760576.48</v>
      </c>
      <c r="W49" s="720">
        <v>861097.41</v>
      </c>
      <c r="X49" s="720">
        <v>1336147.1399999999</v>
      </c>
      <c r="Y49" s="720">
        <v>579124.42000000004</v>
      </c>
      <c r="Z49" s="720">
        <v>167554.97</v>
      </c>
      <c r="AA49" s="720">
        <v>887918.47</v>
      </c>
      <c r="AB49" s="720">
        <v>1679300.05</v>
      </c>
      <c r="AC49" s="720">
        <v>1060799.02</v>
      </c>
      <c r="AD49" s="720">
        <v>189085.49</v>
      </c>
      <c r="AE49" s="720">
        <v>1646721.77</v>
      </c>
      <c r="AF49" s="720">
        <v>39004174.390000001</v>
      </c>
    </row>
    <row r="50" spans="1:32" s="127" customFormat="1" ht="17.25" customHeight="1" thickBot="1">
      <c r="A50" s="223" t="s">
        <v>166</v>
      </c>
      <c r="B50" s="720">
        <v>225146.87</v>
      </c>
      <c r="C50" s="720">
        <v>349455.23</v>
      </c>
      <c r="D50" s="720">
        <v>-628994.26</v>
      </c>
      <c r="E50" s="720">
        <v>154379.72</v>
      </c>
      <c r="F50" s="720">
        <v>121223.23</v>
      </c>
      <c r="G50" s="720">
        <v>292541.18</v>
      </c>
      <c r="H50" s="720">
        <v>243927.78</v>
      </c>
      <c r="I50" s="720">
        <v>220690.29</v>
      </c>
      <c r="J50" s="720">
        <v>65545.100000000006</v>
      </c>
      <c r="K50" s="720">
        <v>245090.28</v>
      </c>
      <c r="L50" s="720">
        <v>481644.44</v>
      </c>
      <c r="M50" s="720">
        <v>-148143</v>
      </c>
      <c r="N50" s="720">
        <v>348662.17</v>
      </c>
      <c r="O50" s="720">
        <v>259626.8</v>
      </c>
      <c r="P50" s="720">
        <v>-63726.48</v>
      </c>
      <c r="Q50" s="720">
        <v>10771</v>
      </c>
      <c r="R50" s="720">
        <v>204585.04</v>
      </c>
      <c r="S50" s="720">
        <v>351115.98</v>
      </c>
      <c r="T50" s="720">
        <v>123040.27</v>
      </c>
      <c r="U50" s="720">
        <v>408402.34</v>
      </c>
      <c r="V50" s="720">
        <v>820862.54</v>
      </c>
      <c r="W50" s="720">
        <v>131632.31</v>
      </c>
      <c r="X50" s="720">
        <v>87477.64</v>
      </c>
      <c r="Y50" s="720">
        <v>106181.11</v>
      </c>
      <c r="Z50" s="720">
        <v>-212925.7</v>
      </c>
      <c r="AA50" s="720">
        <v>154249.4</v>
      </c>
      <c r="AB50" s="720">
        <v>395838.05</v>
      </c>
      <c r="AC50" s="720">
        <v>34334.339999999997</v>
      </c>
      <c r="AD50" s="720">
        <v>49544.25</v>
      </c>
      <c r="AE50" s="720">
        <v>274373.40000000002</v>
      </c>
      <c r="AF50" s="720">
        <v>5106551.32</v>
      </c>
    </row>
    <row r="51" spans="1:32" s="127" customFormat="1" ht="24" customHeight="1" thickTop="1" thickBot="1">
      <c r="A51" s="397" t="s">
        <v>167</v>
      </c>
      <c r="B51" s="721">
        <v>1678426052.27</v>
      </c>
      <c r="C51" s="721">
        <v>936947916.35000002</v>
      </c>
      <c r="D51" s="721">
        <v>542285078.69000006</v>
      </c>
      <c r="E51" s="721">
        <v>139473403.31999999</v>
      </c>
      <c r="F51" s="721">
        <v>244428482.46000001</v>
      </c>
      <c r="G51" s="721">
        <v>363164182.77999997</v>
      </c>
      <c r="H51" s="721">
        <v>214555993.13999999</v>
      </c>
      <c r="I51" s="721">
        <v>221405954.59999999</v>
      </c>
      <c r="J51" s="721">
        <v>189398876.27000001</v>
      </c>
      <c r="K51" s="721">
        <v>134199272.91999999</v>
      </c>
      <c r="L51" s="721">
        <v>112329374.83</v>
      </c>
      <c r="M51" s="721">
        <v>63705302.729999997</v>
      </c>
      <c r="N51" s="721">
        <v>230551945.19</v>
      </c>
      <c r="O51" s="721">
        <v>149079947.97</v>
      </c>
      <c r="P51" s="721">
        <v>100538400.14</v>
      </c>
      <c r="Q51" s="721">
        <v>60869612.920000002</v>
      </c>
      <c r="R51" s="721">
        <v>107107967.94</v>
      </c>
      <c r="S51" s="721">
        <v>174655575.65000001</v>
      </c>
      <c r="T51" s="721">
        <v>81517032.150000006</v>
      </c>
      <c r="U51" s="721">
        <v>224252515.81</v>
      </c>
      <c r="V51" s="721">
        <v>277322134.13</v>
      </c>
      <c r="W51" s="721">
        <v>142977632.66999999</v>
      </c>
      <c r="X51" s="721">
        <v>221509830.19999999</v>
      </c>
      <c r="Y51" s="721">
        <v>116077620.7</v>
      </c>
      <c r="Z51" s="721">
        <v>317967309.17000002</v>
      </c>
      <c r="AA51" s="721">
        <v>113713021.08</v>
      </c>
      <c r="AB51" s="721">
        <v>267492784.32999998</v>
      </c>
      <c r="AC51" s="721">
        <v>276323592.91000003</v>
      </c>
      <c r="AD51" s="721">
        <v>60518537.909999996</v>
      </c>
      <c r="AE51" s="721">
        <v>252567897.94999999</v>
      </c>
      <c r="AF51" s="721">
        <v>8015363249.1800003</v>
      </c>
    </row>
    <row r="52" spans="1:32" s="127" customFormat="1" ht="24" customHeight="1" thickTop="1" thickBot="1">
      <c r="A52" s="397" t="s">
        <v>168</v>
      </c>
      <c r="B52" s="721">
        <v>3161679.4</v>
      </c>
      <c r="C52" s="721">
        <v>0</v>
      </c>
      <c r="D52" s="721">
        <v>0</v>
      </c>
      <c r="E52" s="721">
        <v>0</v>
      </c>
      <c r="F52" s="721">
        <v>0</v>
      </c>
      <c r="G52" s="721">
        <v>0</v>
      </c>
      <c r="H52" s="721">
        <v>0</v>
      </c>
      <c r="I52" s="721">
        <v>0</v>
      </c>
      <c r="J52" s="721">
        <v>0</v>
      </c>
      <c r="K52" s="721">
        <v>0</v>
      </c>
      <c r="L52" s="721">
        <v>0</v>
      </c>
      <c r="M52" s="721">
        <v>0</v>
      </c>
      <c r="N52" s="721">
        <v>0</v>
      </c>
      <c r="O52" s="721">
        <v>0</v>
      </c>
      <c r="P52" s="721">
        <v>0</v>
      </c>
      <c r="Q52" s="721">
        <v>0</v>
      </c>
      <c r="R52" s="721">
        <v>0</v>
      </c>
      <c r="S52" s="721">
        <v>0</v>
      </c>
      <c r="T52" s="721">
        <v>0</v>
      </c>
      <c r="U52" s="721">
        <v>0</v>
      </c>
      <c r="V52" s="721">
        <v>0</v>
      </c>
      <c r="W52" s="721">
        <v>0</v>
      </c>
      <c r="X52" s="721">
        <v>0</v>
      </c>
      <c r="Y52" s="721">
        <v>0</v>
      </c>
      <c r="Z52" s="719">
        <v>0</v>
      </c>
      <c r="AA52" s="719">
        <v>0</v>
      </c>
      <c r="AB52" s="719">
        <v>0</v>
      </c>
      <c r="AC52" s="719">
        <v>0</v>
      </c>
      <c r="AD52" s="719">
        <v>1715354</v>
      </c>
      <c r="AE52" s="719">
        <v>0</v>
      </c>
      <c r="AF52" s="719">
        <v>4877033.4000000004</v>
      </c>
    </row>
    <row r="53" spans="1:32" s="127" customFormat="1" ht="24" customHeight="1" thickTop="1" thickBot="1">
      <c r="A53" s="397" t="s">
        <v>463</v>
      </c>
      <c r="B53" s="721"/>
      <c r="C53" s="721"/>
      <c r="D53" s="721"/>
      <c r="E53" s="721"/>
      <c r="F53" s="721"/>
      <c r="G53" s="721"/>
      <c r="H53" s="721"/>
      <c r="I53" s="721"/>
      <c r="J53" s="721"/>
      <c r="K53" s="721"/>
      <c r="L53" s="721"/>
      <c r="M53" s="721"/>
      <c r="N53" s="721"/>
      <c r="O53" s="721"/>
      <c r="P53" s="721"/>
      <c r="Q53" s="721"/>
      <c r="R53" s="721"/>
      <c r="S53" s="721"/>
      <c r="T53" s="721"/>
      <c r="U53" s="721"/>
      <c r="V53" s="721"/>
      <c r="W53" s="721"/>
      <c r="X53" s="721"/>
      <c r="Y53" s="721"/>
      <c r="Z53" s="721"/>
      <c r="AA53" s="721"/>
      <c r="AB53" s="721"/>
      <c r="AC53" s="721"/>
      <c r="AD53" s="721"/>
      <c r="AE53" s="721"/>
      <c r="AF53" s="721"/>
    </row>
    <row r="54" spans="1:32" s="127" customFormat="1" ht="24" customHeight="1" thickTop="1" thickBot="1">
      <c r="A54" s="396" t="s">
        <v>188</v>
      </c>
      <c r="B54" s="719">
        <v>3065103420.6100001</v>
      </c>
      <c r="C54" s="719">
        <v>1677290450.8599999</v>
      </c>
      <c r="D54" s="719">
        <v>973556676.77999997</v>
      </c>
      <c r="E54" s="719">
        <v>180433991.93000001</v>
      </c>
      <c r="F54" s="719">
        <v>315599347.04000002</v>
      </c>
      <c r="G54" s="719">
        <v>1107086211.6400001</v>
      </c>
      <c r="H54" s="719">
        <v>445302082.94</v>
      </c>
      <c r="I54" s="719">
        <v>559899081.32000005</v>
      </c>
      <c r="J54" s="719">
        <v>317708384.30000001</v>
      </c>
      <c r="K54" s="719">
        <v>109869955.56999999</v>
      </c>
      <c r="L54" s="719">
        <v>142258254.50999999</v>
      </c>
      <c r="M54" s="719">
        <v>136865638.71000001</v>
      </c>
      <c r="N54" s="719">
        <v>258487127.34999999</v>
      </c>
      <c r="O54" s="719">
        <v>342035187.10000002</v>
      </c>
      <c r="P54" s="719">
        <v>141328918.03</v>
      </c>
      <c r="Q54" s="719">
        <v>89903311.780000001</v>
      </c>
      <c r="R54" s="719">
        <v>186042178.91999999</v>
      </c>
      <c r="S54" s="719">
        <v>176805328.09</v>
      </c>
      <c r="T54" s="719">
        <v>127336703.56</v>
      </c>
      <c r="U54" s="719">
        <v>459411961.70999998</v>
      </c>
      <c r="V54" s="719">
        <v>160795390.53999999</v>
      </c>
      <c r="W54" s="719">
        <v>72330783.780000001</v>
      </c>
      <c r="X54" s="719">
        <v>225994611.81999999</v>
      </c>
      <c r="Y54" s="719">
        <v>36954299.369999997</v>
      </c>
      <c r="Z54" s="719">
        <v>554904642.88</v>
      </c>
      <c r="AA54" s="719">
        <v>145254103.78</v>
      </c>
      <c r="AB54" s="719">
        <v>295140540.54000002</v>
      </c>
      <c r="AC54" s="719">
        <v>475374400.11000001</v>
      </c>
      <c r="AD54" s="719">
        <v>260734011.37</v>
      </c>
      <c r="AE54" s="719">
        <v>154174544.59</v>
      </c>
      <c r="AF54" s="719">
        <v>13193981541.530001</v>
      </c>
    </row>
    <row r="55" spans="1:32" s="127" customFormat="1" ht="20.25" customHeight="1" thickTop="1">
      <c r="A55" s="244" t="s">
        <v>222</v>
      </c>
      <c r="B55" s="720">
        <v>15871771.210000001</v>
      </c>
      <c r="C55" s="720">
        <v>9481329.3399999999</v>
      </c>
      <c r="D55" s="720">
        <v>3935126.56</v>
      </c>
      <c r="E55" s="720">
        <v>951236.27</v>
      </c>
      <c r="F55" s="720">
        <v>1784913.91</v>
      </c>
      <c r="G55" s="720">
        <v>3400578.92</v>
      </c>
      <c r="H55" s="720">
        <v>2276061.59</v>
      </c>
      <c r="I55" s="720">
        <v>1943961.37</v>
      </c>
      <c r="J55" s="720">
        <v>1781217.98</v>
      </c>
      <c r="K55" s="720">
        <v>1231369.05</v>
      </c>
      <c r="L55" s="720">
        <v>1543052.54</v>
      </c>
      <c r="M55" s="720">
        <v>815158.38</v>
      </c>
      <c r="N55" s="720">
        <v>2365660.5299999998</v>
      </c>
      <c r="O55" s="720">
        <v>1437135.04</v>
      </c>
      <c r="P55" s="720">
        <v>1124074.1200000001</v>
      </c>
      <c r="Q55" s="720">
        <v>917063.26</v>
      </c>
      <c r="R55" s="720">
        <v>1006117.34</v>
      </c>
      <c r="S55" s="720">
        <v>1959505.39</v>
      </c>
      <c r="T55" s="720">
        <v>794517.79</v>
      </c>
      <c r="U55" s="720">
        <v>1888996.34</v>
      </c>
      <c r="V55" s="720">
        <v>2510489.92</v>
      </c>
      <c r="W55" s="720">
        <v>1533759.76</v>
      </c>
      <c r="X55" s="720">
        <v>2121857.08</v>
      </c>
      <c r="Y55" s="720">
        <v>1171673.78</v>
      </c>
      <c r="Z55" s="720">
        <v>3244446.39</v>
      </c>
      <c r="AA55" s="720">
        <v>1172303.8999999999</v>
      </c>
      <c r="AB55" s="720">
        <v>2480022.1</v>
      </c>
      <c r="AC55" s="720">
        <v>2994918.29</v>
      </c>
      <c r="AD55" s="720">
        <v>1246113.3400000001</v>
      </c>
      <c r="AE55" s="720">
        <v>2379233.79</v>
      </c>
      <c r="AF55" s="720">
        <v>77363665.280000001</v>
      </c>
    </row>
    <row r="56" spans="1:32" s="127" customFormat="1" ht="26.25" customHeight="1">
      <c r="A56" s="244" t="s">
        <v>234</v>
      </c>
      <c r="B56" s="720">
        <v>-3685324.03</v>
      </c>
      <c r="C56" s="720">
        <v>-2854598.34</v>
      </c>
      <c r="D56" s="720">
        <v>-1296602.01</v>
      </c>
      <c r="E56" s="720">
        <v>-173514.57</v>
      </c>
      <c r="F56" s="720">
        <v>-659256.24</v>
      </c>
      <c r="G56" s="720">
        <v>-756285.59</v>
      </c>
      <c r="H56" s="720">
        <v>-708906.92</v>
      </c>
      <c r="I56" s="720">
        <v>-551802.32999999996</v>
      </c>
      <c r="J56" s="720">
        <v>-467983.54</v>
      </c>
      <c r="K56" s="720">
        <v>-235766.86</v>
      </c>
      <c r="L56" s="720">
        <v>-217701.63</v>
      </c>
      <c r="M56" s="720">
        <v>-173943.56</v>
      </c>
      <c r="N56" s="720">
        <v>-685173.62</v>
      </c>
      <c r="O56" s="720">
        <v>-424453.8</v>
      </c>
      <c r="P56" s="720">
        <v>-270302.8</v>
      </c>
      <c r="Q56" s="720">
        <v>-189818.03</v>
      </c>
      <c r="R56" s="720">
        <v>-278299.21000000002</v>
      </c>
      <c r="S56" s="720">
        <v>-596622.80000000005</v>
      </c>
      <c r="T56" s="720">
        <v>-143748.22</v>
      </c>
      <c r="U56" s="720">
        <v>-465848.26</v>
      </c>
      <c r="V56" s="720">
        <v>-493904.22</v>
      </c>
      <c r="W56" s="720">
        <v>-351058.15</v>
      </c>
      <c r="X56" s="720">
        <v>-796106.23</v>
      </c>
      <c r="Y56" s="720">
        <v>-326815.21999999997</v>
      </c>
      <c r="Z56" s="720">
        <v>-1106006.54</v>
      </c>
      <c r="AA56" s="720">
        <v>-402802.98</v>
      </c>
      <c r="AB56" s="720">
        <v>-853264.61</v>
      </c>
      <c r="AC56" s="720">
        <v>-793735.93</v>
      </c>
      <c r="AD56" s="720">
        <v>-236645.76000000001</v>
      </c>
      <c r="AE56" s="720">
        <v>-635339.71</v>
      </c>
      <c r="AF56" s="720">
        <v>-20831631.710000001</v>
      </c>
    </row>
    <row r="57" spans="1:32" s="127" customFormat="1" ht="20.25" customHeight="1">
      <c r="A57" s="244" t="s">
        <v>242</v>
      </c>
      <c r="B57" s="720">
        <v>12186447.18</v>
      </c>
      <c r="C57" s="720">
        <v>6626731</v>
      </c>
      <c r="D57" s="720">
        <v>2638524.5499999998</v>
      </c>
      <c r="E57" s="720">
        <v>777721.7</v>
      </c>
      <c r="F57" s="720">
        <v>1125657.67</v>
      </c>
      <c r="G57" s="720">
        <v>2644293.33</v>
      </c>
      <c r="H57" s="720">
        <v>1567154.67</v>
      </c>
      <c r="I57" s="720">
        <v>1392159.04</v>
      </c>
      <c r="J57" s="720">
        <v>1313234.44</v>
      </c>
      <c r="K57" s="720">
        <v>995602.19</v>
      </c>
      <c r="L57" s="720">
        <v>1325350.9099999999</v>
      </c>
      <c r="M57" s="720">
        <v>641214.81999999995</v>
      </c>
      <c r="N57" s="720">
        <v>1680486.91</v>
      </c>
      <c r="O57" s="720">
        <v>1012681.24</v>
      </c>
      <c r="P57" s="720">
        <v>853771.32</v>
      </c>
      <c r="Q57" s="720">
        <v>727245.23</v>
      </c>
      <c r="R57" s="720">
        <v>727818.13</v>
      </c>
      <c r="S57" s="720">
        <v>1362882.59</v>
      </c>
      <c r="T57" s="720">
        <v>650769.56999999995</v>
      </c>
      <c r="U57" s="720">
        <v>1423148.08</v>
      </c>
      <c r="V57" s="720">
        <v>2016585.7</v>
      </c>
      <c r="W57" s="720">
        <v>1182701.6100000001</v>
      </c>
      <c r="X57" s="720">
        <v>1325750.8500000001</v>
      </c>
      <c r="Y57" s="720">
        <v>844858.56</v>
      </c>
      <c r="Z57" s="720">
        <v>2138439.85</v>
      </c>
      <c r="AA57" s="720">
        <v>769500.92</v>
      </c>
      <c r="AB57" s="720">
        <v>1626757.49</v>
      </c>
      <c r="AC57" s="720">
        <v>2201182.36</v>
      </c>
      <c r="AD57" s="720">
        <v>1009467.58</v>
      </c>
      <c r="AE57" s="720">
        <v>1743894.08</v>
      </c>
      <c r="AF57" s="720">
        <v>56532033.57</v>
      </c>
    </row>
    <row r="58" spans="1:32" s="127" customFormat="1" ht="20.25" customHeight="1">
      <c r="A58" s="244" t="s">
        <v>243</v>
      </c>
      <c r="B58" s="720">
        <v>635928.27</v>
      </c>
      <c r="C58" s="720">
        <v>446845.97</v>
      </c>
      <c r="D58" s="720">
        <v>87355.85</v>
      </c>
      <c r="E58" s="720">
        <v>17563.68</v>
      </c>
      <c r="F58" s="720">
        <v>89606.17</v>
      </c>
      <c r="G58" s="720">
        <v>80405.440000000002</v>
      </c>
      <c r="H58" s="720">
        <v>36537.82</v>
      </c>
      <c r="I58" s="720">
        <v>21493.73</v>
      </c>
      <c r="J58" s="720">
        <v>20548.29</v>
      </c>
      <c r="K58" s="720">
        <v>9177.2099999999991</v>
      </c>
      <c r="L58" s="720">
        <v>920.52</v>
      </c>
      <c r="M58" s="720">
        <v>6649.63</v>
      </c>
      <c r="N58" s="720">
        <v>4202.9799999999996</v>
      </c>
      <c r="O58" s="720">
        <v>39321.33</v>
      </c>
      <c r="P58" s="720">
        <v>1127.78</v>
      </c>
      <c r="Q58" s="720">
        <v>3057.42</v>
      </c>
      <c r="R58" s="720">
        <v>32282.95</v>
      </c>
      <c r="S58" s="720">
        <v>3925.1</v>
      </c>
      <c r="T58" s="720">
        <v>352.56</v>
      </c>
      <c r="U58" s="720">
        <v>793.41</v>
      </c>
      <c r="V58" s="720">
        <v>2618.66</v>
      </c>
      <c r="W58" s="720">
        <v>35684.720000000001</v>
      </c>
      <c r="X58" s="720">
        <v>11294.45</v>
      </c>
      <c r="Y58" s="720">
        <v>28933.38</v>
      </c>
      <c r="Z58" s="720">
        <v>127211.19</v>
      </c>
      <c r="AA58" s="720">
        <v>16656.68</v>
      </c>
      <c r="AB58" s="720">
        <v>36343.379999999997</v>
      </c>
      <c r="AC58" s="720">
        <v>120702.01</v>
      </c>
      <c r="AD58" s="720">
        <v>49414.92</v>
      </c>
      <c r="AE58" s="720">
        <v>33472.620000000003</v>
      </c>
      <c r="AF58" s="720">
        <v>2000428.12</v>
      </c>
    </row>
    <row r="59" spans="1:32" s="127" customFormat="1" ht="26.25" customHeight="1">
      <c r="A59" s="244" t="s">
        <v>249</v>
      </c>
      <c r="B59" s="720">
        <v>-261112.41999999998</v>
      </c>
      <c r="C59" s="720">
        <v>-160525.98000000001</v>
      </c>
      <c r="D59" s="720">
        <v>-120724.21</v>
      </c>
      <c r="E59" s="720">
        <v>-1510</v>
      </c>
      <c r="F59" s="720">
        <v>-3237.92</v>
      </c>
      <c r="G59" s="720">
        <v>-10643.87</v>
      </c>
      <c r="H59" s="720">
        <v>-5323.76</v>
      </c>
      <c r="I59" s="720">
        <v>-0.03</v>
      </c>
      <c r="J59" s="720">
        <v>-15561.29</v>
      </c>
      <c r="K59" s="720">
        <v>-5149.8999999999996</v>
      </c>
      <c r="L59" s="720">
        <v>-5.26</v>
      </c>
      <c r="M59" s="720">
        <v>-4951.1000000000004</v>
      </c>
      <c r="N59" s="720">
        <v>-15287.93</v>
      </c>
      <c r="O59" s="720">
        <v>-3271.69</v>
      </c>
      <c r="P59" s="720">
        <v>-6243.4</v>
      </c>
      <c r="Q59" s="720">
        <v>-4181.54</v>
      </c>
      <c r="R59" s="720">
        <v>-1793.99</v>
      </c>
      <c r="S59" s="720">
        <v>0</v>
      </c>
      <c r="T59" s="720">
        <v>-3280.1</v>
      </c>
      <c r="U59" s="720">
        <v>-7110.1</v>
      </c>
      <c r="V59" s="720">
        <v>-3323.1</v>
      </c>
      <c r="W59" s="720">
        <v>-77209.789999999994</v>
      </c>
      <c r="X59" s="720">
        <v>-22047.24</v>
      </c>
      <c r="Y59" s="720">
        <v>-9854.09</v>
      </c>
      <c r="Z59" s="720">
        <v>-13644.96</v>
      </c>
      <c r="AA59" s="720">
        <v>-3054.26</v>
      </c>
      <c r="AB59" s="720">
        <v>-10624.69</v>
      </c>
      <c r="AC59" s="720">
        <v>-41105.61</v>
      </c>
      <c r="AD59" s="720">
        <v>-9743.41</v>
      </c>
      <c r="AE59" s="720">
        <v>-26393.77</v>
      </c>
      <c r="AF59" s="720">
        <v>-846915.41</v>
      </c>
    </row>
    <row r="60" spans="1:32" s="127" customFormat="1" ht="20.25" customHeight="1">
      <c r="A60" s="244" t="s">
        <v>254</v>
      </c>
      <c r="B60" s="720">
        <v>12561263.029999999</v>
      </c>
      <c r="C60" s="720">
        <v>6913050.9900000002</v>
      </c>
      <c r="D60" s="720">
        <v>2605156.19</v>
      </c>
      <c r="E60" s="720">
        <v>793775.38</v>
      </c>
      <c r="F60" s="720">
        <v>1212025.92</v>
      </c>
      <c r="G60" s="720">
        <v>2714054.9</v>
      </c>
      <c r="H60" s="720">
        <v>1598368.73</v>
      </c>
      <c r="I60" s="720">
        <v>1413652.74</v>
      </c>
      <c r="J60" s="720">
        <v>1318221.44</v>
      </c>
      <c r="K60" s="720">
        <v>999629.5</v>
      </c>
      <c r="L60" s="720">
        <v>1326266.17</v>
      </c>
      <c r="M60" s="720">
        <v>642913.35</v>
      </c>
      <c r="N60" s="720">
        <v>1669401.96</v>
      </c>
      <c r="O60" s="720">
        <v>1048730.8799999999</v>
      </c>
      <c r="P60" s="720">
        <v>848655.7</v>
      </c>
      <c r="Q60" s="720">
        <v>726121.11</v>
      </c>
      <c r="R60" s="720">
        <v>758307.09</v>
      </c>
      <c r="S60" s="720">
        <v>1366807.69</v>
      </c>
      <c r="T60" s="720">
        <v>647842.03</v>
      </c>
      <c r="U60" s="720">
        <v>1416831.39</v>
      </c>
      <c r="V60" s="720">
        <v>2015881.26</v>
      </c>
      <c r="W60" s="720">
        <v>1141176.54</v>
      </c>
      <c r="X60" s="720">
        <v>1314998.06</v>
      </c>
      <c r="Y60" s="720">
        <v>863937.85</v>
      </c>
      <c r="Z60" s="720">
        <v>2252006.08</v>
      </c>
      <c r="AA60" s="720">
        <v>783103.34</v>
      </c>
      <c r="AB60" s="720">
        <v>1652476.18</v>
      </c>
      <c r="AC60" s="720">
        <v>2280778.7599999998</v>
      </c>
      <c r="AD60" s="720">
        <v>1049139.0900000001</v>
      </c>
      <c r="AE60" s="720">
        <v>1750972.93</v>
      </c>
      <c r="AF60" s="720">
        <v>57685546.280000001</v>
      </c>
    </row>
    <row r="61" spans="1:32" s="127" customFormat="1" ht="20.25" customHeight="1">
      <c r="A61" s="244" t="s">
        <v>255</v>
      </c>
      <c r="B61" s="720">
        <v>1791814.56</v>
      </c>
      <c r="C61" s="720">
        <v>1097754.6000000001</v>
      </c>
      <c r="D61" s="720">
        <v>99948.13</v>
      </c>
      <c r="E61" s="720">
        <v>369690.78</v>
      </c>
      <c r="F61" s="720">
        <v>29681.7</v>
      </c>
      <c r="G61" s="720">
        <v>116227.6</v>
      </c>
      <c r="H61" s="720">
        <v>60551.22</v>
      </c>
      <c r="I61" s="720">
        <v>6603.98</v>
      </c>
      <c r="J61" s="720">
        <v>1843.1</v>
      </c>
      <c r="K61" s="720">
        <v>164107.38</v>
      </c>
      <c r="L61" s="720">
        <v>11548.1</v>
      </c>
      <c r="M61" s="720">
        <v>228010.91</v>
      </c>
      <c r="N61" s="720">
        <v>174629.01</v>
      </c>
      <c r="O61" s="720">
        <v>387670.14</v>
      </c>
      <c r="P61" s="720">
        <v>-207743.41</v>
      </c>
      <c r="Q61" s="720">
        <v>2076.87</v>
      </c>
      <c r="R61" s="720">
        <v>161562.38</v>
      </c>
      <c r="S61" s="720">
        <v>219868.65</v>
      </c>
      <c r="T61" s="720">
        <v>2025.4099999999999</v>
      </c>
      <c r="U61" s="720">
        <v>23949.200000000001</v>
      </c>
      <c r="V61" s="720">
        <v>92684.43</v>
      </c>
      <c r="W61" s="720">
        <v>137690.67000000001</v>
      </c>
      <c r="X61" s="720">
        <v>90357.49</v>
      </c>
      <c r="Y61" s="720">
        <v>45774.239999999998</v>
      </c>
      <c r="Z61" s="720">
        <v>817494.71</v>
      </c>
      <c r="AA61" s="720">
        <v>6315.52</v>
      </c>
      <c r="AB61" s="720">
        <v>252749.1</v>
      </c>
      <c r="AC61" s="720">
        <v>283542.59000000003</v>
      </c>
      <c r="AD61" s="720">
        <v>137499.47</v>
      </c>
      <c r="AE61" s="720">
        <v>28943.97</v>
      </c>
      <c r="AF61" s="720">
        <v>6634872.5</v>
      </c>
    </row>
    <row r="62" spans="1:32" s="127" customFormat="1" ht="29.25" customHeight="1">
      <c r="A62" s="244" t="s">
        <v>262</v>
      </c>
      <c r="B62" s="720">
        <v>-2032101.7</v>
      </c>
      <c r="C62" s="720">
        <v>-2221946.7000000002</v>
      </c>
      <c r="D62" s="720">
        <v>-1028676.3</v>
      </c>
      <c r="E62" s="720">
        <v>-204578.1</v>
      </c>
      <c r="F62" s="720">
        <v>-227005.85</v>
      </c>
      <c r="G62" s="720">
        <v>-424540.28</v>
      </c>
      <c r="H62" s="720">
        <v>-324792.28999999998</v>
      </c>
      <c r="I62" s="720">
        <v>-194215.12</v>
      </c>
      <c r="J62" s="720">
        <v>-254058.34</v>
      </c>
      <c r="K62" s="720">
        <v>-148453.48000000001</v>
      </c>
      <c r="L62" s="720">
        <v>-68846.84</v>
      </c>
      <c r="M62" s="720">
        <v>-399474.52</v>
      </c>
      <c r="N62" s="720">
        <v>-359657.56</v>
      </c>
      <c r="O62" s="720">
        <v>-315862.15000000002</v>
      </c>
      <c r="P62" s="720">
        <v>36664.639999999999</v>
      </c>
      <c r="Q62" s="720">
        <v>-19447.14</v>
      </c>
      <c r="R62" s="720">
        <v>-191809.46</v>
      </c>
      <c r="S62" s="720">
        <v>-230159.03</v>
      </c>
      <c r="T62" s="720">
        <v>-1572.42</v>
      </c>
      <c r="U62" s="720">
        <v>-117833.29</v>
      </c>
      <c r="V62" s="720">
        <v>-292126.05</v>
      </c>
      <c r="W62" s="720">
        <v>-295196.15000000002</v>
      </c>
      <c r="X62" s="720">
        <v>-327128.46999999997</v>
      </c>
      <c r="Y62" s="720">
        <v>-122437</v>
      </c>
      <c r="Z62" s="720">
        <v>-1084476.5</v>
      </c>
      <c r="AA62" s="720">
        <v>-112202.38</v>
      </c>
      <c r="AB62" s="720">
        <v>-513266.54999999993</v>
      </c>
      <c r="AC62" s="720">
        <v>-585733.06999999995</v>
      </c>
      <c r="AD62" s="720">
        <v>-89213.63</v>
      </c>
      <c r="AE62" s="720">
        <v>-57999.14</v>
      </c>
      <c r="AF62" s="720">
        <v>-12208144.869999999</v>
      </c>
    </row>
    <row r="63" spans="1:32" s="127" customFormat="1" ht="20.25" customHeight="1">
      <c r="A63" s="244" t="s">
        <v>269</v>
      </c>
      <c r="B63" s="720">
        <v>12320975.890000001</v>
      </c>
      <c r="C63" s="720">
        <v>5788858.8899999997</v>
      </c>
      <c r="D63" s="720">
        <v>1676428.02</v>
      </c>
      <c r="E63" s="720">
        <v>958888.06</v>
      </c>
      <c r="F63" s="720">
        <v>1014701.77</v>
      </c>
      <c r="G63" s="720">
        <v>2405742.2200000002</v>
      </c>
      <c r="H63" s="720">
        <v>1334127.6599999999</v>
      </c>
      <c r="I63" s="720">
        <v>1226041.6000000001</v>
      </c>
      <c r="J63" s="720">
        <v>1066006.2</v>
      </c>
      <c r="K63" s="720">
        <v>1015283.4</v>
      </c>
      <c r="L63" s="720">
        <v>1268967.43</v>
      </c>
      <c r="M63" s="720">
        <v>471449.74</v>
      </c>
      <c r="N63" s="720">
        <v>1484373.41</v>
      </c>
      <c r="O63" s="720">
        <v>1120538.8700000001</v>
      </c>
      <c r="P63" s="720">
        <v>677576.93</v>
      </c>
      <c r="Q63" s="720">
        <v>708750.84</v>
      </c>
      <c r="R63" s="720">
        <v>728060.01</v>
      </c>
      <c r="S63" s="720">
        <v>1356517.31</v>
      </c>
      <c r="T63" s="720">
        <v>648295.02</v>
      </c>
      <c r="U63" s="720">
        <v>1322947.3</v>
      </c>
      <c r="V63" s="720">
        <v>1816439.64</v>
      </c>
      <c r="W63" s="720">
        <v>983671.06</v>
      </c>
      <c r="X63" s="720">
        <v>1078227.08</v>
      </c>
      <c r="Y63" s="720">
        <v>787275.09</v>
      </c>
      <c r="Z63" s="720">
        <v>1985024.29</v>
      </c>
      <c r="AA63" s="720">
        <v>677216.48</v>
      </c>
      <c r="AB63" s="720">
        <v>1391958.73</v>
      </c>
      <c r="AC63" s="720">
        <v>1978588.28</v>
      </c>
      <c r="AD63" s="720">
        <v>1097424.93</v>
      </c>
      <c r="AE63" s="720">
        <v>1721917.76</v>
      </c>
      <c r="AF63" s="720">
        <v>52112273.909999996</v>
      </c>
    </row>
    <row r="64" spans="1:32" s="127" customFormat="1" ht="20.25" customHeight="1">
      <c r="A64" s="244" t="s">
        <v>270</v>
      </c>
      <c r="B64" s="720">
        <v>-12097232.970000001</v>
      </c>
      <c r="C64" s="720">
        <v>-5462070.0999999996</v>
      </c>
      <c r="D64" s="720">
        <v>-2347263.71</v>
      </c>
      <c r="E64" s="720">
        <v>-798173.57</v>
      </c>
      <c r="F64" s="720">
        <v>-909244.28</v>
      </c>
      <c r="G64" s="720">
        <v>-2119287.31</v>
      </c>
      <c r="H64" s="720">
        <v>-1108807.3500000001</v>
      </c>
      <c r="I64" s="720">
        <v>-1011700.99</v>
      </c>
      <c r="J64" s="720">
        <v>-1020623.29</v>
      </c>
      <c r="K64" s="720">
        <v>-748087.75</v>
      </c>
      <c r="L64" s="720">
        <v>-781836.69</v>
      </c>
      <c r="M64" s="720">
        <v>-617085.88</v>
      </c>
      <c r="N64" s="720">
        <v>-1045458.29</v>
      </c>
      <c r="O64" s="720">
        <v>-732259.83999999997</v>
      </c>
      <c r="P64" s="720">
        <v>-743482.36</v>
      </c>
      <c r="Q64" s="720">
        <v>-694148.34</v>
      </c>
      <c r="R64" s="720">
        <v>-560417.97</v>
      </c>
      <c r="S64" s="720">
        <v>-1003987.76</v>
      </c>
      <c r="T64" s="720">
        <v>-495658.39</v>
      </c>
      <c r="U64" s="720">
        <v>-815635.69</v>
      </c>
      <c r="V64" s="720">
        <v>-1020848.64</v>
      </c>
      <c r="W64" s="720">
        <v>-900431.35</v>
      </c>
      <c r="X64" s="720">
        <v>-966344.86</v>
      </c>
      <c r="Y64" s="720">
        <v>-681591.48</v>
      </c>
      <c r="Z64" s="720">
        <v>-2197949.9900000002</v>
      </c>
      <c r="AA64" s="720">
        <v>-522802.29</v>
      </c>
      <c r="AB64" s="720">
        <v>-999657.35</v>
      </c>
      <c r="AC64" s="720">
        <v>-1944462.14</v>
      </c>
      <c r="AD64" s="720">
        <v>-1032880.6799999999</v>
      </c>
      <c r="AE64" s="720">
        <v>-1446417.83</v>
      </c>
      <c r="AF64" s="720">
        <v>-46825849.140000001</v>
      </c>
    </row>
    <row r="65" spans="1:32" s="127" customFormat="1" ht="20.25" customHeight="1">
      <c r="A65" s="244" t="s">
        <v>280</v>
      </c>
      <c r="B65" s="720">
        <v>223742.92</v>
      </c>
      <c r="C65" s="720">
        <v>326788.78999999998</v>
      </c>
      <c r="D65" s="720">
        <v>-670835.68999999994</v>
      </c>
      <c r="E65" s="720">
        <v>160714.49</v>
      </c>
      <c r="F65" s="720">
        <v>105457.49</v>
      </c>
      <c r="G65" s="720">
        <v>286454.90999999997</v>
      </c>
      <c r="H65" s="720">
        <v>225320.31</v>
      </c>
      <c r="I65" s="720">
        <v>214340.61</v>
      </c>
      <c r="J65" s="720">
        <v>45382.91</v>
      </c>
      <c r="K65" s="720">
        <v>267195.65000000002</v>
      </c>
      <c r="L65" s="720">
        <v>487130.74</v>
      </c>
      <c r="M65" s="720">
        <v>-145636.14000000001</v>
      </c>
      <c r="N65" s="720">
        <v>438915.12</v>
      </c>
      <c r="O65" s="720">
        <v>388279.03</v>
      </c>
      <c r="P65" s="720">
        <v>-65905.429999999993</v>
      </c>
      <c r="Q65" s="720">
        <v>14602.5</v>
      </c>
      <c r="R65" s="720">
        <v>167642.04</v>
      </c>
      <c r="S65" s="720">
        <v>352529.55</v>
      </c>
      <c r="T65" s="720">
        <v>152636.63</v>
      </c>
      <c r="U65" s="720">
        <v>507311.61</v>
      </c>
      <c r="V65" s="720">
        <v>795591</v>
      </c>
      <c r="W65" s="720">
        <v>83239.710000000006</v>
      </c>
      <c r="X65" s="720">
        <v>111882.22</v>
      </c>
      <c r="Y65" s="720">
        <v>105683.61</v>
      </c>
      <c r="Z65" s="720">
        <v>-212925.7</v>
      </c>
      <c r="AA65" s="720">
        <v>154414.19</v>
      </c>
      <c r="AB65" s="720">
        <v>392301.38</v>
      </c>
      <c r="AC65" s="720">
        <v>34126.14</v>
      </c>
      <c r="AD65" s="720">
        <v>64544.250000000007</v>
      </c>
      <c r="AE65" s="720">
        <v>275499.93</v>
      </c>
      <c r="AF65" s="720">
        <v>5286424.7699999996</v>
      </c>
    </row>
    <row r="66" spans="1:32" s="127" customFormat="1" ht="20.25" customHeight="1">
      <c r="A66" s="244" t="s">
        <v>281</v>
      </c>
      <c r="B66" s="720">
        <v>2858.85</v>
      </c>
      <c r="C66" s="720">
        <v>0</v>
      </c>
      <c r="D66" s="720">
        <v>517.66999999999996</v>
      </c>
      <c r="E66" s="720">
        <v>561.77</v>
      </c>
      <c r="F66" s="720">
        <v>0</v>
      </c>
      <c r="G66" s="720">
        <v>0</v>
      </c>
      <c r="H66" s="720">
        <v>0</v>
      </c>
      <c r="I66" s="720">
        <v>0</v>
      </c>
      <c r="J66" s="720">
        <v>0</v>
      </c>
      <c r="K66" s="720">
        <v>-136.41</v>
      </c>
      <c r="L66" s="720">
        <v>0.38</v>
      </c>
      <c r="M66" s="720">
        <v>151.97</v>
      </c>
      <c r="N66" s="720">
        <v>-0.01</v>
      </c>
      <c r="O66" s="720">
        <v>-1.19</v>
      </c>
      <c r="P66" s="720">
        <v>4093.8099999999995</v>
      </c>
      <c r="Q66" s="720">
        <v>44.43</v>
      </c>
      <c r="R66" s="720">
        <v>0.71</v>
      </c>
      <c r="S66" s="720">
        <v>15</v>
      </c>
      <c r="T66" s="720">
        <v>0</v>
      </c>
      <c r="U66" s="720">
        <v>0</v>
      </c>
      <c r="V66" s="720">
        <v>419.01</v>
      </c>
      <c r="W66" s="720">
        <v>0</v>
      </c>
      <c r="X66" s="720">
        <v>4325.91</v>
      </c>
      <c r="Y66" s="720">
        <v>0</v>
      </c>
      <c r="Z66" s="720">
        <v>0</v>
      </c>
      <c r="AA66" s="720">
        <v>0</v>
      </c>
      <c r="AB66" s="720">
        <v>9.1199999999999992</v>
      </c>
      <c r="AC66" s="720">
        <v>208.49</v>
      </c>
      <c r="AD66" s="720">
        <v>0</v>
      </c>
      <c r="AE66" s="720">
        <v>0</v>
      </c>
      <c r="AF66" s="720">
        <v>13069.51</v>
      </c>
    </row>
    <row r="67" spans="1:32" s="127" customFormat="1" ht="20.25" customHeight="1">
      <c r="A67" s="223" t="s">
        <v>282</v>
      </c>
      <c r="B67" s="720">
        <v>2715.67</v>
      </c>
      <c r="C67" s="720">
        <v>0</v>
      </c>
      <c r="D67" s="720">
        <v>517.66999999999996</v>
      </c>
      <c r="E67" s="720">
        <v>561.77</v>
      </c>
      <c r="F67" s="720">
        <v>0</v>
      </c>
      <c r="G67" s="720">
        <v>0</v>
      </c>
      <c r="H67" s="720">
        <v>0</v>
      </c>
      <c r="I67" s="720">
        <v>0</v>
      </c>
      <c r="J67" s="720">
        <v>0</v>
      </c>
      <c r="K67" s="720">
        <v>-136.41</v>
      </c>
      <c r="L67" s="720">
        <v>0.38</v>
      </c>
      <c r="M67" s="720">
        <v>151.51</v>
      </c>
      <c r="N67" s="720">
        <v>-0.01</v>
      </c>
      <c r="O67" s="720">
        <v>-1.19</v>
      </c>
      <c r="P67" s="720">
        <v>4093.8099999999995</v>
      </c>
      <c r="Q67" s="720">
        <v>44.43</v>
      </c>
      <c r="R67" s="720">
        <v>0.71</v>
      </c>
      <c r="S67" s="720">
        <v>15</v>
      </c>
      <c r="T67" s="720">
        <v>0</v>
      </c>
      <c r="U67" s="720">
        <v>0</v>
      </c>
      <c r="V67" s="720">
        <v>419.01</v>
      </c>
      <c r="W67" s="720">
        <v>0</v>
      </c>
      <c r="X67" s="720">
        <v>4325.91</v>
      </c>
      <c r="Y67" s="720">
        <v>0</v>
      </c>
      <c r="Z67" s="720">
        <v>0</v>
      </c>
      <c r="AA67" s="720">
        <v>0</v>
      </c>
      <c r="AB67" s="720">
        <v>9.1199999999999992</v>
      </c>
      <c r="AC67" s="720">
        <v>208.49</v>
      </c>
      <c r="AD67" s="720">
        <v>0</v>
      </c>
      <c r="AE67" s="720">
        <v>0</v>
      </c>
      <c r="AF67" s="720">
        <v>12925.87</v>
      </c>
    </row>
    <row r="68" spans="1:32" s="127" customFormat="1" ht="23.25" customHeight="1">
      <c r="A68" s="223" t="s">
        <v>283</v>
      </c>
      <c r="B68" s="720">
        <v>143.18</v>
      </c>
      <c r="C68" s="720">
        <v>0</v>
      </c>
      <c r="D68" s="720">
        <v>0</v>
      </c>
      <c r="E68" s="720">
        <v>0</v>
      </c>
      <c r="F68" s="720">
        <v>0</v>
      </c>
      <c r="G68" s="720">
        <v>0</v>
      </c>
      <c r="H68" s="720">
        <v>0</v>
      </c>
      <c r="I68" s="720">
        <v>0</v>
      </c>
      <c r="J68" s="720">
        <v>0</v>
      </c>
      <c r="K68" s="720">
        <v>0</v>
      </c>
      <c r="L68" s="720">
        <v>0</v>
      </c>
      <c r="M68" s="720">
        <v>0.46</v>
      </c>
      <c r="N68" s="720">
        <v>0</v>
      </c>
      <c r="O68" s="720">
        <v>0</v>
      </c>
      <c r="P68" s="720">
        <v>0</v>
      </c>
      <c r="Q68" s="720">
        <v>0</v>
      </c>
      <c r="R68" s="720">
        <v>0</v>
      </c>
      <c r="S68" s="720">
        <v>0</v>
      </c>
      <c r="T68" s="720">
        <v>0</v>
      </c>
      <c r="U68" s="720">
        <v>0</v>
      </c>
      <c r="V68" s="720">
        <v>0</v>
      </c>
      <c r="W68" s="720">
        <v>0</v>
      </c>
      <c r="X68" s="720">
        <v>0</v>
      </c>
      <c r="Y68" s="720">
        <v>0</v>
      </c>
      <c r="Z68" s="720">
        <v>0</v>
      </c>
      <c r="AA68" s="720">
        <v>0</v>
      </c>
      <c r="AB68" s="720">
        <v>0</v>
      </c>
      <c r="AC68" s="720">
        <v>0</v>
      </c>
      <c r="AD68" s="720">
        <v>0</v>
      </c>
      <c r="AE68" s="720">
        <v>0</v>
      </c>
      <c r="AF68" s="720">
        <v>143.63999999999999</v>
      </c>
    </row>
    <row r="69" spans="1:32" s="127" customFormat="1" ht="20.25" customHeight="1">
      <c r="A69" s="244" t="s">
        <v>284</v>
      </c>
      <c r="B69" s="720">
        <v>-1454.93</v>
      </c>
      <c r="C69" s="720">
        <v>0</v>
      </c>
      <c r="D69" s="720">
        <v>-134.97999999999999</v>
      </c>
      <c r="E69" s="720">
        <v>0</v>
      </c>
      <c r="F69" s="720">
        <v>0</v>
      </c>
      <c r="G69" s="720">
        <v>0</v>
      </c>
      <c r="H69" s="720">
        <v>0</v>
      </c>
      <c r="I69" s="720">
        <v>-1.22</v>
      </c>
      <c r="J69" s="720">
        <v>0</v>
      </c>
      <c r="K69" s="720">
        <v>-0.01</v>
      </c>
      <c r="L69" s="720">
        <v>0.22</v>
      </c>
      <c r="M69" s="720">
        <v>-13.4</v>
      </c>
      <c r="N69" s="720">
        <v>0.82</v>
      </c>
      <c r="O69" s="720">
        <v>0</v>
      </c>
      <c r="P69" s="720">
        <v>0</v>
      </c>
      <c r="Q69" s="720">
        <v>0</v>
      </c>
      <c r="R69" s="720">
        <v>-84.96</v>
      </c>
      <c r="S69" s="720">
        <v>0</v>
      </c>
      <c r="T69" s="720">
        <v>0</v>
      </c>
      <c r="U69" s="720">
        <v>0</v>
      </c>
      <c r="V69" s="720">
        <v>-2200.12</v>
      </c>
      <c r="W69" s="720">
        <v>0</v>
      </c>
      <c r="X69" s="720">
        <v>-4.34</v>
      </c>
      <c r="Y69" s="720">
        <v>0</v>
      </c>
      <c r="Z69" s="720">
        <v>0</v>
      </c>
      <c r="AA69" s="720">
        <v>0</v>
      </c>
      <c r="AB69" s="720">
        <v>1.5</v>
      </c>
      <c r="AC69" s="720">
        <v>-0.28999999999999998</v>
      </c>
      <c r="AD69" s="720">
        <v>0</v>
      </c>
      <c r="AE69" s="720">
        <v>0</v>
      </c>
      <c r="AF69" s="720">
        <v>-3891.71</v>
      </c>
    </row>
    <row r="70" spans="1:32" s="127" customFormat="1" ht="20.25" customHeight="1">
      <c r="A70" s="223" t="s">
        <v>285</v>
      </c>
      <c r="B70" s="720">
        <v>-1410.17</v>
      </c>
      <c r="C70" s="720">
        <v>0</v>
      </c>
      <c r="D70" s="720">
        <v>-134.97999999999999</v>
      </c>
      <c r="E70" s="720">
        <v>0</v>
      </c>
      <c r="F70" s="720">
        <v>0</v>
      </c>
      <c r="G70" s="720">
        <v>0</v>
      </c>
      <c r="H70" s="720">
        <v>0</v>
      </c>
      <c r="I70" s="720">
        <v>-1.22</v>
      </c>
      <c r="J70" s="720">
        <v>0</v>
      </c>
      <c r="K70" s="720">
        <v>-0.01</v>
      </c>
      <c r="L70" s="720">
        <v>0.22</v>
      </c>
      <c r="M70" s="720">
        <v>0</v>
      </c>
      <c r="N70" s="720">
        <v>0.82</v>
      </c>
      <c r="O70" s="720">
        <v>0</v>
      </c>
      <c r="P70" s="720">
        <v>0</v>
      </c>
      <c r="Q70" s="720">
        <v>0</v>
      </c>
      <c r="R70" s="720">
        <v>-84.96</v>
      </c>
      <c r="S70" s="720">
        <v>0</v>
      </c>
      <c r="T70" s="720">
        <v>0</v>
      </c>
      <c r="U70" s="720">
        <v>0</v>
      </c>
      <c r="V70" s="720">
        <v>-2200.12</v>
      </c>
      <c r="W70" s="720">
        <v>0</v>
      </c>
      <c r="X70" s="720">
        <v>-4.34</v>
      </c>
      <c r="Y70" s="720">
        <v>0</v>
      </c>
      <c r="Z70" s="720">
        <v>0</v>
      </c>
      <c r="AA70" s="720">
        <v>0</v>
      </c>
      <c r="AB70" s="720">
        <v>1.5</v>
      </c>
      <c r="AC70" s="720">
        <v>-0.28999999999999998</v>
      </c>
      <c r="AD70" s="720">
        <v>0</v>
      </c>
      <c r="AE70" s="720">
        <v>0</v>
      </c>
      <c r="AF70" s="720">
        <v>-3833.55</v>
      </c>
    </row>
    <row r="71" spans="1:32" s="127" customFormat="1" ht="21" customHeight="1">
      <c r="A71" s="223" t="s">
        <v>286</v>
      </c>
      <c r="B71" s="720">
        <v>-44.76</v>
      </c>
      <c r="C71" s="720">
        <v>0</v>
      </c>
      <c r="D71" s="720">
        <v>0</v>
      </c>
      <c r="E71" s="720">
        <v>0</v>
      </c>
      <c r="F71" s="720">
        <v>0</v>
      </c>
      <c r="G71" s="720">
        <v>0</v>
      </c>
      <c r="H71" s="720">
        <v>0</v>
      </c>
      <c r="I71" s="720">
        <v>0</v>
      </c>
      <c r="J71" s="720">
        <v>0</v>
      </c>
      <c r="K71" s="720">
        <v>0</v>
      </c>
      <c r="L71" s="720">
        <v>0</v>
      </c>
      <c r="M71" s="720">
        <v>-13.4</v>
      </c>
      <c r="N71" s="720">
        <v>0</v>
      </c>
      <c r="O71" s="720">
        <v>0</v>
      </c>
      <c r="P71" s="720">
        <v>0</v>
      </c>
      <c r="Q71" s="720">
        <v>0</v>
      </c>
      <c r="R71" s="720">
        <v>0</v>
      </c>
      <c r="S71" s="720">
        <v>0</v>
      </c>
      <c r="T71" s="720">
        <v>0</v>
      </c>
      <c r="U71" s="720">
        <v>0</v>
      </c>
      <c r="V71" s="720">
        <v>0</v>
      </c>
      <c r="W71" s="720">
        <v>0</v>
      </c>
      <c r="X71" s="720">
        <v>0</v>
      </c>
      <c r="Y71" s="720">
        <v>0</v>
      </c>
      <c r="Z71" s="720">
        <v>0</v>
      </c>
      <c r="AA71" s="720">
        <v>0</v>
      </c>
      <c r="AB71" s="720">
        <v>0</v>
      </c>
      <c r="AC71" s="720">
        <v>0</v>
      </c>
      <c r="AD71" s="720">
        <v>0</v>
      </c>
      <c r="AE71" s="720">
        <v>0</v>
      </c>
      <c r="AF71" s="720">
        <v>-58.16</v>
      </c>
    </row>
    <row r="72" spans="1:32" s="127" customFormat="1" ht="20.25" customHeight="1">
      <c r="A72" s="244" t="s">
        <v>287</v>
      </c>
      <c r="B72" s="720">
        <v>225146.84</v>
      </c>
      <c r="C72" s="720">
        <v>326788.78999999998</v>
      </c>
      <c r="D72" s="720">
        <v>-670453</v>
      </c>
      <c r="E72" s="720">
        <v>161276.26</v>
      </c>
      <c r="F72" s="720">
        <v>105457.49</v>
      </c>
      <c r="G72" s="720">
        <v>286454.90999999997</v>
      </c>
      <c r="H72" s="720">
        <v>225320.31</v>
      </c>
      <c r="I72" s="720">
        <v>214339.39</v>
      </c>
      <c r="J72" s="720">
        <v>45382.91</v>
      </c>
      <c r="K72" s="720">
        <v>267059.23</v>
      </c>
      <c r="L72" s="720">
        <v>487131.34</v>
      </c>
      <c r="M72" s="720">
        <v>-145497.57</v>
      </c>
      <c r="N72" s="720">
        <v>438915.93</v>
      </c>
      <c r="O72" s="720">
        <v>388277.84</v>
      </c>
      <c r="P72" s="720">
        <v>-61811.62</v>
      </c>
      <c r="Q72" s="720">
        <v>14646.93</v>
      </c>
      <c r="R72" s="720">
        <v>167557.79</v>
      </c>
      <c r="S72" s="720">
        <v>352544.55</v>
      </c>
      <c r="T72" s="720">
        <v>152636.63</v>
      </c>
      <c r="U72" s="720">
        <v>507311.61</v>
      </c>
      <c r="V72" s="720">
        <v>793809.89</v>
      </c>
      <c r="W72" s="720">
        <v>83239.710000000006</v>
      </c>
      <c r="X72" s="720">
        <v>116203.79</v>
      </c>
      <c r="Y72" s="720">
        <v>105683.61</v>
      </c>
      <c r="Z72" s="720">
        <v>-212925.7</v>
      </c>
      <c r="AA72" s="720">
        <v>154414.19</v>
      </c>
      <c r="AB72" s="720">
        <v>392312</v>
      </c>
      <c r="AC72" s="720">
        <v>34334.339999999997</v>
      </c>
      <c r="AD72" s="720">
        <v>64544.250000000007</v>
      </c>
      <c r="AE72" s="720">
        <v>275499.93</v>
      </c>
      <c r="AF72" s="720">
        <v>5295602.57</v>
      </c>
    </row>
    <row r="73" spans="1:32" s="127" customFormat="1" ht="20.25" customHeight="1">
      <c r="A73" s="223" t="s">
        <v>878</v>
      </c>
      <c r="B73" s="720">
        <v>0</v>
      </c>
      <c r="C73" s="720">
        <v>0</v>
      </c>
      <c r="D73" s="720">
        <v>0</v>
      </c>
      <c r="E73" s="720">
        <v>0</v>
      </c>
      <c r="F73" s="720">
        <v>0</v>
      </c>
      <c r="G73" s="720">
        <v>0</v>
      </c>
      <c r="H73" s="720">
        <v>1825.44</v>
      </c>
      <c r="I73" s="720">
        <v>0</v>
      </c>
      <c r="J73" s="720">
        <v>0</v>
      </c>
      <c r="K73" s="720">
        <v>0</v>
      </c>
      <c r="L73" s="720">
        <v>0</v>
      </c>
      <c r="M73" s="720">
        <v>1.59</v>
      </c>
      <c r="N73" s="720">
        <v>33594.18</v>
      </c>
      <c r="O73" s="720">
        <v>402.5</v>
      </c>
      <c r="P73" s="720">
        <v>0</v>
      </c>
      <c r="Q73" s="720">
        <v>0</v>
      </c>
      <c r="R73" s="720">
        <v>0</v>
      </c>
      <c r="S73" s="720">
        <v>0</v>
      </c>
      <c r="T73" s="720">
        <v>0</v>
      </c>
      <c r="U73" s="720">
        <v>0</v>
      </c>
      <c r="V73" s="720">
        <v>0</v>
      </c>
      <c r="W73" s="720">
        <v>0</v>
      </c>
      <c r="X73" s="720">
        <v>0</v>
      </c>
      <c r="Y73" s="720">
        <v>9506.5</v>
      </c>
      <c r="Z73" s="720">
        <v>0</v>
      </c>
      <c r="AA73" s="720">
        <v>0</v>
      </c>
      <c r="AB73" s="720">
        <v>0</v>
      </c>
      <c r="AC73" s="720">
        <v>0</v>
      </c>
      <c r="AD73" s="720">
        <v>0</v>
      </c>
      <c r="AE73" s="720">
        <v>0</v>
      </c>
      <c r="AF73" s="720">
        <v>45330.21</v>
      </c>
    </row>
    <row r="74" spans="1:32" s="127" customFormat="1" ht="20.25" customHeight="1">
      <c r="A74" s="223" t="s">
        <v>879</v>
      </c>
      <c r="B74" s="720">
        <v>0</v>
      </c>
      <c r="C74" s="720">
        <v>0</v>
      </c>
      <c r="D74" s="720">
        <v>0</v>
      </c>
      <c r="E74" s="720">
        <v>0</v>
      </c>
      <c r="F74" s="720">
        <v>0</v>
      </c>
      <c r="G74" s="720">
        <v>0</v>
      </c>
      <c r="H74" s="720">
        <v>0</v>
      </c>
      <c r="I74" s="720">
        <v>0</v>
      </c>
      <c r="J74" s="720">
        <v>0</v>
      </c>
      <c r="K74" s="720">
        <v>0</v>
      </c>
      <c r="L74" s="720">
        <v>0</v>
      </c>
      <c r="M74" s="720">
        <v>-1.32</v>
      </c>
      <c r="N74" s="720">
        <v>0</v>
      </c>
      <c r="O74" s="720">
        <v>0</v>
      </c>
      <c r="P74" s="720">
        <v>0</v>
      </c>
      <c r="Q74" s="720">
        <v>0</v>
      </c>
      <c r="R74" s="720">
        <v>0</v>
      </c>
      <c r="S74" s="720">
        <v>0</v>
      </c>
      <c r="T74" s="720">
        <v>0</v>
      </c>
      <c r="U74" s="720">
        <v>0</v>
      </c>
      <c r="V74" s="720">
        <v>0</v>
      </c>
      <c r="W74" s="720">
        <v>0</v>
      </c>
      <c r="X74" s="720">
        <v>-8278.49</v>
      </c>
      <c r="Y74" s="720">
        <v>-4394.5</v>
      </c>
      <c r="Z74" s="720">
        <v>0</v>
      </c>
      <c r="AA74" s="720">
        <v>0</v>
      </c>
      <c r="AB74" s="720">
        <v>0</v>
      </c>
      <c r="AC74" s="720">
        <v>0</v>
      </c>
      <c r="AD74" s="720">
        <v>-15000</v>
      </c>
      <c r="AE74" s="720">
        <v>0</v>
      </c>
      <c r="AF74" s="720">
        <v>-27674.31</v>
      </c>
    </row>
    <row r="75" spans="1:32" s="127" customFormat="1" ht="20.25" customHeight="1">
      <c r="A75" s="244" t="s">
        <v>289</v>
      </c>
      <c r="B75" s="720">
        <v>225146.84</v>
      </c>
      <c r="C75" s="720">
        <v>326788.78999999998</v>
      </c>
      <c r="D75" s="720">
        <v>-670453</v>
      </c>
      <c r="E75" s="720">
        <v>161276.26</v>
      </c>
      <c r="F75" s="720">
        <v>105457.49</v>
      </c>
      <c r="G75" s="720">
        <v>286454.90999999997</v>
      </c>
      <c r="H75" s="720">
        <v>227145.75</v>
      </c>
      <c r="I75" s="720">
        <v>214339.39</v>
      </c>
      <c r="J75" s="720">
        <v>45382.91</v>
      </c>
      <c r="K75" s="720">
        <v>267059.23</v>
      </c>
      <c r="L75" s="720">
        <v>487131.34</v>
      </c>
      <c r="M75" s="720">
        <v>-145497.29999999999</v>
      </c>
      <c r="N75" s="720">
        <v>472510.11</v>
      </c>
      <c r="O75" s="720">
        <v>388680.34</v>
      </c>
      <c r="P75" s="720">
        <v>-61811.62</v>
      </c>
      <c r="Q75" s="720">
        <v>14646.93</v>
      </c>
      <c r="R75" s="720">
        <v>167557.79</v>
      </c>
      <c r="S75" s="720">
        <v>352544.55</v>
      </c>
      <c r="T75" s="720">
        <v>152636.63</v>
      </c>
      <c r="U75" s="720">
        <v>507311.61</v>
      </c>
      <c r="V75" s="720">
        <v>793809.89</v>
      </c>
      <c r="W75" s="720">
        <v>83239.710000000006</v>
      </c>
      <c r="X75" s="720">
        <v>107925.3</v>
      </c>
      <c r="Y75" s="720">
        <v>110795.61</v>
      </c>
      <c r="Z75" s="720">
        <v>-212925.7</v>
      </c>
      <c r="AA75" s="720">
        <v>154414.19</v>
      </c>
      <c r="AB75" s="720">
        <v>392312</v>
      </c>
      <c r="AC75" s="720">
        <v>34334.339999999997</v>
      </c>
      <c r="AD75" s="720">
        <v>49544.25</v>
      </c>
      <c r="AE75" s="720">
        <v>275499.93</v>
      </c>
      <c r="AF75" s="720">
        <v>5313258.47</v>
      </c>
    </row>
    <row r="76" spans="1:32" s="127" customFormat="1" ht="21" customHeight="1">
      <c r="A76" s="223" t="s">
        <v>880</v>
      </c>
      <c r="B76" s="720">
        <v>0</v>
      </c>
      <c r="C76" s="720">
        <v>25066.44</v>
      </c>
      <c r="D76" s="720">
        <v>59438.11</v>
      </c>
      <c r="E76" s="720">
        <v>611</v>
      </c>
      <c r="F76" s="720">
        <v>110839.47</v>
      </c>
      <c r="G76" s="720">
        <v>6086.27</v>
      </c>
      <c r="H76" s="720">
        <v>49499.48</v>
      </c>
      <c r="I76" s="720">
        <v>12142.01</v>
      </c>
      <c r="J76" s="720">
        <v>29501.59</v>
      </c>
      <c r="K76" s="720">
        <v>6217.48</v>
      </c>
      <c r="L76" s="720">
        <v>8493.83</v>
      </c>
      <c r="M76" s="720">
        <v>500.25</v>
      </c>
      <c r="N76" s="720">
        <v>0</v>
      </c>
      <c r="O76" s="720">
        <v>2098.25</v>
      </c>
      <c r="P76" s="720">
        <v>0</v>
      </c>
      <c r="Q76" s="720">
        <v>0</v>
      </c>
      <c r="R76" s="720">
        <v>38137.769999999997</v>
      </c>
      <c r="S76" s="720">
        <v>0</v>
      </c>
      <c r="T76" s="720">
        <v>2827.36</v>
      </c>
      <c r="U76" s="720">
        <v>7484.65</v>
      </c>
      <c r="V76" s="720">
        <v>94128.06</v>
      </c>
      <c r="W76" s="720">
        <v>48392.6</v>
      </c>
      <c r="X76" s="720">
        <v>3265.16</v>
      </c>
      <c r="Y76" s="720">
        <v>673.41</v>
      </c>
      <c r="Z76" s="720">
        <v>0</v>
      </c>
      <c r="AA76" s="720">
        <v>419.23</v>
      </c>
      <c r="AB76" s="720">
        <v>6138.05</v>
      </c>
      <c r="AC76" s="720">
        <v>0</v>
      </c>
      <c r="AD76" s="720">
        <v>0</v>
      </c>
      <c r="AE76" s="720">
        <v>3577.28</v>
      </c>
      <c r="AF76" s="720">
        <v>515537.74999999994</v>
      </c>
    </row>
    <row r="77" spans="1:32" s="127" customFormat="1" ht="27" customHeight="1">
      <c r="A77" s="223" t="s">
        <v>881</v>
      </c>
      <c r="B77" s="720">
        <v>0</v>
      </c>
      <c r="C77" s="720">
        <v>-2400</v>
      </c>
      <c r="D77" s="720">
        <v>-17979.37</v>
      </c>
      <c r="E77" s="720">
        <v>-7507.54</v>
      </c>
      <c r="F77" s="720">
        <v>-95073.73</v>
      </c>
      <c r="G77" s="720">
        <v>0</v>
      </c>
      <c r="H77" s="720">
        <v>-32717.45</v>
      </c>
      <c r="I77" s="720">
        <v>-5791.11</v>
      </c>
      <c r="J77" s="720">
        <v>-9339.4</v>
      </c>
      <c r="K77" s="720">
        <v>-28186.43</v>
      </c>
      <c r="L77" s="720">
        <v>-13980.73</v>
      </c>
      <c r="M77" s="720">
        <v>-3145.95</v>
      </c>
      <c r="N77" s="720">
        <v>-7627.94</v>
      </c>
      <c r="O77" s="720">
        <v>-24529.52</v>
      </c>
      <c r="P77" s="720">
        <v>-1914.86</v>
      </c>
      <c r="Q77" s="720">
        <v>-3875.93</v>
      </c>
      <c r="R77" s="720">
        <v>-1110.52</v>
      </c>
      <c r="S77" s="720">
        <v>-1428.57</v>
      </c>
      <c r="T77" s="720">
        <v>-32423.72</v>
      </c>
      <c r="U77" s="720">
        <v>-4293.92</v>
      </c>
      <c r="V77" s="720">
        <v>-67075.41</v>
      </c>
      <c r="W77" s="720">
        <v>0</v>
      </c>
      <c r="X77" s="720">
        <v>-23712.82</v>
      </c>
      <c r="Y77" s="720">
        <v>-5287.91</v>
      </c>
      <c r="Z77" s="720">
        <v>0</v>
      </c>
      <c r="AA77" s="720">
        <v>-584.02</v>
      </c>
      <c r="AB77" s="720">
        <v>-2612</v>
      </c>
      <c r="AC77" s="720">
        <v>0</v>
      </c>
      <c r="AD77" s="720">
        <v>0</v>
      </c>
      <c r="AE77" s="720">
        <v>-4703.8100000000004</v>
      </c>
      <c r="AF77" s="720">
        <v>-397302.66</v>
      </c>
    </row>
    <row r="78" spans="1:32" s="127" customFormat="1" ht="19.5" customHeight="1">
      <c r="A78" s="244" t="s">
        <v>291</v>
      </c>
      <c r="B78" s="720">
        <v>225146.84</v>
      </c>
      <c r="C78" s="720">
        <v>349455.23</v>
      </c>
      <c r="D78" s="720">
        <v>-628994.26</v>
      </c>
      <c r="E78" s="720">
        <v>154379.72</v>
      </c>
      <c r="F78" s="720">
        <v>121223.23</v>
      </c>
      <c r="G78" s="720">
        <v>292541.18</v>
      </c>
      <c r="H78" s="720">
        <v>243927.78</v>
      </c>
      <c r="I78" s="720">
        <v>220690.29</v>
      </c>
      <c r="J78" s="720">
        <v>65545.100000000006</v>
      </c>
      <c r="K78" s="720">
        <v>245090.28</v>
      </c>
      <c r="L78" s="720">
        <v>481644.44</v>
      </c>
      <c r="M78" s="720">
        <v>-148143</v>
      </c>
      <c r="N78" s="720">
        <v>464882.17</v>
      </c>
      <c r="O78" s="720">
        <v>366249.07</v>
      </c>
      <c r="P78" s="720">
        <v>-63726.48</v>
      </c>
      <c r="Q78" s="720">
        <v>10771</v>
      </c>
      <c r="R78" s="720">
        <v>204585.04</v>
      </c>
      <c r="S78" s="720">
        <v>351115.98</v>
      </c>
      <c r="T78" s="720">
        <v>123040.27</v>
      </c>
      <c r="U78" s="720">
        <v>510502.34</v>
      </c>
      <c r="V78" s="720">
        <v>820862.54</v>
      </c>
      <c r="W78" s="720">
        <v>131632.31</v>
      </c>
      <c r="X78" s="720">
        <v>87477.64</v>
      </c>
      <c r="Y78" s="720">
        <v>106181.11</v>
      </c>
      <c r="Z78" s="720">
        <v>-212925.7</v>
      </c>
      <c r="AA78" s="720">
        <v>154249.4</v>
      </c>
      <c r="AB78" s="720">
        <v>395838.05</v>
      </c>
      <c r="AC78" s="720">
        <v>34334.339999999997</v>
      </c>
      <c r="AD78" s="720">
        <v>49544.25</v>
      </c>
      <c r="AE78" s="720">
        <v>274373.40000000002</v>
      </c>
      <c r="AF78" s="720">
        <v>5431493.5599999996</v>
      </c>
    </row>
    <row r="79" spans="1:32" s="127" customFormat="1" ht="21.75" customHeight="1">
      <c r="A79" s="223" t="s">
        <v>292</v>
      </c>
      <c r="B79" s="720">
        <v>0</v>
      </c>
      <c r="C79" s="720">
        <v>0</v>
      </c>
      <c r="D79" s="720">
        <v>0</v>
      </c>
      <c r="E79" s="720">
        <v>0</v>
      </c>
      <c r="F79" s="720">
        <v>0</v>
      </c>
      <c r="G79" s="720">
        <v>0</v>
      </c>
      <c r="H79" s="720">
        <v>0</v>
      </c>
      <c r="I79" s="720">
        <v>0</v>
      </c>
      <c r="J79" s="720">
        <v>0</v>
      </c>
      <c r="K79" s="720">
        <v>0</v>
      </c>
      <c r="L79" s="720">
        <v>0</v>
      </c>
      <c r="M79" s="720">
        <v>0</v>
      </c>
      <c r="N79" s="720">
        <v>0</v>
      </c>
      <c r="O79" s="720">
        <v>0</v>
      </c>
      <c r="P79" s="720">
        <v>0</v>
      </c>
      <c r="Q79" s="720">
        <v>0</v>
      </c>
      <c r="R79" s="720">
        <v>0</v>
      </c>
      <c r="S79" s="720">
        <v>0</v>
      </c>
      <c r="T79" s="720">
        <v>0</v>
      </c>
      <c r="U79" s="720">
        <v>0</v>
      </c>
      <c r="V79" s="720">
        <v>0</v>
      </c>
      <c r="W79" s="720">
        <v>0</v>
      </c>
      <c r="X79" s="720">
        <v>0</v>
      </c>
      <c r="Y79" s="720">
        <v>0</v>
      </c>
      <c r="Z79" s="720">
        <v>0</v>
      </c>
      <c r="AA79" s="720">
        <v>0</v>
      </c>
      <c r="AB79" s="720">
        <v>0</v>
      </c>
      <c r="AC79" s="720">
        <v>0</v>
      </c>
      <c r="AD79" s="720">
        <v>0</v>
      </c>
      <c r="AE79" s="720">
        <v>0</v>
      </c>
      <c r="AF79" s="720">
        <v>0</v>
      </c>
    </row>
    <row r="80" spans="1:32" s="127" customFormat="1" ht="19.5" customHeight="1">
      <c r="A80" s="244" t="s">
        <v>293</v>
      </c>
      <c r="B80" s="720">
        <v>225146.84</v>
      </c>
      <c r="C80" s="720">
        <v>349455.23</v>
      </c>
      <c r="D80" s="720">
        <v>-628994.26</v>
      </c>
      <c r="E80" s="720">
        <v>154379.72</v>
      </c>
      <c r="F80" s="720">
        <v>121223.23</v>
      </c>
      <c r="G80" s="720">
        <v>292541.18</v>
      </c>
      <c r="H80" s="720">
        <v>243927.78</v>
      </c>
      <c r="I80" s="720">
        <v>220690.29</v>
      </c>
      <c r="J80" s="720">
        <v>65545.100000000006</v>
      </c>
      <c r="K80" s="720">
        <v>245090.28</v>
      </c>
      <c r="L80" s="720">
        <v>481644.44</v>
      </c>
      <c r="M80" s="720">
        <v>-148143</v>
      </c>
      <c r="N80" s="720">
        <v>464882.17</v>
      </c>
      <c r="O80" s="720">
        <v>366249.07</v>
      </c>
      <c r="P80" s="720">
        <v>-63726.48</v>
      </c>
      <c r="Q80" s="720">
        <v>10771</v>
      </c>
      <c r="R80" s="720">
        <v>204585.04</v>
      </c>
      <c r="S80" s="720">
        <v>351115.98</v>
      </c>
      <c r="T80" s="720">
        <v>123040.27</v>
      </c>
      <c r="U80" s="720">
        <v>510502.34</v>
      </c>
      <c r="V80" s="720">
        <v>820862.54</v>
      </c>
      <c r="W80" s="720">
        <v>131632.31</v>
      </c>
      <c r="X80" s="720">
        <v>87477.64</v>
      </c>
      <c r="Y80" s="720">
        <v>106181.11</v>
      </c>
      <c r="Z80" s="720">
        <v>-212925.7</v>
      </c>
      <c r="AA80" s="720">
        <v>154249.4</v>
      </c>
      <c r="AB80" s="720">
        <v>395838.05</v>
      </c>
      <c r="AC80" s="720">
        <v>34334.339999999997</v>
      </c>
      <c r="AD80" s="720">
        <v>49544.25</v>
      </c>
      <c r="AE80" s="720">
        <v>274373.40000000002</v>
      </c>
      <c r="AF80" s="720">
        <v>5431493.5599999996</v>
      </c>
    </row>
    <row r="81" spans="1:32" s="127" customFormat="1" ht="21" customHeight="1" thickBot="1">
      <c r="A81" s="244" t="s">
        <v>294</v>
      </c>
      <c r="B81" s="720">
        <v>0</v>
      </c>
      <c r="C81" s="720">
        <v>0</v>
      </c>
      <c r="D81" s="720">
        <v>0</v>
      </c>
      <c r="E81" s="720">
        <v>0</v>
      </c>
      <c r="F81" s="720">
        <v>0</v>
      </c>
      <c r="G81" s="720">
        <v>0</v>
      </c>
      <c r="H81" s="720">
        <v>0</v>
      </c>
      <c r="I81" s="720">
        <v>0</v>
      </c>
      <c r="J81" s="720">
        <v>0</v>
      </c>
      <c r="K81" s="720">
        <v>0</v>
      </c>
      <c r="L81" s="720">
        <v>0</v>
      </c>
      <c r="M81" s="720">
        <v>0</v>
      </c>
      <c r="N81" s="720">
        <v>-116220</v>
      </c>
      <c r="O81" s="720">
        <v>-106622.27</v>
      </c>
      <c r="P81" s="720">
        <v>0</v>
      </c>
      <c r="Q81" s="720">
        <v>0</v>
      </c>
      <c r="R81" s="720">
        <v>0</v>
      </c>
      <c r="S81" s="720">
        <v>0</v>
      </c>
      <c r="T81" s="720">
        <v>0</v>
      </c>
      <c r="U81" s="720">
        <v>-102100</v>
      </c>
      <c r="V81" s="720">
        <v>0</v>
      </c>
      <c r="W81" s="720">
        <v>0</v>
      </c>
      <c r="X81" s="720">
        <v>0</v>
      </c>
      <c r="Y81" s="720">
        <v>0</v>
      </c>
      <c r="Z81" s="720">
        <v>0</v>
      </c>
      <c r="AA81" s="720">
        <v>0</v>
      </c>
      <c r="AB81" s="720">
        <v>0</v>
      </c>
      <c r="AC81" s="720">
        <v>0</v>
      </c>
      <c r="AD81" s="720">
        <v>0</v>
      </c>
      <c r="AE81" s="720">
        <v>0</v>
      </c>
      <c r="AF81" s="720">
        <v>-324942.27</v>
      </c>
    </row>
    <row r="82" spans="1:32" s="127" customFormat="1" ht="19.5" customHeight="1" thickTop="1" thickBot="1">
      <c r="A82" s="396" t="s">
        <v>295</v>
      </c>
      <c r="B82" s="719">
        <v>225.14684</v>
      </c>
      <c r="C82" s="719">
        <v>349.45522999999997</v>
      </c>
      <c r="D82" s="719">
        <v>-628.99426000000005</v>
      </c>
      <c r="E82" s="719">
        <v>154.37971999999999</v>
      </c>
      <c r="F82" s="719">
        <v>121.22323</v>
      </c>
      <c r="G82" s="719">
        <v>292.54118</v>
      </c>
      <c r="H82" s="719">
        <v>243.92778000000001</v>
      </c>
      <c r="I82" s="719">
        <v>220.69029</v>
      </c>
      <c r="J82" s="719">
        <v>65.545100000000005</v>
      </c>
      <c r="K82" s="719">
        <v>245.09028000000001</v>
      </c>
      <c r="L82" s="719">
        <v>481.64443999999997</v>
      </c>
      <c r="M82" s="719">
        <v>-148.143</v>
      </c>
      <c r="N82" s="719">
        <v>348.66217</v>
      </c>
      <c r="O82" s="719">
        <v>259.6268</v>
      </c>
      <c r="P82" s="719">
        <v>-63.726480000000002</v>
      </c>
      <c r="Q82" s="719">
        <v>10.771000000000001</v>
      </c>
      <c r="R82" s="719">
        <v>204.58504000000002</v>
      </c>
      <c r="S82" s="719">
        <v>351.11597999999998</v>
      </c>
      <c r="T82" s="719">
        <v>123.04027000000001</v>
      </c>
      <c r="U82" s="719">
        <v>408.40234000000004</v>
      </c>
      <c r="V82" s="719">
        <v>820.86254000000008</v>
      </c>
      <c r="W82" s="719">
        <v>131.63230999999999</v>
      </c>
      <c r="X82" s="719">
        <v>87.477639999999994</v>
      </c>
      <c r="Y82" s="719">
        <v>106.18111</v>
      </c>
      <c r="Z82" s="719">
        <v>-212.92570000000001</v>
      </c>
      <c r="AA82" s="719">
        <v>154.24939999999998</v>
      </c>
      <c r="AB82" s="719">
        <v>395.83805000000001</v>
      </c>
      <c r="AC82" s="719">
        <v>34.334339999999997</v>
      </c>
      <c r="AD82" s="719">
        <v>49.544249999999998</v>
      </c>
      <c r="AE82" s="719">
        <v>274.3734</v>
      </c>
      <c r="AF82" s="719">
        <v>5106.5512900000003</v>
      </c>
    </row>
    <row r="83" spans="1:32" ht="9.75" customHeight="1" thickTop="1" thickBot="1">
      <c r="A83" s="335"/>
      <c r="B83" s="398"/>
      <c r="C83" s="398"/>
      <c r="D83" s="398"/>
      <c r="E83" s="398"/>
      <c r="F83" s="241"/>
      <c r="G83" s="399"/>
      <c r="H83" s="399"/>
      <c r="I83" s="399"/>
      <c r="J83" s="399"/>
      <c r="K83" s="399"/>
      <c r="L83" s="399"/>
      <c r="M83" s="399"/>
      <c r="N83" s="399"/>
      <c r="O83" s="399"/>
      <c r="P83" s="399"/>
      <c r="Q83" s="399"/>
      <c r="R83" s="399"/>
      <c r="S83" s="399"/>
      <c r="T83" s="399"/>
      <c r="U83" s="399"/>
      <c r="V83" s="399"/>
      <c r="W83" s="399"/>
      <c r="X83" s="399"/>
      <c r="Y83" s="399"/>
      <c r="Z83" s="399"/>
      <c r="AA83" s="399"/>
      <c r="AB83" s="399"/>
      <c r="AC83" s="399"/>
      <c r="AD83" s="399"/>
      <c r="AE83" s="399"/>
      <c r="AF83" s="399"/>
    </row>
    <row r="84" spans="1:32" ht="15" customHeight="1" thickTop="1">
      <c r="A84" s="42"/>
      <c r="B84" s="62"/>
      <c r="C84" s="62"/>
      <c r="D84" s="62"/>
      <c r="E84" s="62"/>
      <c r="F84" s="128"/>
      <c r="G84" s="400"/>
      <c r="H84" s="400"/>
      <c r="J84" s="67"/>
      <c r="K84" s="67"/>
      <c r="L84" s="67"/>
      <c r="M84" s="67"/>
      <c r="N84" s="67"/>
      <c r="O84" s="67"/>
      <c r="P84" s="67"/>
      <c r="Q84" s="67"/>
      <c r="R84" s="67"/>
      <c r="S84" s="67"/>
      <c r="T84" s="67"/>
      <c r="U84" s="67"/>
      <c r="V84" s="67"/>
      <c r="W84" s="67"/>
      <c r="X84" s="67"/>
      <c r="Y84" s="67"/>
      <c r="Z84" s="67"/>
      <c r="AA84" s="67"/>
      <c r="AB84" s="67"/>
      <c r="AC84" s="67"/>
      <c r="AD84" s="67"/>
      <c r="AE84" s="67"/>
      <c r="AF84" s="67"/>
    </row>
    <row r="85" spans="1:32">
      <c r="A85" s="42"/>
      <c r="B85" s="62"/>
      <c r="C85" s="62"/>
      <c r="D85" s="62"/>
      <c r="E85" s="62"/>
      <c r="F85" s="128"/>
      <c r="G85" s="400"/>
      <c r="H85" s="400"/>
      <c r="J85" s="870"/>
      <c r="K85" s="870"/>
    </row>
    <row r="86" spans="1:32">
      <c r="A86" s="42"/>
      <c r="B86" s="62"/>
      <c r="C86" s="62"/>
      <c r="D86" s="62"/>
      <c r="E86" s="62"/>
      <c r="F86" s="128"/>
      <c r="G86" s="400"/>
      <c r="H86" s="400"/>
      <c r="J86" s="870"/>
      <c r="K86" s="870"/>
    </row>
    <row r="87" spans="1:32">
      <c r="A87" s="42"/>
      <c r="B87" s="62"/>
      <c r="C87" s="62"/>
      <c r="D87" s="62"/>
      <c r="E87" s="62"/>
      <c r="F87" s="128"/>
      <c r="G87" s="400"/>
      <c r="H87" s="400"/>
      <c r="J87" s="870"/>
      <c r="K87" s="870"/>
    </row>
    <row r="88" spans="1:32">
      <c r="A88" s="42"/>
      <c r="B88" s="62"/>
      <c r="C88" s="62"/>
      <c r="D88" s="62"/>
      <c r="E88" s="62"/>
      <c r="F88" s="128"/>
      <c r="G88" s="400"/>
      <c r="H88" s="400"/>
      <c r="J88" s="870"/>
      <c r="K88" s="870"/>
    </row>
    <row r="89" spans="1:32">
      <c r="A89" s="42"/>
      <c r="B89" s="62"/>
      <c r="C89" s="62"/>
      <c r="D89" s="62"/>
      <c r="E89" s="62"/>
      <c r="F89" s="128"/>
      <c r="G89" s="400"/>
      <c r="H89" s="400"/>
      <c r="J89" s="870"/>
      <c r="K89" s="870"/>
    </row>
    <row r="90" spans="1:32" ht="15.75">
      <c r="A90" s="61"/>
      <c r="B90" s="62"/>
      <c r="C90" s="62"/>
      <c r="D90" s="62"/>
      <c r="E90" s="62"/>
      <c r="F90" s="128"/>
      <c r="G90" s="400"/>
      <c r="H90" s="400"/>
      <c r="J90" s="870"/>
      <c r="K90" s="870"/>
    </row>
    <row r="91" spans="1:32" ht="15.75">
      <c r="A91" s="61"/>
      <c r="B91" s="62"/>
      <c r="C91" s="62"/>
      <c r="D91" s="62"/>
      <c r="E91" s="62"/>
      <c r="F91" s="128"/>
      <c r="G91" s="400"/>
      <c r="H91" s="400"/>
      <c r="J91" s="870"/>
      <c r="K91" s="870"/>
    </row>
    <row r="92" spans="1:32" ht="15.75">
      <c r="A92" s="61"/>
      <c r="B92" s="62"/>
      <c r="C92" s="62"/>
      <c r="D92" s="62"/>
      <c r="E92" s="62"/>
      <c r="F92" s="128"/>
      <c r="G92" s="400"/>
      <c r="H92" s="400"/>
      <c r="J92" s="870"/>
      <c r="K92" s="870"/>
    </row>
    <row r="93" spans="1:32" ht="15.75">
      <c r="A93" s="61"/>
      <c r="B93" s="62"/>
      <c r="C93" s="62"/>
      <c r="D93" s="62"/>
      <c r="E93" s="62"/>
      <c r="F93" s="128"/>
      <c r="G93" s="400"/>
      <c r="H93" s="400"/>
      <c r="J93" s="870"/>
      <c r="K93" s="870"/>
    </row>
    <row r="94" spans="1:32" ht="15.75">
      <c r="A94" s="61"/>
      <c r="B94" s="62"/>
      <c r="C94" s="62"/>
      <c r="D94" s="62"/>
      <c r="E94" s="62"/>
      <c r="F94" s="128"/>
      <c r="G94" s="62"/>
      <c r="H94" s="62"/>
      <c r="J94" s="870"/>
      <c r="K94" s="870"/>
    </row>
    <row r="95" spans="1:32" ht="15.75">
      <c r="A95" s="61"/>
      <c r="B95" s="62"/>
      <c r="C95" s="62"/>
      <c r="D95" s="62"/>
      <c r="E95" s="62"/>
      <c r="F95" s="128"/>
      <c r="G95" s="62"/>
      <c r="H95" s="62"/>
      <c r="J95" s="870"/>
      <c r="K95" s="870"/>
    </row>
    <row r="96" spans="1:32" ht="15.75">
      <c r="A96" s="61"/>
      <c r="B96" s="62"/>
      <c r="C96" s="62"/>
      <c r="D96" s="62"/>
      <c r="E96" s="62"/>
      <c r="F96" s="128"/>
      <c r="G96" s="62"/>
      <c r="H96" s="62"/>
      <c r="J96" s="870"/>
      <c r="K96" s="870"/>
    </row>
    <row r="97" spans="1:11" ht="15.75">
      <c r="A97" s="61"/>
      <c r="B97" s="62"/>
      <c r="C97" s="62"/>
      <c r="D97" s="62"/>
      <c r="E97" s="62"/>
      <c r="F97" s="128"/>
      <c r="G97" s="62"/>
      <c r="H97" s="62"/>
      <c r="J97" s="870"/>
      <c r="K97" s="870"/>
    </row>
    <row r="98" spans="1:11" ht="15.75">
      <c r="A98" s="61"/>
      <c r="B98" s="62"/>
      <c r="C98" s="62"/>
      <c r="D98" s="62"/>
      <c r="E98" s="62"/>
      <c r="F98" s="128"/>
      <c r="G98" s="62"/>
      <c r="H98" s="62"/>
      <c r="J98" s="870"/>
      <c r="K98" s="870"/>
    </row>
    <row r="99" spans="1:11" ht="15.75">
      <c r="A99" s="61"/>
      <c r="B99" s="62"/>
      <c r="C99" s="62"/>
      <c r="D99" s="62"/>
      <c r="E99" s="62"/>
      <c r="F99" s="128"/>
      <c r="G99" s="62"/>
      <c r="H99" s="62"/>
      <c r="J99" s="870"/>
      <c r="K99" s="870"/>
    </row>
    <row r="100" spans="1:11" ht="15.75">
      <c r="A100" s="61"/>
      <c r="B100" s="62"/>
      <c r="C100" s="62"/>
      <c r="D100" s="62"/>
      <c r="E100" s="62"/>
      <c r="F100" s="128"/>
      <c r="G100" s="62"/>
      <c r="H100" s="62"/>
      <c r="J100" s="870"/>
      <c r="K100" s="870"/>
    </row>
    <row r="101" spans="1:11" ht="15.75">
      <c r="A101" s="61"/>
      <c r="B101" s="62"/>
      <c r="C101" s="62"/>
      <c r="D101" s="62"/>
      <c r="E101" s="62"/>
      <c r="F101" s="128"/>
      <c r="G101" s="62"/>
      <c r="H101" s="62"/>
      <c r="J101" s="870"/>
      <c r="K101" s="870"/>
    </row>
    <row r="102" spans="1:11" ht="15.75">
      <c r="A102" s="61"/>
      <c r="B102" s="62"/>
      <c r="C102" s="62"/>
      <c r="D102" s="62"/>
      <c r="E102" s="62"/>
      <c r="F102" s="128"/>
      <c r="G102" s="62"/>
      <c r="H102" s="62"/>
      <c r="J102" s="870"/>
      <c r="K102" s="870"/>
    </row>
    <row r="103" spans="1:11" ht="15.75">
      <c r="A103" s="61"/>
      <c r="B103" s="62"/>
      <c r="C103" s="62"/>
      <c r="D103" s="62"/>
      <c r="E103" s="62"/>
      <c r="F103" s="128"/>
      <c r="G103" s="62"/>
      <c r="H103" s="62"/>
      <c r="J103" s="870"/>
      <c r="K103" s="870"/>
    </row>
    <row r="104" spans="1:11" ht="15.75">
      <c r="A104" s="61"/>
      <c r="B104" s="62"/>
      <c r="C104" s="62"/>
      <c r="D104" s="62"/>
      <c r="E104" s="62"/>
      <c r="F104" s="128"/>
      <c r="G104" s="62"/>
      <c r="H104" s="62"/>
      <c r="J104" s="870"/>
      <c r="K104" s="870"/>
    </row>
    <row r="105" spans="1:11" ht="15.75">
      <c r="A105" s="61"/>
      <c r="B105" s="62"/>
      <c r="C105" s="62"/>
      <c r="D105" s="62"/>
      <c r="E105" s="62"/>
      <c r="F105" s="128"/>
      <c r="G105" s="62"/>
      <c r="H105" s="62"/>
      <c r="J105" s="870"/>
      <c r="K105" s="870"/>
    </row>
    <row r="106" spans="1:11" ht="15.75">
      <c r="A106" s="61"/>
      <c r="B106" s="62"/>
      <c r="C106" s="62"/>
      <c r="D106" s="62"/>
      <c r="E106" s="62"/>
      <c r="F106" s="128"/>
      <c r="G106" s="62"/>
      <c r="H106" s="62"/>
      <c r="J106" s="870"/>
      <c r="K106" s="870"/>
    </row>
    <row r="107" spans="1:11" ht="15.75">
      <c r="A107" s="61"/>
      <c r="B107" s="62"/>
      <c r="C107" s="62"/>
      <c r="D107" s="62"/>
      <c r="E107" s="62"/>
      <c r="F107" s="128"/>
      <c r="G107" s="62"/>
      <c r="H107" s="62"/>
      <c r="J107" s="870"/>
      <c r="K107" s="870"/>
    </row>
    <row r="108" spans="1:11" ht="15.75">
      <c r="A108" s="61"/>
      <c r="B108" s="62"/>
      <c r="C108" s="62"/>
      <c r="D108" s="62"/>
      <c r="E108" s="62"/>
      <c r="F108" s="128"/>
      <c r="G108" s="62"/>
      <c r="H108" s="62"/>
      <c r="J108" s="870"/>
      <c r="K108" s="870"/>
    </row>
    <row r="109" spans="1:11" ht="15.75">
      <c r="A109" s="61"/>
      <c r="B109" s="62"/>
      <c r="C109" s="62"/>
      <c r="D109" s="62"/>
      <c r="E109" s="62"/>
      <c r="F109" s="128"/>
      <c r="G109" s="62"/>
      <c r="H109" s="62"/>
      <c r="J109" s="870"/>
      <c r="K109" s="870"/>
    </row>
    <row r="110" spans="1:11" ht="15.75">
      <c r="A110" s="61"/>
      <c r="B110" s="62"/>
      <c r="C110" s="62"/>
      <c r="D110" s="62"/>
      <c r="E110" s="62"/>
      <c r="F110" s="128"/>
      <c r="G110" s="62"/>
      <c r="H110" s="62"/>
      <c r="J110" s="870"/>
      <c r="K110" s="870"/>
    </row>
    <row r="111" spans="1:11" ht="15.75">
      <c r="A111" s="61"/>
      <c r="B111" s="62"/>
      <c r="C111" s="62"/>
      <c r="D111" s="62"/>
      <c r="E111" s="62"/>
      <c r="F111" s="128"/>
      <c r="G111" s="62"/>
      <c r="H111" s="62"/>
      <c r="J111" s="870"/>
      <c r="K111" s="870"/>
    </row>
    <row r="112" spans="1:11" ht="15.75">
      <c r="A112" s="61"/>
      <c r="B112" s="62"/>
      <c r="C112" s="62"/>
      <c r="D112" s="62"/>
      <c r="E112" s="62"/>
      <c r="F112" s="128"/>
      <c r="G112" s="62"/>
      <c r="H112" s="62"/>
      <c r="J112" s="870"/>
      <c r="K112" s="870"/>
    </row>
    <row r="113" spans="1:11" ht="15.75">
      <c r="A113" s="61"/>
      <c r="B113" s="62"/>
      <c r="C113" s="62"/>
      <c r="D113" s="62"/>
      <c r="E113" s="62"/>
      <c r="F113" s="128"/>
      <c r="G113" s="62"/>
      <c r="H113" s="62"/>
      <c r="J113" s="870"/>
      <c r="K113" s="870"/>
    </row>
    <row r="114" spans="1:11" ht="15.75">
      <c r="A114" s="61"/>
      <c r="B114" s="62"/>
      <c r="C114" s="62"/>
      <c r="D114" s="62"/>
      <c r="E114" s="62"/>
      <c r="F114" s="128"/>
      <c r="G114" s="62"/>
      <c r="H114" s="62"/>
      <c r="J114" s="870"/>
      <c r="K114" s="870"/>
    </row>
    <row r="115" spans="1:11" ht="15.75">
      <c r="A115" s="61"/>
      <c r="B115" s="62"/>
      <c r="C115" s="62"/>
      <c r="D115" s="62"/>
      <c r="E115" s="62"/>
      <c r="F115" s="62"/>
      <c r="G115" s="62"/>
      <c r="H115" s="62"/>
      <c r="J115" s="870"/>
      <c r="K115" s="870"/>
    </row>
    <row r="116" spans="1:11" ht="15.75">
      <c r="A116" s="61"/>
      <c r="B116" s="62"/>
      <c r="C116" s="62"/>
      <c r="D116" s="62"/>
      <c r="E116" s="62"/>
      <c r="F116" s="62"/>
      <c r="G116" s="62"/>
      <c r="H116" s="62"/>
      <c r="J116" s="870"/>
      <c r="K116" s="870"/>
    </row>
    <row r="117" spans="1:11" ht="15.75">
      <c r="A117" s="61"/>
      <c r="B117" s="62"/>
      <c r="C117" s="62"/>
      <c r="D117" s="62"/>
      <c r="E117" s="62"/>
      <c r="F117" s="62"/>
      <c r="G117" s="62"/>
      <c r="H117" s="62"/>
      <c r="J117" s="870"/>
      <c r="K117" s="870"/>
    </row>
    <row r="118" spans="1:11" ht="15.75">
      <c r="A118" s="61"/>
      <c r="B118" s="62"/>
      <c r="C118" s="62"/>
      <c r="D118" s="62"/>
      <c r="E118" s="62"/>
      <c r="F118" s="62"/>
      <c r="G118" s="62"/>
      <c r="H118" s="62"/>
      <c r="J118" s="870"/>
      <c r="K118" s="870"/>
    </row>
    <row r="119" spans="1:11" ht="15.75">
      <c r="A119" s="61"/>
      <c r="B119" s="62"/>
      <c r="C119" s="62"/>
      <c r="D119" s="62"/>
      <c r="E119" s="62"/>
      <c r="F119" s="62"/>
      <c r="G119" s="62"/>
      <c r="H119" s="62"/>
      <c r="J119" s="870"/>
      <c r="K119" s="870"/>
    </row>
    <row r="120" spans="1:11" ht="15.75">
      <c r="A120" s="61"/>
      <c r="B120" s="62"/>
      <c r="C120" s="62"/>
      <c r="D120" s="62"/>
      <c r="E120" s="62"/>
      <c r="F120" s="62"/>
      <c r="G120" s="62"/>
      <c r="H120" s="62"/>
      <c r="J120" s="870"/>
      <c r="K120" s="870"/>
    </row>
    <row r="121" spans="1:11" ht="15.75">
      <c r="A121" s="61"/>
      <c r="B121" s="62"/>
      <c r="C121" s="62"/>
      <c r="D121" s="62"/>
      <c r="E121" s="62"/>
      <c r="F121" s="62"/>
      <c r="G121" s="62"/>
      <c r="H121" s="62"/>
      <c r="J121" s="870"/>
      <c r="K121" s="870"/>
    </row>
    <row r="122" spans="1:11" ht="15.75">
      <c r="A122" s="61"/>
      <c r="B122" s="62"/>
      <c r="C122" s="62"/>
      <c r="D122" s="62"/>
      <c r="E122" s="62"/>
      <c r="F122" s="62"/>
      <c r="G122" s="62"/>
      <c r="H122" s="62"/>
      <c r="J122" s="870"/>
      <c r="K122" s="870"/>
    </row>
    <row r="123" spans="1:11" ht="15.75">
      <c r="A123" s="61"/>
      <c r="B123" s="62"/>
      <c r="C123" s="62"/>
      <c r="D123" s="62"/>
      <c r="E123" s="62"/>
      <c r="F123" s="62"/>
      <c r="G123" s="62"/>
      <c r="H123" s="62"/>
      <c r="J123" s="870"/>
      <c r="K123" s="870"/>
    </row>
    <row r="124" spans="1:11" ht="15.75">
      <c r="A124" s="61"/>
      <c r="B124" s="62"/>
      <c r="C124" s="62"/>
      <c r="D124" s="62"/>
      <c r="E124" s="62"/>
      <c r="F124" s="62"/>
      <c r="G124" s="62"/>
      <c r="H124" s="62"/>
      <c r="J124" s="870"/>
      <c r="K124" s="870"/>
    </row>
    <row r="125" spans="1:11" ht="15.75">
      <c r="A125" s="61"/>
      <c r="B125" s="62"/>
      <c r="C125" s="62"/>
      <c r="D125" s="62"/>
      <c r="E125" s="62"/>
      <c r="F125" s="62"/>
      <c r="G125" s="62"/>
      <c r="H125" s="62"/>
      <c r="J125" s="870"/>
      <c r="K125" s="870"/>
    </row>
    <row r="126" spans="1:11" ht="15.75">
      <c r="A126" s="61"/>
      <c r="B126" s="62"/>
      <c r="C126" s="62"/>
      <c r="D126" s="62"/>
      <c r="E126" s="62"/>
      <c r="F126" s="62"/>
      <c r="G126" s="62"/>
      <c r="H126" s="62"/>
      <c r="J126" s="870"/>
      <c r="K126" s="870"/>
    </row>
    <row r="127" spans="1:11" ht="15.75">
      <c r="A127" s="61"/>
      <c r="B127" s="62"/>
      <c r="C127" s="62"/>
      <c r="D127" s="62"/>
      <c r="E127" s="62"/>
      <c r="F127" s="62"/>
      <c r="G127" s="62"/>
      <c r="H127" s="62"/>
      <c r="J127" s="870"/>
      <c r="K127" s="870"/>
    </row>
    <row r="128" spans="1:11" ht="15.75">
      <c r="A128" s="61"/>
      <c r="B128" s="62"/>
      <c r="C128" s="62"/>
      <c r="D128" s="62"/>
      <c r="E128" s="62"/>
      <c r="F128" s="62"/>
      <c r="G128" s="62"/>
      <c r="H128" s="62"/>
      <c r="J128" s="870"/>
      <c r="K128" s="870"/>
    </row>
    <row r="129" spans="1:11" ht="15.75">
      <c r="A129" s="61"/>
      <c r="B129" s="62"/>
      <c r="C129" s="62"/>
      <c r="D129" s="62"/>
      <c r="E129" s="62"/>
      <c r="F129" s="62"/>
      <c r="G129" s="62"/>
      <c r="H129" s="62"/>
      <c r="J129" s="870"/>
      <c r="K129" s="870"/>
    </row>
    <row r="130" spans="1:11" ht="15.75">
      <c r="A130" s="61"/>
      <c r="B130" s="62"/>
      <c r="C130" s="62"/>
      <c r="D130" s="62"/>
      <c r="E130" s="62"/>
      <c r="F130" s="62"/>
      <c r="G130" s="62"/>
      <c r="H130" s="62"/>
      <c r="J130" s="870"/>
      <c r="K130" s="870"/>
    </row>
    <row r="131" spans="1:11" ht="15.75">
      <c r="A131" s="61"/>
      <c r="B131" s="62"/>
      <c r="C131" s="62"/>
      <c r="D131" s="62"/>
      <c r="E131" s="62"/>
      <c r="F131" s="62"/>
      <c r="G131" s="62"/>
      <c r="H131" s="62"/>
      <c r="J131" s="870"/>
      <c r="K131" s="870"/>
    </row>
    <row r="132" spans="1:11" ht="15.75">
      <c r="A132" s="61"/>
      <c r="B132" s="62"/>
      <c r="C132" s="62"/>
      <c r="D132" s="62"/>
      <c r="E132" s="62"/>
      <c r="F132" s="62"/>
      <c r="G132" s="62"/>
      <c r="H132" s="62"/>
      <c r="J132" s="870"/>
      <c r="K132" s="870"/>
    </row>
    <row r="133" spans="1:11" ht="15.75">
      <c r="A133" s="61"/>
      <c r="B133" s="62"/>
      <c r="C133" s="62"/>
      <c r="D133" s="62"/>
      <c r="E133" s="62"/>
      <c r="F133" s="62"/>
      <c r="G133" s="62"/>
      <c r="H133" s="62"/>
      <c r="J133" s="870"/>
      <c r="K133" s="870"/>
    </row>
    <row r="134" spans="1:11" ht="15.75">
      <c r="A134" s="61"/>
      <c r="B134" s="62"/>
      <c r="C134" s="62"/>
      <c r="D134" s="62"/>
      <c r="E134" s="62"/>
      <c r="F134" s="62"/>
      <c r="G134" s="62"/>
      <c r="H134" s="62"/>
      <c r="J134" s="870"/>
      <c r="K134" s="870"/>
    </row>
    <row r="135" spans="1:11" ht="15.75">
      <c r="A135" s="61"/>
      <c r="B135" s="62"/>
      <c r="C135" s="62"/>
      <c r="D135" s="62"/>
      <c r="E135" s="62"/>
      <c r="F135" s="62"/>
      <c r="G135" s="62"/>
      <c r="H135" s="62"/>
      <c r="J135" s="870"/>
      <c r="K135" s="870"/>
    </row>
    <row r="136" spans="1:11" ht="15.75">
      <c r="A136" s="61"/>
      <c r="B136" s="62"/>
      <c r="C136" s="62"/>
      <c r="D136" s="62"/>
      <c r="E136" s="62"/>
      <c r="F136" s="62"/>
      <c r="G136" s="62"/>
      <c r="H136" s="62"/>
      <c r="J136" s="870"/>
      <c r="K136" s="870"/>
    </row>
    <row r="137" spans="1:11" ht="15.75">
      <c r="A137" s="61"/>
      <c r="B137" s="62"/>
      <c r="C137" s="62"/>
      <c r="D137" s="62"/>
      <c r="E137" s="62"/>
      <c r="F137" s="62"/>
      <c r="G137" s="62"/>
      <c r="H137" s="62"/>
      <c r="J137" s="870"/>
      <c r="K137" s="870"/>
    </row>
    <row r="138" spans="1:11" ht="15.75">
      <c r="A138" s="61"/>
      <c r="B138" s="62"/>
      <c r="C138" s="62"/>
      <c r="D138" s="62"/>
      <c r="E138" s="62"/>
      <c r="F138" s="62"/>
      <c r="G138" s="62"/>
      <c r="H138" s="62"/>
      <c r="J138" s="870"/>
      <c r="K138" s="870"/>
    </row>
    <row r="139" spans="1:11" ht="15.75">
      <c r="A139" s="61"/>
      <c r="B139" s="62"/>
      <c r="C139" s="62"/>
      <c r="D139" s="62"/>
      <c r="E139" s="62"/>
      <c r="F139" s="62"/>
      <c r="G139" s="62"/>
      <c r="H139" s="62"/>
      <c r="J139" s="870"/>
      <c r="K139" s="870"/>
    </row>
    <row r="140" spans="1:11" ht="15.75">
      <c r="A140" s="61"/>
      <c r="B140" s="62"/>
      <c r="C140" s="62"/>
      <c r="D140" s="62"/>
      <c r="E140" s="62"/>
      <c r="F140" s="62"/>
      <c r="G140" s="62"/>
      <c r="H140" s="62"/>
      <c r="J140" s="870"/>
      <c r="K140" s="870"/>
    </row>
    <row r="141" spans="1:11" ht="15.75">
      <c r="A141" s="61"/>
      <c r="B141" s="62"/>
      <c r="C141" s="62"/>
      <c r="D141" s="62"/>
      <c r="E141" s="62"/>
      <c r="F141" s="62"/>
      <c r="G141" s="62"/>
      <c r="H141" s="62"/>
      <c r="J141" s="870"/>
      <c r="K141" s="870"/>
    </row>
    <row r="142" spans="1:11" ht="15.75">
      <c r="A142" s="61"/>
      <c r="B142" s="62"/>
      <c r="C142" s="62"/>
      <c r="D142" s="62"/>
      <c r="E142" s="62"/>
      <c r="F142" s="62"/>
      <c r="G142" s="62"/>
      <c r="H142" s="62"/>
      <c r="J142" s="870"/>
      <c r="K142" s="870"/>
    </row>
    <row r="143" spans="1:11" ht="15.75">
      <c r="A143" s="61"/>
      <c r="B143" s="62"/>
      <c r="C143" s="62"/>
      <c r="D143" s="62"/>
      <c r="E143" s="62"/>
      <c r="F143" s="62"/>
      <c r="G143" s="62"/>
      <c r="H143" s="62"/>
      <c r="J143" s="870"/>
      <c r="K143" s="870"/>
    </row>
    <row r="144" spans="1:11" ht="15.75">
      <c r="A144" s="61"/>
      <c r="B144" s="62"/>
      <c r="C144" s="62"/>
      <c r="D144" s="62"/>
      <c r="E144" s="62"/>
      <c r="F144" s="62"/>
      <c r="G144" s="62"/>
      <c r="H144" s="62"/>
      <c r="J144" s="870"/>
      <c r="K144" s="870"/>
    </row>
    <row r="145" spans="1:11" ht="15.75">
      <c r="A145" s="61"/>
      <c r="B145" s="62"/>
      <c r="C145" s="62"/>
      <c r="D145" s="62"/>
      <c r="E145" s="62"/>
      <c r="F145" s="62"/>
      <c r="G145" s="62"/>
      <c r="H145" s="62"/>
      <c r="J145" s="870"/>
      <c r="K145" s="870"/>
    </row>
    <row r="146" spans="1:11" ht="15.75">
      <c r="A146" s="61"/>
      <c r="B146" s="62"/>
      <c r="C146" s="62"/>
      <c r="D146" s="62"/>
      <c r="E146" s="62"/>
      <c r="F146" s="62"/>
      <c r="G146" s="62"/>
      <c r="H146" s="62"/>
      <c r="J146" s="870"/>
      <c r="K146" s="870"/>
    </row>
    <row r="147" spans="1:11" ht="15.75">
      <c r="A147" s="61"/>
      <c r="B147" s="62"/>
      <c r="C147" s="62"/>
      <c r="D147" s="62"/>
      <c r="E147" s="62"/>
      <c r="F147" s="62"/>
      <c r="G147" s="62"/>
      <c r="H147" s="62"/>
      <c r="J147" s="870"/>
      <c r="K147" s="870"/>
    </row>
    <row r="148" spans="1:11" ht="15.75">
      <c r="A148" s="61"/>
      <c r="B148" s="62"/>
      <c r="C148" s="62"/>
      <c r="D148" s="62"/>
      <c r="E148" s="62"/>
      <c r="F148" s="62"/>
      <c r="G148" s="62"/>
      <c r="H148" s="62"/>
      <c r="J148" s="870"/>
      <c r="K148" s="870"/>
    </row>
    <row r="149" spans="1:11" ht="15.75">
      <c r="A149" s="61"/>
      <c r="B149" s="62"/>
      <c r="C149" s="62"/>
      <c r="D149" s="62"/>
      <c r="E149" s="62"/>
      <c r="F149" s="62"/>
      <c r="G149" s="62"/>
      <c r="H149" s="62"/>
      <c r="J149" s="870"/>
      <c r="K149" s="870"/>
    </row>
    <row r="150" spans="1:11" ht="15.75">
      <c r="A150" s="61"/>
      <c r="B150" s="62"/>
      <c r="C150" s="62"/>
      <c r="D150" s="62"/>
      <c r="E150" s="62"/>
      <c r="F150" s="62"/>
      <c r="G150" s="62"/>
      <c r="H150" s="62"/>
      <c r="J150" s="870"/>
      <c r="K150" s="870"/>
    </row>
    <row r="151" spans="1:11" ht="15.75">
      <c r="A151" s="61"/>
      <c r="B151" s="62"/>
      <c r="C151" s="62"/>
      <c r="D151" s="62"/>
      <c r="E151" s="62"/>
      <c r="F151" s="62"/>
      <c r="G151" s="62"/>
      <c r="H151" s="62"/>
      <c r="J151" s="870"/>
      <c r="K151" s="870"/>
    </row>
    <row r="152" spans="1:11" ht="15.75">
      <c r="A152" s="61"/>
      <c r="B152" s="62"/>
      <c r="C152" s="62"/>
      <c r="D152" s="62"/>
      <c r="E152" s="62"/>
      <c r="F152" s="62"/>
      <c r="G152" s="62"/>
      <c r="H152" s="62"/>
      <c r="J152" s="870"/>
      <c r="K152" s="870"/>
    </row>
    <row r="153" spans="1:11" ht="15.75">
      <c r="A153" s="61"/>
      <c r="B153" s="62"/>
      <c r="C153" s="62"/>
      <c r="D153" s="62"/>
      <c r="E153" s="62"/>
      <c r="F153" s="62"/>
      <c r="G153" s="62"/>
      <c r="H153" s="62"/>
      <c r="J153" s="870"/>
      <c r="K153" s="870"/>
    </row>
    <row r="154" spans="1:11" ht="15.75">
      <c r="A154" s="61"/>
      <c r="B154" s="62"/>
      <c r="C154" s="62"/>
      <c r="D154" s="62"/>
      <c r="E154" s="62"/>
      <c r="F154" s="62"/>
      <c r="G154" s="62"/>
      <c r="H154" s="62"/>
      <c r="J154" s="870"/>
      <c r="K154" s="870"/>
    </row>
    <row r="155" spans="1:11" ht="15.75">
      <c r="A155" s="61"/>
      <c r="B155" s="62"/>
      <c r="C155" s="62"/>
      <c r="D155" s="62"/>
      <c r="E155" s="62"/>
      <c r="F155" s="62"/>
      <c r="G155" s="62"/>
      <c r="H155" s="62"/>
      <c r="J155" s="870"/>
      <c r="K155" s="870"/>
    </row>
    <row r="156" spans="1:11" ht="15.75">
      <c r="A156" s="61"/>
      <c r="B156" s="62"/>
      <c r="C156" s="62"/>
      <c r="D156" s="62"/>
      <c r="E156" s="62"/>
      <c r="F156" s="62"/>
      <c r="G156" s="62"/>
      <c r="H156" s="62"/>
      <c r="J156" s="870"/>
      <c r="K156" s="870"/>
    </row>
    <row r="157" spans="1:11" ht="15.75">
      <c r="A157" s="61"/>
      <c r="B157" s="62"/>
      <c r="C157" s="62"/>
      <c r="D157" s="62"/>
      <c r="E157" s="62"/>
      <c r="F157" s="62"/>
      <c r="G157" s="62"/>
      <c r="H157" s="62"/>
      <c r="J157" s="870"/>
      <c r="K157" s="870"/>
    </row>
    <row r="158" spans="1:11" ht="15.75">
      <c r="A158" s="61"/>
      <c r="B158" s="62"/>
      <c r="C158" s="62"/>
      <c r="D158" s="62"/>
      <c r="E158" s="62"/>
      <c r="F158" s="62"/>
      <c r="G158" s="62"/>
      <c r="H158" s="62"/>
      <c r="J158" s="870"/>
      <c r="K158" s="870"/>
    </row>
    <row r="159" spans="1:11" ht="15.75">
      <c r="A159" s="61"/>
      <c r="B159" s="62"/>
      <c r="C159" s="62"/>
      <c r="D159" s="62"/>
      <c r="E159" s="62"/>
      <c r="F159" s="62"/>
      <c r="G159" s="62"/>
      <c r="H159" s="62"/>
      <c r="J159" s="870"/>
      <c r="K159" s="870"/>
    </row>
    <row r="160" spans="1:11" ht="15.75">
      <c r="A160" s="61"/>
      <c r="B160" s="62"/>
      <c r="C160" s="62"/>
      <c r="D160" s="62"/>
      <c r="E160" s="62"/>
      <c r="F160" s="62"/>
      <c r="G160" s="62"/>
      <c r="H160" s="62"/>
      <c r="J160" s="870"/>
      <c r="K160" s="870"/>
    </row>
    <row r="161" spans="1:11" ht="15.75">
      <c r="A161" s="61"/>
      <c r="B161" s="62"/>
      <c r="C161" s="62"/>
      <c r="D161" s="62"/>
      <c r="E161" s="62"/>
      <c r="F161" s="62"/>
      <c r="G161" s="62"/>
      <c r="H161" s="62"/>
      <c r="J161" s="870"/>
      <c r="K161" s="870"/>
    </row>
    <row r="162" spans="1:11" ht="15.75">
      <c r="A162" s="61"/>
      <c r="B162" s="62"/>
      <c r="C162" s="62"/>
      <c r="D162" s="62"/>
      <c r="E162" s="62"/>
      <c r="F162" s="62"/>
      <c r="G162" s="62"/>
      <c r="H162" s="62"/>
      <c r="J162" s="870"/>
      <c r="K162" s="870"/>
    </row>
    <row r="163" spans="1:11" ht="15.75">
      <c r="A163" s="61"/>
      <c r="B163" s="62"/>
      <c r="C163" s="62"/>
      <c r="D163" s="62"/>
      <c r="E163" s="62"/>
      <c r="F163" s="62"/>
      <c r="G163" s="62"/>
      <c r="H163" s="62"/>
      <c r="J163" s="870"/>
      <c r="K163" s="870"/>
    </row>
    <row r="164" spans="1:11" ht="15.75">
      <c r="A164" s="61"/>
      <c r="B164" s="62"/>
      <c r="C164" s="62"/>
      <c r="D164" s="62"/>
      <c r="E164" s="62"/>
      <c r="F164" s="62"/>
      <c r="G164" s="62"/>
      <c r="H164" s="62"/>
      <c r="J164" s="870"/>
      <c r="K164" s="870"/>
    </row>
    <row r="165" spans="1:11" ht="15.75">
      <c r="A165" s="61"/>
      <c r="B165" s="62"/>
      <c r="C165" s="62"/>
      <c r="D165" s="62"/>
      <c r="E165" s="62"/>
      <c r="F165" s="62"/>
      <c r="G165" s="62"/>
      <c r="H165" s="62"/>
      <c r="J165" s="870"/>
      <c r="K165" s="870"/>
    </row>
    <row r="166" spans="1:11" ht="15.75">
      <c r="A166" s="61"/>
      <c r="B166" s="62"/>
      <c r="C166" s="62"/>
      <c r="D166" s="62"/>
      <c r="E166" s="62"/>
      <c r="F166" s="62"/>
      <c r="G166" s="62"/>
      <c r="H166" s="62"/>
      <c r="J166" s="870"/>
      <c r="K166" s="870"/>
    </row>
    <row r="167" spans="1:11" ht="15.75">
      <c r="A167" s="61"/>
      <c r="B167" s="62"/>
      <c r="C167" s="62"/>
      <c r="D167" s="62"/>
      <c r="E167" s="62"/>
      <c r="F167" s="62"/>
      <c r="G167" s="62"/>
      <c r="H167" s="62"/>
      <c r="J167" s="870"/>
      <c r="K167" s="870"/>
    </row>
    <row r="168" spans="1:11" ht="15.75">
      <c r="A168" s="61"/>
      <c r="B168" s="62"/>
      <c r="C168" s="62"/>
      <c r="D168" s="62"/>
      <c r="E168" s="62"/>
      <c r="F168" s="62"/>
      <c r="G168" s="62"/>
      <c r="H168" s="62"/>
      <c r="J168" s="870"/>
      <c r="K168" s="870"/>
    </row>
    <row r="169" spans="1:11" ht="15.75">
      <c r="A169" s="61"/>
      <c r="B169" s="62"/>
      <c r="C169" s="62"/>
      <c r="D169" s="62"/>
      <c r="E169" s="62"/>
      <c r="F169" s="62"/>
      <c r="G169" s="62"/>
      <c r="H169" s="62"/>
      <c r="J169" s="870"/>
      <c r="K169" s="870"/>
    </row>
    <row r="170" spans="1:11" ht="15.75">
      <c r="A170" s="61"/>
      <c r="B170" s="62"/>
      <c r="C170" s="62"/>
      <c r="D170" s="62"/>
      <c r="E170" s="62"/>
      <c r="F170" s="62"/>
      <c r="G170" s="62"/>
      <c r="H170" s="62"/>
      <c r="J170" s="870"/>
      <c r="K170" s="870"/>
    </row>
    <row r="171" spans="1:11" ht="15.75">
      <c r="A171" s="61"/>
      <c r="B171" s="62"/>
      <c r="C171" s="62"/>
      <c r="D171" s="62"/>
      <c r="E171" s="62"/>
      <c r="F171" s="62"/>
      <c r="G171" s="62"/>
      <c r="H171" s="62"/>
      <c r="J171" s="870"/>
      <c r="K171" s="870"/>
    </row>
    <row r="172" spans="1:11" ht="15.75">
      <c r="A172" s="61"/>
      <c r="B172" s="62"/>
      <c r="C172" s="62"/>
      <c r="D172" s="62"/>
      <c r="E172" s="62"/>
      <c r="F172" s="62"/>
      <c r="G172" s="62"/>
      <c r="H172" s="62"/>
      <c r="J172" s="870"/>
      <c r="K172" s="870"/>
    </row>
    <row r="173" spans="1:11" ht="15.75">
      <c r="A173" s="61"/>
      <c r="B173" s="62"/>
      <c r="C173" s="62"/>
      <c r="D173" s="62"/>
      <c r="E173" s="62"/>
      <c r="F173" s="62"/>
      <c r="G173" s="62"/>
      <c r="H173" s="62"/>
      <c r="J173" s="870"/>
      <c r="K173" s="870"/>
    </row>
    <row r="174" spans="1:11" ht="15.75">
      <c r="A174" s="61"/>
      <c r="B174" s="62"/>
      <c r="C174" s="62"/>
      <c r="D174" s="62"/>
      <c r="E174" s="62"/>
      <c r="F174" s="62"/>
      <c r="G174" s="62"/>
      <c r="H174" s="62"/>
      <c r="J174" s="870"/>
      <c r="K174" s="870"/>
    </row>
    <row r="175" spans="1:11" ht="15.75">
      <c r="A175" s="61"/>
      <c r="B175" s="62"/>
      <c r="C175" s="62"/>
      <c r="D175" s="62"/>
      <c r="E175" s="62"/>
      <c r="F175" s="62"/>
      <c r="G175" s="62"/>
      <c r="H175" s="62"/>
      <c r="J175" s="870"/>
      <c r="K175" s="870"/>
    </row>
    <row r="176" spans="1:11" ht="15.75">
      <c r="A176" s="61"/>
      <c r="B176" s="62"/>
      <c r="C176" s="62"/>
      <c r="D176" s="62"/>
      <c r="E176" s="62"/>
      <c r="F176" s="62"/>
      <c r="G176" s="62"/>
      <c r="H176" s="62"/>
      <c r="J176" s="870"/>
      <c r="K176" s="870"/>
    </row>
    <row r="177" spans="1:11" ht="15.75">
      <c r="A177" s="61"/>
      <c r="B177" s="62"/>
      <c r="C177" s="62"/>
      <c r="D177" s="62"/>
      <c r="E177" s="62"/>
      <c r="F177" s="62"/>
      <c r="G177" s="62"/>
      <c r="H177" s="62"/>
      <c r="J177" s="870"/>
      <c r="K177" s="870"/>
    </row>
    <row r="178" spans="1:11" ht="15.75">
      <c r="A178" s="61"/>
      <c r="B178" s="62"/>
      <c r="C178" s="62"/>
      <c r="D178" s="62"/>
      <c r="E178" s="62"/>
      <c r="F178" s="62"/>
      <c r="G178" s="62"/>
      <c r="H178" s="62"/>
      <c r="J178" s="870"/>
      <c r="K178" s="870"/>
    </row>
    <row r="179" spans="1:11" ht="15.75">
      <c r="A179" s="61"/>
      <c r="B179" s="62"/>
      <c r="C179" s="62"/>
      <c r="D179" s="62"/>
      <c r="E179" s="62"/>
      <c r="F179" s="62"/>
      <c r="G179" s="62"/>
      <c r="H179" s="62"/>
      <c r="J179" s="870"/>
      <c r="K179" s="870"/>
    </row>
    <row r="180" spans="1:11" ht="15.75">
      <c r="A180" s="61"/>
      <c r="B180" s="62"/>
      <c r="C180" s="62"/>
      <c r="D180" s="62"/>
      <c r="E180" s="62"/>
      <c r="F180" s="62"/>
      <c r="G180" s="62"/>
      <c r="H180" s="62"/>
      <c r="J180" s="870"/>
      <c r="K180" s="870"/>
    </row>
    <row r="181" spans="1:11" ht="15.75">
      <c r="A181" s="61"/>
      <c r="B181" s="62"/>
      <c r="C181" s="62"/>
      <c r="D181" s="62"/>
      <c r="E181" s="62"/>
      <c r="F181" s="62"/>
      <c r="G181" s="62"/>
      <c r="H181" s="62"/>
      <c r="J181" s="870"/>
      <c r="K181" s="870"/>
    </row>
    <row r="182" spans="1:11" ht="15.75">
      <c r="A182" s="61"/>
      <c r="B182" s="62"/>
      <c r="C182" s="62"/>
      <c r="D182" s="62"/>
      <c r="E182" s="62"/>
      <c r="F182" s="62"/>
      <c r="G182" s="62"/>
      <c r="H182" s="62"/>
      <c r="J182" s="870"/>
      <c r="K182" s="870"/>
    </row>
    <row r="183" spans="1:11" ht="15.75">
      <c r="A183" s="61"/>
      <c r="B183" s="62"/>
      <c r="C183" s="62"/>
      <c r="D183" s="62"/>
      <c r="E183" s="62"/>
      <c r="F183" s="62"/>
      <c r="G183" s="62"/>
      <c r="H183" s="62"/>
      <c r="J183" s="870"/>
      <c r="K183" s="870"/>
    </row>
    <row r="184" spans="1:11" ht="15.75">
      <c r="A184" s="61"/>
      <c r="B184" s="62"/>
      <c r="C184" s="62"/>
      <c r="D184" s="62"/>
      <c r="E184" s="62"/>
      <c r="F184" s="62"/>
      <c r="G184" s="62"/>
      <c r="H184" s="62"/>
      <c r="J184" s="870"/>
      <c r="K184" s="870"/>
    </row>
    <row r="185" spans="1:11" ht="15.75">
      <c r="A185" s="61"/>
      <c r="B185" s="62"/>
      <c r="C185" s="62"/>
      <c r="D185" s="62"/>
      <c r="E185" s="62"/>
      <c r="F185" s="62"/>
      <c r="G185" s="62"/>
      <c r="H185" s="62"/>
      <c r="J185" s="870"/>
      <c r="K185" s="870"/>
    </row>
    <row r="186" spans="1:11" ht="15.75">
      <c r="A186" s="61"/>
      <c r="B186" s="62"/>
      <c r="C186" s="62"/>
      <c r="D186" s="62"/>
      <c r="E186" s="62"/>
      <c r="F186" s="62"/>
      <c r="G186" s="62"/>
      <c r="H186" s="62"/>
      <c r="J186" s="870"/>
      <c r="K186" s="870"/>
    </row>
    <row r="187" spans="1:11" ht="15.75">
      <c r="A187" s="61"/>
      <c r="B187" s="62"/>
      <c r="C187" s="62"/>
      <c r="D187" s="62"/>
      <c r="E187" s="62"/>
      <c r="F187" s="62"/>
      <c r="G187" s="62"/>
      <c r="H187" s="62"/>
      <c r="J187" s="870"/>
      <c r="K187" s="870"/>
    </row>
    <row r="188" spans="1:11" ht="15.75">
      <c r="A188" s="61"/>
      <c r="B188" s="62"/>
      <c r="C188" s="62"/>
      <c r="D188" s="62"/>
      <c r="E188" s="62"/>
      <c r="F188" s="62"/>
      <c r="G188" s="62"/>
      <c r="H188" s="62"/>
      <c r="J188" s="870"/>
      <c r="K188" s="870"/>
    </row>
    <row r="189" spans="1:11" ht="15.75">
      <c r="A189" s="61"/>
      <c r="B189" s="62"/>
      <c r="C189" s="62"/>
      <c r="D189" s="62"/>
      <c r="E189" s="62"/>
      <c r="F189" s="62"/>
      <c r="G189" s="62"/>
      <c r="H189" s="62"/>
      <c r="J189" s="870"/>
      <c r="K189" s="870"/>
    </row>
    <row r="190" spans="1:11" ht="15.75">
      <c r="A190" s="61"/>
      <c r="B190" s="62"/>
      <c r="C190" s="62"/>
      <c r="D190" s="62"/>
      <c r="E190" s="62"/>
      <c r="F190" s="62"/>
      <c r="G190" s="62"/>
      <c r="H190" s="62"/>
      <c r="J190" s="870"/>
      <c r="K190" s="870"/>
    </row>
    <row r="191" spans="1:11" ht="15.75">
      <c r="A191" s="61"/>
      <c r="B191" s="62"/>
      <c r="C191" s="62"/>
      <c r="D191" s="62"/>
      <c r="E191" s="62"/>
      <c r="F191" s="62"/>
      <c r="G191" s="62"/>
      <c r="H191" s="62"/>
      <c r="J191" s="870"/>
      <c r="K191" s="870"/>
    </row>
    <row r="192" spans="1:11" ht="15.75">
      <c r="A192" s="61"/>
      <c r="B192" s="62"/>
      <c r="C192" s="62"/>
      <c r="D192" s="62"/>
      <c r="E192" s="62"/>
      <c r="F192" s="62"/>
      <c r="G192" s="62"/>
      <c r="H192" s="62"/>
      <c r="J192" s="870"/>
      <c r="K192" s="870"/>
    </row>
    <row r="193" spans="1:11" ht="15.75">
      <c r="A193" s="61"/>
      <c r="B193" s="62"/>
      <c r="C193" s="62"/>
      <c r="D193" s="62"/>
      <c r="E193" s="62"/>
      <c r="F193" s="62"/>
      <c r="G193" s="62"/>
      <c r="H193" s="62"/>
      <c r="J193" s="870"/>
      <c r="K193" s="870"/>
    </row>
    <row r="194" spans="1:11" ht="15.75">
      <c r="A194" s="61"/>
      <c r="B194" s="62"/>
      <c r="C194" s="62"/>
      <c r="D194" s="62"/>
      <c r="E194" s="62"/>
      <c r="F194" s="62"/>
      <c r="G194" s="62"/>
      <c r="H194" s="62"/>
      <c r="J194" s="870"/>
      <c r="K194" s="870"/>
    </row>
    <row r="195" spans="1:11" ht="15.75">
      <c r="A195" s="61"/>
      <c r="B195" s="62"/>
      <c r="C195" s="62"/>
      <c r="D195" s="62"/>
      <c r="E195" s="62"/>
      <c r="F195" s="62"/>
      <c r="G195" s="62"/>
      <c r="H195" s="62"/>
      <c r="J195" s="870"/>
      <c r="K195" s="870"/>
    </row>
    <row r="196" spans="1:11" ht="15.75">
      <c r="A196" s="61"/>
      <c r="B196" s="62"/>
      <c r="C196" s="62"/>
      <c r="D196" s="62"/>
      <c r="E196" s="62"/>
      <c r="F196" s="62"/>
      <c r="G196" s="62"/>
      <c r="H196" s="62"/>
      <c r="J196" s="870"/>
      <c r="K196" s="870"/>
    </row>
    <row r="197" spans="1:11" ht="15.75">
      <c r="A197" s="61"/>
      <c r="B197" s="62"/>
      <c r="C197" s="62"/>
      <c r="D197" s="62"/>
      <c r="E197" s="62"/>
      <c r="F197" s="62"/>
      <c r="G197" s="62"/>
      <c r="H197" s="62"/>
      <c r="J197" s="870"/>
      <c r="K197" s="870"/>
    </row>
    <row r="198" spans="1:11" ht="15.75">
      <c r="A198" s="61"/>
      <c r="B198" s="62"/>
      <c r="C198" s="62"/>
      <c r="D198" s="62"/>
      <c r="E198" s="62"/>
      <c r="F198" s="62"/>
      <c r="G198" s="62"/>
      <c r="H198" s="62"/>
      <c r="J198" s="870"/>
      <c r="K198" s="870"/>
    </row>
    <row r="199" spans="1:11" ht="15.75">
      <c r="A199" s="61"/>
      <c r="B199" s="62"/>
      <c r="C199" s="62"/>
      <c r="D199" s="62"/>
      <c r="E199" s="62"/>
      <c r="F199" s="62"/>
      <c r="G199" s="62"/>
      <c r="H199" s="62"/>
      <c r="J199" s="870"/>
      <c r="K199" s="870"/>
    </row>
    <row r="200" spans="1:11" ht="15.75">
      <c r="A200" s="61"/>
      <c r="B200" s="62"/>
      <c r="C200" s="62"/>
      <c r="D200" s="62"/>
      <c r="E200" s="62"/>
      <c r="F200" s="62"/>
      <c r="G200" s="62"/>
      <c r="H200" s="62"/>
      <c r="J200" s="870"/>
      <c r="K200" s="870"/>
    </row>
    <row r="201" spans="1:11" ht="15.75">
      <c r="A201" s="61"/>
      <c r="B201" s="62"/>
      <c r="C201" s="62"/>
      <c r="D201" s="62"/>
      <c r="E201" s="62"/>
      <c r="F201" s="62"/>
      <c r="G201" s="62"/>
      <c r="H201" s="62"/>
    </row>
    <row r="202" spans="1:11" ht="15.75">
      <c r="A202" s="61"/>
      <c r="B202" s="62"/>
      <c r="C202" s="62"/>
      <c r="D202" s="62"/>
      <c r="E202" s="62"/>
      <c r="F202" s="62"/>
      <c r="G202" s="62"/>
      <c r="H202" s="62"/>
    </row>
    <row r="203" spans="1:11" ht="15.75">
      <c r="A203" s="61"/>
      <c r="B203" s="62"/>
      <c r="C203" s="62"/>
      <c r="D203" s="62"/>
      <c r="E203" s="62"/>
      <c r="F203" s="62"/>
      <c r="G203" s="62"/>
      <c r="H203" s="62"/>
    </row>
    <row r="204" spans="1:11" ht="15.75">
      <c r="A204" s="61"/>
      <c r="B204" s="62"/>
      <c r="C204" s="62"/>
      <c r="D204" s="62"/>
      <c r="E204" s="62"/>
      <c r="F204" s="62"/>
      <c r="G204" s="62"/>
      <c r="H204" s="62"/>
    </row>
    <row r="205" spans="1:11" ht="15.75">
      <c r="A205" s="61"/>
      <c r="B205" s="62"/>
      <c r="C205" s="62"/>
      <c r="D205" s="62"/>
      <c r="E205" s="62"/>
      <c r="F205" s="62"/>
      <c r="G205" s="62"/>
      <c r="H205" s="62"/>
    </row>
    <row r="206" spans="1:11" ht="15.75">
      <c r="A206" s="61"/>
      <c r="B206" s="62"/>
      <c r="C206" s="62"/>
      <c r="D206" s="62"/>
      <c r="E206" s="62"/>
      <c r="F206" s="62"/>
      <c r="G206" s="62"/>
      <c r="H206" s="62"/>
    </row>
    <row r="207" spans="1:11" ht="15.75">
      <c r="A207" s="61"/>
      <c r="B207" s="62"/>
      <c r="C207" s="62"/>
      <c r="D207" s="62"/>
      <c r="E207" s="62"/>
      <c r="F207" s="62"/>
      <c r="G207" s="62"/>
      <c r="H207" s="62"/>
    </row>
    <row r="208" spans="1:11" ht="15.75">
      <c r="A208" s="61"/>
      <c r="B208" s="62"/>
      <c r="C208" s="62"/>
      <c r="D208" s="62"/>
      <c r="E208" s="62"/>
      <c r="F208" s="62"/>
      <c r="G208" s="62"/>
      <c r="H208" s="62"/>
    </row>
    <row r="209" spans="1:8" ht="15.75">
      <c r="A209" s="61"/>
      <c r="B209" s="62"/>
      <c r="C209" s="62"/>
      <c r="D209" s="62"/>
      <c r="E209" s="62"/>
      <c r="F209" s="62"/>
      <c r="G209" s="62"/>
      <c r="H209" s="62"/>
    </row>
    <row r="210" spans="1:8" ht="15.75">
      <c r="A210" s="61"/>
      <c r="B210" s="62"/>
      <c r="C210" s="62"/>
      <c r="D210" s="62"/>
      <c r="E210" s="62"/>
      <c r="F210" s="62"/>
      <c r="G210" s="62"/>
      <c r="H210" s="62"/>
    </row>
    <row r="211" spans="1:8" ht="15.75">
      <c r="A211" s="61"/>
      <c r="B211" s="62"/>
      <c r="C211" s="62"/>
      <c r="D211" s="62"/>
      <c r="E211" s="62"/>
      <c r="F211" s="62"/>
      <c r="G211" s="62"/>
      <c r="H211" s="62"/>
    </row>
    <row r="212" spans="1:8" ht="15.75">
      <c r="A212" s="61"/>
      <c r="B212" s="62"/>
      <c r="C212" s="62"/>
      <c r="D212" s="62"/>
      <c r="E212" s="62"/>
      <c r="F212" s="62"/>
      <c r="G212" s="62"/>
      <c r="H212" s="62"/>
    </row>
    <row r="213" spans="1:8" ht="15.75">
      <c r="A213" s="61"/>
      <c r="B213" s="62"/>
      <c r="C213" s="62"/>
      <c r="D213" s="62"/>
      <c r="E213" s="62"/>
      <c r="F213" s="62"/>
      <c r="G213" s="62"/>
      <c r="H213" s="62"/>
    </row>
    <row r="214" spans="1:8" ht="15.75">
      <c r="A214" s="61"/>
      <c r="B214" s="62"/>
      <c r="C214" s="62"/>
      <c r="D214" s="62"/>
      <c r="E214" s="62"/>
      <c r="F214" s="62"/>
      <c r="G214" s="62"/>
      <c r="H214" s="62"/>
    </row>
    <row r="215" spans="1:8" ht="15.75">
      <c r="A215" s="61"/>
      <c r="B215" s="62"/>
      <c r="C215" s="62"/>
      <c r="D215" s="62"/>
      <c r="E215" s="62"/>
      <c r="F215" s="62"/>
      <c r="G215" s="62"/>
      <c r="H215" s="62"/>
    </row>
    <row r="216" spans="1:8" ht="15.75">
      <c r="A216" s="61"/>
      <c r="B216" s="62"/>
      <c r="C216" s="62"/>
      <c r="D216" s="62"/>
      <c r="E216" s="62"/>
      <c r="F216" s="62"/>
      <c r="G216" s="62"/>
      <c r="H216" s="62"/>
    </row>
    <row r="217" spans="1:8" ht="15.75">
      <c r="A217" s="61"/>
      <c r="B217" s="62"/>
      <c r="C217" s="62"/>
      <c r="D217" s="62"/>
      <c r="E217" s="62"/>
      <c r="F217" s="62"/>
      <c r="G217" s="62"/>
      <c r="H217" s="62"/>
    </row>
    <row r="218" spans="1:8" ht="15.75">
      <c r="A218" s="61"/>
      <c r="B218" s="62"/>
      <c r="C218" s="62"/>
      <c r="D218" s="62"/>
      <c r="E218" s="62"/>
      <c r="F218" s="62"/>
      <c r="G218" s="62"/>
      <c r="H218" s="62"/>
    </row>
    <row r="219" spans="1:8" ht="15.75">
      <c r="A219" s="61"/>
      <c r="B219" s="62"/>
      <c r="C219" s="62"/>
      <c r="D219" s="62"/>
      <c r="E219" s="62"/>
      <c r="F219" s="62"/>
      <c r="G219" s="62"/>
      <c r="H219" s="62"/>
    </row>
    <row r="220" spans="1:8" ht="15.75">
      <c r="A220" s="61"/>
      <c r="B220" s="62"/>
      <c r="C220" s="62"/>
      <c r="D220" s="62"/>
      <c r="E220" s="62"/>
      <c r="F220" s="62"/>
      <c r="G220" s="62"/>
      <c r="H220" s="62"/>
    </row>
    <row r="221" spans="1:8" ht="15.75">
      <c r="A221" s="61"/>
      <c r="B221" s="62"/>
      <c r="C221" s="62"/>
      <c r="D221" s="62"/>
      <c r="E221" s="62"/>
      <c r="F221" s="62"/>
      <c r="G221" s="62"/>
      <c r="H221" s="62"/>
    </row>
    <row r="222" spans="1:8" ht="15.75">
      <c r="A222" s="61"/>
      <c r="B222" s="62"/>
      <c r="C222" s="62"/>
      <c r="D222" s="62"/>
      <c r="E222" s="62"/>
      <c r="F222" s="62"/>
      <c r="G222" s="62"/>
      <c r="H222" s="62"/>
    </row>
    <row r="223" spans="1:8" ht="15.75">
      <c r="A223" s="61"/>
      <c r="B223" s="62"/>
      <c r="C223" s="62"/>
      <c r="D223" s="62"/>
      <c r="E223" s="62"/>
      <c r="F223" s="62"/>
      <c r="G223" s="62"/>
      <c r="H223" s="62"/>
    </row>
    <row r="224" spans="1:8" ht="15.75">
      <c r="A224" s="61"/>
      <c r="B224" s="62"/>
      <c r="C224" s="62"/>
      <c r="D224" s="62"/>
      <c r="E224" s="62"/>
      <c r="F224" s="62"/>
      <c r="G224" s="62"/>
      <c r="H224" s="62"/>
    </row>
    <row r="225" spans="1:8" ht="15.75">
      <c r="A225" s="61"/>
      <c r="B225" s="62"/>
      <c r="C225" s="62"/>
      <c r="D225" s="62"/>
      <c r="E225" s="62"/>
      <c r="F225" s="62"/>
      <c r="G225" s="62"/>
      <c r="H225" s="62"/>
    </row>
    <row r="226" spans="1:8" ht="15.75">
      <c r="A226" s="61"/>
      <c r="B226" s="62"/>
      <c r="C226" s="62"/>
      <c r="D226" s="62"/>
      <c r="E226" s="62"/>
      <c r="F226" s="62"/>
      <c r="G226" s="62"/>
      <c r="H226" s="62"/>
    </row>
    <row r="227" spans="1:8" ht="15.75">
      <c r="A227" s="61"/>
      <c r="B227" s="62"/>
      <c r="C227" s="62"/>
      <c r="D227" s="62"/>
      <c r="E227" s="62"/>
      <c r="F227" s="62"/>
      <c r="G227" s="62"/>
      <c r="H227" s="62"/>
    </row>
    <row r="228" spans="1:8" ht="15.75">
      <c r="A228" s="61"/>
      <c r="B228" s="62"/>
      <c r="C228" s="62"/>
      <c r="D228" s="62"/>
      <c r="E228" s="62"/>
      <c r="F228" s="62"/>
      <c r="G228" s="62"/>
      <c r="H228" s="62"/>
    </row>
    <row r="229" spans="1:8" ht="15.75">
      <c r="A229" s="61"/>
      <c r="B229" s="62"/>
      <c r="C229" s="62"/>
      <c r="D229" s="62"/>
      <c r="E229" s="62"/>
      <c r="F229" s="62"/>
      <c r="G229" s="62"/>
      <c r="H229" s="62"/>
    </row>
    <row r="230" spans="1:8" ht="15.75">
      <c r="A230" s="61"/>
      <c r="B230" s="62"/>
      <c r="C230" s="62"/>
      <c r="D230" s="62"/>
      <c r="E230" s="62"/>
      <c r="F230" s="62"/>
      <c r="G230" s="62"/>
      <c r="H230" s="62"/>
    </row>
    <row r="231" spans="1:8" ht="15.75">
      <c r="A231" s="61"/>
      <c r="B231" s="62"/>
      <c r="C231" s="62"/>
      <c r="D231" s="62"/>
      <c r="E231" s="62"/>
      <c r="F231" s="62"/>
      <c r="G231" s="62"/>
      <c r="H231" s="62"/>
    </row>
    <row r="232" spans="1:8" ht="15.75">
      <c r="A232" s="61"/>
      <c r="B232" s="62"/>
      <c r="C232" s="62"/>
      <c r="D232" s="62"/>
      <c r="E232" s="62"/>
      <c r="F232" s="62"/>
      <c r="G232" s="62"/>
      <c r="H232" s="62"/>
    </row>
    <row r="233" spans="1:8" ht="15.75">
      <c r="A233" s="61"/>
      <c r="B233" s="62"/>
      <c r="C233" s="62"/>
      <c r="D233" s="62"/>
      <c r="E233" s="62"/>
      <c r="F233" s="62"/>
      <c r="G233" s="62"/>
      <c r="H233" s="62"/>
    </row>
    <row r="234" spans="1:8" ht="15.75">
      <c r="A234" s="61"/>
      <c r="B234" s="62"/>
      <c r="C234" s="62"/>
      <c r="D234" s="62"/>
      <c r="E234" s="62"/>
      <c r="F234" s="62"/>
      <c r="G234" s="62"/>
      <c r="H234" s="62"/>
    </row>
    <row r="235" spans="1:8" ht="15.75">
      <c r="A235" s="61"/>
      <c r="B235" s="62"/>
      <c r="C235" s="62"/>
      <c r="D235" s="62"/>
      <c r="E235" s="62"/>
      <c r="F235" s="62"/>
      <c r="G235" s="62"/>
      <c r="H235" s="62"/>
    </row>
    <row r="236" spans="1:8" ht="15.75">
      <c r="A236" s="61"/>
      <c r="B236" s="62"/>
      <c r="C236" s="62"/>
      <c r="D236" s="62"/>
      <c r="E236" s="62"/>
      <c r="F236" s="62"/>
      <c r="G236" s="62"/>
      <c r="H236" s="62"/>
    </row>
    <row r="237" spans="1:8" ht="15.75">
      <c r="A237" s="61"/>
      <c r="B237" s="62"/>
      <c r="C237" s="62"/>
      <c r="D237" s="62"/>
      <c r="E237" s="62"/>
      <c r="F237" s="62"/>
      <c r="G237" s="62"/>
      <c r="H237" s="62"/>
    </row>
    <row r="238" spans="1:8" ht="15.75">
      <c r="A238" s="61"/>
      <c r="B238" s="62"/>
      <c r="C238" s="62"/>
      <c r="D238" s="62"/>
      <c r="E238" s="62"/>
      <c r="F238" s="62"/>
      <c r="G238" s="62"/>
      <c r="H238" s="62"/>
    </row>
    <row r="239" spans="1:8" ht="15.75">
      <c r="A239" s="61"/>
      <c r="B239" s="62"/>
      <c r="C239" s="62"/>
      <c r="D239" s="62"/>
      <c r="E239" s="62"/>
      <c r="F239" s="62"/>
      <c r="G239" s="62"/>
      <c r="H239" s="62"/>
    </row>
    <row r="240" spans="1:8" ht="15.75">
      <c r="A240" s="61"/>
      <c r="B240" s="62"/>
      <c r="C240" s="62"/>
      <c r="D240" s="62"/>
      <c r="E240" s="62"/>
      <c r="F240" s="62"/>
      <c r="G240" s="62"/>
      <c r="H240" s="62"/>
    </row>
    <row r="241" spans="1:8" ht="15.75">
      <c r="A241" s="61"/>
      <c r="B241" s="62"/>
      <c r="C241" s="62"/>
      <c r="D241" s="62"/>
      <c r="E241" s="62"/>
      <c r="F241" s="62"/>
      <c r="G241" s="62"/>
      <c r="H241" s="62"/>
    </row>
    <row r="242" spans="1:8" ht="15.75">
      <c r="A242" s="61"/>
      <c r="B242" s="62"/>
      <c r="C242" s="62"/>
      <c r="D242" s="62"/>
      <c r="E242" s="62"/>
      <c r="F242" s="62"/>
      <c r="G242" s="62"/>
      <c r="H242" s="62"/>
    </row>
    <row r="243" spans="1:8" ht="15.75">
      <c r="A243" s="61"/>
      <c r="B243" s="62"/>
      <c r="C243" s="62"/>
      <c r="D243" s="62"/>
      <c r="E243" s="62"/>
      <c r="F243" s="62"/>
      <c r="G243" s="62"/>
      <c r="H243" s="62"/>
    </row>
    <row r="244" spans="1:8" ht="15.75">
      <c r="A244" s="61"/>
      <c r="B244" s="62"/>
      <c r="C244" s="62"/>
      <c r="D244" s="62"/>
      <c r="E244" s="62"/>
      <c r="F244" s="62"/>
      <c r="G244" s="62"/>
      <c r="H244" s="62"/>
    </row>
    <row r="245" spans="1:8" ht="15.75">
      <c r="A245" s="61"/>
      <c r="B245" s="62"/>
      <c r="C245" s="62"/>
      <c r="D245" s="62"/>
      <c r="E245" s="62"/>
      <c r="F245" s="62"/>
      <c r="G245" s="62"/>
      <c r="H245" s="62"/>
    </row>
    <row r="246" spans="1:8" ht="15.75">
      <c r="A246" s="61"/>
      <c r="B246" s="62"/>
      <c r="C246" s="62"/>
      <c r="D246" s="62"/>
      <c r="E246" s="62"/>
      <c r="F246" s="62"/>
      <c r="G246" s="62"/>
      <c r="H246" s="62"/>
    </row>
    <row r="247" spans="1:8" ht="15.75">
      <c r="A247" s="61"/>
      <c r="B247" s="62"/>
      <c r="C247" s="62"/>
      <c r="D247" s="62"/>
      <c r="E247" s="62"/>
      <c r="F247" s="62"/>
      <c r="G247" s="62"/>
      <c r="H247" s="62"/>
    </row>
    <row r="248" spans="1:8" ht="15.75">
      <c r="A248" s="61"/>
      <c r="B248" s="62"/>
      <c r="C248" s="62"/>
      <c r="D248" s="62"/>
      <c r="E248" s="62"/>
      <c r="F248" s="62"/>
      <c r="G248" s="62"/>
      <c r="H248" s="62"/>
    </row>
    <row r="249" spans="1:8" ht="15.75">
      <c r="A249" s="61"/>
      <c r="B249" s="62"/>
      <c r="C249" s="62"/>
      <c r="D249" s="62"/>
      <c r="E249" s="62"/>
      <c r="F249" s="62"/>
      <c r="G249" s="62"/>
      <c r="H249" s="62"/>
    </row>
    <row r="250" spans="1:8" ht="15.75">
      <c r="A250" s="61"/>
      <c r="B250" s="62"/>
      <c r="C250" s="62"/>
      <c r="D250" s="62"/>
      <c r="E250" s="62"/>
      <c r="F250" s="62"/>
      <c r="G250" s="62"/>
      <c r="H250" s="62"/>
    </row>
    <row r="251" spans="1:8" ht="15.75">
      <c r="A251" s="61"/>
      <c r="B251" s="62"/>
      <c r="C251" s="62"/>
      <c r="D251" s="62"/>
      <c r="E251" s="62"/>
      <c r="F251" s="62"/>
      <c r="G251" s="62"/>
      <c r="H251" s="62"/>
    </row>
    <row r="252" spans="1:8" ht="15.75">
      <c r="A252" s="61"/>
      <c r="B252" s="62"/>
      <c r="C252" s="62"/>
      <c r="D252" s="62"/>
      <c r="E252" s="62"/>
      <c r="F252" s="62"/>
      <c r="G252" s="62"/>
      <c r="H252" s="62"/>
    </row>
    <row r="253" spans="1:8" ht="15.75">
      <c r="A253" s="61"/>
      <c r="B253" s="62"/>
      <c r="C253" s="62"/>
      <c r="D253" s="62"/>
      <c r="E253" s="62"/>
      <c r="F253" s="62"/>
      <c r="G253" s="62"/>
      <c r="H253" s="62"/>
    </row>
    <row r="254" spans="1:8" ht="15.75">
      <c r="A254" s="61"/>
      <c r="B254" s="62"/>
      <c r="C254" s="62"/>
      <c r="D254" s="62"/>
      <c r="E254" s="62"/>
      <c r="F254" s="62"/>
      <c r="G254" s="62"/>
      <c r="H254" s="62"/>
    </row>
    <row r="255" spans="1:8" ht="15.75">
      <c r="A255" s="61"/>
      <c r="B255" s="62"/>
      <c r="C255" s="62"/>
      <c r="D255" s="62"/>
      <c r="E255" s="62"/>
      <c r="F255" s="62"/>
      <c r="G255" s="62"/>
      <c r="H255" s="62"/>
    </row>
    <row r="256" spans="1:8" ht="15.75">
      <c r="A256" s="61"/>
      <c r="B256" s="62"/>
      <c r="C256" s="62"/>
      <c r="D256" s="62"/>
      <c r="E256" s="62"/>
      <c r="F256" s="62"/>
      <c r="G256" s="62"/>
      <c r="H256" s="62"/>
    </row>
    <row r="257" spans="1:8" ht="15.75">
      <c r="A257" s="61"/>
      <c r="B257" s="62"/>
      <c r="C257" s="62"/>
      <c r="D257" s="62"/>
      <c r="E257" s="62"/>
      <c r="F257" s="62"/>
      <c r="G257" s="62"/>
      <c r="H257" s="62"/>
    </row>
    <row r="258" spans="1:8" ht="15.75">
      <c r="A258" s="61"/>
      <c r="B258" s="62"/>
      <c r="C258" s="62"/>
      <c r="D258" s="62"/>
      <c r="E258" s="62"/>
      <c r="F258" s="62"/>
      <c r="G258" s="62"/>
      <c r="H258" s="62"/>
    </row>
    <row r="259" spans="1:8" ht="15.75">
      <c r="A259" s="61"/>
      <c r="B259" s="62"/>
      <c r="C259" s="62"/>
      <c r="D259" s="62"/>
      <c r="E259" s="62"/>
      <c r="F259" s="62"/>
      <c r="G259" s="62"/>
      <c r="H259" s="62"/>
    </row>
    <row r="260" spans="1:8" ht="15.75">
      <c r="A260" s="61"/>
      <c r="B260" s="62"/>
      <c r="C260" s="62"/>
      <c r="D260" s="62"/>
      <c r="E260" s="62"/>
      <c r="F260" s="62"/>
      <c r="G260" s="62"/>
      <c r="H260" s="62"/>
    </row>
    <row r="261" spans="1:8" ht="15.75">
      <c r="A261" s="61"/>
      <c r="B261" s="62"/>
      <c r="C261" s="62"/>
      <c r="D261" s="62"/>
      <c r="E261" s="62"/>
      <c r="F261" s="62"/>
      <c r="G261" s="62"/>
      <c r="H261" s="62"/>
    </row>
    <row r="262" spans="1:8" ht="15.75">
      <c r="A262" s="61"/>
      <c r="B262" s="62"/>
      <c r="C262" s="62"/>
      <c r="D262" s="62"/>
      <c r="E262" s="62"/>
      <c r="F262" s="62"/>
      <c r="G262" s="62"/>
      <c r="H262" s="62"/>
    </row>
    <row r="263" spans="1:8" ht="15.75">
      <c r="A263" s="61"/>
      <c r="B263" s="62"/>
      <c r="C263" s="62"/>
      <c r="D263" s="62"/>
      <c r="E263" s="62"/>
      <c r="F263" s="62"/>
      <c r="G263" s="62"/>
      <c r="H263" s="62"/>
    </row>
    <row r="264" spans="1:8" ht="15.75">
      <c r="A264" s="61"/>
      <c r="B264" s="62"/>
      <c r="C264" s="62"/>
      <c r="D264" s="62"/>
      <c r="E264" s="62"/>
      <c r="F264" s="62"/>
      <c r="G264" s="62"/>
      <c r="H264" s="62"/>
    </row>
    <row r="265" spans="1:8" ht="15.75">
      <c r="A265" s="61"/>
      <c r="B265" s="62"/>
      <c r="C265" s="62"/>
      <c r="D265" s="62"/>
      <c r="E265" s="62"/>
      <c r="F265" s="62"/>
      <c r="G265" s="62"/>
      <c r="H265" s="62"/>
    </row>
    <row r="266" spans="1:8" ht="15.75">
      <c r="A266" s="61"/>
      <c r="B266" s="62"/>
      <c r="C266" s="62"/>
      <c r="D266" s="62"/>
      <c r="E266" s="62"/>
      <c r="F266" s="62"/>
      <c r="G266" s="62"/>
      <c r="H266" s="62"/>
    </row>
    <row r="267" spans="1:8" ht="15.75">
      <c r="A267" s="61"/>
      <c r="B267" s="62"/>
      <c r="C267" s="62"/>
      <c r="D267" s="62"/>
      <c r="E267" s="62"/>
      <c r="F267" s="62"/>
      <c r="G267" s="62"/>
      <c r="H267" s="62"/>
    </row>
    <row r="268" spans="1:8" ht="15.75">
      <c r="A268" s="61"/>
      <c r="B268" s="62"/>
      <c r="C268" s="62"/>
      <c r="D268" s="62"/>
      <c r="E268" s="62"/>
      <c r="F268" s="62"/>
      <c r="G268" s="62"/>
      <c r="H268" s="62"/>
    </row>
    <row r="269" spans="1:8" ht="15.75">
      <c r="A269" s="61"/>
      <c r="B269" s="62"/>
      <c r="C269" s="62"/>
      <c r="D269" s="62"/>
      <c r="E269" s="62"/>
      <c r="F269" s="62"/>
      <c r="G269" s="62"/>
      <c r="H269" s="62"/>
    </row>
    <row r="270" spans="1:8" ht="15.75">
      <c r="A270" s="61"/>
      <c r="B270" s="62"/>
      <c r="C270" s="62"/>
      <c r="D270" s="62"/>
      <c r="E270" s="62"/>
      <c r="F270" s="62"/>
      <c r="G270" s="62"/>
      <c r="H270" s="62"/>
    </row>
    <row r="271" spans="1:8" ht="15.75">
      <c r="A271" s="61"/>
      <c r="B271" s="62"/>
      <c r="C271" s="62"/>
      <c r="D271" s="62"/>
      <c r="E271" s="62"/>
      <c r="F271" s="62"/>
      <c r="G271" s="62"/>
      <c r="H271" s="62"/>
    </row>
    <row r="272" spans="1:8" ht="15.75">
      <c r="A272" s="61"/>
      <c r="B272" s="62"/>
      <c r="C272" s="62"/>
      <c r="D272" s="62"/>
      <c r="E272" s="62"/>
      <c r="F272" s="62"/>
      <c r="G272" s="62"/>
      <c r="H272" s="62"/>
    </row>
    <row r="273" spans="1:8" ht="15.75">
      <c r="A273" s="61"/>
      <c r="B273" s="62"/>
      <c r="C273" s="62"/>
      <c r="D273" s="62"/>
      <c r="E273" s="62"/>
      <c r="F273" s="62"/>
      <c r="G273" s="62"/>
      <c r="H273" s="62"/>
    </row>
    <row r="274" spans="1:8" ht="15.75">
      <c r="A274" s="61"/>
      <c r="B274" s="62"/>
      <c r="C274" s="62"/>
      <c r="D274" s="62"/>
      <c r="E274" s="62"/>
      <c r="F274" s="62"/>
      <c r="G274" s="62"/>
      <c r="H274" s="62"/>
    </row>
    <row r="275" spans="1:8" ht="15.75">
      <c r="A275" s="61"/>
      <c r="B275" s="62"/>
      <c r="C275" s="62"/>
      <c r="D275" s="62"/>
      <c r="E275" s="62"/>
      <c r="F275" s="62"/>
      <c r="G275" s="62"/>
      <c r="H275" s="62"/>
    </row>
    <row r="276" spans="1:8" ht="15.75">
      <c r="A276" s="61"/>
      <c r="B276" s="62"/>
      <c r="C276" s="62"/>
      <c r="D276" s="62"/>
      <c r="E276" s="62"/>
      <c r="F276" s="62"/>
      <c r="G276" s="62"/>
      <c r="H276" s="62"/>
    </row>
    <row r="277" spans="1:8" ht="15.75">
      <c r="A277" s="61"/>
      <c r="B277" s="62"/>
      <c r="C277" s="62"/>
      <c r="D277" s="62"/>
      <c r="E277" s="62"/>
      <c r="F277" s="62"/>
      <c r="G277" s="62"/>
      <c r="H277" s="62"/>
    </row>
    <row r="278" spans="1:8" ht="15.75">
      <c r="A278" s="61"/>
      <c r="B278" s="62"/>
      <c r="C278" s="62"/>
      <c r="D278" s="62"/>
      <c r="E278" s="62"/>
      <c r="F278" s="62"/>
      <c r="G278" s="62"/>
      <c r="H278" s="62"/>
    </row>
    <row r="279" spans="1:8" ht="15.75">
      <c r="A279" s="61"/>
      <c r="B279" s="62"/>
      <c r="C279" s="62"/>
      <c r="D279" s="62"/>
      <c r="E279" s="62"/>
      <c r="F279" s="62"/>
      <c r="G279" s="62"/>
      <c r="H279" s="62"/>
    </row>
    <row r="280" spans="1:8" ht="15.75">
      <c r="A280" s="61"/>
      <c r="B280" s="62"/>
      <c r="C280" s="62"/>
      <c r="D280" s="62"/>
      <c r="E280" s="62"/>
      <c r="F280" s="62"/>
      <c r="G280" s="62"/>
      <c r="H280" s="62"/>
    </row>
    <row r="281" spans="1:8" ht="15.75">
      <c r="A281" s="61"/>
      <c r="B281" s="62"/>
      <c r="C281" s="62"/>
      <c r="D281" s="62"/>
      <c r="E281" s="62"/>
      <c r="F281" s="62"/>
      <c r="G281" s="62"/>
      <c r="H281" s="62"/>
    </row>
    <row r="282" spans="1:8" ht="15.75">
      <c r="A282" s="61"/>
      <c r="B282" s="62"/>
      <c r="C282" s="62"/>
      <c r="D282" s="62"/>
      <c r="E282" s="62"/>
      <c r="F282" s="62"/>
      <c r="G282" s="62"/>
      <c r="H282" s="62"/>
    </row>
    <row r="283" spans="1:8" ht="15.75">
      <c r="A283" s="61"/>
      <c r="B283" s="62"/>
      <c r="C283" s="62"/>
      <c r="D283" s="62"/>
      <c r="E283" s="62"/>
      <c r="F283" s="62"/>
      <c r="G283" s="62"/>
      <c r="H283" s="62"/>
    </row>
    <row r="284" spans="1:8" ht="15.75">
      <c r="A284" s="61"/>
      <c r="B284" s="62"/>
      <c r="C284" s="62"/>
      <c r="D284" s="62"/>
      <c r="E284" s="62"/>
      <c r="F284" s="62"/>
      <c r="G284" s="62"/>
      <c r="H284" s="62"/>
    </row>
    <row r="285" spans="1:8" ht="15.75">
      <c r="A285" s="61"/>
      <c r="B285" s="62"/>
      <c r="C285" s="62"/>
      <c r="D285" s="62"/>
      <c r="E285" s="62"/>
      <c r="F285" s="62"/>
      <c r="G285" s="62"/>
      <c r="H285" s="62"/>
    </row>
    <row r="286" spans="1:8" ht="15.75">
      <c r="A286" s="61"/>
      <c r="B286" s="62"/>
      <c r="C286" s="62"/>
      <c r="D286" s="62"/>
      <c r="E286" s="62"/>
      <c r="F286" s="62"/>
      <c r="G286" s="62"/>
      <c r="H286" s="62"/>
    </row>
    <row r="287" spans="1:8" ht="15.75">
      <c r="A287" s="61"/>
      <c r="B287" s="62"/>
      <c r="C287" s="62"/>
      <c r="D287" s="62"/>
      <c r="E287" s="62"/>
      <c r="F287" s="62"/>
      <c r="G287" s="62"/>
      <c r="H287" s="62"/>
    </row>
    <row r="288" spans="1:8" ht="15.75">
      <c r="A288" s="61"/>
      <c r="B288" s="62"/>
      <c r="C288" s="62"/>
      <c r="D288" s="62"/>
      <c r="E288" s="62"/>
      <c r="F288" s="62"/>
      <c r="G288" s="62"/>
      <c r="H288" s="62"/>
    </row>
    <row r="289" spans="1:8" ht="15.75">
      <c r="A289" s="61"/>
      <c r="B289" s="62"/>
      <c r="C289" s="62"/>
      <c r="D289" s="62"/>
      <c r="E289" s="62"/>
      <c r="F289" s="62"/>
      <c r="G289" s="62"/>
      <c r="H289" s="62"/>
    </row>
    <row r="290" spans="1:8" ht="15.75">
      <c r="A290" s="61"/>
      <c r="B290" s="62"/>
      <c r="C290" s="62"/>
      <c r="D290" s="62"/>
      <c r="E290" s="62"/>
      <c r="F290" s="62"/>
      <c r="G290" s="62"/>
      <c r="H290" s="62"/>
    </row>
    <row r="291" spans="1:8" ht="15.75">
      <c r="A291" s="61"/>
      <c r="B291" s="62"/>
      <c r="C291" s="62"/>
      <c r="D291" s="62"/>
      <c r="E291" s="62"/>
      <c r="F291" s="62"/>
      <c r="G291" s="62"/>
      <c r="H291" s="62"/>
    </row>
    <row r="292" spans="1:8" ht="15.75">
      <c r="A292" s="61"/>
      <c r="B292" s="62"/>
      <c r="C292" s="62"/>
      <c r="D292" s="62"/>
      <c r="E292" s="62"/>
      <c r="F292" s="62"/>
      <c r="G292" s="62"/>
      <c r="H292" s="62"/>
    </row>
    <row r="293" spans="1:8" ht="15.75">
      <c r="A293" s="61"/>
      <c r="B293" s="62"/>
      <c r="C293" s="62"/>
      <c r="D293" s="62"/>
      <c r="E293" s="62"/>
      <c r="F293" s="62"/>
      <c r="G293" s="62"/>
      <c r="H293" s="62"/>
    </row>
    <row r="294" spans="1:8" ht="15.75">
      <c r="A294" s="61"/>
      <c r="B294" s="62"/>
      <c r="C294" s="62"/>
      <c r="D294" s="62"/>
      <c r="E294" s="62"/>
      <c r="F294" s="62"/>
      <c r="G294" s="62"/>
      <c r="H294" s="62"/>
    </row>
    <row r="295" spans="1:8" ht="15.75">
      <c r="A295" s="61"/>
      <c r="B295" s="62"/>
      <c r="C295" s="62"/>
      <c r="D295" s="62"/>
      <c r="E295" s="62"/>
      <c r="F295" s="62"/>
      <c r="G295" s="62"/>
      <c r="H295" s="62"/>
    </row>
    <row r="296" spans="1:8" ht="15.75">
      <c r="A296" s="61"/>
      <c r="B296" s="62"/>
      <c r="C296" s="62"/>
      <c r="D296" s="62"/>
      <c r="E296" s="62"/>
      <c r="F296" s="62"/>
      <c r="G296" s="62"/>
      <c r="H296" s="62"/>
    </row>
    <row r="297" spans="1:8" ht="15.75">
      <c r="A297" s="61"/>
      <c r="B297" s="62"/>
      <c r="C297" s="62"/>
      <c r="D297" s="62"/>
      <c r="E297" s="62"/>
      <c r="F297" s="62"/>
      <c r="G297" s="62"/>
      <c r="H297" s="62"/>
    </row>
    <row r="298" spans="1:8" ht="15.75">
      <c r="A298" s="61"/>
      <c r="B298" s="62"/>
      <c r="C298" s="62"/>
      <c r="D298" s="62"/>
      <c r="E298" s="62"/>
      <c r="F298" s="62"/>
      <c r="G298" s="62"/>
      <c r="H298" s="62"/>
    </row>
    <row r="299" spans="1:8" ht="15.75">
      <c r="A299" s="61"/>
      <c r="B299" s="62"/>
      <c r="C299" s="62"/>
      <c r="D299" s="62"/>
      <c r="E299" s="62"/>
      <c r="F299" s="62"/>
      <c r="G299" s="62"/>
      <c r="H299" s="62"/>
    </row>
    <row r="300" spans="1:8" ht="15.75">
      <c r="A300" s="61"/>
      <c r="B300" s="62"/>
      <c r="C300" s="62"/>
      <c r="D300" s="62"/>
      <c r="E300" s="62"/>
      <c r="F300" s="62"/>
      <c r="G300" s="62"/>
      <c r="H300" s="62"/>
    </row>
    <row r="301" spans="1:8" ht="15.75">
      <c r="A301" s="61"/>
      <c r="B301" s="62"/>
      <c r="C301" s="62"/>
      <c r="D301" s="62"/>
      <c r="E301" s="62"/>
      <c r="F301" s="62"/>
      <c r="G301" s="62"/>
      <c r="H301" s="62"/>
    </row>
    <row r="302" spans="1:8" ht="15.75">
      <c r="A302" s="61"/>
      <c r="B302" s="62"/>
      <c r="C302" s="62"/>
      <c r="D302" s="62"/>
      <c r="E302" s="62"/>
      <c r="F302" s="62"/>
      <c r="G302" s="62"/>
      <c r="H302" s="62"/>
    </row>
    <row r="303" spans="1:8" ht="15.75">
      <c r="A303" s="61"/>
      <c r="B303" s="62"/>
      <c r="C303" s="62"/>
      <c r="D303" s="62"/>
      <c r="E303" s="62"/>
      <c r="F303" s="62"/>
      <c r="G303" s="62"/>
      <c r="H303" s="62"/>
    </row>
    <row r="304" spans="1:8" ht="15.75">
      <c r="A304" s="61"/>
      <c r="B304" s="62"/>
      <c r="C304" s="62"/>
      <c r="D304" s="62"/>
      <c r="E304" s="62"/>
      <c r="F304" s="62"/>
      <c r="G304" s="62"/>
      <c r="H304" s="62"/>
    </row>
    <row r="305" spans="1:8" ht="15.75">
      <c r="A305" s="61"/>
      <c r="B305" s="62"/>
      <c r="C305" s="62"/>
      <c r="D305" s="62"/>
      <c r="E305" s="62"/>
      <c r="F305" s="62"/>
      <c r="G305" s="62"/>
      <c r="H305" s="62"/>
    </row>
    <row r="306" spans="1:8" ht="15.75">
      <c r="A306" s="61"/>
      <c r="B306" s="62"/>
      <c r="C306" s="62"/>
      <c r="D306" s="62"/>
      <c r="E306" s="62"/>
      <c r="F306" s="62"/>
      <c r="G306" s="62"/>
      <c r="H306" s="62"/>
    </row>
    <row r="307" spans="1:8" ht="15.75">
      <c r="A307" s="61"/>
      <c r="B307" s="62"/>
      <c r="C307" s="62"/>
      <c r="D307" s="62"/>
      <c r="E307" s="62"/>
      <c r="F307" s="62"/>
      <c r="G307" s="62"/>
      <c r="H307" s="62"/>
    </row>
    <row r="308" spans="1:8" ht="15.75">
      <c r="A308" s="61"/>
      <c r="B308" s="62"/>
      <c r="C308" s="62"/>
      <c r="D308" s="62"/>
      <c r="E308" s="62"/>
      <c r="F308" s="62"/>
      <c r="G308" s="62"/>
      <c r="H308" s="62"/>
    </row>
    <row r="309" spans="1:8" ht="15.75">
      <c r="A309" s="61"/>
      <c r="B309" s="62"/>
      <c r="C309" s="62"/>
      <c r="D309" s="62"/>
      <c r="E309" s="62"/>
      <c r="F309" s="62"/>
      <c r="G309" s="62"/>
      <c r="H309" s="62"/>
    </row>
    <row r="310" spans="1:8" ht="15.75">
      <c r="A310" s="61"/>
      <c r="B310" s="62"/>
      <c r="C310" s="62"/>
      <c r="D310" s="62"/>
      <c r="E310" s="62"/>
      <c r="F310" s="62"/>
      <c r="G310" s="62"/>
      <c r="H310" s="62"/>
    </row>
    <row r="311" spans="1:8" ht="15.75">
      <c r="A311" s="61"/>
      <c r="B311" s="62"/>
      <c r="C311" s="62"/>
      <c r="D311" s="62"/>
      <c r="E311" s="62"/>
      <c r="F311" s="62"/>
      <c r="G311" s="62"/>
      <c r="H311" s="62"/>
    </row>
    <row r="312" spans="1:8" ht="15.75">
      <c r="A312" s="61"/>
      <c r="B312" s="62"/>
      <c r="C312" s="62"/>
      <c r="D312" s="62"/>
      <c r="E312" s="62"/>
      <c r="F312" s="62"/>
      <c r="G312" s="62"/>
      <c r="H312" s="62"/>
    </row>
    <row r="313" spans="1:8" ht="15.75">
      <c r="A313" s="61"/>
      <c r="B313" s="62"/>
      <c r="C313" s="62"/>
      <c r="D313" s="62"/>
      <c r="E313" s="62"/>
      <c r="F313" s="62"/>
      <c r="G313" s="62"/>
      <c r="H313" s="62"/>
    </row>
    <row r="314" spans="1:8" ht="15.75">
      <c r="A314" s="61"/>
      <c r="B314" s="62"/>
      <c r="C314" s="62"/>
      <c r="D314" s="62"/>
      <c r="E314" s="62"/>
      <c r="F314" s="62"/>
      <c r="G314" s="62"/>
      <c r="H314" s="62"/>
    </row>
    <row r="315" spans="1:8" ht="15.75">
      <c r="A315" s="61"/>
      <c r="B315" s="62"/>
      <c r="C315" s="62"/>
      <c r="D315" s="62"/>
      <c r="E315" s="62"/>
      <c r="F315" s="62"/>
      <c r="G315" s="62"/>
      <c r="H315" s="62"/>
    </row>
    <row r="316" spans="1:8" ht="15.75">
      <c r="A316" s="61"/>
      <c r="B316" s="62"/>
      <c r="C316" s="62"/>
      <c r="D316" s="62"/>
      <c r="E316" s="62"/>
      <c r="F316" s="62"/>
      <c r="G316" s="62"/>
      <c r="H316" s="62"/>
    </row>
    <row r="317" spans="1:8" ht="15.75">
      <c r="A317" s="61"/>
      <c r="B317" s="62"/>
      <c r="C317" s="62"/>
      <c r="D317" s="62"/>
      <c r="E317" s="62"/>
      <c r="F317" s="62"/>
      <c r="G317" s="62"/>
      <c r="H317" s="62"/>
    </row>
    <row r="318" spans="1:8" ht="15.75">
      <c r="A318" s="61"/>
      <c r="B318" s="62"/>
      <c r="C318" s="62"/>
      <c r="D318" s="62"/>
      <c r="E318" s="62"/>
      <c r="F318" s="62"/>
      <c r="G318" s="62"/>
      <c r="H318" s="62"/>
    </row>
    <row r="319" spans="1:8" ht="15.75">
      <c r="A319" s="61"/>
      <c r="B319" s="62"/>
      <c r="C319" s="62"/>
      <c r="D319" s="62"/>
      <c r="E319" s="62"/>
      <c r="F319" s="62"/>
      <c r="G319" s="62"/>
      <c r="H319" s="62"/>
    </row>
    <row r="320" spans="1:8" ht="15.75">
      <c r="A320" s="61"/>
      <c r="B320" s="62"/>
      <c r="C320" s="62"/>
      <c r="D320" s="62"/>
      <c r="E320" s="62"/>
      <c r="F320" s="62"/>
      <c r="G320" s="62"/>
      <c r="H320" s="62"/>
    </row>
    <row r="321" spans="1:8" ht="15.75">
      <c r="A321" s="61"/>
      <c r="B321" s="62"/>
      <c r="C321" s="62"/>
      <c r="D321" s="62"/>
      <c r="E321" s="62"/>
      <c r="F321" s="62"/>
      <c r="G321" s="62"/>
      <c r="H321" s="62"/>
    </row>
    <row r="322" spans="1:8" ht="15.75">
      <c r="A322" s="61"/>
      <c r="B322" s="62"/>
      <c r="C322" s="62"/>
      <c r="D322" s="62"/>
      <c r="E322" s="62"/>
      <c r="F322" s="62"/>
      <c r="G322" s="62"/>
      <c r="H322" s="62"/>
    </row>
    <row r="323" spans="1:8" ht="15.75">
      <c r="A323" s="61"/>
      <c r="B323" s="62"/>
      <c r="C323" s="62"/>
      <c r="D323" s="62"/>
      <c r="E323" s="62"/>
      <c r="F323" s="62"/>
      <c r="G323" s="62"/>
      <c r="H323" s="62"/>
    </row>
    <row r="324" spans="1:8" ht="15.75">
      <c r="A324" s="61"/>
      <c r="B324" s="62"/>
      <c r="C324" s="62"/>
      <c r="D324" s="62"/>
      <c r="E324" s="62"/>
      <c r="F324" s="62"/>
      <c r="G324" s="62"/>
      <c r="H324" s="62"/>
    </row>
    <row r="325" spans="1:8" ht="15.75">
      <c r="A325" s="61"/>
      <c r="B325" s="62"/>
      <c r="C325" s="62"/>
      <c r="D325" s="62"/>
      <c r="E325" s="62"/>
      <c r="F325" s="62"/>
      <c r="G325" s="62"/>
      <c r="H325" s="62"/>
    </row>
    <row r="326" spans="1:8" ht="15.75">
      <c r="A326" s="61"/>
      <c r="B326" s="62"/>
      <c r="C326" s="62"/>
      <c r="D326" s="62"/>
      <c r="E326" s="62"/>
      <c r="F326" s="62"/>
      <c r="G326" s="62"/>
      <c r="H326" s="62"/>
    </row>
    <row r="327" spans="1:8" ht="15.75">
      <c r="A327" s="61"/>
      <c r="B327" s="62"/>
      <c r="C327" s="62"/>
      <c r="D327" s="62"/>
      <c r="E327" s="62"/>
      <c r="F327" s="62"/>
      <c r="G327" s="62"/>
      <c r="H327" s="62"/>
    </row>
    <row r="328" spans="1:8" ht="15.75">
      <c r="A328" s="61"/>
      <c r="B328" s="62"/>
      <c r="C328" s="62"/>
      <c r="D328" s="62"/>
      <c r="E328" s="62"/>
      <c r="F328" s="62"/>
      <c r="G328" s="62"/>
      <c r="H328" s="62"/>
    </row>
    <row r="329" spans="1:8" ht="15.75">
      <c r="A329" s="61"/>
      <c r="B329" s="62"/>
      <c r="C329" s="62"/>
      <c r="D329" s="62"/>
      <c r="E329" s="62"/>
      <c r="F329" s="62"/>
      <c r="G329" s="62"/>
      <c r="H329" s="62"/>
    </row>
    <row r="330" spans="1:8" ht="15.75">
      <c r="A330" s="61"/>
      <c r="B330" s="62"/>
      <c r="C330" s="62"/>
      <c r="D330" s="62"/>
      <c r="E330" s="62"/>
      <c r="F330" s="62"/>
      <c r="G330" s="62"/>
      <c r="H330" s="62"/>
    </row>
    <row r="331" spans="1:8" ht="15.75">
      <c r="A331" s="61"/>
      <c r="B331" s="62"/>
      <c r="C331" s="62"/>
      <c r="D331" s="62"/>
      <c r="E331" s="62"/>
      <c r="F331" s="62"/>
      <c r="G331" s="62"/>
      <c r="H331" s="62"/>
    </row>
    <row r="332" spans="1:8" ht="15.75">
      <c r="A332" s="61"/>
      <c r="B332" s="62"/>
      <c r="C332" s="62"/>
      <c r="D332" s="62"/>
      <c r="E332" s="62"/>
      <c r="F332" s="62"/>
      <c r="G332" s="62"/>
      <c r="H332" s="62"/>
    </row>
    <row r="333" spans="1:8" ht="15.75">
      <c r="A333" s="61"/>
      <c r="B333" s="62"/>
      <c r="C333" s="62"/>
      <c r="D333" s="62"/>
      <c r="E333" s="62"/>
      <c r="F333" s="62"/>
      <c r="G333" s="62"/>
      <c r="H333" s="62"/>
    </row>
    <row r="334" spans="1:8" ht="15.75">
      <c r="A334" s="61"/>
      <c r="B334" s="62"/>
      <c r="C334" s="62"/>
      <c r="D334" s="62"/>
      <c r="E334" s="62"/>
      <c r="F334" s="62"/>
      <c r="G334" s="62"/>
      <c r="H334" s="62"/>
    </row>
    <row r="335" spans="1:8" ht="15.75">
      <c r="A335" s="61"/>
      <c r="B335" s="62"/>
      <c r="C335" s="62"/>
      <c r="D335" s="62"/>
      <c r="E335" s="62"/>
      <c r="F335" s="62"/>
      <c r="G335" s="62"/>
      <c r="H335" s="62"/>
    </row>
    <row r="336" spans="1:8" ht="15.75">
      <c r="A336" s="61"/>
      <c r="B336" s="62"/>
      <c r="C336" s="62"/>
      <c r="D336" s="62"/>
      <c r="E336" s="62"/>
      <c r="F336" s="62"/>
      <c r="G336" s="62"/>
      <c r="H336" s="62"/>
    </row>
    <row r="337" spans="1:8" ht="15.75">
      <c r="A337" s="61"/>
      <c r="B337" s="62"/>
      <c r="C337" s="62"/>
      <c r="D337" s="62"/>
      <c r="E337" s="62"/>
      <c r="F337" s="62"/>
      <c r="G337" s="62"/>
      <c r="H337" s="62"/>
    </row>
    <row r="338" spans="1:8" ht="15.75">
      <c r="A338" s="61"/>
      <c r="B338" s="62"/>
      <c r="C338" s="62"/>
      <c r="D338" s="62"/>
      <c r="E338" s="62"/>
      <c r="F338" s="62"/>
      <c r="G338" s="62"/>
      <c r="H338" s="62"/>
    </row>
    <row r="339" spans="1:8" ht="15.75">
      <c r="A339" s="61"/>
      <c r="B339" s="62"/>
      <c r="C339" s="62"/>
      <c r="D339" s="62"/>
      <c r="E339" s="62"/>
      <c r="F339" s="62"/>
      <c r="G339" s="62"/>
      <c r="H339" s="62"/>
    </row>
    <row r="340" spans="1:8" ht="15.75">
      <c r="A340" s="61"/>
      <c r="B340" s="62"/>
      <c r="C340" s="62"/>
      <c r="D340" s="62"/>
      <c r="E340" s="62"/>
      <c r="F340" s="62"/>
      <c r="G340" s="62"/>
      <c r="H340" s="62"/>
    </row>
    <row r="341" spans="1:8" ht="15.75">
      <c r="A341" s="61"/>
      <c r="B341" s="62"/>
      <c r="C341" s="62"/>
      <c r="D341" s="62"/>
      <c r="E341" s="62"/>
      <c r="F341" s="62"/>
      <c r="G341" s="62"/>
      <c r="H341" s="62"/>
    </row>
    <row r="342" spans="1:8" ht="15.75">
      <c r="A342" s="61"/>
      <c r="B342" s="62"/>
      <c r="C342" s="62"/>
      <c r="D342" s="62"/>
      <c r="E342" s="62"/>
      <c r="F342" s="62"/>
      <c r="G342" s="62"/>
      <c r="H342" s="62"/>
    </row>
    <row r="343" spans="1:8" ht="15.75">
      <c r="A343" s="61"/>
      <c r="B343" s="62"/>
      <c r="C343" s="62"/>
      <c r="D343" s="62"/>
      <c r="E343" s="62"/>
      <c r="F343" s="62"/>
      <c r="G343" s="62"/>
      <c r="H343" s="62"/>
    </row>
    <row r="344" spans="1:8" ht="15.75">
      <c r="A344" s="61"/>
      <c r="B344" s="62"/>
      <c r="C344" s="62"/>
      <c r="D344" s="62"/>
      <c r="E344" s="62"/>
      <c r="F344" s="62"/>
      <c r="G344" s="62"/>
      <c r="H344" s="62"/>
    </row>
    <row r="345" spans="1:8" ht="15.75">
      <c r="A345" s="61"/>
      <c r="B345" s="62"/>
      <c r="C345" s="62"/>
      <c r="D345" s="62"/>
      <c r="E345" s="62"/>
      <c r="F345" s="62"/>
      <c r="G345" s="62"/>
      <c r="H345" s="62"/>
    </row>
    <row r="346" spans="1:8" ht="15.75">
      <c r="A346" s="61"/>
      <c r="B346" s="62"/>
      <c r="C346" s="62"/>
      <c r="D346" s="62"/>
      <c r="E346" s="62"/>
      <c r="F346" s="62"/>
      <c r="G346" s="62"/>
      <c r="H346" s="62"/>
    </row>
    <row r="347" spans="1:8" ht="15.75">
      <c r="A347" s="61"/>
      <c r="B347" s="62"/>
      <c r="C347" s="62"/>
      <c r="D347" s="62"/>
      <c r="E347" s="62"/>
      <c r="F347" s="62"/>
      <c r="G347" s="62"/>
      <c r="H347" s="62"/>
    </row>
    <row r="348" spans="1:8" ht="15.75">
      <c r="A348" s="61"/>
      <c r="B348" s="62"/>
      <c r="C348" s="62"/>
      <c r="D348" s="62"/>
      <c r="E348" s="62"/>
      <c r="F348" s="62"/>
      <c r="G348" s="62"/>
      <c r="H348" s="62"/>
    </row>
    <row r="349" spans="1:8" ht="15.75">
      <c r="A349" s="61"/>
      <c r="B349" s="62"/>
      <c r="C349" s="62"/>
      <c r="D349" s="62"/>
      <c r="E349" s="62"/>
      <c r="F349" s="62"/>
      <c r="G349" s="62"/>
      <c r="H349" s="62"/>
    </row>
    <row r="350" spans="1:8" ht="15.75">
      <c r="A350" s="61"/>
      <c r="B350" s="62"/>
      <c r="C350" s="62"/>
      <c r="D350" s="62"/>
      <c r="E350" s="62"/>
      <c r="F350" s="62"/>
      <c r="G350" s="62"/>
      <c r="H350" s="62"/>
    </row>
    <row r="351" spans="1:8" ht="15.75">
      <c r="A351" s="61"/>
      <c r="B351" s="62"/>
      <c r="C351" s="62"/>
      <c r="D351" s="62"/>
      <c r="E351" s="62"/>
      <c r="F351" s="62"/>
      <c r="G351" s="62"/>
      <c r="H351" s="62"/>
    </row>
    <row r="352" spans="1:8" ht="15.75">
      <c r="A352" s="61"/>
      <c r="B352" s="62"/>
      <c r="C352" s="62"/>
      <c r="D352" s="62"/>
      <c r="E352" s="62"/>
      <c r="F352" s="62"/>
      <c r="G352" s="62"/>
      <c r="H352" s="62"/>
    </row>
    <row r="353" spans="1:8" ht="15.75">
      <c r="A353" s="61"/>
      <c r="B353" s="62"/>
      <c r="C353" s="62"/>
      <c r="D353" s="62"/>
      <c r="E353" s="62"/>
      <c r="F353" s="62"/>
      <c r="G353" s="62"/>
      <c r="H353" s="62"/>
    </row>
    <row r="354" spans="1:8" ht="15.75">
      <c r="A354" s="61"/>
      <c r="B354" s="62"/>
      <c r="C354" s="62"/>
      <c r="D354" s="62"/>
      <c r="E354" s="62"/>
      <c r="F354" s="62"/>
      <c r="G354" s="62"/>
      <c r="H354" s="62"/>
    </row>
    <row r="355" spans="1:8" ht="15.75">
      <c r="A355" s="61"/>
      <c r="B355" s="62"/>
      <c r="C355" s="62"/>
      <c r="D355" s="62"/>
      <c r="E355" s="62"/>
      <c r="F355" s="62"/>
      <c r="G355" s="62"/>
      <c r="H355" s="62"/>
    </row>
    <row r="356" spans="1:8" ht="15.75">
      <c r="A356" s="61"/>
      <c r="B356" s="62"/>
      <c r="C356" s="62"/>
      <c r="D356" s="62"/>
      <c r="E356" s="62"/>
      <c r="F356" s="62"/>
      <c r="G356" s="62"/>
      <c r="H356" s="62"/>
    </row>
    <row r="357" spans="1:8" ht="15.75">
      <c r="A357" s="61"/>
      <c r="B357" s="62"/>
      <c r="C357" s="62"/>
      <c r="D357" s="62"/>
      <c r="E357" s="62"/>
      <c r="F357" s="62"/>
      <c r="G357" s="62"/>
      <c r="H357" s="62"/>
    </row>
    <row r="358" spans="1:8" ht="15.75">
      <c r="A358" s="61"/>
      <c r="B358" s="62"/>
      <c r="C358" s="62"/>
      <c r="D358" s="62"/>
      <c r="E358" s="62"/>
      <c r="F358" s="62"/>
      <c r="G358" s="62"/>
      <c r="H358" s="62"/>
    </row>
    <row r="359" spans="1:8" ht="15.75">
      <c r="A359" s="61"/>
      <c r="B359" s="62"/>
      <c r="C359" s="62"/>
      <c r="D359" s="62"/>
      <c r="E359" s="62"/>
      <c r="F359" s="62"/>
      <c r="G359" s="62"/>
      <c r="H359" s="62"/>
    </row>
    <row r="360" spans="1:8" ht="15.75">
      <c r="A360" s="61"/>
      <c r="B360" s="62"/>
      <c r="C360" s="62"/>
      <c r="D360" s="62"/>
      <c r="E360" s="62"/>
      <c r="F360" s="62"/>
      <c r="G360" s="62"/>
      <c r="H360" s="62"/>
    </row>
    <row r="361" spans="1:8" ht="15.75">
      <c r="A361" s="61"/>
      <c r="B361" s="62"/>
      <c r="C361" s="62"/>
      <c r="D361" s="62"/>
      <c r="E361" s="62"/>
      <c r="F361" s="62"/>
      <c r="G361" s="62"/>
      <c r="H361" s="62"/>
    </row>
    <row r="362" spans="1:8" ht="15.75">
      <c r="A362" s="61"/>
      <c r="B362" s="62"/>
      <c r="C362" s="62"/>
      <c r="D362" s="62"/>
      <c r="E362" s="62"/>
      <c r="F362" s="62"/>
      <c r="G362" s="62"/>
      <c r="H362" s="62"/>
    </row>
    <row r="363" spans="1:8" ht="15.75">
      <c r="A363" s="61"/>
      <c r="B363" s="62"/>
      <c r="C363" s="62"/>
      <c r="D363" s="62"/>
      <c r="E363" s="62"/>
      <c r="F363" s="62"/>
      <c r="G363" s="62"/>
      <c r="H363" s="62"/>
    </row>
    <row r="364" spans="1:8" ht="15.75">
      <c r="A364" s="61"/>
      <c r="B364" s="62"/>
      <c r="C364" s="62"/>
      <c r="D364" s="62"/>
      <c r="E364" s="62"/>
      <c r="F364" s="62"/>
      <c r="G364" s="62"/>
      <c r="H364" s="62"/>
    </row>
    <row r="365" spans="1:8" ht="15.75">
      <c r="A365" s="61"/>
      <c r="B365" s="62"/>
      <c r="C365" s="62"/>
      <c r="D365" s="62"/>
      <c r="E365" s="62"/>
      <c r="F365" s="62"/>
      <c r="G365" s="62"/>
      <c r="H365" s="62"/>
    </row>
    <row r="366" spans="1:8" ht="15.75">
      <c r="A366" s="61"/>
      <c r="B366" s="62"/>
      <c r="C366" s="62"/>
      <c r="D366" s="62"/>
      <c r="E366" s="62"/>
      <c r="F366" s="62"/>
      <c r="G366" s="62"/>
      <c r="H366" s="62"/>
    </row>
    <row r="367" spans="1:8" ht="15.75">
      <c r="A367" s="61"/>
      <c r="B367" s="62"/>
      <c r="C367" s="62"/>
      <c r="D367" s="62"/>
      <c r="E367" s="62"/>
      <c r="F367" s="62"/>
      <c r="G367" s="62"/>
      <c r="H367" s="62"/>
    </row>
    <row r="368" spans="1:8" ht="15.75">
      <c r="A368" s="61"/>
      <c r="B368" s="62"/>
      <c r="C368" s="62"/>
      <c r="D368" s="62"/>
      <c r="E368" s="62"/>
      <c r="F368" s="62"/>
      <c r="G368" s="62"/>
      <c r="H368" s="62"/>
    </row>
    <row r="369" spans="1:8" ht="15.75">
      <c r="A369" s="61"/>
      <c r="B369" s="62"/>
      <c r="C369" s="62"/>
      <c r="D369" s="62"/>
      <c r="E369" s="62"/>
      <c r="F369" s="62"/>
      <c r="G369" s="62"/>
      <c r="H369" s="62"/>
    </row>
    <row r="370" spans="1:8" ht="15.75">
      <c r="A370" s="61"/>
      <c r="B370" s="62"/>
      <c r="C370" s="62"/>
      <c r="D370" s="62"/>
      <c r="E370" s="62"/>
      <c r="F370" s="62"/>
      <c r="G370" s="62"/>
      <c r="H370" s="62"/>
    </row>
    <row r="371" spans="1:8" ht="15.75">
      <c r="A371" s="61"/>
      <c r="B371" s="62"/>
      <c r="C371" s="62"/>
      <c r="D371" s="62"/>
      <c r="E371" s="62"/>
      <c r="F371" s="62"/>
      <c r="G371" s="62"/>
      <c r="H371" s="62"/>
    </row>
    <row r="372" spans="1:8" ht="15.75">
      <c r="A372" s="61"/>
      <c r="B372" s="62"/>
      <c r="C372" s="62"/>
      <c r="D372" s="62"/>
      <c r="E372" s="62"/>
      <c r="F372" s="62"/>
      <c r="G372" s="62"/>
      <c r="H372" s="62"/>
    </row>
    <row r="373" spans="1:8" ht="15.75">
      <c r="A373" s="61"/>
      <c r="B373" s="62"/>
      <c r="C373" s="62"/>
      <c r="D373" s="62"/>
      <c r="E373" s="62"/>
      <c r="F373" s="62"/>
      <c r="G373" s="62"/>
      <c r="H373" s="62"/>
    </row>
    <row r="374" spans="1:8" ht="15.75">
      <c r="A374" s="61"/>
      <c r="B374" s="62"/>
      <c r="C374" s="62"/>
      <c r="D374" s="62"/>
      <c r="E374" s="62"/>
      <c r="F374" s="62"/>
      <c r="G374" s="62"/>
      <c r="H374" s="62"/>
    </row>
    <row r="375" spans="1:8" ht="15.75">
      <c r="A375" s="61"/>
      <c r="B375" s="62"/>
      <c r="C375" s="62"/>
      <c r="D375" s="62"/>
      <c r="E375" s="62"/>
      <c r="F375" s="62"/>
      <c r="G375" s="62"/>
      <c r="H375" s="62"/>
    </row>
    <row r="376" spans="1:8" ht="15.75">
      <c r="A376" s="61"/>
      <c r="B376" s="62"/>
      <c r="C376" s="62"/>
      <c r="D376" s="62"/>
      <c r="E376" s="62"/>
      <c r="F376" s="62"/>
      <c r="G376" s="62"/>
      <c r="H376" s="62"/>
    </row>
    <row r="377" spans="1:8" ht="15.75">
      <c r="A377" s="61"/>
      <c r="B377" s="62"/>
      <c r="C377" s="62"/>
      <c r="D377" s="62"/>
      <c r="E377" s="62"/>
      <c r="F377" s="62"/>
      <c r="G377" s="62"/>
      <c r="H377" s="62"/>
    </row>
    <row r="378" spans="1:8" ht="15.75">
      <c r="A378" s="61"/>
      <c r="B378" s="62"/>
      <c r="C378" s="62"/>
      <c r="D378" s="62"/>
      <c r="E378" s="62"/>
      <c r="F378" s="62"/>
      <c r="G378" s="62"/>
      <c r="H378" s="62"/>
    </row>
    <row r="379" spans="1:8" ht="15.75">
      <c r="A379" s="61"/>
      <c r="B379" s="62"/>
      <c r="C379" s="62"/>
      <c r="D379" s="62"/>
      <c r="E379" s="62"/>
      <c r="F379" s="62"/>
      <c r="G379" s="62"/>
      <c r="H379" s="62"/>
    </row>
    <row r="380" spans="1:8" ht="15.75">
      <c r="A380" s="61"/>
      <c r="B380" s="62"/>
      <c r="C380" s="62"/>
      <c r="D380" s="62"/>
      <c r="E380" s="62"/>
      <c r="F380" s="62"/>
      <c r="G380" s="62"/>
      <c r="H380" s="62"/>
    </row>
    <row r="381" spans="1:8" ht="15.75">
      <c r="A381" s="61"/>
      <c r="B381" s="62"/>
      <c r="C381" s="62"/>
      <c r="D381" s="62"/>
      <c r="E381" s="62"/>
      <c r="F381" s="62"/>
      <c r="G381" s="62"/>
      <c r="H381" s="62"/>
    </row>
    <row r="382" spans="1:8" ht="15.75">
      <c r="A382" s="61"/>
      <c r="B382" s="62"/>
      <c r="C382" s="62"/>
      <c r="D382" s="62"/>
      <c r="E382" s="62"/>
      <c r="F382" s="62"/>
      <c r="G382" s="62"/>
      <c r="H382" s="62"/>
    </row>
    <row r="383" spans="1:8" ht="15.75">
      <c r="A383" s="61"/>
      <c r="B383" s="62"/>
      <c r="C383" s="62"/>
      <c r="D383" s="62"/>
      <c r="E383" s="62"/>
      <c r="F383" s="62"/>
      <c r="G383" s="62"/>
      <c r="H383" s="62"/>
    </row>
    <row r="384" spans="1:8" ht="15.75">
      <c r="A384" s="61"/>
      <c r="B384" s="62"/>
      <c r="C384" s="62"/>
      <c r="D384" s="62"/>
      <c r="E384" s="62"/>
      <c r="F384" s="62"/>
      <c r="G384" s="62"/>
      <c r="H384" s="62"/>
    </row>
    <row r="385" spans="1:8" ht="15.75">
      <c r="A385" s="61"/>
      <c r="B385" s="62"/>
      <c r="C385" s="62"/>
      <c r="D385" s="62"/>
      <c r="E385" s="62"/>
      <c r="F385" s="62"/>
      <c r="G385" s="62"/>
      <c r="H385" s="62"/>
    </row>
    <row r="386" spans="1:8" ht="15.75">
      <c r="A386" s="61"/>
      <c r="B386" s="62"/>
      <c r="C386" s="62"/>
      <c r="D386" s="62"/>
      <c r="E386" s="62"/>
      <c r="F386" s="62"/>
      <c r="G386" s="62"/>
      <c r="H386" s="62"/>
    </row>
    <row r="387" spans="1:8" ht="15.75">
      <c r="A387" s="61"/>
      <c r="B387" s="62"/>
      <c r="C387" s="62"/>
      <c r="D387" s="62"/>
      <c r="E387" s="62"/>
      <c r="F387" s="62"/>
      <c r="G387" s="62"/>
      <c r="H387" s="62"/>
    </row>
    <row r="388" spans="1:8" ht="15.75">
      <c r="A388" s="61"/>
      <c r="B388" s="62"/>
      <c r="C388" s="62"/>
      <c r="D388" s="62"/>
      <c r="E388" s="62"/>
      <c r="F388" s="62"/>
      <c r="G388" s="62"/>
      <c r="H388" s="62"/>
    </row>
    <row r="389" spans="1:8" ht="15.75">
      <c r="A389" s="61"/>
      <c r="B389" s="62"/>
      <c r="C389" s="62"/>
      <c r="D389" s="62"/>
      <c r="E389" s="62"/>
      <c r="F389" s="62"/>
      <c r="G389" s="62"/>
      <c r="H389" s="62"/>
    </row>
    <row r="390" spans="1:8" ht="15.75">
      <c r="A390" s="61"/>
      <c r="B390" s="62"/>
      <c r="C390" s="62"/>
      <c r="D390" s="62"/>
      <c r="E390" s="62"/>
      <c r="F390" s="62"/>
      <c r="G390" s="62"/>
      <c r="H390" s="62"/>
    </row>
    <row r="391" spans="1:8" ht="15.75">
      <c r="A391" s="61"/>
      <c r="B391" s="62"/>
      <c r="C391" s="62"/>
      <c r="D391" s="62"/>
      <c r="E391" s="62"/>
      <c r="F391" s="62"/>
      <c r="G391" s="62"/>
      <c r="H391" s="62"/>
    </row>
    <row r="392" spans="1:8" ht="15.75">
      <c r="A392" s="61"/>
      <c r="B392" s="62"/>
      <c r="C392" s="62"/>
      <c r="D392" s="62"/>
      <c r="E392" s="62"/>
      <c r="F392" s="62"/>
      <c r="G392" s="62"/>
      <c r="H392" s="62"/>
    </row>
    <row r="393" spans="1:8" ht="15.75">
      <c r="A393" s="61"/>
      <c r="B393" s="62"/>
      <c r="C393" s="62"/>
      <c r="D393" s="62"/>
      <c r="E393" s="62"/>
      <c r="F393" s="62"/>
      <c r="G393" s="62"/>
      <c r="H393" s="62"/>
    </row>
    <row r="394" spans="1:8" ht="15.75">
      <c r="A394" s="61"/>
      <c r="B394" s="62"/>
      <c r="C394" s="62"/>
      <c r="D394" s="62"/>
      <c r="E394" s="62"/>
      <c r="F394" s="62"/>
      <c r="G394" s="62"/>
      <c r="H394" s="62"/>
    </row>
    <row r="395" spans="1:8" ht="15.75">
      <c r="A395" s="61"/>
      <c r="B395" s="62"/>
      <c r="C395" s="62"/>
      <c r="D395" s="62"/>
      <c r="E395" s="62"/>
      <c r="F395" s="62"/>
      <c r="G395" s="62"/>
      <c r="H395" s="62"/>
    </row>
    <row r="396" spans="1:8" ht="15.75">
      <c r="A396" s="61"/>
      <c r="B396" s="62"/>
      <c r="C396" s="62"/>
      <c r="D396" s="62"/>
      <c r="E396" s="62"/>
      <c r="F396" s="62"/>
      <c r="G396" s="62"/>
      <c r="H396" s="62"/>
    </row>
    <row r="397" spans="1:8" ht="15.75">
      <c r="A397" s="61"/>
      <c r="B397" s="62"/>
      <c r="C397" s="62"/>
      <c r="D397" s="62"/>
      <c r="E397" s="62"/>
      <c r="F397" s="62"/>
      <c r="G397" s="62"/>
      <c r="H397" s="62"/>
    </row>
    <row r="398" spans="1:8" ht="15.75">
      <c r="A398" s="61"/>
      <c r="B398" s="62"/>
      <c r="C398" s="62"/>
      <c r="D398" s="62"/>
      <c r="E398" s="62"/>
      <c r="F398" s="62"/>
      <c r="G398" s="62"/>
      <c r="H398" s="62"/>
    </row>
    <row r="399" spans="1:8" ht="15.75">
      <c r="A399" s="61"/>
      <c r="B399" s="62"/>
      <c r="C399" s="62"/>
      <c r="D399" s="62"/>
      <c r="E399" s="62"/>
      <c r="F399" s="62"/>
      <c r="G399" s="62"/>
      <c r="H399" s="62"/>
    </row>
    <row r="400" spans="1:8" ht="15.75">
      <c r="A400" s="61"/>
      <c r="B400" s="62"/>
      <c r="C400" s="62"/>
      <c r="D400" s="62"/>
      <c r="E400" s="62"/>
      <c r="F400" s="62"/>
      <c r="G400" s="62"/>
      <c r="H400" s="62"/>
    </row>
    <row r="401" spans="1:8" ht="15.75">
      <c r="A401" s="61"/>
      <c r="B401" s="62"/>
      <c r="C401" s="62"/>
      <c r="D401" s="62"/>
      <c r="E401" s="62"/>
      <c r="F401" s="62"/>
      <c r="G401" s="62"/>
      <c r="H401" s="62"/>
    </row>
    <row r="402" spans="1:8" ht="15.75">
      <c r="A402" s="61"/>
      <c r="B402" s="62"/>
      <c r="C402" s="62"/>
      <c r="D402" s="62"/>
      <c r="E402" s="62"/>
      <c r="F402" s="62"/>
      <c r="G402" s="62"/>
      <c r="H402" s="62"/>
    </row>
    <row r="403" spans="1:8" ht="15.75">
      <c r="A403" s="61"/>
      <c r="B403" s="62"/>
      <c r="C403" s="62"/>
      <c r="D403" s="62"/>
      <c r="E403" s="62"/>
      <c r="F403" s="62"/>
      <c r="G403" s="62"/>
      <c r="H403" s="62"/>
    </row>
    <row r="404" spans="1:8" ht="15.75">
      <c r="A404" s="61"/>
      <c r="B404" s="62"/>
      <c r="C404" s="62"/>
      <c r="D404" s="62"/>
      <c r="E404" s="62"/>
      <c r="F404" s="62"/>
      <c r="G404" s="62"/>
      <c r="H404" s="62"/>
    </row>
    <row r="405" spans="1:8" ht="15.75">
      <c r="A405" s="61"/>
      <c r="B405" s="62"/>
      <c r="C405" s="62"/>
      <c r="D405" s="62"/>
      <c r="E405" s="62"/>
      <c r="F405" s="62"/>
      <c r="G405" s="62"/>
      <c r="H405" s="62"/>
    </row>
    <row r="406" spans="1:8" ht="15.75">
      <c r="A406" s="61"/>
      <c r="B406" s="62"/>
      <c r="C406" s="62"/>
      <c r="D406" s="62"/>
      <c r="E406" s="62"/>
      <c r="F406" s="62"/>
      <c r="G406" s="62"/>
      <c r="H406" s="62"/>
    </row>
    <row r="407" spans="1:8" ht="15.75">
      <c r="A407" s="61"/>
      <c r="B407" s="62"/>
      <c r="C407" s="62"/>
      <c r="D407" s="62"/>
      <c r="E407" s="62"/>
      <c r="F407" s="62"/>
      <c r="G407" s="62"/>
      <c r="H407" s="62"/>
    </row>
    <row r="408" spans="1:8" ht="15.75">
      <c r="A408" s="61"/>
      <c r="B408" s="62"/>
      <c r="C408" s="62"/>
      <c r="D408" s="62"/>
      <c r="E408" s="62"/>
      <c r="F408" s="62"/>
      <c r="G408" s="62"/>
      <c r="H408" s="62"/>
    </row>
    <row r="409" spans="1:8" ht="15.75">
      <c r="A409" s="61"/>
      <c r="B409" s="62"/>
      <c r="C409" s="62"/>
      <c r="D409" s="62"/>
      <c r="E409" s="62"/>
      <c r="F409" s="62"/>
      <c r="G409" s="62"/>
      <c r="H409" s="62"/>
    </row>
    <row r="410" spans="1:8" ht="15.75">
      <c r="A410" s="61"/>
      <c r="B410" s="62"/>
      <c r="C410" s="62"/>
      <c r="D410" s="62"/>
      <c r="E410" s="62"/>
      <c r="F410" s="62"/>
      <c r="G410" s="62"/>
      <c r="H410" s="62"/>
    </row>
    <row r="411" spans="1:8" ht="15.75">
      <c r="A411" s="61"/>
      <c r="B411" s="62"/>
      <c r="C411" s="62"/>
      <c r="D411" s="62"/>
      <c r="E411" s="62"/>
      <c r="F411" s="62"/>
      <c r="G411" s="62"/>
      <c r="H411" s="62"/>
    </row>
    <row r="412" spans="1:8" ht="15.75">
      <c r="A412" s="61"/>
      <c r="B412" s="62"/>
      <c r="C412" s="62"/>
      <c r="D412" s="62"/>
      <c r="E412" s="62"/>
      <c r="F412" s="62"/>
      <c r="G412" s="62"/>
      <c r="H412" s="62"/>
    </row>
    <row r="413" spans="1:8" ht="15.75">
      <c r="A413" s="61"/>
      <c r="B413" s="62"/>
      <c r="C413" s="62"/>
      <c r="D413" s="62"/>
      <c r="E413" s="62"/>
      <c r="F413" s="62"/>
      <c r="G413" s="62"/>
      <c r="H413" s="62"/>
    </row>
    <row r="414" spans="1:8" ht="15.75">
      <c r="A414" s="61"/>
      <c r="B414" s="62"/>
      <c r="C414" s="62"/>
      <c r="D414" s="62"/>
      <c r="E414" s="62"/>
      <c r="F414" s="62"/>
      <c r="G414" s="62"/>
      <c r="H414" s="62"/>
    </row>
    <row r="415" spans="1:8" ht="15.75">
      <c r="A415" s="61"/>
      <c r="B415" s="62"/>
      <c r="C415" s="62"/>
      <c r="D415" s="62"/>
      <c r="E415" s="62"/>
      <c r="F415" s="62"/>
      <c r="G415" s="62"/>
      <c r="H415" s="62"/>
    </row>
    <row r="416" spans="1:8" ht="15.75">
      <c r="A416" s="61"/>
      <c r="B416" s="62"/>
      <c r="C416" s="62"/>
      <c r="D416" s="62"/>
      <c r="E416" s="62"/>
      <c r="F416" s="62"/>
      <c r="G416" s="62"/>
      <c r="H416" s="62"/>
    </row>
    <row r="417" spans="1:8" ht="15.75">
      <c r="A417" s="61"/>
      <c r="B417" s="62"/>
      <c r="C417" s="62"/>
      <c r="D417" s="62"/>
      <c r="E417" s="62"/>
      <c r="F417" s="62"/>
      <c r="G417" s="62"/>
      <c r="H417" s="62"/>
    </row>
    <row r="418" spans="1:8" ht="15.75">
      <c r="A418" s="61"/>
      <c r="B418" s="62"/>
      <c r="C418" s="62"/>
      <c r="D418" s="62"/>
      <c r="E418" s="62"/>
      <c r="F418" s="62"/>
      <c r="G418" s="62"/>
      <c r="H418" s="62"/>
    </row>
    <row r="419" spans="1:8" ht="15.75">
      <c r="A419" s="61"/>
      <c r="B419" s="62"/>
      <c r="C419" s="62"/>
      <c r="D419" s="62"/>
      <c r="E419" s="62"/>
      <c r="F419" s="62"/>
      <c r="G419" s="62"/>
      <c r="H419" s="62"/>
    </row>
    <row r="420" spans="1:8" ht="15.75">
      <c r="A420" s="61"/>
      <c r="B420" s="62"/>
      <c r="C420" s="62"/>
      <c r="D420" s="62"/>
      <c r="E420" s="62"/>
      <c r="F420" s="62"/>
      <c r="G420" s="62"/>
      <c r="H420" s="62"/>
    </row>
    <row r="421" spans="1:8" ht="15.75">
      <c r="A421" s="61"/>
      <c r="B421" s="62"/>
      <c r="C421" s="62"/>
      <c r="D421" s="62"/>
      <c r="E421" s="62"/>
      <c r="F421" s="62"/>
      <c r="G421" s="62"/>
      <c r="H421" s="62"/>
    </row>
    <row r="422" spans="1:8" ht="15.75">
      <c r="A422" s="61"/>
      <c r="B422" s="62"/>
      <c r="C422" s="62"/>
      <c r="D422" s="62"/>
      <c r="E422" s="62"/>
      <c r="F422" s="62"/>
      <c r="G422" s="62"/>
      <c r="H422" s="62"/>
    </row>
    <row r="423" spans="1:8" ht="15.75">
      <c r="A423" s="61"/>
      <c r="B423" s="62"/>
      <c r="C423" s="62"/>
      <c r="D423" s="62"/>
      <c r="E423" s="62"/>
      <c r="F423" s="62"/>
      <c r="G423" s="62"/>
      <c r="H423" s="62"/>
    </row>
    <row r="424" spans="1:8" ht="15.75">
      <c r="A424" s="61"/>
      <c r="B424" s="62"/>
      <c r="C424" s="62"/>
      <c r="D424" s="62"/>
      <c r="E424" s="62"/>
      <c r="F424" s="62"/>
      <c r="G424" s="62"/>
      <c r="H424" s="62"/>
    </row>
    <row r="425" spans="1:8" ht="15.75">
      <c r="A425" s="61"/>
      <c r="B425" s="62"/>
      <c r="C425" s="62"/>
      <c r="D425" s="62"/>
      <c r="E425" s="62"/>
      <c r="F425" s="62"/>
      <c r="G425" s="62"/>
      <c r="H425" s="62"/>
    </row>
    <row r="426" spans="1:8" ht="15.75">
      <c r="A426" s="61"/>
      <c r="B426" s="62"/>
      <c r="C426" s="62"/>
      <c r="D426" s="62"/>
      <c r="E426" s="62"/>
      <c r="F426" s="62"/>
      <c r="G426" s="62"/>
      <c r="H426" s="62"/>
    </row>
    <row r="427" spans="1:8" ht="15.75">
      <c r="A427" s="61"/>
      <c r="B427" s="62"/>
      <c r="C427" s="62"/>
      <c r="D427" s="62"/>
      <c r="E427" s="62"/>
      <c r="F427" s="62"/>
      <c r="G427" s="62"/>
      <c r="H427" s="62"/>
    </row>
    <row r="428" spans="1:8" ht="15.75">
      <c r="A428" s="61"/>
      <c r="B428" s="62"/>
      <c r="C428" s="62"/>
      <c r="D428" s="62"/>
      <c r="E428" s="62"/>
      <c r="F428" s="62"/>
      <c r="G428" s="62"/>
      <c r="H428" s="62"/>
    </row>
    <row r="429" spans="1:8" ht="15.75">
      <c r="A429" s="61"/>
      <c r="B429" s="62"/>
      <c r="C429" s="62"/>
      <c r="D429" s="62"/>
      <c r="E429" s="62"/>
      <c r="F429" s="62"/>
      <c r="G429" s="62"/>
      <c r="H429" s="62"/>
    </row>
    <row r="430" spans="1:8" ht="15.75">
      <c r="A430" s="61"/>
      <c r="B430" s="62"/>
      <c r="C430" s="62"/>
      <c r="D430" s="62"/>
      <c r="E430" s="62"/>
      <c r="F430" s="62"/>
      <c r="G430" s="62"/>
      <c r="H430" s="62"/>
    </row>
    <row r="431" spans="1:8" ht="15.75">
      <c r="A431" s="61"/>
      <c r="B431" s="62"/>
      <c r="C431" s="62"/>
      <c r="D431" s="62"/>
      <c r="E431" s="62"/>
      <c r="F431" s="62"/>
      <c r="G431" s="62"/>
      <c r="H431" s="62"/>
    </row>
    <row r="432" spans="1:8" ht="15.75">
      <c r="A432" s="61"/>
      <c r="B432" s="62"/>
      <c r="C432" s="62"/>
      <c r="D432" s="62"/>
      <c r="E432" s="62"/>
      <c r="F432" s="62"/>
      <c r="G432" s="62"/>
      <c r="H432" s="62"/>
    </row>
    <row r="433" spans="1:8" ht="15.75">
      <c r="A433" s="61"/>
      <c r="B433" s="62"/>
      <c r="C433" s="62"/>
      <c r="D433" s="62"/>
      <c r="E433" s="62"/>
      <c r="F433" s="62"/>
      <c r="G433" s="62"/>
      <c r="H433" s="62"/>
    </row>
    <row r="434" spans="1:8" ht="15.75">
      <c r="A434" s="61"/>
      <c r="B434" s="62"/>
      <c r="C434" s="62"/>
      <c r="D434" s="62"/>
      <c r="E434" s="62"/>
      <c r="F434" s="62"/>
      <c r="G434" s="62"/>
      <c r="H434" s="62"/>
    </row>
    <row r="435" spans="1:8" ht="15.75">
      <c r="A435" s="61"/>
      <c r="B435" s="62"/>
      <c r="C435" s="62"/>
      <c r="D435" s="62"/>
      <c r="E435" s="62"/>
      <c r="F435" s="62"/>
      <c r="G435" s="62"/>
      <c r="H435" s="62"/>
    </row>
    <row r="436" spans="1:8" ht="15.75">
      <c r="A436" s="61"/>
      <c r="B436" s="62"/>
      <c r="C436" s="62"/>
      <c r="D436" s="62"/>
      <c r="E436" s="62"/>
      <c r="F436" s="62"/>
      <c r="G436" s="62"/>
      <c r="H436" s="62"/>
    </row>
    <row r="437" spans="1:8" ht="15.75">
      <c r="A437" s="61"/>
      <c r="B437" s="62"/>
      <c r="C437" s="62"/>
      <c r="D437" s="62"/>
      <c r="E437" s="62"/>
      <c r="F437" s="62"/>
      <c r="G437" s="62"/>
      <c r="H437" s="62"/>
    </row>
    <row r="438" spans="1:8" ht="15.75">
      <c r="A438" s="61"/>
      <c r="B438" s="62"/>
      <c r="C438" s="62"/>
      <c r="D438" s="62"/>
      <c r="E438" s="62"/>
      <c r="F438" s="62"/>
      <c r="G438" s="62"/>
      <c r="H438" s="62"/>
    </row>
    <row r="439" spans="1:8" ht="15.75">
      <c r="A439" s="61"/>
      <c r="B439" s="62"/>
      <c r="C439" s="62"/>
      <c r="D439" s="62"/>
      <c r="E439" s="62"/>
      <c r="F439" s="62"/>
      <c r="G439" s="62"/>
      <c r="H439" s="62"/>
    </row>
    <row r="440" spans="1:8" ht="15.75">
      <c r="A440" s="61"/>
      <c r="B440" s="62"/>
      <c r="C440" s="62"/>
      <c r="D440" s="62"/>
      <c r="E440" s="62"/>
      <c r="F440" s="62"/>
      <c r="G440" s="62"/>
      <c r="H440" s="62"/>
    </row>
    <row r="441" spans="1:8" ht="15.75">
      <c r="A441" s="61"/>
      <c r="B441" s="62"/>
      <c r="C441" s="62"/>
      <c r="D441" s="62"/>
      <c r="E441" s="62"/>
      <c r="F441" s="62"/>
      <c r="G441" s="62"/>
      <c r="H441" s="62"/>
    </row>
    <row r="442" spans="1:8" ht="15.75">
      <c r="A442" s="61"/>
      <c r="B442" s="62"/>
      <c r="C442" s="62"/>
      <c r="D442" s="62"/>
      <c r="E442" s="62"/>
      <c r="F442" s="62"/>
      <c r="G442" s="62"/>
      <c r="H442" s="62"/>
    </row>
    <row r="443" spans="1:8" ht="15.75">
      <c r="A443" s="61"/>
      <c r="B443" s="62"/>
      <c r="C443" s="62"/>
      <c r="D443" s="62"/>
      <c r="E443" s="62"/>
      <c r="F443" s="62"/>
      <c r="G443" s="62"/>
      <c r="H443" s="62"/>
    </row>
    <row r="444" spans="1:8" ht="15.75">
      <c r="A444" s="61"/>
      <c r="B444" s="62"/>
      <c r="C444" s="62"/>
      <c r="D444" s="62"/>
      <c r="E444" s="62"/>
      <c r="F444" s="62"/>
      <c r="G444" s="62"/>
      <c r="H444" s="62"/>
    </row>
    <row r="445" spans="1:8" ht="15.75">
      <c r="A445" s="61"/>
      <c r="B445" s="62"/>
      <c r="C445" s="62"/>
      <c r="D445" s="62"/>
      <c r="E445" s="62"/>
      <c r="F445" s="62"/>
      <c r="G445" s="62"/>
      <c r="H445" s="62"/>
    </row>
    <row r="446" spans="1:8" ht="15.75">
      <c r="A446" s="61"/>
      <c r="B446" s="62"/>
      <c r="C446" s="62"/>
      <c r="D446" s="62"/>
      <c r="E446" s="62"/>
      <c r="F446" s="62"/>
      <c r="G446" s="62"/>
      <c r="H446" s="62"/>
    </row>
    <row r="447" spans="1:8" ht="15.75">
      <c r="A447" s="61"/>
      <c r="B447" s="62"/>
      <c r="C447" s="62"/>
      <c r="D447" s="62"/>
      <c r="E447" s="62"/>
      <c r="F447" s="62"/>
      <c r="G447" s="62"/>
      <c r="H447" s="62"/>
    </row>
    <row r="448" spans="1:8" ht="15.75">
      <c r="A448" s="61"/>
      <c r="B448" s="62"/>
      <c r="C448" s="62"/>
      <c r="D448" s="62"/>
      <c r="E448" s="62"/>
      <c r="F448" s="62"/>
      <c r="G448" s="62"/>
      <c r="H448" s="62"/>
    </row>
    <row r="449" spans="1:8" ht="15.75">
      <c r="A449" s="61"/>
      <c r="B449" s="62"/>
      <c r="C449" s="62"/>
      <c r="D449" s="62"/>
      <c r="E449" s="62"/>
      <c r="F449" s="62"/>
      <c r="G449" s="62"/>
      <c r="H449" s="62"/>
    </row>
    <row r="450" spans="1:8" ht="15.75">
      <c r="A450" s="61"/>
      <c r="B450" s="62"/>
      <c r="C450" s="62"/>
      <c r="D450" s="62"/>
      <c r="E450" s="62"/>
      <c r="F450" s="62"/>
      <c r="G450" s="62"/>
      <c r="H450" s="62"/>
    </row>
    <row r="451" spans="1:8" ht="15.75">
      <c r="A451" s="61"/>
      <c r="B451" s="62"/>
      <c r="C451" s="62"/>
      <c r="D451" s="62"/>
      <c r="E451" s="62"/>
      <c r="F451" s="62"/>
      <c r="G451" s="62"/>
      <c r="H451" s="62"/>
    </row>
    <row r="452" spans="1:8" ht="15.75">
      <c r="A452" s="61"/>
      <c r="B452" s="62"/>
      <c r="C452" s="62"/>
      <c r="D452" s="62"/>
      <c r="E452" s="62"/>
      <c r="F452" s="62"/>
      <c r="G452" s="62"/>
      <c r="H452" s="62"/>
    </row>
    <row r="453" spans="1:8" ht="15.75">
      <c r="A453" s="61"/>
      <c r="B453" s="62"/>
      <c r="C453" s="62"/>
      <c r="D453" s="62"/>
      <c r="E453" s="62"/>
      <c r="F453" s="62"/>
      <c r="G453" s="62"/>
      <c r="H453" s="62"/>
    </row>
    <row r="454" spans="1:8" ht="15.75">
      <c r="A454" s="61"/>
      <c r="B454" s="62"/>
      <c r="C454" s="62"/>
      <c r="D454" s="62"/>
      <c r="E454" s="62"/>
      <c r="F454" s="62"/>
      <c r="G454" s="62"/>
      <c r="H454" s="62"/>
    </row>
    <row r="455" spans="1:8" ht="15.75">
      <c r="A455" s="61"/>
      <c r="B455" s="62"/>
      <c r="C455" s="62"/>
      <c r="D455" s="62"/>
      <c r="E455" s="62"/>
      <c r="F455" s="62"/>
      <c r="G455" s="62"/>
      <c r="H455" s="62"/>
    </row>
    <row r="456" spans="1:8" ht="15.75">
      <c r="A456" s="61"/>
      <c r="B456" s="62"/>
      <c r="C456" s="62"/>
      <c r="D456" s="62"/>
      <c r="E456" s="62"/>
      <c r="F456" s="62"/>
      <c r="G456" s="62"/>
      <c r="H456" s="62"/>
    </row>
    <row r="457" spans="1:8" ht="15.75">
      <c r="A457" s="61"/>
      <c r="B457" s="62"/>
      <c r="C457" s="62"/>
      <c r="D457" s="62"/>
      <c r="E457" s="62"/>
      <c r="F457" s="62"/>
      <c r="G457" s="62"/>
      <c r="H457" s="62"/>
    </row>
    <row r="458" spans="1:8" ht="15.75">
      <c r="A458" s="61"/>
      <c r="B458" s="62"/>
      <c r="C458" s="62"/>
      <c r="D458" s="62"/>
      <c r="E458" s="62"/>
      <c r="F458" s="62"/>
      <c r="G458" s="62"/>
      <c r="H458" s="62"/>
    </row>
    <row r="459" spans="1:8" ht="15.75">
      <c r="A459" s="61"/>
      <c r="B459" s="62"/>
      <c r="C459" s="62"/>
      <c r="D459" s="62"/>
      <c r="E459" s="62"/>
      <c r="F459" s="62"/>
      <c r="G459" s="62"/>
      <c r="H459" s="62"/>
    </row>
    <row r="460" spans="1:8" ht="15.75">
      <c r="A460" s="61"/>
      <c r="B460" s="62"/>
      <c r="C460" s="62"/>
      <c r="D460" s="62"/>
      <c r="E460" s="62"/>
      <c r="F460" s="62"/>
      <c r="G460" s="62"/>
      <c r="H460" s="62"/>
    </row>
    <row r="461" spans="1:8" ht="15.75">
      <c r="A461" s="61"/>
      <c r="B461" s="62"/>
      <c r="C461" s="62"/>
      <c r="D461" s="62"/>
      <c r="E461" s="62"/>
      <c r="F461" s="62"/>
      <c r="G461" s="62"/>
      <c r="H461" s="62"/>
    </row>
    <row r="462" spans="1:8" ht="15.75">
      <c r="A462" s="61"/>
      <c r="B462" s="62"/>
      <c r="C462" s="62"/>
      <c r="D462" s="62"/>
      <c r="E462" s="62"/>
      <c r="F462" s="62"/>
      <c r="G462" s="62"/>
      <c r="H462" s="62"/>
    </row>
    <row r="463" spans="1:8" ht="15.75">
      <c r="A463" s="61"/>
      <c r="B463" s="62"/>
      <c r="C463" s="62"/>
      <c r="D463" s="62"/>
      <c r="E463" s="62"/>
      <c r="F463" s="62"/>
      <c r="G463" s="62"/>
      <c r="H463" s="62"/>
    </row>
    <row r="464" spans="1:8" ht="15.75">
      <c r="A464" s="61"/>
      <c r="B464" s="62"/>
      <c r="C464" s="62"/>
      <c r="D464" s="62"/>
      <c r="E464" s="62"/>
      <c r="F464" s="62"/>
      <c r="G464" s="62"/>
      <c r="H464" s="62"/>
    </row>
    <row r="465" spans="1:8" ht="15.75">
      <c r="A465" s="61"/>
      <c r="B465" s="62"/>
      <c r="C465" s="62"/>
      <c r="D465" s="62"/>
      <c r="E465" s="62"/>
      <c r="F465" s="62"/>
      <c r="G465" s="62"/>
      <c r="H465" s="62"/>
    </row>
    <row r="466" spans="1:8" ht="15.75">
      <c r="A466" s="61"/>
      <c r="B466" s="62"/>
      <c r="C466" s="62"/>
      <c r="D466" s="62"/>
      <c r="E466" s="62"/>
      <c r="F466" s="62"/>
      <c r="G466" s="62"/>
      <c r="H466" s="62"/>
    </row>
    <row r="467" spans="1:8" ht="15.75">
      <c r="A467" s="61"/>
      <c r="B467" s="62"/>
      <c r="C467" s="62"/>
      <c r="D467" s="62"/>
      <c r="E467" s="62"/>
      <c r="F467" s="62"/>
      <c r="G467" s="62"/>
      <c r="H467" s="62"/>
    </row>
    <row r="468" spans="1:8" ht="15.75">
      <c r="A468" s="61"/>
      <c r="B468" s="62"/>
      <c r="C468" s="62"/>
      <c r="D468" s="62"/>
      <c r="E468" s="62"/>
      <c r="F468" s="62"/>
      <c r="G468" s="62"/>
      <c r="H468" s="62"/>
    </row>
    <row r="469" spans="1:8" ht="15.75">
      <c r="A469" s="61"/>
      <c r="B469" s="62"/>
      <c r="C469" s="62"/>
      <c r="D469" s="62"/>
      <c r="E469" s="62"/>
      <c r="F469" s="62"/>
      <c r="G469" s="62"/>
      <c r="H469" s="62"/>
    </row>
    <row r="470" spans="1:8" ht="15.75">
      <c r="A470" s="61"/>
      <c r="B470" s="62"/>
      <c r="C470" s="62"/>
      <c r="D470" s="62"/>
      <c r="E470" s="62"/>
      <c r="F470" s="62"/>
      <c r="G470" s="62"/>
      <c r="H470" s="62"/>
    </row>
    <row r="471" spans="1:8" ht="15.75">
      <c r="A471" s="61"/>
      <c r="B471" s="62"/>
      <c r="C471" s="62"/>
      <c r="D471" s="62"/>
      <c r="E471" s="62"/>
      <c r="F471" s="62"/>
      <c r="G471" s="62"/>
      <c r="H471" s="62"/>
    </row>
    <row r="472" spans="1:8" ht="15.75">
      <c r="A472" s="61"/>
      <c r="B472" s="62"/>
      <c r="C472" s="62"/>
      <c r="D472" s="62"/>
      <c r="E472" s="62"/>
      <c r="F472" s="62"/>
      <c r="G472" s="62"/>
      <c r="H472" s="62"/>
    </row>
    <row r="473" spans="1:8" ht="15.75">
      <c r="A473" s="61"/>
      <c r="B473" s="62"/>
      <c r="C473" s="62"/>
      <c r="D473" s="62"/>
      <c r="E473" s="62"/>
      <c r="F473" s="62"/>
      <c r="G473" s="62"/>
      <c r="H473" s="62"/>
    </row>
    <row r="474" spans="1:8" ht="15.75">
      <c r="A474" s="61"/>
      <c r="B474" s="62"/>
      <c r="C474" s="62"/>
      <c r="D474" s="62"/>
      <c r="E474" s="62"/>
      <c r="F474" s="62"/>
      <c r="G474" s="62"/>
      <c r="H474" s="62"/>
    </row>
    <row r="475" spans="1:8" ht="15.75">
      <c r="A475" s="61"/>
      <c r="B475" s="62"/>
      <c r="C475" s="62"/>
      <c r="D475" s="62"/>
      <c r="E475" s="62"/>
      <c r="F475" s="62"/>
      <c r="G475" s="62"/>
      <c r="H475" s="62"/>
    </row>
    <row r="476" spans="1:8" ht="15.75">
      <c r="A476" s="61"/>
      <c r="B476" s="62"/>
      <c r="C476" s="62"/>
      <c r="D476" s="62"/>
      <c r="E476" s="62"/>
      <c r="F476" s="62"/>
      <c r="G476" s="62"/>
      <c r="H476" s="62"/>
    </row>
    <row r="477" spans="1:8" ht="15.75">
      <c r="A477" s="61"/>
      <c r="B477" s="62"/>
      <c r="C477" s="62"/>
      <c r="D477" s="62"/>
      <c r="E477" s="62"/>
      <c r="F477" s="62"/>
      <c r="G477" s="62"/>
      <c r="H477" s="62"/>
    </row>
    <row r="478" spans="1:8" ht="15.75">
      <c r="A478" s="61"/>
      <c r="B478" s="62"/>
      <c r="C478" s="62"/>
      <c r="D478" s="62"/>
      <c r="E478" s="62"/>
      <c r="F478" s="62"/>
      <c r="G478" s="62"/>
      <c r="H478" s="62"/>
    </row>
    <row r="479" spans="1:8" ht="15.75">
      <c r="A479" s="61"/>
      <c r="B479" s="62"/>
      <c r="C479" s="62"/>
      <c r="D479" s="62"/>
      <c r="E479" s="62"/>
      <c r="F479" s="62"/>
      <c r="G479" s="62"/>
      <c r="H479" s="62"/>
    </row>
    <row r="480" spans="1:8" ht="15.75">
      <c r="A480" s="61"/>
      <c r="B480" s="62"/>
      <c r="C480" s="62"/>
      <c r="D480" s="62"/>
      <c r="E480" s="62"/>
      <c r="F480" s="62"/>
      <c r="G480" s="62"/>
      <c r="H480" s="62"/>
    </row>
    <row r="481" spans="1:8" ht="15.75">
      <c r="A481" s="61"/>
      <c r="B481" s="62"/>
      <c r="C481" s="62"/>
      <c r="D481" s="62"/>
      <c r="E481" s="62"/>
      <c r="F481" s="62"/>
      <c r="G481" s="62"/>
      <c r="H481" s="62"/>
    </row>
    <row r="482" spans="1:8" ht="15.75">
      <c r="A482" s="61"/>
      <c r="B482" s="62"/>
      <c r="C482" s="62"/>
      <c r="D482" s="62"/>
      <c r="E482" s="62"/>
      <c r="F482" s="62"/>
      <c r="G482" s="62"/>
      <c r="H482" s="62"/>
    </row>
    <row r="483" spans="1:8" ht="15.75">
      <c r="A483" s="61"/>
      <c r="B483" s="62"/>
      <c r="C483" s="62"/>
      <c r="D483" s="62"/>
      <c r="E483" s="62"/>
      <c r="F483" s="62"/>
      <c r="G483" s="62"/>
      <c r="H483" s="62"/>
    </row>
    <row r="484" spans="1:8" ht="15.75">
      <c r="A484" s="61"/>
      <c r="B484" s="62"/>
      <c r="C484" s="62"/>
      <c r="D484" s="62"/>
      <c r="E484" s="62"/>
      <c r="F484" s="62"/>
      <c r="G484" s="62"/>
      <c r="H484" s="62"/>
    </row>
    <row r="485" spans="1:8" ht="15.75">
      <c r="A485" s="61"/>
      <c r="B485" s="62"/>
      <c r="C485" s="62"/>
      <c r="D485" s="62"/>
      <c r="E485" s="62"/>
      <c r="F485" s="62"/>
      <c r="G485" s="62"/>
      <c r="H485" s="62"/>
    </row>
    <row r="486" spans="1:8" ht="15.75">
      <c r="A486" s="61"/>
      <c r="B486" s="62"/>
      <c r="C486" s="62"/>
      <c r="D486" s="62"/>
      <c r="E486" s="62"/>
      <c r="F486" s="62"/>
      <c r="G486" s="62"/>
      <c r="H486" s="62"/>
    </row>
    <row r="487" spans="1:8" ht="15.75">
      <c r="A487" s="61"/>
      <c r="B487" s="62"/>
      <c r="C487" s="62"/>
      <c r="D487" s="62"/>
      <c r="E487" s="62"/>
      <c r="F487" s="62"/>
      <c r="G487" s="62"/>
      <c r="H487" s="62"/>
    </row>
    <row r="488" spans="1:8" ht="15.75">
      <c r="A488" s="61"/>
      <c r="B488" s="62"/>
      <c r="C488" s="62"/>
      <c r="D488" s="62"/>
      <c r="E488" s="62"/>
      <c r="F488" s="62"/>
      <c r="G488" s="62"/>
      <c r="H488" s="62"/>
    </row>
    <row r="489" spans="1:8" ht="15.75">
      <c r="A489" s="61"/>
      <c r="B489" s="62"/>
      <c r="C489" s="62"/>
      <c r="D489" s="62"/>
      <c r="E489" s="62"/>
      <c r="F489" s="62"/>
      <c r="G489" s="62"/>
      <c r="H489" s="62"/>
    </row>
    <row r="490" spans="1:8" ht="15.75">
      <c r="A490" s="61"/>
      <c r="B490" s="62"/>
      <c r="C490" s="62"/>
      <c r="D490" s="62"/>
      <c r="E490" s="62"/>
      <c r="F490" s="62"/>
      <c r="G490" s="62"/>
      <c r="H490" s="62"/>
    </row>
    <row r="491" spans="1:8" ht="15.75">
      <c r="A491" s="61"/>
      <c r="B491" s="62"/>
      <c r="C491" s="62"/>
      <c r="D491" s="62"/>
      <c r="E491" s="62"/>
      <c r="F491" s="62"/>
      <c r="G491" s="62"/>
      <c r="H491" s="62"/>
    </row>
    <row r="492" spans="1:8" ht="15.75">
      <c r="A492" s="61"/>
      <c r="B492" s="62"/>
      <c r="C492" s="62"/>
      <c r="D492" s="62"/>
      <c r="E492" s="62"/>
      <c r="F492" s="62"/>
      <c r="G492" s="62"/>
      <c r="H492" s="62"/>
    </row>
    <row r="493" spans="1:8" ht="15.75">
      <c r="A493" s="61"/>
      <c r="B493" s="62"/>
      <c r="C493" s="62"/>
      <c r="D493" s="62"/>
      <c r="E493" s="62"/>
      <c r="F493" s="62"/>
      <c r="G493" s="62"/>
      <c r="H493" s="62"/>
    </row>
    <row r="494" spans="1:8" ht="15.75">
      <c r="A494" s="61"/>
      <c r="B494" s="62"/>
      <c r="C494" s="62"/>
      <c r="D494" s="62"/>
      <c r="E494" s="62"/>
      <c r="F494" s="62"/>
      <c r="G494" s="62"/>
      <c r="H494" s="62"/>
    </row>
    <row r="495" spans="1:8" ht="15.75">
      <c r="A495" s="61"/>
      <c r="B495" s="62"/>
      <c r="C495" s="62"/>
      <c r="D495" s="62"/>
      <c r="E495" s="62"/>
      <c r="F495" s="62"/>
      <c r="G495" s="62"/>
      <c r="H495" s="62"/>
    </row>
    <row r="496" spans="1:8" ht="15.75">
      <c r="A496" s="61"/>
      <c r="B496" s="62"/>
      <c r="C496" s="62"/>
      <c r="D496" s="62"/>
      <c r="E496" s="62"/>
      <c r="F496" s="62"/>
      <c r="G496" s="62"/>
      <c r="H496" s="62"/>
    </row>
    <row r="497" spans="1:8" ht="15.75">
      <c r="A497" s="61"/>
      <c r="B497" s="62"/>
      <c r="C497" s="62"/>
      <c r="D497" s="62"/>
      <c r="E497" s="62"/>
      <c r="F497" s="62"/>
      <c r="G497" s="62"/>
      <c r="H497" s="62"/>
    </row>
    <row r="498" spans="1:8" ht="15.75">
      <c r="A498" s="61"/>
      <c r="B498" s="62"/>
      <c r="C498" s="62"/>
      <c r="D498" s="62"/>
      <c r="E498" s="62"/>
      <c r="F498" s="62"/>
      <c r="G498" s="62"/>
      <c r="H498" s="62"/>
    </row>
    <row r="499" spans="1:8" ht="15.75">
      <c r="A499" s="61"/>
      <c r="B499" s="62"/>
      <c r="C499" s="62"/>
      <c r="D499" s="62"/>
      <c r="E499" s="62"/>
      <c r="F499" s="62"/>
      <c r="G499" s="62"/>
      <c r="H499" s="62"/>
    </row>
    <row r="500" spans="1:8" ht="15.75">
      <c r="A500" s="61"/>
      <c r="B500" s="62"/>
      <c r="C500" s="62"/>
      <c r="D500" s="62"/>
      <c r="E500" s="62"/>
      <c r="F500" s="62"/>
      <c r="G500" s="62"/>
      <c r="H500" s="62"/>
    </row>
    <row r="501" spans="1:8" ht="15.75">
      <c r="A501" s="61"/>
      <c r="B501" s="62"/>
      <c r="C501" s="62"/>
      <c r="D501" s="62"/>
      <c r="E501" s="62"/>
      <c r="F501" s="62"/>
      <c r="G501" s="62"/>
      <c r="H501" s="62"/>
    </row>
    <row r="502" spans="1:8" ht="15.75">
      <c r="A502" s="61"/>
      <c r="B502" s="62"/>
      <c r="C502" s="62"/>
      <c r="D502" s="62"/>
      <c r="E502" s="62"/>
      <c r="F502" s="62"/>
      <c r="G502" s="62"/>
      <c r="H502" s="62"/>
    </row>
    <row r="503" spans="1:8" ht="15.75">
      <c r="A503" s="61"/>
      <c r="B503" s="62"/>
      <c r="C503" s="62"/>
      <c r="D503" s="62"/>
      <c r="E503" s="62"/>
      <c r="F503" s="62"/>
      <c r="G503" s="62"/>
      <c r="H503" s="62"/>
    </row>
    <row r="504" spans="1:8" ht="15.75">
      <c r="A504" s="61"/>
      <c r="B504" s="62"/>
      <c r="C504" s="62"/>
      <c r="D504" s="62"/>
      <c r="E504" s="62"/>
      <c r="F504" s="62"/>
      <c r="G504" s="62"/>
      <c r="H504" s="62"/>
    </row>
    <row r="505" spans="1:8" ht="15.75">
      <c r="A505" s="61"/>
      <c r="B505" s="62"/>
      <c r="C505" s="62"/>
      <c r="D505" s="62"/>
      <c r="E505" s="62"/>
      <c r="F505" s="62"/>
      <c r="G505" s="62"/>
      <c r="H505" s="62"/>
    </row>
    <row r="506" spans="1:8" ht="15.75">
      <c r="A506" s="61"/>
      <c r="B506" s="62"/>
      <c r="C506" s="62"/>
      <c r="D506" s="62"/>
      <c r="E506" s="62"/>
      <c r="F506" s="62"/>
      <c r="G506" s="62"/>
      <c r="H506" s="62"/>
    </row>
    <row r="507" spans="1:8" ht="15.75">
      <c r="A507" s="61"/>
      <c r="B507" s="62"/>
      <c r="C507" s="62"/>
      <c r="D507" s="62"/>
      <c r="E507" s="62"/>
      <c r="F507" s="62"/>
      <c r="G507" s="62"/>
      <c r="H507" s="62"/>
    </row>
    <row r="508" spans="1:8" ht="15.75">
      <c r="A508" s="61"/>
      <c r="B508" s="62"/>
      <c r="C508" s="62"/>
      <c r="D508" s="62"/>
      <c r="E508" s="62"/>
      <c r="F508" s="62"/>
      <c r="G508" s="62"/>
      <c r="H508" s="62"/>
    </row>
    <row r="509" spans="1:8" ht="15.75">
      <c r="A509" s="61"/>
      <c r="B509" s="62"/>
      <c r="C509" s="62"/>
      <c r="D509" s="62"/>
      <c r="E509" s="62"/>
      <c r="F509" s="62"/>
      <c r="G509" s="62"/>
      <c r="H509" s="62"/>
    </row>
    <row r="510" spans="1:8" ht="15.75">
      <c r="A510" s="61"/>
      <c r="B510" s="62"/>
      <c r="C510" s="62"/>
      <c r="D510" s="62"/>
      <c r="E510" s="62"/>
      <c r="F510" s="62"/>
      <c r="G510" s="62"/>
      <c r="H510" s="62"/>
    </row>
    <row r="511" spans="1:8" ht="15.75">
      <c r="A511" s="61"/>
      <c r="B511" s="62"/>
      <c r="C511" s="62"/>
      <c r="D511" s="62"/>
      <c r="E511" s="62"/>
      <c r="F511" s="62"/>
      <c r="G511" s="62"/>
      <c r="H511" s="62"/>
    </row>
    <row r="512" spans="1:8" ht="15.75">
      <c r="A512" s="61"/>
      <c r="B512" s="62"/>
      <c r="C512" s="62"/>
      <c r="D512" s="62"/>
      <c r="E512" s="62"/>
      <c r="F512" s="62"/>
      <c r="G512" s="62"/>
      <c r="H512" s="62"/>
    </row>
    <row r="513" spans="1:8" ht="15.75">
      <c r="A513" s="61"/>
      <c r="B513" s="62"/>
      <c r="C513" s="62"/>
      <c r="D513" s="62"/>
      <c r="E513" s="62"/>
      <c r="F513" s="62"/>
      <c r="G513" s="62"/>
      <c r="H513" s="62"/>
    </row>
    <row r="514" spans="1:8" ht="15.75">
      <c r="A514" s="61"/>
      <c r="B514" s="62"/>
      <c r="C514" s="62"/>
      <c r="D514" s="62"/>
      <c r="E514" s="62"/>
      <c r="F514" s="62"/>
      <c r="G514" s="62"/>
      <c r="H514" s="62"/>
    </row>
    <row r="515" spans="1:8" ht="15.75">
      <c r="A515" s="61"/>
      <c r="B515" s="62"/>
      <c r="C515" s="62"/>
      <c r="D515" s="62"/>
      <c r="E515" s="62"/>
      <c r="F515" s="62"/>
      <c r="G515" s="62"/>
      <c r="H515" s="62"/>
    </row>
    <row r="516" spans="1:8" ht="15.75">
      <c r="A516" s="61"/>
      <c r="B516" s="62"/>
      <c r="C516" s="62"/>
      <c r="D516" s="62"/>
      <c r="E516" s="62"/>
      <c r="F516" s="62"/>
      <c r="G516" s="62"/>
      <c r="H516" s="62"/>
    </row>
    <row r="517" spans="1:8" ht="15.75">
      <c r="A517" s="61"/>
      <c r="B517" s="62"/>
      <c r="C517" s="62"/>
      <c r="D517" s="62"/>
      <c r="E517" s="62"/>
      <c r="F517" s="62"/>
      <c r="G517" s="62"/>
      <c r="H517" s="62"/>
    </row>
    <row r="518" spans="1:8" ht="15.75">
      <c r="A518" s="61"/>
      <c r="B518" s="62"/>
      <c r="C518" s="62"/>
      <c r="D518" s="62"/>
      <c r="E518" s="62"/>
      <c r="F518" s="62"/>
      <c r="G518" s="62"/>
      <c r="H518" s="62"/>
    </row>
    <row r="519" spans="1:8" ht="15.75">
      <c r="A519" s="61"/>
      <c r="B519" s="62"/>
      <c r="C519" s="62"/>
      <c r="D519" s="62"/>
      <c r="E519" s="62"/>
      <c r="F519" s="62"/>
      <c r="G519" s="62"/>
      <c r="H519" s="62"/>
    </row>
    <row r="520" spans="1:8" ht="15.75">
      <c r="A520" s="61"/>
      <c r="B520" s="62"/>
      <c r="C520" s="62"/>
      <c r="D520" s="62"/>
      <c r="E520" s="62"/>
      <c r="F520" s="62"/>
      <c r="G520" s="62"/>
      <c r="H520" s="62"/>
    </row>
    <row r="521" spans="1:8" ht="15.75">
      <c r="A521" s="61"/>
      <c r="B521" s="62"/>
      <c r="C521" s="62"/>
      <c r="D521" s="62"/>
      <c r="E521" s="62"/>
      <c r="F521" s="62"/>
      <c r="G521" s="62"/>
      <c r="H521" s="62"/>
    </row>
    <row r="522" spans="1:8" ht="15.75">
      <c r="A522" s="61"/>
      <c r="B522" s="62"/>
      <c r="C522" s="62"/>
      <c r="D522" s="62"/>
      <c r="E522" s="62"/>
      <c r="F522" s="62"/>
      <c r="G522" s="62"/>
      <c r="H522" s="62"/>
    </row>
    <row r="523" spans="1:8" ht="15.75">
      <c r="A523" s="61"/>
      <c r="B523" s="62"/>
      <c r="C523" s="62"/>
      <c r="D523" s="62"/>
      <c r="E523" s="62"/>
      <c r="F523" s="62"/>
      <c r="G523" s="62"/>
      <c r="H523" s="62"/>
    </row>
    <row r="524" spans="1:8" ht="15.75">
      <c r="A524" s="61"/>
      <c r="B524" s="62"/>
      <c r="C524" s="62"/>
      <c r="D524" s="62"/>
      <c r="E524" s="62"/>
      <c r="F524" s="62"/>
      <c r="G524" s="62"/>
      <c r="H524" s="62"/>
    </row>
    <row r="525" spans="1:8" ht="15.75">
      <c r="A525" s="61"/>
      <c r="B525" s="62"/>
      <c r="C525" s="62"/>
      <c r="D525" s="62"/>
      <c r="E525" s="62"/>
      <c r="F525" s="62"/>
      <c r="G525" s="62"/>
      <c r="H525" s="62"/>
    </row>
    <row r="526" spans="1:8" ht="15.75">
      <c r="A526" s="61"/>
      <c r="B526" s="62"/>
      <c r="C526" s="62"/>
      <c r="D526" s="62"/>
      <c r="E526" s="62"/>
      <c r="F526" s="62"/>
      <c r="G526" s="62"/>
      <c r="H526" s="62"/>
    </row>
    <row r="527" spans="1:8" ht="15.75">
      <c r="A527" s="61"/>
      <c r="B527" s="62"/>
      <c r="C527" s="62"/>
      <c r="D527" s="62"/>
      <c r="E527" s="62"/>
      <c r="F527" s="62"/>
      <c r="G527" s="62"/>
      <c r="H527" s="62"/>
    </row>
    <row r="528" spans="1:8" ht="15.75">
      <c r="A528" s="61"/>
      <c r="B528" s="62"/>
      <c r="C528" s="62"/>
      <c r="D528" s="62"/>
      <c r="E528" s="62"/>
      <c r="F528" s="62"/>
      <c r="G528" s="62"/>
      <c r="H528" s="62"/>
    </row>
    <row r="529" spans="1:8" ht="15.75">
      <c r="A529" s="61"/>
      <c r="B529" s="62"/>
      <c r="C529" s="62"/>
      <c r="D529" s="62"/>
      <c r="E529" s="62"/>
      <c r="F529" s="62"/>
      <c r="G529" s="62"/>
      <c r="H529" s="62"/>
    </row>
    <row r="530" spans="1:8" ht="15.75">
      <c r="A530" s="61"/>
      <c r="B530" s="62"/>
      <c r="C530" s="62"/>
      <c r="D530" s="62"/>
      <c r="E530" s="62"/>
      <c r="F530" s="62"/>
      <c r="G530" s="62"/>
      <c r="H530" s="62"/>
    </row>
    <row r="531" spans="1:8" ht="15.75">
      <c r="A531" s="61"/>
      <c r="B531" s="62"/>
      <c r="C531" s="62"/>
      <c r="D531" s="62"/>
      <c r="E531" s="62"/>
      <c r="F531" s="62"/>
      <c r="G531" s="62"/>
      <c r="H531" s="62"/>
    </row>
    <row r="532" spans="1:8" ht="15.75">
      <c r="A532" s="61"/>
      <c r="B532" s="62"/>
      <c r="C532" s="62"/>
      <c r="D532" s="62"/>
      <c r="E532" s="62"/>
      <c r="F532" s="62"/>
      <c r="G532" s="62"/>
      <c r="H532" s="62"/>
    </row>
    <row r="533" spans="1:8" ht="15.75">
      <c r="A533" s="61"/>
      <c r="B533" s="62"/>
      <c r="C533" s="62"/>
      <c r="D533" s="62"/>
      <c r="E533" s="62"/>
      <c r="F533" s="62"/>
      <c r="G533" s="62"/>
      <c r="H533" s="62"/>
    </row>
    <row r="534" spans="1:8" ht="15.75">
      <c r="A534" s="61"/>
      <c r="B534" s="62"/>
      <c r="C534" s="62"/>
      <c r="D534" s="62"/>
      <c r="E534" s="62"/>
      <c r="F534" s="62"/>
      <c r="G534" s="62"/>
      <c r="H534" s="62"/>
    </row>
    <row r="535" spans="1:8" ht="15.75">
      <c r="A535" s="61"/>
      <c r="B535" s="62"/>
      <c r="C535" s="62"/>
      <c r="D535" s="62"/>
      <c r="E535" s="62"/>
      <c r="F535" s="62"/>
      <c r="G535" s="62"/>
      <c r="H535" s="62"/>
    </row>
    <row r="536" spans="1:8" ht="15.75">
      <c r="A536" s="61"/>
      <c r="B536" s="62"/>
      <c r="C536" s="62"/>
      <c r="D536" s="62"/>
      <c r="E536" s="62"/>
      <c r="F536" s="62"/>
      <c r="G536" s="62"/>
      <c r="H536" s="62"/>
    </row>
    <row r="537" spans="1:8" ht="15.75">
      <c r="A537" s="61"/>
      <c r="B537" s="62"/>
      <c r="C537" s="62"/>
      <c r="D537" s="62"/>
      <c r="E537" s="62"/>
      <c r="F537" s="62"/>
      <c r="G537" s="62"/>
      <c r="H537" s="62"/>
    </row>
    <row r="538" spans="1:8" ht="15.75">
      <c r="A538" s="61"/>
      <c r="B538" s="62"/>
      <c r="C538" s="62"/>
      <c r="D538" s="62"/>
      <c r="E538" s="62"/>
      <c r="F538" s="62"/>
      <c r="G538" s="62"/>
      <c r="H538" s="62"/>
    </row>
    <row r="539" spans="1:8" ht="15.75">
      <c r="A539" s="61"/>
      <c r="B539" s="62"/>
      <c r="C539" s="62"/>
      <c r="D539" s="62"/>
      <c r="E539" s="62"/>
      <c r="F539" s="62"/>
      <c r="G539" s="62"/>
      <c r="H539" s="62"/>
    </row>
    <row r="540" spans="1:8" ht="15.75">
      <c r="A540" s="61"/>
      <c r="B540" s="62"/>
      <c r="C540" s="62"/>
      <c r="D540" s="62"/>
      <c r="E540" s="62"/>
      <c r="F540" s="62"/>
      <c r="G540" s="62"/>
      <c r="H540" s="62"/>
    </row>
    <row r="541" spans="1:8" ht="15.75">
      <c r="A541" s="61"/>
      <c r="B541" s="62"/>
      <c r="C541" s="62"/>
      <c r="D541" s="62"/>
      <c r="E541" s="62"/>
      <c r="F541" s="62"/>
      <c r="G541" s="62"/>
      <c r="H541" s="62"/>
    </row>
    <row r="542" spans="1:8" ht="15.75">
      <c r="A542" s="61"/>
      <c r="B542" s="62"/>
      <c r="C542" s="62"/>
      <c r="D542" s="62"/>
      <c r="E542" s="62"/>
      <c r="F542" s="62"/>
      <c r="G542" s="62"/>
      <c r="H542" s="62"/>
    </row>
    <row r="543" spans="1:8" ht="15.75">
      <c r="A543" s="61"/>
      <c r="B543" s="62"/>
      <c r="C543" s="62"/>
      <c r="D543" s="62"/>
      <c r="E543" s="62"/>
      <c r="F543" s="62"/>
      <c r="G543" s="62"/>
      <c r="H543" s="62"/>
    </row>
    <row r="544" spans="1:8" ht="15.75">
      <c r="A544" s="61"/>
      <c r="B544" s="62"/>
      <c r="C544" s="62"/>
      <c r="D544" s="62"/>
      <c r="E544" s="62"/>
      <c r="F544" s="62"/>
      <c r="G544" s="62"/>
      <c r="H544" s="62"/>
    </row>
    <row r="545" spans="1:8" ht="15.75">
      <c r="A545" s="61"/>
      <c r="B545" s="62"/>
      <c r="C545" s="62"/>
      <c r="D545" s="62"/>
      <c r="E545" s="62"/>
      <c r="F545" s="62"/>
      <c r="G545" s="62"/>
      <c r="H545" s="62"/>
    </row>
    <row r="546" spans="1:8" ht="15.75">
      <c r="A546" s="61"/>
      <c r="B546" s="62"/>
      <c r="C546" s="62"/>
      <c r="D546" s="62"/>
      <c r="E546" s="62"/>
      <c r="F546" s="62"/>
      <c r="G546" s="62"/>
      <c r="H546" s="62"/>
    </row>
    <row r="547" spans="1:8" ht="15.75">
      <c r="A547" s="61"/>
      <c r="B547" s="62"/>
      <c r="C547" s="62"/>
      <c r="D547" s="62"/>
      <c r="E547" s="62"/>
      <c r="F547" s="62"/>
      <c r="G547" s="62"/>
      <c r="H547" s="62"/>
    </row>
    <row r="548" spans="1:8" ht="15.75">
      <c r="A548" s="61"/>
      <c r="B548" s="62"/>
      <c r="C548" s="62"/>
      <c r="D548" s="62"/>
      <c r="E548" s="62"/>
      <c r="F548" s="62"/>
      <c r="G548" s="62"/>
      <c r="H548" s="62"/>
    </row>
    <row r="549" spans="1:8" ht="15.75">
      <c r="A549" s="61"/>
      <c r="B549" s="62"/>
      <c r="C549" s="62"/>
      <c r="D549" s="62"/>
      <c r="E549" s="62"/>
      <c r="F549" s="62"/>
      <c r="G549" s="62"/>
      <c r="H549" s="62"/>
    </row>
    <row r="550" spans="1:8" ht="15.75">
      <c r="A550" s="61"/>
      <c r="B550" s="62"/>
      <c r="C550" s="62"/>
      <c r="D550" s="62"/>
      <c r="E550" s="62"/>
      <c r="F550" s="62"/>
      <c r="G550" s="62"/>
      <c r="H550" s="62"/>
    </row>
    <row r="551" spans="1:8" ht="15.75">
      <c r="A551" s="61"/>
      <c r="B551" s="62"/>
      <c r="C551" s="62"/>
      <c r="D551" s="62"/>
      <c r="E551" s="62"/>
      <c r="F551" s="62"/>
      <c r="G551" s="62"/>
      <c r="H551" s="62"/>
    </row>
    <row r="552" spans="1:8" ht="15.75">
      <c r="A552" s="61"/>
      <c r="B552" s="62"/>
      <c r="C552" s="62"/>
      <c r="D552" s="62"/>
      <c r="E552" s="62"/>
      <c r="F552" s="62"/>
      <c r="G552" s="62"/>
      <c r="H552" s="62"/>
    </row>
    <row r="553" spans="1:8" ht="15.75">
      <c r="A553" s="61"/>
      <c r="B553" s="62"/>
      <c r="C553" s="62"/>
      <c r="D553" s="62"/>
      <c r="E553" s="62"/>
      <c r="F553" s="62"/>
      <c r="G553" s="62"/>
      <c r="H553" s="62"/>
    </row>
    <row r="554" spans="1:8" ht="15.75">
      <c r="A554" s="61"/>
      <c r="B554" s="62"/>
      <c r="C554" s="62"/>
      <c r="D554" s="62"/>
      <c r="E554" s="62"/>
      <c r="F554" s="62"/>
      <c r="G554" s="62"/>
      <c r="H554" s="62"/>
    </row>
    <row r="555" spans="1:8" ht="15.75">
      <c r="A555" s="61"/>
      <c r="B555" s="62"/>
      <c r="C555" s="62"/>
      <c r="D555" s="62"/>
      <c r="E555" s="62"/>
      <c r="F555" s="62"/>
      <c r="G555" s="62"/>
      <c r="H555" s="62"/>
    </row>
    <row r="556" spans="1:8" ht="15.75">
      <c r="A556" s="61"/>
      <c r="B556" s="62"/>
      <c r="C556" s="62"/>
      <c r="D556" s="62"/>
      <c r="E556" s="62"/>
      <c r="F556" s="62"/>
      <c r="G556" s="62"/>
      <c r="H556" s="62"/>
    </row>
    <row r="557" spans="1:8" ht="15.75">
      <c r="A557" s="61"/>
      <c r="B557" s="62"/>
      <c r="C557" s="62"/>
      <c r="D557" s="62"/>
      <c r="E557" s="62"/>
      <c r="F557" s="62"/>
      <c r="G557" s="62"/>
      <c r="H557" s="62"/>
    </row>
    <row r="558" spans="1:8" ht="15.75">
      <c r="A558" s="61"/>
      <c r="B558" s="62"/>
      <c r="C558" s="62"/>
      <c r="D558" s="62"/>
      <c r="E558" s="62"/>
      <c r="F558" s="62"/>
      <c r="G558" s="62"/>
      <c r="H558" s="62"/>
    </row>
    <row r="559" spans="1:8" ht="15.75">
      <c r="A559" s="61"/>
      <c r="B559" s="62"/>
      <c r="C559" s="62"/>
      <c r="D559" s="62"/>
      <c r="E559" s="62"/>
      <c r="F559" s="62"/>
      <c r="G559" s="62"/>
      <c r="H559" s="62"/>
    </row>
    <row r="560" spans="1:8" ht="15.75">
      <c r="A560" s="61"/>
      <c r="B560" s="62"/>
      <c r="C560" s="62"/>
      <c r="D560" s="62"/>
      <c r="E560" s="62"/>
      <c r="F560" s="62"/>
      <c r="G560" s="62"/>
      <c r="H560" s="62"/>
    </row>
    <row r="561" spans="1:8" ht="15.75">
      <c r="A561" s="61"/>
      <c r="B561" s="62"/>
      <c r="C561" s="62"/>
      <c r="D561" s="62"/>
      <c r="E561" s="62"/>
      <c r="F561" s="62"/>
      <c r="G561" s="62"/>
      <c r="H561" s="62"/>
    </row>
    <row r="562" spans="1:8" ht="15.75">
      <c r="A562" s="61"/>
      <c r="B562" s="62"/>
      <c r="C562" s="62"/>
      <c r="D562" s="62"/>
      <c r="E562" s="62"/>
      <c r="F562" s="62"/>
      <c r="G562" s="62"/>
      <c r="H562" s="62"/>
    </row>
    <row r="563" spans="1:8" ht="15.75">
      <c r="A563" s="61"/>
      <c r="B563" s="62"/>
      <c r="C563" s="62"/>
      <c r="D563" s="62"/>
      <c r="E563" s="62"/>
      <c r="F563" s="62"/>
      <c r="G563" s="62"/>
      <c r="H563" s="62"/>
    </row>
    <row r="564" spans="1:8" ht="15.75">
      <c r="A564" s="61"/>
      <c r="B564" s="62"/>
      <c r="C564" s="62"/>
      <c r="D564" s="62"/>
      <c r="E564" s="62"/>
      <c r="F564" s="62"/>
      <c r="G564" s="62"/>
      <c r="H564" s="62"/>
    </row>
    <row r="565" spans="1:8" ht="15.75">
      <c r="A565" s="61"/>
      <c r="B565" s="62"/>
      <c r="C565" s="62"/>
      <c r="D565" s="62"/>
      <c r="E565" s="62"/>
      <c r="F565" s="62"/>
      <c r="G565" s="62"/>
      <c r="H565" s="62"/>
    </row>
    <row r="566" spans="1:8" ht="15.75">
      <c r="A566" s="61"/>
      <c r="B566" s="62"/>
      <c r="C566" s="62"/>
      <c r="D566" s="62"/>
      <c r="E566" s="62"/>
      <c r="F566" s="62"/>
      <c r="G566" s="62"/>
      <c r="H566" s="62"/>
    </row>
    <row r="567" spans="1:8" ht="15.75">
      <c r="A567" s="61"/>
      <c r="B567" s="62"/>
      <c r="C567" s="62"/>
      <c r="D567" s="62"/>
      <c r="E567" s="62"/>
      <c r="F567" s="62"/>
      <c r="G567" s="62"/>
      <c r="H567" s="62"/>
    </row>
    <row r="568" spans="1:8" ht="15.75">
      <c r="A568" s="61"/>
      <c r="B568" s="62"/>
      <c r="C568" s="62"/>
      <c r="D568" s="62"/>
      <c r="E568" s="62"/>
      <c r="F568" s="62"/>
      <c r="G568" s="62"/>
      <c r="H568" s="62"/>
    </row>
    <row r="569" spans="1:8" ht="15.75">
      <c r="A569" s="61"/>
      <c r="B569" s="62"/>
      <c r="C569" s="62"/>
      <c r="D569" s="62"/>
      <c r="E569" s="62"/>
      <c r="F569" s="62"/>
      <c r="G569" s="62"/>
      <c r="H569" s="62"/>
    </row>
    <row r="570" spans="1:8" ht="15.75">
      <c r="A570" s="61"/>
      <c r="B570" s="62"/>
      <c r="C570" s="62"/>
      <c r="D570" s="62"/>
      <c r="E570" s="62"/>
      <c r="F570" s="62"/>
      <c r="G570" s="62"/>
      <c r="H570" s="62"/>
    </row>
    <row r="571" spans="1:8" ht="15.75">
      <c r="A571" s="61"/>
      <c r="B571" s="62"/>
      <c r="C571" s="62"/>
      <c r="D571" s="62"/>
      <c r="E571" s="62"/>
      <c r="F571" s="62"/>
      <c r="G571" s="62"/>
      <c r="H571" s="62"/>
    </row>
    <row r="572" spans="1:8" ht="15.75">
      <c r="A572" s="61"/>
      <c r="B572" s="62"/>
      <c r="C572" s="62"/>
      <c r="D572" s="62"/>
      <c r="E572" s="62"/>
      <c r="F572" s="62"/>
      <c r="G572" s="62"/>
      <c r="H572" s="62"/>
    </row>
    <row r="573" spans="1:8" ht="15.75">
      <c r="A573" s="61"/>
      <c r="B573" s="62"/>
      <c r="C573" s="62"/>
      <c r="D573" s="62"/>
      <c r="E573" s="62"/>
      <c r="F573" s="62"/>
      <c r="G573" s="62"/>
      <c r="H573" s="62"/>
    </row>
    <row r="574" spans="1:8" ht="15.75">
      <c r="A574" s="61"/>
      <c r="B574" s="62"/>
      <c r="C574" s="62"/>
      <c r="D574" s="62"/>
      <c r="E574" s="62"/>
      <c r="F574" s="62"/>
      <c r="G574" s="62"/>
      <c r="H574" s="62"/>
    </row>
    <row r="575" spans="1:8" ht="15.75">
      <c r="A575" s="61"/>
      <c r="B575" s="62"/>
      <c r="C575" s="62"/>
      <c r="D575" s="62"/>
      <c r="E575" s="62"/>
      <c r="F575" s="62"/>
      <c r="G575" s="62"/>
      <c r="H575" s="62"/>
    </row>
    <row r="576" spans="1:8" ht="15.75">
      <c r="A576" s="61"/>
      <c r="B576" s="62"/>
      <c r="C576" s="62"/>
      <c r="D576" s="62"/>
      <c r="E576" s="62"/>
      <c r="F576" s="62"/>
      <c r="G576" s="62"/>
      <c r="H576" s="62"/>
    </row>
    <row r="577" spans="1:8" ht="15.75">
      <c r="A577" s="61"/>
      <c r="B577" s="62"/>
      <c r="C577" s="62"/>
      <c r="D577" s="62"/>
      <c r="E577" s="62"/>
      <c r="F577" s="62"/>
      <c r="G577" s="62"/>
      <c r="H577" s="62"/>
    </row>
    <row r="578" spans="1:8" ht="15.75">
      <c r="A578" s="61"/>
      <c r="B578" s="62"/>
      <c r="C578" s="62"/>
      <c r="D578" s="62"/>
      <c r="E578" s="62"/>
      <c r="F578" s="62"/>
      <c r="G578" s="62"/>
      <c r="H578" s="62"/>
    </row>
    <row r="579" spans="1:8" ht="15.75">
      <c r="A579" s="61"/>
      <c r="B579" s="62"/>
      <c r="C579" s="62"/>
      <c r="D579" s="62"/>
      <c r="E579" s="62"/>
      <c r="F579" s="62"/>
      <c r="G579" s="62"/>
      <c r="H579" s="62"/>
    </row>
    <row r="580" spans="1:8" ht="15.75">
      <c r="A580" s="61"/>
      <c r="B580" s="62"/>
      <c r="C580" s="62"/>
      <c r="D580" s="62"/>
      <c r="E580" s="62"/>
      <c r="F580" s="62"/>
      <c r="G580" s="62"/>
      <c r="H580" s="62"/>
    </row>
    <row r="581" spans="1:8" ht="15.75">
      <c r="A581" s="61"/>
      <c r="B581" s="62"/>
      <c r="C581" s="62"/>
      <c r="D581" s="62"/>
      <c r="E581" s="62"/>
      <c r="F581" s="62"/>
      <c r="G581" s="62"/>
      <c r="H581" s="62"/>
    </row>
    <row r="582" spans="1:8" ht="15.75">
      <c r="A582" s="61"/>
      <c r="B582" s="62"/>
      <c r="C582" s="62"/>
      <c r="D582" s="62"/>
      <c r="E582" s="62"/>
      <c r="F582" s="62"/>
      <c r="G582" s="62"/>
      <c r="H582" s="62"/>
    </row>
    <row r="583" spans="1:8" ht="15.75">
      <c r="A583" s="61"/>
      <c r="B583" s="62"/>
      <c r="C583" s="62"/>
      <c r="D583" s="62"/>
      <c r="E583" s="62"/>
      <c r="F583" s="62"/>
      <c r="G583" s="62"/>
      <c r="H583" s="62"/>
    </row>
    <row r="584" spans="1:8" ht="15.75">
      <c r="A584" s="61"/>
      <c r="B584" s="62"/>
      <c r="C584" s="62"/>
      <c r="D584" s="62"/>
      <c r="E584" s="62"/>
      <c r="F584" s="62"/>
      <c r="G584" s="62"/>
      <c r="H584" s="62"/>
    </row>
    <row r="585" spans="1:8" ht="15.75">
      <c r="A585" s="61"/>
      <c r="B585" s="62"/>
      <c r="C585" s="62"/>
      <c r="D585" s="62"/>
      <c r="E585" s="62"/>
      <c r="F585" s="62"/>
      <c r="G585" s="62"/>
      <c r="H585" s="62"/>
    </row>
    <row r="586" spans="1:8" ht="15.75">
      <c r="A586" s="61"/>
      <c r="B586" s="62"/>
      <c r="C586" s="62"/>
      <c r="D586" s="62"/>
      <c r="E586" s="62"/>
      <c r="F586" s="62"/>
      <c r="G586" s="62"/>
      <c r="H586" s="62"/>
    </row>
    <row r="587" spans="1:8" ht="15.75">
      <c r="A587" s="61"/>
      <c r="B587" s="62"/>
      <c r="C587" s="62"/>
      <c r="D587" s="62"/>
      <c r="E587" s="62"/>
      <c r="F587" s="62"/>
      <c r="G587" s="62"/>
      <c r="H587" s="62"/>
    </row>
    <row r="588" spans="1:8" ht="15.75">
      <c r="A588" s="61"/>
      <c r="B588" s="62"/>
      <c r="C588" s="62"/>
      <c r="D588" s="62"/>
      <c r="E588" s="62"/>
      <c r="F588" s="62"/>
      <c r="G588" s="62"/>
      <c r="H588" s="62"/>
    </row>
    <row r="589" spans="1:8" ht="15.75">
      <c r="A589" s="61"/>
      <c r="B589" s="62"/>
      <c r="C589" s="62"/>
      <c r="D589" s="62"/>
      <c r="E589" s="62"/>
      <c r="F589" s="62"/>
      <c r="G589" s="62"/>
      <c r="H589" s="62"/>
    </row>
    <row r="590" spans="1:8" ht="15.75">
      <c r="A590" s="61"/>
      <c r="B590" s="62"/>
      <c r="C590" s="62"/>
      <c r="D590" s="62"/>
      <c r="E590" s="62"/>
      <c r="F590" s="62"/>
      <c r="G590" s="62"/>
      <c r="H590" s="62"/>
    </row>
    <row r="591" spans="1:8" ht="15.75">
      <c r="A591" s="61"/>
      <c r="B591" s="62"/>
      <c r="C591" s="62"/>
      <c r="D591" s="62"/>
      <c r="E591" s="62"/>
      <c r="F591" s="62"/>
      <c r="G591" s="62"/>
      <c r="H591" s="62"/>
    </row>
    <row r="592" spans="1:8" ht="15.75">
      <c r="A592" s="61"/>
      <c r="B592" s="62"/>
      <c r="C592" s="62"/>
      <c r="D592" s="62"/>
      <c r="E592" s="62"/>
      <c r="F592" s="62"/>
      <c r="G592" s="62"/>
      <c r="H592" s="62"/>
    </row>
    <row r="593" spans="1:8" ht="15.75">
      <c r="A593" s="61"/>
      <c r="B593" s="62"/>
      <c r="C593" s="62"/>
      <c r="D593" s="62"/>
      <c r="E593" s="62"/>
      <c r="F593" s="62"/>
      <c r="G593" s="62"/>
      <c r="H593" s="62"/>
    </row>
    <row r="594" spans="1:8" ht="15.75">
      <c r="A594" s="61"/>
      <c r="B594" s="62"/>
      <c r="C594" s="62"/>
      <c r="D594" s="62"/>
      <c r="E594" s="62"/>
      <c r="F594" s="62"/>
      <c r="G594" s="62"/>
      <c r="H594" s="62"/>
    </row>
    <row r="595" spans="1:8" ht="15.75">
      <c r="A595" s="61"/>
      <c r="B595" s="62"/>
      <c r="C595" s="62"/>
      <c r="D595" s="62"/>
      <c r="E595" s="62"/>
      <c r="F595" s="62"/>
      <c r="G595" s="62"/>
      <c r="H595" s="62"/>
    </row>
    <row r="596" spans="1:8" ht="15.75">
      <c r="A596" s="61"/>
      <c r="B596" s="62"/>
      <c r="C596" s="62"/>
      <c r="D596" s="62"/>
      <c r="E596" s="62"/>
      <c r="F596" s="62"/>
      <c r="G596" s="62"/>
      <c r="H596" s="62"/>
    </row>
    <row r="597" spans="1:8" ht="15.75">
      <c r="A597" s="61"/>
      <c r="B597" s="62"/>
      <c r="C597" s="62"/>
      <c r="D597" s="62"/>
      <c r="E597" s="62"/>
      <c r="F597" s="62"/>
      <c r="G597" s="62"/>
      <c r="H597" s="62"/>
    </row>
    <row r="598" spans="1:8" ht="15.75">
      <c r="A598" s="61"/>
      <c r="B598" s="62"/>
      <c r="C598" s="62"/>
      <c r="D598" s="62"/>
      <c r="E598" s="62"/>
      <c r="F598" s="62"/>
      <c r="G598" s="62"/>
      <c r="H598" s="62"/>
    </row>
    <row r="599" spans="1:8" ht="15.75">
      <c r="A599" s="61"/>
      <c r="B599" s="62"/>
      <c r="C599" s="62"/>
      <c r="D599" s="62"/>
      <c r="E599" s="62"/>
      <c r="F599" s="62"/>
      <c r="G599" s="62"/>
      <c r="H599" s="62"/>
    </row>
    <row r="600" spans="1:8" ht="15.75">
      <c r="A600" s="61"/>
      <c r="B600" s="62"/>
      <c r="C600" s="62"/>
      <c r="D600" s="62"/>
      <c r="E600" s="62"/>
      <c r="F600" s="62"/>
      <c r="G600" s="62"/>
      <c r="H600" s="62"/>
    </row>
    <row r="601" spans="1:8" ht="15.75">
      <c r="A601" s="61"/>
      <c r="B601" s="62"/>
      <c r="C601" s="62"/>
      <c r="D601" s="62"/>
      <c r="E601" s="62"/>
      <c r="F601" s="62"/>
      <c r="G601" s="62"/>
      <c r="H601" s="62"/>
    </row>
    <row r="602" spans="1:8" ht="15.75">
      <c r="A602" s="61"/>
      <c r="B602" s="62"/>
      <c r="C602" s="62"/>
      <c r="D602" s="62"/>
      <c r="E602" s="62"/>
      <c r="F602" s="62"/>
      <c r="G602" s="62"/>
      <c r="H602" s="62"/>
    </row>
    <row r="603" spans="1:8" ht="15.75">
      <c r="A603" s="61"/>
      <c r="B603" s="62"/>
      <c r="C603" s="62"/>
      <c r="D603" s="62"/>
      <c r="E603" s="62"/>
      <c r="F603" s="62"/>
      <c r="G603" s="62"/>
      <c r="H603" s="62"/>
    </row>
    <row r="604" spans="1:8" ht="15.75">
      <c r="A604" s="61"/>
      <c r="B604" s="62"/>
      <c r="C604" s="62"/>
      <c r="D604" s="62"/>
      <c r="E604" s="62"/>
      <c r="F604" s="62"/>
      <c r="G604" s="62"/>
      <c r="H604" s="62"/>
    </row>
    <row r="605" spans="1:8" ht="15.75">
      <c r="A605" s="61"/>
      <c r="B605" s="62"/>
      <c r="C605" s="62"/>
      <c r="D605" s="62"/>
      <c r="E605" s="62"/>
      <c r="F605" s="62"/>
      <c r="G605" s="62"/>
      <c r="H605" s="62"/>
    </row>
    <row r="606" spans="1:8" ht="15.75">
      <c r="A606" s="61"/>
      <c r="B606" s="62"/>
      <c r="C606" s="62"/>
      <c r="D606" s="62"/>
      <c r="E606" s="62"/>
      <c r="F606" s="62"/>
      <c r="G606" s="62"/>
      <c r="H606" s="62"/>
    </row>
    <row r="607" spans="1:8" ht="15.75">
      <c r="A607" s="61"/>
      <c r="B607" s="62"/>
      <c r="C607" s="62"/>
      <c r="D607" s="62"/>
      <c r="E607" s="62"/>
      <c r="F607" s="62"/>
      <c r="G607" s="62"/>
      <c r="H607" s="62"/>
    </row>
    <row r="608" spans="1:8" ht="15.75">
      <c r="A608" s="61"/>
      <c r="B608" s="62"/>
      <c r="C608" s="62"/>
      <c r="D608" s="62"/>
      <c r="E608" s="62"/>
      <c r="F608" s="62"/>
      <c r="G608" s="62"/>
      <c r="H608" s="62"/>
    </row>
    <row r="609" spans="1:8" ht="15.75">
      <c r="A609" s="61"/>
      <c r="B609" s="62"/>
      <c r="C609" s="62"/>
      <c r="D609" s="62"/>
      <c r="E609" s="62"/>
      <c r="F609" s="62"/>
      <c r="G609" s="62"/>
      <c r="H609" s="62"/>
    </row>
    <row r="610" spans="1:8" ht="15.75">
      <c r="A610" s="61"/>
      <c r="B610" s="62"/>
      <c r="C610" s="62"/>
      <c r="D610" s="62"/>
      <c r="E610" s="62"/>
      <c r="F610" s="62"/>
      <c r="G610" s="62"/>
      <c r="H610" s="62"/>
    </row>
    <row r="611" spans="1:8" ht="15.75">
      <c r="A611" s="61"/>
      <c r="B611" s="62"/>
      <c r="C611" s="62"/>
      <c r="D611" s="62"/>
      <c r="E611" s="62"/>
      <c r="F611" s="62"/>
      <c r="G611" s="62"/>
      <c r="H611" s="62"/>
    </row>
    <row r="612" spans="1:8" ht="15.75">
      <c r="A612" s="61"/>
      <c r="B612" s="62"/>
      <c r="C612" s="62"/>
      <c r="D612" s="62"/>
      <c r="E612" s="62"/>
      <c r="F612" s="62"/>
      <c r="G612" s="62"/>
      <c r="H612" s="62"/>
    </row>
    <row r="613" spans="1:8" ht="15.75">
      <c r="A613" s="61"/>
      <c r="B613" s="62"/>
      <c r="C613" s="62"/>
      <c r="D613" s="62"/>
      <c r="E613" s="62"/>
      <c r="F613" s="62"/>
      <c r="G613" s="62"/>
      <c r="H613" s="62"/>
    </row>
    <row r="614" spans="1:8" ht="15.75">
      <c r="A614" s="61"/>
      <c r="B614" s="62"/>
      <c r="C614" s="62"/>
      <c r="D614" s="62"/>
      <c r="E614" s="62"/>
      <c r="F614" s="62"/>
      <c r="G614" s="62"/>
      <c r="H614" s="62"/>
    </row>
    <row r="615" spans="1:8" ht="15.75">
      <c r="A615" s="61"/>
      <c r="B615" s="62"/>
      <c r="C615" s="62"/>
      <c r="D615" s="62"/>
      <c r="E615" s="62"/>
      <c r="F615" s="62"/>
      <c r="G615" s="62"/>
      <c r="H615" s="62"/>
    </row>
    <row r="616" spans="1:8" ht="15.75">
      <c r="A616" s="61"/>
      <c r="B616" s="62"/>
      <c r="C616" s="62"/>
      <c r="D616" s="62"/>
      <c r="E616" s="62"/>
      <c r="F616" s="62"/>
      <c r="G616" s="62"/>
      <c r="H616" s="62"/>
    </row>
    <row r="617" spans="1:8" ht="15.75">
      <c r="A617" s="61"/>
      <c r="B617" s="62"/>
      <c r="C617" s="62"/>
      <c r="D617" s="62"/>
      <c r="E617" s="62"/>
      <c r="F617" s="62"/>
      <c r="G617" s="62"/>
      <c r="H617" s="62"/>
    </row>
    <row r="618" spans="1:8" ht="15.75">
      <c r="A618" s="61"/>
      <c r="B618" s="62"/>
      <c r="C618" s="62"/>
      <c r="D618" s="62"/>
      <c r="E618" s="62"/>
      <c r="F618" s="62"/>
      <c r="G618" s="62"/>
      <c r="H618" s="62"/>
    </row>
    <row r="619" spans="1:8" ht="15.75">
      <c r="A619" s="61"/>
      <c r="B619" s="62"/>
      <c r="C619" s="62"/>
      <c r="D619" s="62"/>
      <c r="E619" s="62"/>
      <c r="F619" s="62"/>
      <c r="G619" s="62"/>
      <c r="H619" s="62"/>
    </row>
    <row r="620" spans="1:8" ht="15.75">
      <c r="A620" s="61"/>
      <c r="B620" s="62"/>
      <c r="C620" s="62"/>
      <c r="D620" s="62"/>
      <c r="E620" s="62"/>
      <c r="F620" s="62"/>
      <c r="G620" s="62"/>
      <c r="H620" s="62"/>
    </row>
    <row r="621" spans="1:8" ht="15.75">
      <c r="A621" s="61"/>
      <c r="B621" s="62"/>
      <c r="C621" s="62"/>
      <c r="D621" s="62"/>
      <c r="E621" s="62"/>
      <c r="F621" s="62"/>
      <c r="G621" s="62"/>
      <c r="H621" s="62"/>
    </row>
    <row r="622" spans="1:8" ht="15.75">
      <c r="A622" s="61"/>
      <c r="B622" s="62"/>
      <c r="C622" s="62"/>
      <c r="D622" s="62"/>
      <c r="E622" s="62"/>
      <c r="F622" s="62"/>
      <c r="G622" s="62"/>
      <c r="H622" s="62"/>
    </row>
    <row r="623" spans="1:8" ht="15.75">
      <c r="A623" s="61"/>
      <c r="B623" s="62"/>
      <c r="C623" s="62"/>
      <c r="D623" s="62"/>
      <c r="E623" s="62"/>
      <c r="F623" s="62"/>
      <c r="G623" s="62"/>
      <c r="H623" s="62"/>
    </row>
    <row r="624" spans="1:8" ht="15.75">
      <c r="A624" s="61"/>
      <c r="B624" s="62"/>
      <c r="C624" s="62"/>
      <c r="D624" s="62"/>
      <c r="E624" s="62"/>
      <c r="F624" s="62"/>
      <c r="G624" s="62"/>
      <c r="H624" s="62"/>
    </row>
    <row r="625" spans="1:8" ht="15.75">
      <c r="A625" s="61"/>
      <c r="B625" s="62"/>
      <c r="C625" s="62"/>
      <c r="D625" s="62"/>
      <c r="E625" s="62"/>
      <c r="F625" s="62"/>
      <c r="G625" s="62"/>
      <c r="H625" s="62"/>
    </row>
    <row r="626" spans="1:8" ht="15.75">
      <c r="A626" s="61"/>
      <c r="B626" s="62"/>
      <c r="C626" s="62"/>
      <c r="D626" s="62"/>
      <c r="E626" s="62"/>
      <c r="F626" s="62"/>
      <c r="G626" s="62"/>
      <c r="H626" s="62"/>
    </row>
    <row r="627" spans="1:8" ht="15.75">
      <c r="A627" s="61"/>
      <c r="B627" s="62"/>
      <c r="C627" s="62"/>
      <c r="D627" s="62"/>
      <c r="E627" s="62"/>
      <c r="F627" s="62"/>
      <c r="G627" s="62"/>
      <c r="H627" s="62"/>
    </row>
    <row r="628" spans="1:8" ht="15.75">
      <c r="A628" s="61"/>
      <c r="B628" s="62"/>
      <c r="C628" s="62"/>
      <c r="D628" s="62"/>
      <c r="E628" s="62"/>
      <c r="F628" s="62"/>
      <c r="G628" s="62"/>
      <c r="H628" s="62"/>
    </row>
    <row r="629" spans="1:8" ht="15.75">
      <c r="A629" s="61"/>
      <c r="B629" s="62"/>
      <c r="C629" s="62"/>
      <c r="D629" s="62"/>
      <c r="E629" s="62"/>
      <c r="F629" s="62"/>
      <c r="G629" s="62"/>
      <c r="H629" s="62"/>
    </row>
    <row r="630" spans="1:8" ht="15.75">
      <c r="A630" s="61"/>
      <c r="B630" s="62"/>
      <c r="C630" s="62"/>
      <c r="D630" s="62"/>
      <c r="E630" s="62"/>
      <c r="F630" s="62"/>
      <c r="G630" s="62"/>
      <c r="H630" s="62"/>
    </row>
    <row r="631" spans="1:8" ht="15.75">
      <c r="A631" s="61"/>
      <c r="B631" s="62"/>
      <c r="C631" s="62"/>
      <c r="D631" s="62"/>
      <c r="E631" s="62"/>
      <c r="F631" s="62"/>
      <c r="G631" s="62"/>
      <c r="H631" s="62"/>
    </row>
    <row r="632" spans="1:8" ht="15.75">
      <c r="A632" s="61"/>
      <c r="B632" s="62"/>
      <c r="C632" s="62"/>
      <c r="D632" s="62"/>
      <c r="E632" s="62"/>
      <c r="F632" s="62"/>
      <c r="G632" s="62"/>
      <c r="H632" s="62"/>
    </row>
    <row r="633" spans="1:8" ht="15.75">
      <c r="A633" s="61"/>
      <c r="B633" s="62"/>
      <c r="C633" s="62"/>
      <c r="D633" s="62"/>
      <c r="E633" s="62"/>
      <c r="F633" s="62"/>
      <c r="G633" s="62"/>
      <c r="H633" s="62"/>
    </row>
    <row r="634" spans="1:8" ht="15.75">
      <c r="A634" s="61"/>
      <c r="B634" s="62"/>
      <c r="C634" s="62"/>
      <c r="D634" s="62"/>
      <c r="E634" s="62"/>
      <c r="F634" s="62"/>
      <c r="G634" s="62"/>
      <c r="H634" s="62"/>
    </row>
    <row r="635" spans="1:8" ht="15.75">
      <c r="A635" s="61"/>
      <c r="B635" s="62"/>
      <c r="C635" s="62"/>
      <c r="D635" s="62"/>
      <c r="E635" s="62"/>
      <c r="F635" s="62"/>
      <c r="G635" s="62"/>
      <c r="H635" s="62"/>
    </row>
    <row r="636" spans="1:8" ht="15.75">
      <c r="A636" s="61"/>
      <c r="B636" s="62"/>
      <c r="C636" s="62"/>
      <c r="D636" s="62"/>
      <c r="E636" s="62"/>
      <c r="F636" s="62"/>
      <c r="G636" s="62"/>
      <c r="H636" s="62"/>
    </row>
    <row r="637" spans="1:8">
      <c r="B637" s="62"/>
      <c r="C637" s="62"/>
      <c r="D637" s="62"/>
      <c r="E637" s="62"/>
      <c r="F637" s="62"/>
      <c r="G637" s="62"/>
      <c r="H637" s="62"/>
    </row>
    <row r="638" spans="1:8">
      <c r="B638" s="62"/>
      <c r="C638" s="62"/>
      <c r="D638" s="62"/>
      <c r="E638" s="62"/>
      <c r="F638" s="62"/>
      <c r="G638" s="62"/>
      <c r="H638" s="62"/>
    </row>
    <row r="639" spans="1:8">
      <c r="B639" s="62"/>
      <c r="C639" s="62"/>
      <c r="D639" s="62"/>
      <c r="E639" s="62"/>
      <c r="F639" s="62"/>
      <c r="G639" s="62"/>
      <c r="H639" s="62"/>
    </row>
    <row r="640" spans="1:8">
      <c r="B640" s="62"/>
      <c r="C640" s="62"/>
      <c r="D640" s="62"/>
      <c r="E640" s="62"/>
      <c r="F640" s="62"/>
      <c r="G640" s="62"/>
      <c r="H640" s="62"/>
    </row>
    <row r="641" spans="2:8">
      <c r="B641" s="62"/>
      <c r="C641" s="62"/>
      <c r="D641" s="62"/>
      <c r="E641" s="62"/>
      <c r="F641" s="62"/>
      <c r="G641" s="62"/>
      <c r="H641" s="62"/>
    </row>
    <row r="642" spans="2:8">
      <c r="B642" s="62"/>
      <c r="C642" s="62"/>
      <c r="D642" s="62"/>
      <c r="E642" s="62"/>
      <c r="F642" s="62"/>
      <c r="G642" s="62"/>
      <c r="H642" s="62"/>
    </row>
    <row r="643" spans="2:8">
      <c r="B643" s="62"/>
      <c r="C643" s="62"/>
      <c r="D643" s="62"/>
      <c r="E643" s="62"/>
      <c r="F643" s="62"/>
      <c r="G643" s="62"/>
      <c r="H643" s="62"/>
    </row>
    <row r="644" spans="2:8">
      <c r="B644" s="62"/>
      <c r="C644" s="62"/>
      <c r="D644" s="62"/>
      <c r="E644" s="62"/>
      <c r="F644" s="62"/>
      <c r="G644" s="62"/>
      <c r="H644" s="62"/>
    </row>
    <row r="645" spans="2:8">
      <c r="B645" s="62"/>
      <c r="C645" s="62"/>
      <c r="D645" s="62"/>
      <c r="E645" s="62"/>
      <c r="F645" s="62"/>
      <c r="G645" s="62"/>
      <c r="H645" s="62"/>
    </row>
    <row r="646" spans="2:8">
      <c r="B646" s="62"/>
      <c r="C646" s="62"/>
      <c r="D646" s="62"/>
      <c r="E646" s="62"/>
      <c r="F646" s="62"/>
      <c r="G646" s="62"/>
      <c r="H646" s="62"/>
    </row>
    <row r="647" spans="2:8">
      <c r="B647" s="62"/>
      <c r="C647" s="62"/>
      <c r="D647" s="62"/>
      <c r="E647" s="62"/>
      <c r="F647" s="62"/>
      <c r="G647" s="62"/>
      <c r="H647" s="62"/>
    </row>
    <row r="648" spans="2:8">
      <c r="B648" s="62"/>
      <c r="C648" s="62"/>
      <c r="D648" s="62"/>
      <c r="E648" s="62"/>
      <c r="F648" s="62"/>
      <c r="G648" s="62"/>
      <c r="H648" s="62"/>
    </row>
    <row r="649" spans="2:8">
      <c r="B649" s="62"/>
      <c r="C649" s="62"/>
      <c r="D649" s="62"/>
      <c r="E649" s="62"/>
      <c r="F649" s="62"/>
      <c r="G649" s="62"/>
      <c r="H649" s="62"/>
    </row>
    <row r="650" spans="2:8">
      <c r="B650" s="62"/>
      <c r="C650" s="62"/>
      <c r="D650" s="62"/>
      <c r="E650" s="62"/>
      <c r="F650" s="62"/>
      <c r="G650" s="62"/>
      <c r="H650" s="62"/>
    </row>
    <row r="651" spans="2:8">
      <c r="B651" s="62"/>
      <c r="C651" s="62"/>
      <c r="D651" s="62"/>
      <c r="E651" s="62"/>
      <c r="F651" s="62"/>
      <c r="G651" s="62"/>
      <c r="H651" s="62"/>
    </row>
    <row r="652" spans="2:8">
      <c r="B652" s="62"/>
      <c r="C652" s="62"/>
      <c r="D652" s="62"/>
      <c r="E652" s="62"/>
      <c r="F652" s="62"/>
      <c r="G652" s="62"/>
      <c r="H652" s="62"/>
    </row>
    <row r="653" spans="2:8">
      <c r="B653" s="62"/>
      <c r="C653" s="62"/>
      <c r="D653" s="62"/>
      <c r="E653" s="62"/>
      <c r="F653" s="62"/>
      <c r="G653" s="62"/>
      <c r="H653" s="62"/>
    </row>
    <row r="654" spans="2:8">
      <c r="B654" s="62"/>
      <c r="C654" s="62"/>
      <c r="D654" s="62"/>
      <c r="E654" s="62"/>
      <c r="F654" s="62"/>
      <c r="G654" s="62"/>
      <c r="H654" s="62"/>
    </row>
    <row r="655" spans="2:8">
      <c r="B655" s="62"/>
      <c r="C655" s="62"/>
      <c r="D655" s="62"/>
      <c r="E655" s="62"/>
      <c r="F655" s="62"/>
      <c r="G655" s="62"/>
      <c r="H655" s="62"/>
    </row>
    <row r="656" spans="2:8">
      <c r="B656" s="62"/>
      <c r="C656" s="62"/>
      <c r="D656" s="62"/>
      <c r="E656" s="62"/>
      <c r="F656" s="62"/>
      <c r="G656" s="62"/>
      <c r="H656" s="62"/>
    </row>
    <row r="657" spans="2:8">
      <c r="B657" s="62"/>
      <c r="C657" s="62"/>
      <c r="D657" s="62"/>
      <c r="E657" s="62"/>
      <c r="F657" s="62"/>
      <c r="G657" s="62"/>
      <c r="H657" s="62"/>
    </row>
    <row r="658" spans="2:8">
      <c r="B658" s="62"/>
      <c r="C658" s="62"/>
      <c r="D658" s="62"/>
      <c r="E658" s="62"/>
      <c r="F658" s="62"/>
      <c r="G658" s="62"/>
      <c r="H658" s="62"/>
    </row>
    <row r="659" spans="2:8">
      <c r="B659" s="62"/>
      <c r="C659" s="62"/>
      <c r="D659" s="62"/>
      <c r="E659" s="62"/>
      <c r="F659" s="62"/>
      <c r="G659" s="62"/>
      <c r="H659" s="62"/>
    </row>
    <row r="660" spans="2:8">
      <c r="B660" s="62"/>
      <c r="C660" s="62"/>
      <c r="D660" s="62"/>
      <c r="E660" s="62"/>
      <c r="F660" s="62"/>
      <c r="G660" s="62"/>
      <c r="H660" s="62"/>
    </row>
    <row r="661" spans="2:8">
      <c r="B661" s="62"/>
      <c r="C661" s="62"/>
      <c r="D661" s="62"/>
      <c r="E661" s="62"/>
      <c r="F661" s="62"/>
      <c r="G661" s="62"/>
      <c r="H661" s="62"/>
    </row>
    <row r="662" spans="2:8">
      <c r="B662" s="62"/>
      <c r="C662" s="62"/>
      <c r="D662" s="62"/>
      <c r="E662" s="62"/>
      <c r="F662" s="62"/>
      <c r="G662" s="62"/>
      <c r="H662" s="62"/>
    </row>
    <row r="663" spans="2:8">
      <c r="B663" s="62"/>
      <c r="C663" s="62"/>
      <c r="D663" s="62"/>
      <c r="E663" s="62"/>
      <c r="F663" s="62"/>
      <c r="G663" s="62"/>
      <c r="H663" s="62"/>
    </row>
    <row r="664" spans="2:8">
      <c r="B664" s="62"/>
      <c r="C664" s="62"/>
      <c r="D664" s="62"/>
      <c r="E664" s="62"/>
      <c r="F664" s="62"/>
      <c r="G664" s="62"/>
      <c r="H664" s="62"/>
    </row>
    <row r="665" spans="2:8">
      <c r="B665" s="62"/>
      <c r="C665" s="62"/>
      <c r="D665" s="62"/>
      <c r="E665" s="62"/>
      <c r="F665" s="62"/>
      <c r="G665" s="62"/>
      <c r="H665" s="62"/>
    </row>
    <row r="666" spans="2:8">
      <c r="B666" s="62"/>
      <c r="C666" s="62"/>
      <c r="D666" s="62"/>
      <c r="E666" s="62"/>
      <c r="F666" s="62"/>
      <c r="G666" s="62"/>
      <c r="H666" s="62"/>
    </row>
    <row r="667" spans="2:8">
      <c r="B667" s="62"/>
      <c r="C667" s="62"/>
      <c r="D667" s="62"/>
      <c r="E667" s="62"/>
      <c r="F667" s="62"/>
      <c r="G667" s="62"/>
      <c r="H667" s="62"/>
    </row>
    <row r="668" spans="2:8">
      <c r="B668" s="62"/>
      <c r="C668" s="62"/>
      <c r="D668" s="62"/>
      <c r="E668" s="62"/>
      <c r="F668" s="62"/>
      <c r="G668" s="62"/>
      <c r="H668" s="62"/>
    </row>
    <row r="669" spans="2:8">
      <c r="B669" s="62"/>
      <c r="C669" s="62"/>
      <c r="D669" s="62"/>
      <c r="E669" s="62"/>
      <c r="F669" s="62"/>
      <c r="G669" s="62"/>
      <c r="H669" s="62"/>
    </row>
    <row r="670" spans="2:8">
      <c r="B670" s="62"/>
      <c r="C670" s="62"/>
      <c r="D670" s="62"/>
      <c r="E670" s="62"/>
      <c r="F670" s="62"/>
      <c r="G670" s="62"/>
      <c r="H670" s="62"/>
    </row>
    <row r="671" spans="2:8">
      <c r="B671" s="62"/>
      <c r="C671" s="62"/>
      <c r="D671" s="62"/>
      <c r="E671" s="62"/>
      <c r="F671" s="62"/>
      <c r="G671" s="62"/>
      <c r="H671" s="62"/>
    </row>
    <row r="672" spans="2:8">
      <c r="B672" s="62"/>
      <c r="C672" s="62"/>
      <c r="D672" s="62"/>
      <c r="E672" s="62"/>
      <c r="F672" s="62"/>
      <c r="G672" s="62"/>
      <c r="H672" s="62"/>
    </row>
    <row r="673" spans="2:8">
      <c r="B673" s="62"/>
      <c r="C673" s="62"/>
      <c r="D673" s="62"/>
      <c r="E673" s="62"/>
      <c r="F673" s="62"/>
      <c r="G673" s="62"/>
      <c r="H673" s="62"/>
    </row>
    <row r="674" spans="2:8">
      <c r="B674" s="62"/>
      <c r="C674" s="62"/>
      <c r="D674" s="62"/>
      <c r="E674" s="62"/>
      <c r="F674" s="62"/>
      <c r="G674" s="62"/>
      <c r="H674" s="62"/>
    </row>
    <row r="675" spans="2:8">
      <c r="B675" s="62"/>
      <c r="C675" s="62"/>
      <c r="D675" s="62"/>
      <c r="E675" s="62"/>
      <c r="F675" s="62"/>
      <c r="G675" s="62"/>
      <c r="H675" s="62"/>
    </row>
    <row r="676" spans="2:8">
      <c r="B676" s="62"/>
      <c r="C676" s="62"/>
      <c r="D676" s="62"/>
      <c r="E676" s="62"/>
      <c r="F676" s="62"/>
      <c r="G676" s="62"/>
      <c r="H676" s="62"/>
    </row>
    <row r="677" spans="2:8">
      <c r="B677" s="62"/>
      <c r="C677" s="62"/>
      <c r="D677" s="62"/>
      <c r="E677" s="62"/>
      <c r="F677" s="62"/>
      <c r="G677" s="62"/>
      <c r="H677" s="62"/>
    </row>
    <row r="678" spans="2:8">
      <c r="B678" s="62"/>
      <c r="C678" s="62"/>
      <c r="D678" s="62"/>
      <c r="E678" s="62"/>
      <c r="F678" s="62"/>
      <c r="G678" s="62"/>
      <c r="H678" s="62"/>
    </row>
    <row r="679" spans="2:8">
      <c r="B679" s="62"/>
      <c r="C679" s="62"/>
      <c r="D679" s="62"/>
      <c r="E679" s="62"/>
      <c r="F679" s="62"/>
      <c r="G679" s="62"/>
      <c r="H679" s="62"/>
    </row>
    <row r="680" spans="2:8">
      <c r="B680" s="62"/>
      <c r="C680" s="62"/>
      <c r="D680" s="62"/>
      <c r="E680" s="62"/>
      <c r="F680" s="62"/>
      <c r="G680" s="62"/>
      <c r="H680" s="62"/>
    </row>
    <row r="681" spans="2:8">
      <c r="B681" s="62"/>
      <c r="C681" s="62"/>
      <c r="D681" s="62"/>
      <c r="E681" s="62"/>
      <c r="F681" s="62"/>
      <c r="G681" s="62"/>
      <c r="H681" s="62"/>
    </row>
    <row r="682" spans="2:8">
      <c r="B682" s="62"/>
      <c r="C682" s="62"/>
      <c r="D682" s="62"/>
      <c r="E682" s="62"/>
      <c r="F682" s="62"/>
      <c r="G682" s="62"/>
      <c r="H682" s="62"/>
    </row>
    <row r="683" spans="2:8">
      <c r="B683" s="62"/>
      <c r="C683" s="62"/>
      <c r="D683" s="62"/>
      <c r="E683" s="62"/>
      <c r="F683" s="62"/>
      <c r="G683" s="62"/>
      <c r="H683" s="62"/>
    </row>
    <row r="684" spans="2:8">
      <c r="B684" s="62"/>
      <c r="C684" s="62"/>
      <c r="D684" s="62"/>
      <c r="E684" s="62"/>
      <c r="F684" s="62"/>
      <c r="G684" s="62"/>
      <c r="H684" s="62"/>
    </row>
    <row r="685" spans="2:8">
      <c r="B685" s="62"/>
      <c r="C685" s="62"/>
      <c r="D685" s="62"/>
      <c r="E685" s="62"/>
      <c r="F685" s="62"/>
      <c r="G685" s="62"/>
      <c r="H685" s="62"/>
    </row>
    <row r="686" spans="2:8">
      <c r="B686" s="62"/>
      <c r="C686" s="62"/>
      <c r="D686" s="62"/>
      <c r="E686" s="62"/>
      <c r="F686" s="62"/>
      <c r="G686" s="62"/>
      <c r="H686" s="62"/>
    </row>
    <row r="687" spans="2:8">
      <c r="B687" s="62"/>
      <c r="C687" s="62"/>
      <c r="D687" s="62"/>
      <c r="E687" s="62"/>
      <c r="F687" s="62"/>
      <c r="G687" s="62"/>
      <c r="H687" s="62"/>
    </row>
    <row r="688" spans="2:8">
      <c r="B688" s="62"/>
      <c r="C688" s="62"/>
      <c r="D688" s="62"/>
      <c r="E688" s="62"/>
      <c r="F688" s="62"/>
      <c r="G688" s="62"/>
      <c r="H688" s="62"/>
    </row>
    <row r="689" spans="2:8">
      <c r="B689" s="62"/>
      <c r="C689" s="62"/>
      <c r="D689" s="62"/>
      <c r="E689" s="62"/>
      <c r="F689" s="62"/>
      <c r="G689" s="62"/>
      <c r="H689" s="62"/>
    </row>
    <row r="690" spans="2:8">
      <c r="B690" s="62"/>
      <c r="C690" s="62"/>
      <c r="D690" s="62"/>
      <c r="E690" s="62"/>
      <c r="F690" s="62"/>
      <c r="G690" s="62"/>
      <c r="H690" s="62"/>
    </row>
    <row r="691" spans="2:8">
      <c r="B691" s="62"/>
      <c r="C691" s="62"/>
      <c r="D691" s="62"/>
      <c r="E691" s="62"/>
      <c r="F691" s="62"/>
      <c r="G691" s="62"/>
      <c r="H691" s="62"/>
    </row>
    <row r="692" spans="2:8">
      <c r="B692" s="62"/>
      <c r="C692" s="62"/>
      <c r="D692" s="62"/>
      <c r="E692" s="62"/>
      <c r="F692" s="62"/>
      <c r="G692" s="62"/>
      <c r="H692" s="62"/>
    </row>
    <row r="693" spans="2:8">
      <c r="B693" s="62"/>
      <c r="C693" s="62"/>
      <c r="D693" s="62"/>
      <c r="E693" s="62"/>
      <c r="F693" s="62"/>
      <c r="G693" s="62"/>
      <c r="H693" s="62"/>
    </row>
    <row r="694" spans="2:8">
      <c r="B694" s="62"/>
      <c r="C694" s="62"/>
      <c r="D694" s="62"/>
      <c r="E694" s="62"/>
      <c r="F694" s="62"/>
      <c r="G694" s="62"/>
      <c r="H694" s="62"/>
    </row>
    <row r="695" spans="2:8">
      <c r="B695" s="62"/>
      <c r="C695" s="62"/>
      <c r="D695" s="62"/>
      <c r="E695" s="62"/>
      <c r="F695" s="62"/>
      <c r="G695" s="62"/>
      <c r="H695" s="62"/>
    </row>
    <row r="696" spans="2:8">
      <c r="B696" s="62"/>
      <c r="C696" s="62"/>
      <c r="D696" s="62"/>
      <c r="E696" s="62"/>
      <c r="F696" s="62"/>
      <c r="G696" s="62"/>
      <c r="H696" s="62"/>
    </row>
    <row r="697" spans="2:8">
      <c r="B697" s="62"/>
      <c r="C697" s="62"/>
      <c r="D697" s="62"/>
      <c r="E697" s="62"/>
      <c r="F697" s="62"/>
      <c r="G697" s="62"/>
      <c r="H697" s="62"/>
    </row>
    <row r="698" spans="2:8">
      <c r="B698" s="62"/>
      <c r="C698" s="62"/>
      <c r="D698" s="62"/>
      <c r="E698" s="62"/>
      <c r="F698" s="62"/>
      <c r="G698" s="62"/>
      <c r="H698" s="62"/>
    </row>
    <row r="699" spans="2:8">
      <c r="B699" s="62"/>
      <c r="C699" s="62"/>
      <c r="D699" s="62"/>
      <c r="E699" s="62"/>
      <c r="F699" s="62"/>
      <c r="G699" s="62"/>
      <c r="H699" s="62"/>
    </row>
    <row r="700" spans="2:8">
      <c r="B700" s="62"/>
      <c r="C700" s="62"/>
      <c r="D700" s="62"/>
      <c r="E700" s="62"/>
      <c r="F700" s="62"/>
      <c r="G700" s="62"/>
      <c r="H700" s="62"/>
    </row>
    <row r="701" spans="2:8">
      <c r="B701" s="62"/>
      <c r="C701" s="62"/>
      <c r="D701" s="62"/>
      <c r="E701" s="62"/>
      <c r="F701" s="62"/>
      <c r="G701" s="62"/>
      <c r="H701" s="62"/>
    </row>
    <row r="702" spans="2:8">
      <c r="B702" s="62"/>
      <c r="C702" s="62"/>
      <c r="D702" s="62"/>
      <c r="E702" s="62"/>
      <c r="F702" s="62"/>
      <c r="G702" s="62"/>
      <c r="H702" s="62"/>
    </row>
    <row r="703" spans="2:8">
      <c r="B703" s="62"/>
      <c r="C703" s="62"/>
      <c r="D703" s="62"/>
      <c r="E703" s="62"/>
      <c r="F703" s="62"/>
      <c r="G703" s="62"/>
      <c r="H703" s="62"/>
    </row>
    <row r="704" spans="2:8">
      <c r="B704" s="62"/>
      <c r="C704" s="62"/>
      <c r="D704" s="62"/>
      <c r="E704" s="62"/>
      <c r="F704" s="62"/>
      <c r="G704" s="62"/>
      <c r="H704" s="62"/>
    </row>
    <row r="705" spans="2:8">
      <c r="B705" s="62"/>
      <c r="C705" s="62"/>
      <c r="D705" s="62"/>
      <c r="E705" s="62"/>
      <c r="F705" s="62"/>
      <c r="G705" s="62"/>
      <c r="H705" s="62"/>
    </row>
    <row r="706" spans="2:8">
      <c r="B706" s="62"/>
      <c r="C706" s="62"/>
      <c r="D706" s="62"/>
      <c r="E706" s="62"/>
      <c r="F706" s="62"/>
      <c r="G706" s="62"/>
      <c r="H706" s="62"/>
    </row>
    <row r="707" spans="2:8">
      <c r="B707" s="62"/>
      <c r="C707" s="62"/>
      <c r="D707" s="62"/>
      <c r="E707" s="62"/>
      <c r="F707" s="62"/>
      <c r="G707" s="62"/>
      <c r="H707" s="62"/>
    </row>
    <row r="708" spans="2:8">
      <c r="B708" s="62"/>
      <c r="C708" s="62"/>
      <c r="D708" s="62"/>
      <c r="E708" s="62"/>
      <c r="F708" s="62"/>
      <c r="G708" s="62"/>
      <c r="H708" s="62"/>
    </row>
    <row r="709" spans="2:8">
      <c r="B709" s="62"/>
      <c r="C709" s="62"/>
      <c r="D709" s="62"/>
      <c r="E709" s="62"/>
      <c r="F709" s="62"/>
      <c r="G709" s="62"/>
      <c r="H709" s="62"/>
    </row>
    <row r="710" spans="2:8">
      <c r="B710" s="62"/>
      <c r="C710" s="62"/>
      <c r="D710" s="62"/>
      <c r="E710" s="62"/>
      <c r="F710" s="62"/>
      <c r="G710" s="62"/>
      <c r="H710" s="62"/>
    </row>
    <row r="711" spans="2:8">
      <c r="B711" s="62"/>
      <c r="C711" s="62"/>
      <c r="D711" s="62"/>
      <c r="E711" s="62"/>
      <c r="F711" s="62"/>
      <c r="G711" s="62"/>
      <c r="H711" s="62"/>
    </row>
    <row r="712" spans="2:8">
      <c r="B712" s="62"/>
      <c r="C712" s="62"/>
      <c r="D712" s="62"/>
      <c r="E712" s="62"/>
      <c r="F712" s="62"/>
      <c r="G712" s="62"/>
      <c r="H712" s="62"/>
    </row>
    <row r="713" spans="2:8">
      <c r="B713" s="62"/>
      <c r="C713" s="62"/>
      <c r="D713" s="62"/>
      <c r="E713" s="62"/>
      <c r="F713" s="62"/>
      <c r="G713" s="62"/>
      <c r="H713" s="62"/>
    </row>
    <row r="714" spans="2:8">
      <c r="B714" s="62"/>
      <c r="C714" s="62"/>
      <c r="D714" s="62"/>
      <c r="E714" s="62"/>
      <c r="F714" s="62"/>
      <c r="G714" s="62"/>
      <c r="H714" s="62"/>
    </row>
    <row r="715" spans="2:8">
      <c r="B715" s="62"/>
      <c r="C715" s="62"/>
      <c r="D715" s="62"/>
      <c r="E715" s="62"/>
      <c r="F715" s="62"/>
      <c r="G715" s="62"/>
      <c r="H715" s="62"/>
    </row>
    <row r="716" spans="2:8">
      <c r="B716" s="62"/>
      <c r="C716" s="62"/>
      <c r="D716" s="62"/>
      <c r="E716" s="62"/>
      <c r="F716" s="62"/>
      <c r="G716" s="62"/>
      <c r="H716" s="62"/>
    </row>
    <row r="717" spans="2:8">
      <c r="B717" s="62"/>
      <c r="C717" s="62"/>
      <c r="D717" s="62"/>
      <c r="E717" s="62"/>
      <c r="F717" s="62"/>
      <c r="G717" s="62"/>
      <c r="H717" s="62"/>
    </row>
    <row r="718" spans="2:8">
      <c r="B718" s="62"/>
      <c r="C718" s="62"/>
      <c r="D718" s="62"/>
      <c r="E718" s="62"/>
      <c r="F718" s="62"/>
      <c r="G718" s="62"/>
      <c r="H718" s="62"/>
    </row>
    <row r="719" spans="2:8">
      <c r="B719" s="62"/>
      <c r="C719" s="62"/>
      <c r="D719" s="62"/>
      <c r="E719" s="62"/>
      <c r="F719" s="62"/>
      <c r="G719" s="62"/>
      <c r="H719" s="62"/>
    </row>
    <row r="720" spans="2:8">
      <c r="B720" s="62"/>
      <c r="C720" s="62"/>
      <c r="D720" s="62"/>
      <c r="E720" s="62"/>
      <c r="F720" s="62"/>
      <c r="G720" s="62"/>
      <c r="H720" s="62"/>
    </row>
    <row r="721" spans="2:8">
      <c r="B721" s="62"/>
      <c r="C721" s="62"/>
      <c r="D721" s="62"/>
      <c r="E721" s="62"/>
      <c r="F721" s="62"/>
      <c r="G721" s="62"/>
      <c r="H721" s="62"/>
    </row>
    <row r="722" spans="2:8">
      <c r="B722" s="62"/>
      <c r="C722" s="62"/>
      <c r="D722" s="62"/>
      <c r="E722" s="62"/>
      <c r="F722" s="62"/>
      <c r="G722" s="62"/>
      <c r="H722" s="62"/>
    </row>
    <row r="723" spans="2:8">
      <c r="B723" s="62"/>
      <c r="C723" s="62"/>
      <c r="D723" s="62"/>
      <c r="E723" s="62"/>
      <c r="F723" s="62"/>
      <c r="G723" s="62"/>
      <c r="H723" s="62"/>
    </row>
    <row r="724" spans="2:8">
      <c r="B724" s="62"/>
      <c r="C724" s="62"/>
      <c r="D724" s="62"/>
      <c r="E724" s="62"/>
      <c r="F724" s="62"/>
      <c r="G724" s="62"/>
      <c r="H724" s="62"/>
    </row>
    <row r="725" spans="2:8">
      <c r="B725" s="62"/>
      <c r="C725" s="62"/>
      <c r="D725" s="62"/>
      <c r="E725" s="62"/>
      <c r="F725" s="62"/>
      <c r="G725" s="62"/>
      <c r="H725" s="62"/>
    </row>
    <row r="726" spans="2:8">
      <c r="B726" s="62"/>
      <c r="C726" s="62"/>
      <c r="D726" s="62"/>
      <c r="E726" s="62"/>
      <c r="F726" s="62"/>
      <c r="G726" s="62"/>
      <c r="H726" s="62"/>
    </row>
    <row r="727" spans="2:8">
      <c r="B727" s="62"/>
      <c r="C727" s="62"/>
      <c r="D727" s="62"/>
      <c r="E727" s="62"/>
      <c r="F727" s="62"/>
      <c r="G727" s="62"/>
      <c r="H727" s="62"/>
    </row>
    <row r="728" spans="2:8">
      <c r="B728" s="62"/>
      <c r="C728" s="62"/>
      <c r="D728" s="62"/>
      <c r="E728" s="62"/>
      <c r="F728" s="62"/>
      <c r="G728" s="62"/>
      <c r="H728" s="62"/>
    </row>
    <row r="729" spans="2:8">
      <c r="B729" s="62"/>
      <c r="C729" s="62"/>
      <c r="D729" s="62"/>
      <c r="E729" s="62"/>
      <c r="F729" s="62"/>
      <c r="G729" s="62"/>
      <c r="H729" s="62"/>
    </row>
    <row r="730" spans="2:8">
      <c r="B730" s="62"/>
      <c r="C730" s="62"/>
      <c r="D730" s="62"/>
      <c r="E730" s="62"/>
      <c r="F730" s="62"/>
      <c r="G730" s="62"/>
      <c r="H730" s="62"/>
    </row>
    <row r="731" spans="2:8">
      <c r="B731" s="62"/>
      <c r="C731" s="62"/>
      <c r="D731" s="62"/>
      <c r="E731" s="62"/>
      <c r="F731" s="62"/>
      <c r="G731" s="62"/>
      <c r="H731" s="62"/>
    </row>
    <row r="732" spans="2:8">
      <c r="B732" s="62"/>
      <c r="C732" s="62"/>
      <c r="D732" s="62"/>
      <c r="E732" s="62"/>
      <c r="F732" s="62"/>
      <c r="G732" s="62"/>
      <c r="H732" s="62"/>
    </row>
    <row r="733" spans="2:8">
      <c r="B733" s="62"/>
      <c r="C733" s="62"/>
      <c r="D733" s="62"/>
      <c r="E733" s="62"/>
      <c r="F733" s="62"/>
      <c r="G733" s="62"/>
      <c r="H733" s="62"/>
    </row>
    <row r="734" spans="2:8">
      <c r="B734" s="62"/>
      <c r="C734" s="62"/>
      <c r="D734" s="62"/>
      <c r="E734" s="62"/>
      <c r="F734" s="62"/>
      <c r="G734" s="62"/>
      <c r="H734" s="62"/>
    </row>
    <row r="735" spans="2:8">
      <c r="B735" s="62"/>
      <c r="C735" s="62"/>
      <c r="D735" s="62"/>
      <c r="E735" s="62"/>
      <c r="F735" s="62"/>
      <c r="G735" s="62"/>
      <c r="H735" s="62"/>
    </row>
    <row r="736" spans="2:8">
      <c r="B736" s="62"/>
      <c r="C736" s="62"/>
      <c r="D736" s="62"/>
      <c r="E736" s="62"/>
      <c r="F736" s="62"/>
      <c r="G736" s="62"/>
      <c r="H736" s="62"/>
    </row>
    <row r="737" spans="2:8">
      <c r="B737" s="62"/>
      <c r="C737" s="62"/>
      <c r="D737" s="62"/>
      <c r="E737" s="62"/>
      <c r="F737" s="62"/>
      <c r="G737" s="62"/>
      <c r="H737" s="62"/>
    </row>
    <row r="738" spans="2:8">
      <c r="B738" s="62"/>
      <c r="C738" s="62"/>
      <c r="D738" s="62"/>
      <c r="E738" s="62"/>
      <c r="F738" s="62"/>
      <c r="G738" s="62"/>
      <c r="H738" s="62"/>
    </row>
    <row r="739" spans="2:8">
      <c r="B739" s="62"/>
      <c r="C739" s="62"/>
      <c r="D739" s="62"/>
      <c r="E739" s="62"/>
      <c r="F739" s="62"/>
      <c r="G739" s="62"/>
      <c r="H739" s="62"/>
    </row>
    <row r="740" spans="2:8">
      <c r="B740" s="62"/>
      <c r="C740" s="62"/>
      <c r="D740" s="62"/>
      <c r="E740" s="62"/>
      <c r="F740" s="62"/>
      <c r="G740" s="62"/>
      <c r="H740" s="62"/>
    </row>
    <row r="741" spans="2:8">
      <c r="B741" s="62"/>
      <c r="C741" s="62"/>
      <c r="D741" s="62"/>
      <c r="E741" s="62"/>
      <c r="F741" s="62"/>
      <c r="G741" s="62"/>
      <c r="H741" s="62"/>
    </row>
    <row r="742" spans="2:8">
      <c r="B742" s="62"/>
      <c r="C742" s="62"/>
      <c r="D742" s="62"/>
      <c r="E742" s="62"/>
      <c r="F742" s="62"/>
      <c r="G742" s="62"/>
      <c r="H742" s="62"/>
    </row>
    <row r="743" spans="2:8">
      <c r="B743" s="62"/>
      <c r="C743" s="62"/>
      <c r="D743" s="62"/>
      <c r="E743" s="62"/>
      <c r="F743" s="62"/>
      <c r="G743" s="62"/>
      <c r="H743" s="62"/>
    </row>
    <row r="744" spans="2:8">
      <c r="B744" s="62"/>
      <c r="C744" s="62"/>
      <c r="D744" s="62"/>
      <c r="E744" s="62"/>
      <c r="F744" s="62"/>
      <c r="G744" s="62"/>
      <c r="H744" s="62"/>
    </row>
    <row r="745" spans="2:8">
      <c r="B745" s="62"/>
      <c r="C745" s="62"/>
      <c r="D745" s="62"/>
      <c r="E745" s="62"/>
      <c r="F745" s="62"/>
      <c r="G745" s="62"/>
      <c r="H745" s="62"/>
    </row>
    <row r="746" spans="2:8">
      <c r="B746" s="62"/>
      <c r="C746" s="62"/>
      <c r="D746" s="62"/>
      <c r="E746" s="62"/>
      <c r="F746" s="62"/>
      <c r="G746" s="62"/>
      <c r="H746" s="62"/>
    </row>
    <row r="747" spans="2:8">
      <c r="B747" s="62"/>
      <c r="C747" s="62"/>
      <c r="D747" s="62"/>
      <c r="E747" s="62"/>
      <c r="F747" s="62"/>
      <c r="G747" s="62"/>
      <c r="H747" s="62"/>
    </row>
    <row r="748" spans="2:8">
      <c r="B748" s="62"/>
      <c r="C748" s="62"/>
      <c r="D748" s="62"/>
      <c r="E748" s="62"/>
      <c r="F748" s="62"/>
      <c r="G748" s="62"/>
      <c r="H748" s="62"/>
    </row>
    <row r="749" spans="2:8">
      <c r="B749" s="62"/>
      <c r="C749" s="62"/>
      <c r="D749" s="62"/>
      <c r="E749" s="62"/>
      <c r="F749" s="62"/>
      <c r="G749" s="62"/>
      <c r="H749" s="62"/>
    </row>
    <row r="750" spans="2:8">
      <c r="B750" s="62"/>
      <c r="C750" s="62"/>
      <c r="D750" s="62"/>
      <c r="E750" s="62"/>
      <c r="F750" s="62"/>
      <c r="G750" s="62"/>
      <c r="H750" s="62"/>
    </row>
    <row r="751" spans="2:8">
      <c r="B751" s="62"/>
      <c r="C751" s="62"/>
      <c r="D751" s="62"/>
      <c r="E751" s="62"/>
      <c r="F751" s="62"/>
      <c r="G751" s="62"/>
      <c r="H751" s="62"/>
    </row>
    <row r="752" spans="2:8">
      <c r="B752" s="62"/>
      <c r="C752" s="62"/>
      <c r="D752" s="62"/>
      <c r="E752" s="62"/>
      <c r="F752" s="62"/>
      <c r="G752" s="62"/>
      <c r="H752" s="62"/>
    </row>
    <row r="753" spans="2:8">
      <c r="B753" s="62"/>
      <c r="C753" s="62"/>
      <c r="D753" s="62"/>
      <c r="E753" s="62"/>
      <c r="F753" s="62"/>
      <c r="G753" s="62"/>
      <c r="H753" s="62"/>
    </row>
    <row r="754" spans="2:8">
      <c r="B754" s="62"/>
      <c r="C754" s="62"/>
      <c r="D754" s="62"/>
      <c r="E754" s="62"/>
      <c r="F754" s="62"/>
      <c r="G754" s="62"/>
      <c r="H754" s="62"/>
    </row>
    <row r="755" spans="2:8">
      <c r="B755" s="62"/>
      <c r="C755" s="62"/>
      <c r="D755" s="62"/>
      <c r="E755" s="62"/>
      <c r="F755" s="62"/>
      <c r="G755" s="62"/>
      <c r="H755" s="62"/>
    </row>
    <row r="756" spans="2:8">
      <c r="B756" s="62"/>
      <c r="C756" s="62"/>
      <c r="D756" s="62"/>
      <c r="E756" s="62"/>
      <c r="F756" s="62"/>
      <c r="G756" s="62"/>
      <c r="H756" s="62"/>
    </row>
    <row r="757" spans="2:8">
      <c r="B757" s="62"/>
      <c r="C757" s="62"/>
      <c r="D757" s="62"/>
      <c r="E757" s="62"/>
      <c r="F757" s="62"/>
      <c r="G757" s="62"/>
      <c r="H757" s="62"/>
    </row>
    <row r="758" spans="2:8">
      <c r="B758" s="62"/>
      <c r="C758" s="62"/>
      <c r="D758" s="62"/>
      <c r="E758" s="62"/>
      <c r="F758" s="62"/>
      <c r="G758" s="62"/>
      <c r="H758" s="62"/>
    </row>
    <row r="759" spans="2:8">
      <c r="B759" s="62"/>
      <c r="C759" s="62"/>
      <c r="D759" s="62"/>
      <c r="E759" s="62"/>
      <c r="F759" s="62"/>
      <c r="G759" s="62"/>
      <c r="H759" s="62"/>
    </row>
    <row r="760" spans="2:8">
      <c r="B760" s="62"/>
      <c r="C760" s="62"/>
      <c r="D760" s="62"/>
      <c r="E760" s="62"/>
      <c r="F760" s="62"/>
      <c r="G760" s="62"/>
      <c r="H760" s="62"/>
    </row>
    <row r="761" spans="2:8">
      <c r="B761" s="62"/>
      <c r="C761" s="62"/>
      <c r="D761" s="62"/>
      <c r="E761" s="62"/>
      <c r="F761" s="62"/>
      <c r="G761" s="62"/>
      <c r="H761" s="62"/>
    </row>
    <row r="762" spans="2:8">
      <c r="B762" s="62"/>
      <c r="C762" s="62"/>
      <c r="D762" s="62"/>
      <c r="E762" s="62"/>
      <c r="F762" s="62"/>
      <c r="G762" s="62"/>
      <c r="H762" s="62"/>
    </row>
    <row r="763" spans="2:8">
      <c r="B763" s="62"/>
      <c r="C763" s="62"/>
      <c r="D763" s="62"/>
      <c r="E763" s="62"/>
      <c r="F763" s="62"/>
      <c r="G763" s="62"/>
      <c r="H763" s="62"/>
    </row>
    <row r="764" spans="2:8">
      <c r="B764" s="62"/>
      <c r="C764" s="62"/>
      <c r="D764" s="62"/>
      <c r="E764" s="62"/>
      <c r="F764" s="62"/>
      <c r="G764" s="62"/>
      <c r="H764" s="62"/>
    </row>
    <row r="765" spans="2:8">
      <c r="B765" s="62"/>
      <c r="C765" s="62"/>
      <c r="D765" s="62"/>
      <c r="E765" s="62"/>
      <c r="F765" s="62"/>
      <c r="G765" s="62"/>
      <c r="H765" s="62"/>
    </row>
    <row r="766" spans="2:8">
      <c r="B766" s="62"/>
      <c r="C766" s="62"/>
      <c r="D766" s="62"/>
      <c r="E766" s="62"/>
      <c r="F766" s="62"/>
      <c r="G766" s="62"/>
      <c r="H766" s="62"/>
    </row>
    <row r="767" spans="2:8">
      <c r="B767" s="62"/>
      <c r="C767" s="62"/>
      <c r="D767" s="62"/>
      <c r="E767" s="62"/>
      <c r="F767" s="62"/>
      <c r="G767" s="62"/>
      <c r="H767" s="62"/>
    </row>
    <row r="768" spans="2:8">
      <c r="B768" s="62"/>
      <c r="C768" s="62"/>
      <c r="D768" s="62"/>
      <c r="E768" s="62"/>
      <c r="F768" s="62"/>
      <c r="G768" s="62"/>
      <c r="H768" s="62"/>
    </row>
    <row r="769" spans="2:8">
      <c r="B769" s="62"/>
      <c r="C769" s="62"/>
      <c r="D769" s="62"/>
      <c r="E769" s="62"/>
      <c r="F769" s="62"/>
      <c r="G769" s="62"/>
      <c r="H769" s="62"/>
    </row>
    <row r="770" spans="2:8">
      <c r="B770" s="62"/>
      <c r="C770" s="62"/>
      <c r="D770" s="62"/>
      <c r="E770" s="62"/>
      <c r="F770" s="62"/>
      <c r="G770" s="62"/>
      <c r="H770" s="62"/>
    </row>
    <row r="771" spans="2:8">
      <c r="B771" s="62"/>
      <c r="C771" s="62"/>
      <c r="D771" s="62"/>
      <c r="E771" s="62"/>
      <c r="F771" s="62"/>
      <c r="G771" s="62"/>
      <c r="H771" s="62"/>
    </row>
    <row r="772" spans="2:8">
      <c r="B772" s="62"/>
      <c r="C772" s="62"/>
      <c r="D772" s="62"/>
      <c r="E772" s="62"/>
      <c r="F772" s="62"/>
      <c r="G772" s="62"/>
      <c r="H772" s="62"/>
    </row>
    <row r="773" spans="2:8">
      <c r="B773" s="62"/>
      <c r="C773" s="62"/>
      <c r="D773" s="62"/>
      <c r="E773" s="62"/>
      <c r="F773" s="62"/>
      <c r="G773" s="62"/>
      <c r="H773" s="62"/>
    </row>
    <row r="774" spans="2:8">
      <c r="B774" s="62"/>
      <c r="C774" s="62"/>
      <c r="D774" s="62"/>
      <c r="E774" s="62"/>
      <c r="F774" s="62"/>
      <c r="G774" s="62"/>
      <c r="H774" s="62"/>
    </row>
    <row r="775" spans="2:8">
      <c r="B775" s="62"/>
      <c r="C775" s="62"/>
      <c r="D775" s="62"/>
      <c r="E775" s="62"/>
      <c r="F775" s="62"/>
      <c r="G775" s="62"/>
      <c r="H775" s="62"/>
    </row>
    <row r="776" spans="2:8">
      <c r="B776" s="62"/>
      <c r="C776" s="62"/>
      <c r="D776" s="62"/>
      <c r="E776" s="62"/>
      <c r="F776" s="62"/>
      <c r="G776" s="62"/>
      <c r="H776" s="62"/>
    </row>
    <row r="777" spans="2:8">
      <c r="B777" s="62"/>
      <c r="C777" s="62"/>
      <c r="D777" s="62"/>
      <c r="E777" s="62"/>
      <c r="F777" s="62"/>
      <c r="G777" s="62"/>
      <c r="H777" s="62"/>
    </row>
    <row r="778" spans="2:8">
      <c r="B778" s="62"/>
      <c r="C778" s="62"/>
      <c r="D778" s="62"/>
      <c r="E778" s="62"/>
      <c r="F778" s="62"/>
      <c r="G778" s="62"/>
      <c r="H778" s="62"/>
    </row>
    <row r="779" spans="2:8">
      <c r="B779" s="62"/>
      <c r="C779" s="62"/>
      <c r="D779" s="62"/>
      <c r="E779" s="62"/>
      <c r="F779" s="62"/>
      <c r="G779" s="62"/>
      <c r="H779" s="62"/>
    </row>
    <row r="780" spans="2:8">
      <c r="B780" s="62"/>
      <c r="C780" s="62"/>
      <c r="D780" s="62"/>
      <c r="E780" s="62"/>
      <c r="F780" s="62"/>
      <c r="G780" s="62"/>
      <c r="H780" s="62"/>
    </row>
    <row r="781" spans="2:8">
      <c r="B781" s="62"/>
      <c r="C781" s="62"/>
      <c r="D781" s="62"/>
      <c r="E781" s="62"/>
      <c r="F781" s="62"/>
      <c r="G781" s="62"/>
      <c r="H781" s="62"/>
    </row>
    <row r="782" spans="2:8">
      <c r="B782" s="62"/>
      <c r="C782" s="62"/>
      <c r="D782" s="62"/>
      <c r="E782" s="62"/>
      <c r="F782" s="62"/>
      <c r="G782" s="62"/>
      <c r="H782" s="62"/>
    </row>
    <row r="783" spans="2:8">
      <c r="B783" s="62"/>
      <c r="C783" s="62"/>
      <c r="D783" s="62"/>
      <c r="E783" s="62"/>
      <c r="F783" s="62"/>
      <c r="G783" s="62"/>
      <c r="H783" s="62"/>
    </row>
    <row r="784" spans="2:8">
      <c r="B784" s="62"/>
      <c r="C784" s="62"/>
      <c r="D784" s="62"/>
      <c r="E784" s="62"/>
      <c r="F784" s="62"/>
      <c r="G784" s="62"/>
      <c r="H784" s="62"/>
    </row>
    <row r="785" spans="2:8">
      <c r="B785" s="62"/>
      <c r="C785" s="62"/>
      <c r="D785" s="62"/>
      <c r="E785" s="62"/>
      <c r="F785" s="62"/>
      <c r="G785" s="62"/>
      <c r="H785" s="62"/>
    </row>
    <row r="786" spans="2:8">
      <c r="B786" s="62"/>
      <c r="C786" s="62"/>
      <c r="D786" s="62"/>
      <c r="E786" s="62"/>
      <c r="F786" s="62"/>
      <c r="G786" s="62"/>
      <c r="H786" s="62"/>
    </row>
    <row r="787" spans="2:8">
      <c r="B787" s="62"/>
      <c r="C787" s="62"/>
      <c r="D787" s="62"/>
      <c r="E787" s="62"/>
      <c r="F787" s="62"/>
      <c r="G787" s="62"/>
      <c r="H787" s="62"/>
    </row>
    <row r="788" spans="2:8">
      <c r="B788" s="62"/>
      <c r="C788" s="62"/>
      <c r="D788" s="62"/>
      <c r="E788" s="62"/>
      <c r="F788" s="62"/>
      <c r="G788" s="62"/>
      <c r="H788" s="62"/>
    </row>
    <row r="789" spans="2:8">
      <c r="B789" s="62"/>
      <c r="C789" s="62"/>
      <c r="D789" s="62"/>
      <c r="E789" s="62"/>
      <c r="F789" s="62"/>
      <c r="G789" s="62"/>
      <c r="H789" s="62"/>
    </row>
    <row r="790" spans="2:8">
      <c r="B790" s="62"/>
      <c r="C790" s="62"/>
      <c r="D790" s="62"/>
      <c r="E790" s="62"/>
      <c r="F790" s="62"/>
      <c r="G790" s="62"/>
      <c r="H790" s="62"/>
    </row>
    <row r="791" spans="2:8">
      <c r="B791" s="62"/>
      <c r="C791" s="62"/>
      <c r="D791" s="62"/>
      <c r="E791" s="62"/>
      <c r="F791" s="62"/>
      <c r="G791" s="62"/>
      <c r="H791" s="62"/>
    </row>
    <row r="792" spans="2:8">
      <c r="B792" s="62"/>
      <c r="C792" s="62"/>
      <c r="D792" s="62"/>
      <c r="E792" s="62"/>
      <c r="F792" s="62"/>
      <c r="G792" s="62"/>
      <c r="H792" s="62"/>
    </row>
    <row r="793" spans="2:8">
      <c r="B793" s="62"/>
      <c r="C793" s="62"/>
      <c r="D793" s="62"/>
      <c r="E793" s="62"/>
      <c r="F793" s="62"/>
      <c r="G793" s="62"/>
      <c r="H793" s="62"/>
    </row>
    <row r="794" spans="2:8">
      <c r="B794" s="62"/>
      <c r="C794" s="62"/>
      <c r="D794" s="62"/>
      <c r="E794" s="62"/>
      <c r="F794" s="62"/>
      <c r="G794" s="62"/>
      <c r="H794" s="62"/>
    </row>
    <row r="795" spans="2:8">
      <c r="B795" s="62"/>
      <c r="C795" s="62"/>
      <c r="D795" s="62"/>
      <c r="E795" s="62"/>
      <c r="F795" s="62"/>
      <c r="G795" s="62"/>
      <c r="H795" s="62"/>
    </row>
    <row r="796" spans="2:8">
      <c r="B796" s="62"/>
      <c r="C796" s="62"/>
      <c r="D796" s="62"/>
      <c r="E796" s="62"/>
      <c r="F796" s="62"/>
      <c r="G796" s="62"/>
      <c r="H796" s="62"/>
    </row>
    <row r="797" spans="2:8">
      <c r="B797" s="62"/>
      <c r="C797" s="62"/>
      <c r="D797" s="62"/>
      <c r="E797" s="62"/>
      <c r="F797" s="62"/>
      <c r="G797" s="62"/>
      <c r="H797" s="62"/>
    </row>
    <row r="798" spans="2:8">
      <c r="B798" s="62"/>
      <c r="C798" s="62"/>
      <c r="D798" s="62"/>
      <c r="E798" s="62"/>
      <c r="F798" s="62"/>
      <c r="G798" s="62"/>
      <c r="H798" s="62"/>
    </row>
    <row r="799" spans="2:8">
      <c r="B799" s="62"/>
      <c r="C799" s="62"/>
      <c r="D799" s="62"/>
      <c r="E799" s="62"/>
      <c r="F799" s="62"/>
      <c r="G799" s="62"/>
      <c r="H799" s="62"/>
    </row>
    <row r="800" spans="2:8">
      <c r="B800" s="62"/>
      <c r="C800" s="62"/>
      <c r="D800" s="62"/>
      <c r="E800" s="62"/>
      <c r="F800" s="62"/>
      <c r="G800" s="62"/>
      <c r="H800" s="62"/>
    </row>
    <row r="801" spans="2:8">
      <c r="B801" s="62"/>
      <c r="C801" s="62"/>
      <c r="D801" s="62"/>
      <c r="E801" s="62"/>
      <c r="F801" s="62"/>
      <c r="G801" s="62"/>
      <c r="H801" s="62"/>
    </row>
    <row r="802" spans="2:8">
      <c r="B802" s="62"/>
      <c r="C802" s="62"/>
      <c r="D802" s="62"/>
      <c r="E802" s="62"/>
      <c r="F802" s="62"/>
      <c r="G802" s="62"/>
      <c r="H802" s="62"/>
    </row>
    <row r="803" spans="2:8">
      <c r="B803" s="62"/>
      <c r="C803" s="62"/>
      <c r="D803" s="62"/>
      <c r="E803" s="62"/>
      <c r="F803" s="62"/>
      <c r="G803" s="62"/>
      <c r="H803" s="62"/>
    </row>
    <row r="804" spans="2:8">
      <c r="B804" s="62"/>
      <c r="C804" s="62"/>
      <c r="D804" s="62"/>
      <c r="E804" s="62"/>
      <c r="F804" s="62"/>
      <c r="G804" s="62"/>
      <c r="H804" s="62"/>
    </row>
    <row r="805" spans="2:8">
      <c r="B805" s="62"/>
      <c r="C805" s="62"/>
      <c r="D805" s="62"/>
      <c r="E805" s="62"/>
      <c r="F805" s="62"/>
      <c r="G805" s="62"/>
      <c r="H805" s="62"/>
    </row>
    <row r="806" spans="2:8">
      <c r="B806" s="62"/>
      <c r="C806" s="62"/>
      <c r="D806" s="62"/>
      <c r="E806" s="62"/>
      <c r="F806" s="62"/>
      <c r="G806" s="62"/>
      <c r="H806" s="62"/>
    </row>
    <row r="807" spans="2:8">
      <c r="B807" s="62"/>
      <c r="C807" s="62"/>
      <c r="D807" s="62"/>
      <c r="E807" s="62"/>
      <c r="F807" s="62"/>
      <c r="G807" s="62"/>
      <c r="H807" s="62"/>
    </row>
    <row r="808" spans="2:8">
      <c r="B808" s="62"/>
      <c r="C808" s="62"/>
      <c r="D808" s="62"/>
      <c r="E808" s="62"/>
      <c r="F808" s="62"/>
      <c r="G808" s="62"/>
      <c r="H808" s="62"/>
    </row>
    <row r="809" spans="2:8">
      <c r="B809" s="62"/>
      <c r="C809" s="62"/>
      <c r="D809" s="62"/>
      <c r="E809" s="62"/>
      <c r="F809" s="62"/>
      <c r="G809" s="62"/>
      <c r="H809" s="62"/>
    </row>
    <row r="810" spans="2:8">
      <c r="B810" s="62"/>
      <c r="C810" s="62"/>
      <c r="D810" s="62"/>
      <c r="E810" s="62"/>
      <c r="F810" s="62"/>
      <c r="G810" s="62"/>
      <c r="H810" s="62"/>
    </row>
    <row r="811" spans="2:8">
      <c r="B811" s="62"/>
      <c r="C811" s="62"/>
      <c r="D811" s="62"/>
      <c r="E811" s="62"/>
      <c r="F811" s="62"/>
      <c r="G811" s="62"/>
      <c r="H811" s="62"/>
    </row>
    <row r="812" spans="2:8">
      <c r="B812" s="62"/>
      <c r="C812" s="62"/>
      <c r="D812" s="62"/>
      <c r="E812" s="62"/>
      <c r="F812" s="62"/>
      <c r="G812" s="62"/>
      <c r="H812" s="62"/>
    </row>
    <row r="813" spans="2:8">
      <c r="B813" s="62"/>
      <c r="C813" s="62"/>
      <c r="D813" s="62"/>
      <c r="E813" s="62"/>
      <c r="F813" s="62"/>
      <c r="G813" s="62"/>
      <c r="H813" s="62"/>
    </row>
    <row r="814" spans="2:8">
      <c r="B814" s="62"/>
      <c r="C814" s="62"/>
      <c r="D814" s="62"/>
      <c r="E814" s="62"/>
      <c r="F814" s="62"/>
      <c r="G814" s="62"/>
      <c r="H814" s="62"/>
    </row>
    <row r="815" spans="2:8">
      <c r="B815" s="62"/>
      <c r="C815" s="62"/>
      <c r="D815" s="62"/>
      <c r="E815" s="62"/>
      <c r="F815" s="62"/>
      <c r="G815" s="62"/>
      <c r="H815" s="62"/>
    </row>
    <row r="816" spans="2:8">
      <c r="B816" s="62"/>
      <c r="C816" s="62"/>
      <c r="D816" s="62"/>
      <c r="E816" s="62"/>
      <c r="F816" s="62"/>
      <c r="G816" s="62"/>
      <c r="H816" s="62"/>
    </row>
    <row r="817" spans="2:8">
      <c r="B817" s="62"/>
      <c r="C817" s="62"/>
      <c r="D817" s="62"/>
      <c r="E817" s="62"/>
      <c r="F817" s="62"/>
      <c r="G817" s="62"/>
      <c r="H817" s="62"/>
    </row>
    <row r="818" spans="2:8">
      <c r="B818" s="62"/>
      <c r="C818" s="62"/>
      <c r="D818" s="62"/>
      <c r="E818" s="62"/>
      <c r="F818" s="62"/>
      <c r="G818" s="62"/>
      <c r="H818" s="62"/>
    </row>
    <row r="819" spans="2:8">
      <c r="B819" s="62"/>
      <c r="C819" s="62"/>
      <c r="D819" s="62"/>
      <c r="E819" s="62"/>
      <c r="F819" s="62"/>
      <c r="G819" s="62"/>
      <c r="H819" s="62"/>
    </row>
    <row r="820" spans="2:8">
      <c r="B820" s="62"/>
      <c r="C820" s="62"/>
      <c r="D820" s="62"/>
      <c r="E820" s="62"/>
      <c r="F820" s="62"/>
      <c r="G820" s="62"/>
      <c r="H820" s="62"/>
    </row>
    <row r="821" spans="2:8">
      <c r="B821" s="62"/>
      <c r="C821" s="62"/>
      <c r="D821" s="62"/>
      <c r="E821" s="62"/>
      <c r="F821" s="62"/>
      <c r="G821" s="62"/>
      <c r="H821" s="62"/>
    </row>
    <row r="822" spans="2:8">
      <c r="B822" s="62"/>
      <c r="C822" s="62"/>
      <c r="D822" s="62"/>
      <c r="E822" s="62"/>
      <c r="F822" s="62"/>
      <c r="G822" s="62"/>
      <c r="H822" s="62"/>
    </row>
    <row r="823" spans="2:8">
      <c r="B823" s="62"/>
      <c r="C823" s="62"/>
      <c r="D823" s="62"/>
      <c r="E823" s="62"/>
      <c r="F823" s="62"/>
      <c r="G823" s="62"/>
      <c r="H823" s="62"/>
    </row>
    <row r="824" spans="2:8">
      <c r="B824" s="62"/>
      <c r="C824" s="62"/>
      <c r="D824" s="62"/>
      <c r="E824" s="62"/>
      <c r="F824" s="62"/>
      <c r="G824" s="62"/>
      <c r="H824" s="62"/>
    </row>
    <row r="825" spans="2:8">
      <c r="B825" s="62"/>
      <c r="C825" s="62"/>
      <c r="D825" s="62"/>
      <c r="E825" s="62"/>
      <c r="F825" s="62"/>
      <c r="G825" s="62"/>
      <c r="H825" s="62"/>
    </row>
    <row r="826" spans="2:8">
      <c r="B826" s="62"/>
      <c r="C826" s="62"/>
      <c r="D826" s="62"/>
      <c r="E826" s="62"/>
      <c r="F826" s="62"/>
      <c r="G826" s="62"/>
      <c r="H826" s="62"/>
    </row>
    <row r="827" spans="2:8">
      <c r="B827" s="62"/>
      <c r="C827" s="62"/>
      <c r="D827" s="62"/>
      <c r="E827" s="62"/>
      <c r="F827" s="62"/>
      <c r="G827" s="62"/>
      <c r="H827" s="62"/>
    </row>
    <row r="828" spans="2:8">
      <c r="B828" s="62"/>
      <c r="C828" s="62"/>
      <c r="D828" s="62"/>
      <c r="E828" s="62"/>
      <c r="F828" s="62"/>
      <c r="G828" s="62"/>
      <c r="H828" s="62"/>
    </row>
    <row r="829" spans="2:8">
      <c r="B829" s="62"/>
      <c r="C829" s="62"/>
      <c r="D829" s="62"/>
      <c r="E829" s="62"/>
      <c r="F829" s="62"/>
      <c r="G829" s="62"/>
      <c r="H829" s="62"/>
    </row>
    <row r="830" spans="2:8">
      <c r="B830" s="62"/>
      <c r="C830" s="62"/>
      <c r="D830" s="62"/>
      <c r="E830" s="62"/>
      <c r="F830" s="62"/>
      <c r="G830" s="62"/>
      <c r="H830" s="62"/>
    </row>
    <row r="831" spans="2:8">
      <c r="B831" s="62"/>
      <c r="C831" s="62"/>
      <c r="D831" s="62"/>
      <c r="E831" s="62"/>
      <c r="F831" s="62"/>
      <c r="G831" s="62"/>
      <c r="H831" s="62"/>
    </row>
    <row r="832" spans="2:8">
      <c r="B832" s="62"/>
      <c r="C832" s="62"/>
      <c r="D832" s="62"/>
      <c r="E832" s="62"/>
      <c r="F832" s="62"/>
      <c r="G832" s="62"/>
      <c r="H832" s="62"/>
    </row>
    <row r="833" spans="2:8">
      <c r="B833" s="62"/>
      <c r="C833" s="62"/>
      <c r="D833" s="62"/>
      <c r="E833" s="62"/>
      <c r="F833" s="62"/>
      <c r="G833" s="62"/>
      <c r="H833" s="62"/>
    </row>
    <row r="834" spans="2:8">
      <c r="B834" s="62"/>
      <c r="C834" s="62"/>
      <c r="D834" s="62"/>
      <c r="E834" s="62"/>
      <c r="F834" s="62"/>
      <c r="G834" s="62"/>
      <c r="H834" s="62"/>
    </row>
    <row r="835" spans="2:8">
      <c r="B835" s="62"/>
      <c r="C835" s="62"/>
      <c r="D835" s="62"/>
      <c r="E835" s="62"/>
      <c r="F835" s="62"/>
      <c r="G835" s="62"/>
      <c r="H835" s="62"/>
    </row>
    <row r="836" spans="2:8">
      <c r="B836" s="62"/>
      <c r="C836" s="62"/>
      <c r="D836" s="62"/>
      <c r="E836" s="62"/>
      <c r="F836" s="62"/>
      <c r="G836" s="62"/>
      <c r="H836" s="62"/>
    </row>
    <row r="837" spans="2:8">
      <c r="B837" s="62"/>
      <c r="C837" s="62"/>
      <c r="D837" s="62"/>
      <c r="E837" s="62"/>
      <c r="F837" s="62"/>
      <c r="G837" s="62"/>
      <c r="H837" s="62"/>
    </row>
    <row r="838" spans="2:8">
      <c r="B838" s="62"/>
      <c r="C838" s="62"/>
      <c r="D838" s="62"/>
      <c r="E838" s="62"/>
      <c r="F838" s="62"/>
      <c r="G838" s="62"/>
      <c r="H838" s="62"/>
    </row>
    <row r="839" spans="2:8">
      <c r="B839" s="62"/>
      <c r="C839" s="62"/>
      <c r="D839" s="62"/>
      <c r="E839" s="62"/>
      <c r="F839" s="62"/>
      <c r="G839" s="62"/>
      <c r="H839" s="62"/>
    </row>
    <row r="840" spans="2:8">
      <c r="B840" s="62"/>
      <c r="C840" s="62"/>
      <c r="D840" s="62"/>
      <c r="E840" s="62"/>
      <c r="F840" s="62"/>
      <c r="G840" s="62"/>
      <c r="H840" s="62"/>
    </row>
    <row r="841" spans="2:8">
      <c r="B841" s="62"/>
      <c r="C841" s="62"/>
      <c r="D841" s="62"/>
      <c r="E841" s="62"/>
      <c r="F841" s="62"/>
      <c r="G841" s="62"/>
      <c r="H841" s="62"/>
    </row>
    <row r="842" spans="2:8">
      <c r="B842" s="62"/>
      <c r="C842" s="62"/>
      <c r="D842" s="62"/>
      <c r="E842" s="62"/>
      <c r="F842" s="62"/>
      <c r="G842" s="62"/>
      <c r="H842" s="62"/>
    </row>
    <row r="843" spans="2:8">
      <c r="B843" s="62"/>
      <c r="C843" s="62"/>
      <c r="D843" s="62"/>
      <c r="E843" s="62"/>
      <c r="F843" s="62"/>
      <c r="G843" s="62"/>
      <c r="H843" s="62"/>
    </row>
    <row r="844" spans="2:8">
      <c r="B844" s="62"/>
      <c r="C844" s="62"/>
      <c r="D844" s="62"/>
      <c r="E844" s="62"/>
      <c r="F844" s="62"/>
      <c r="G844" s="62"/>
      <c r="H844" s="62"/>
    </row>
    <row r="845" spans="2:8">
      <c r="B845" s="62"/>
      <c r="C845" s="62"/>
      <c r="D845" s="62"/>
      <c r="E845" s="62"/>
      <c r="F845" s="62"/>
      <c r="G845" s="62"/>
      <c r="H845" s="62"/>
    </row>
    <row r="846" spans="2:8">
      <c r="B846" s="62"/>
      <c r="C846" s="62"/>
      <c r="D846" s="62"/>
      <c r="E846" s="62"/>
      <c r="F846" s="62"/>
      <c r="G846" s="62"/>
      <c r="H846" s="62"/>
    </row>
    <row r="847" spans="2:8">
      <c r="B847" s="62"/>
      <c r="C847" s="62"/>
      <c r="D847" s="62"/>
      <c r="E847" s="62"/>
      <c r="F847" s="62"/>
      <c r="G847" s="62"/>
      <c r="H847" s="62"/>
    </row>
    <row r="848" spans="2:8">
      <c r="B848" s="62"/>
      <c r="C848" s="62"/>
      <c r="D848" s="62"/>
      <c r="E848" s="62"/>
      <c r="F848" s="62"/>
      <c r="G848" s="62"/>
      <c r="H848" s="62"/>
    </row>
    <row r="849" spans="2:8">
      <c r="B849" s="62"/>
      <c r="C849" s="62"/>
      <c r="D849" s="62"/>
      <c r="E849" s="62"/>
      <c r="F849" s="62"/>
      <c r="G849" s="62"/>
      <c r="H849" s="62"/>
    </row>
    <row r="850" spans="2:8">
      <c r="B850" s="62"/>
      <c r="C850" s="62"/>
      <c r="D850" s="62"/>
      <c r="E850" s="62"/>
      <c r="F850" s="62"/>
      <c r="G850" s="62"/>
      <c r="H850" s="62"/>
    </row>
    <row r="851" spans="2:8">
      <c r="B851" s="62"/>
      <c r="C851" s="62"/>
      <c r="D851" s="62"/>
      <c r="E851" s="62"/>
      <c r="F851" s="62"/>
      <c r="G851" s="62"/>
      <c r="H851" s="62"/>
    </row>
    <row r="852" spans="2:8">
      <c r="B852" s="62"/>
      <c r="C852" s="62"/>
      <c r="D852" s="62"/>
      <c r="E852" s="62"/>
      <c r="F852" s="62"/>
      <c r="G852" s="62"/>
      <c r="H852" s="62"/>
    </row>
    <row r="853" spans="2:8">
      <c r="B853" s="62"/>
      <c r="C853" s="62"/>
      <c r="D853" s="62"/>
      <c r="E853" s="62"/>
      <c r="F853" s="62"/>
      <c r="G853" s="62"/>
      <c r="H853" s="62"/>
    </row>
    <row r="854" spans="2:8">
      <c r="B854" s="62"/>
      <c r="C854" s="62"/>
      <c r="D854" s="62"/>
      <c r="E854" s="62"/>
      <c r="F854" s="62"/>
      <c r="G854" s="62"/>
      <c r="H854" s="62"/>
    </row>
    <row r="855" spans="2:8">
      <c r="B855" s="62"/>
      <c r="C855" s="62"/>
      <c r="D855" s="62"/>
      <c r="E855" s="62"/>
      <c r="F855" s="62"/>
      <c r="G855" s="62"/>
      <c r="H855" s="62"/>
    </row>
    <row r="856" spans="2:8">
      <c r="B856" s="62"/>
      <c r="C856" s="62"/>
      <c r="D856" s="62"/>
      <c r="E856" s="62"/>
      <c r="F856" s="62"/>
      <c r="G856" s="62"/>
      <c r="H856" s="62"/>
    </row>
    <row r="857" spans="2:8">
      <c r="B857" s="62"/>
      <c r="C857" s="62"/>
      <c r="D857" s="62"/>
      <c r="E857" s="62"/>
      <c r="F857" s="62"/>
      <c r="G857" s="62"/>
      <c r="H857" s="62"/>
    </row>
    <row r="858" spans="2:8">
      <c r="B858" s="62"/>
      <c r="C858" s="62"/>
      <c r="D858" s="62"/>
      <c r="E858" s="62"/>
      <c r="F858" s="62"/>
      <c r="G858" s="62"/>
      <c r="H858" s="62"/>
    </row>
    <row r="859" spans="2:8">
      <c r="B859" s="62"/>
      <c r="C859" s="62"/>
      <c r="D859" s="62"/>
      <c r="E859" s="62"/>
      <c r="F859" s="62"/>
      <c r="G859" s="62"/>
      <c r="H859" s="62"/>
    </row>
    <row r="860" spans="2:8">
      <c r="B860" s="62"/>
      <c r="C860" s="62"/>
      <c r="D860" s="62"/>
      <c r="E860" s="62"/>
      <c r="F860" s="62"/>
      <c r="G860" s="62"/>
      <c r="H860" s="62"/>
    </row>
    <row r="861" spans="2:8">
      <c r="B861" s="62"/>
      <c r="C861" s="62"/>
      <c r="D861" s="62"/>
      <c r="E861" s="62"/>
      <c r="F861" s="62"/>
      <c r="G861" s="62"/>
      <c r="H861" s="62"/>
    </row>
    <row r="862" spans="2:8">
      <c r="B862" s="62"/>
      <c r="C862" s="62"/>
      <c r="D862" s="62"/>
      <c r="E862" s="62"/>
      <c r="F862" s="62"/>
      <c r="G862" s="62"/>
      <c r="H862" s="62"/>
    </row>
    <row r="863" spans="2:8">
      <c r="B863" s="62"/>
      <c r="C863" s="62"/>
      <c r="D863" s="62"/>
      <c r="E863" s="62"/>
      <c r="F863" s="62"/>
      <c r="G863" s="62"/>
      <c r="H863" s="62"/>
    </row>
    <row r="864" spans="2:8">
      <c r="B864" s="62"/>
      <c r="C864" s="62"/>
      <c r="D864" s="62"/>
      <c r="E864" s="62"/>
      <c r="F864" s="62"/>
      <c r="G864" s="62"/>
      <c r="H864" s="62"/>
    </row>
    <row r="865" spans="2:8">
      <c r="B865" s="62"/>
      <c r="C865" s="62"/>
      <c r="D865" s="62"/>
      <c r="E865" s="62"/>
      <c r="F865" s="62"/>
      <c r="G865" s="62"/>
      <c r="H865" s="62"/>
    </row>
    <row r="866" spans="2:8">
      <c r="B866" s="62"/>
      <c r="C866" s="62"/>
      <c r="D866" s="62"/>
      <c r="E866" s="62"/>
      <c r="F866" s="62"/>
      <c r="G866" s="62"/>
      <c r="H866" s="62"/>
    </row>
    <row r="867" spans="2:8">
      <c r="B867" s="62"/>
      <c r="C867" s="62"/>
      <c r="D867" s="62"/>
      <c r="E867" s="62"/>
      <c r="F867" s="62"/>
      <c r="G867" s="62"/>
      <c r="H867" s="62"/>
    </row>
    <row r="868" spans="2:8">
      <c r="B868" s="62"/>
      <c r="C868" s="62"/>
      <c r="D868" s="62"/>
      <c r="E868" s="62"/>
      <c r="F868" s="62"/>
      <c r="G868" s="62"/>
      <c r="H868" s="62"/>
    </row>
    <row r="869" spans="2:8">
      <c r="B869" s="62"/>
      <c r="C869" s="62"/>
      <c r="D869" s="62"/>
      <c r="E869" s="62"/>
      <c r="F869" s="62"/>
      <c r="G869" s="62"/>
      <c r="H869" s="62"/>
    </row>
    <row r="870" spans="2:8">
      <c r="B870" s="62"/>
      <c r="C870" s="62"/>
      <c r="D870" s="62"/>
      <c r="E870" s="62"/>
      <c r="F870" s="62"/>
      <c r="G870" s="62"/>
      <c r="H870" s="62"/>
    </row>
    <row r="871" spans="2:8">
      <c r="B871" s="62"/>
      <c r="C871" s="62"/>
      <c r="D871" s="62"/>
      <c r="E871" s="62"/>
      <c r="F871" s="62"/>
      <c r="G871" s="62"/>
      <c r="H871" s="62"/>
    </row>
    <row r="872" spans="2:8">
      <c r="B872" s="62"/>
      <c r="C872" s="62"/>
      <c r="D872" s="62"/>
      <c r="E872" s="62"/>
      <c r="F872" s="62"/>
      <c r="G872" s="62"/>
      <c r="H872" s="62"/>
    </row>
    <row r="873" spans="2:8">
      <c r="B873" s="62"/>
      <c r="C873" s="62"/>
      <c r="D873" s="62"/>
      <c r="E873" s="62"/>
      <c r="F873" s="62"/>
      <c r="G873" s="62"/>
      <c r="H873" s="62"/>
    </row>
    <row r="874" spans="2:8">
      <c r="B874" s="62"/>
      <c r="C874" s="62"/>
      <c r="D874" s="62"/>
      <c r="E874" s="62"/>
      <c r="F874" s="62"/>
      <c r="G874" s="62"/>
      <c r="H874" s="62"/>
    </row>
    <row r="875" spans="2:8">
      <c r="B875" s="62"/>
      <c r="C875" s="62"/>
      <c r="D875" s="62"/>
      <c r="E875" s="62"/>
      <c r="F875" s="62"/>
      <c r="G875" s="62"/>
      <c r="H875" s="62"/>
    </row>
    <row r="876" spans="2:8">
      <c r="B876" s="62"/>
      <c r="C876" s="62"/>
      <c r="D876" s="62"/>
      <c r="E876" s="62"/>
      <c r="F876" s="62"/>
      <c r="G876" s="62"/>
      <c r="H876" s="62"/>
    </row>
    <row r="877" spans="2:8">
      <c r="B877" s="62"/>
      <c r="C877" s="62"/>
      <c r="D877" s="62"/>
      <c r="E877" s="62"/>
      <c r="F877" s="62"/>
      <c r="G877" s="62"/>
      <c r="H877" s="62"/>
    </row>
    <row r="878" spans="2:8">
      <c r="B878" s="62"/>
      <c r="C878" s="62"/>
      <c r="D878" s="62"/>
      <c r="E878" s="62"/>
      <c r="F878" s="62"/>
      <c r="G878" s="62"/>
      <c r="H878" s="62"/>
    </row>
    <row r="879" spans="2:8">
      <c r="B879" s="62"/>
      <c r="C879" s="62"/>
      <c r="D879" s="62"/>
      <c r="E879" s="62"/>
      <c r="F879" s="62"/>
      <c r="G879" s="62"/>
      <c r="H879" s="62"/>
    </row>
    <row r="880" spans="2:8">
      <c r="B880" s="62"/>
      <c r="C880" s="62"/>
      <c r="D880" s="62"/>
      <c r="E880" s="62"/>
      <c r="F880" s="62"/>
      <c r="G880" s="62"/>
      <c r="H880" s="62"/>
    </row>
    <row r="881" spans="2:8">
      <c r="B881" s="62"/>
      <c r="C881" s="62"/>
      <c r="D881" s="62"/>
      <c r="E881" s="62"/>
      <c r="F881" s="62"/>
      <c r="G881" s="62"/>
      <c r="H881" s="62"/>
    </row>
    <row r="882" spans="2:8">
      <c r="B882" s="62"/>
      <c r="C882" s="62"/>
      <c r="D882" s="62"/>
      <c r="E882" s="62"/>
      <c r="F882" s="62"/>
      <c r="G882" s="62"/>
      <c r="H882" s="62"/>
    </row>
    <row r="883" spans="2:8">
      <c r="B883" s="62"/>
      <c r="C883" s="62"/>
      <c r="D883" s="62"/>
      <c r="E883" s="62"/>
      <c r="F883" s="62"/>
      <c r="G883" s="62"/>
      <c r="H883" s="62"/>
    </row>
    <row r="884" spans="2:8">
      <c r="B884" s="62"/>
      <c r="C884" s="62"/>
      <c r="D884" s="62"/>
      <c r="E884" s="62"/>
      <c r="F884" s="62"/>
      <c r="G884" s="62"/>
      <c r="H884" s="62"/>
    </row>
    <row r="885" spans="2:8">
      <c r="B885" s="62"/>
      <c r="C885" s="62"/>
      <c r="D885" s="62"/>
      <c r="E885" s="62"/>
      <c r="F885" s="62"/>
      <c r="G885" s="62"/>
      <c r="H885" s="62"/>
    </row>
    <row r="886" spans="2:8">
      <c r="B886" s="62"/>
      <c r="C886" s="62"/>
      <c r="D886" s="62"/>
      <c r="E886" s="62"/>
      <c r="F886" s="62"/>
      <c r="G886" s="62"/>
      <c r="H886" s="62"/>
    </row>
    <row r="887" spans="2:8">
      <c r="B887" s="62"/>
      <c r="C887" s="62"/>
      <c r="D887" s="62"/>
      <c r="E887" s="62"/>
      <c r="F887" s="62"/>
      <c r="G887" s="62"/>
      <c r="H887" s="62"/>
    </row>
    <row r="888" spans="2:8">
      <c r="B888" s="62"/>
      <c r="C888" s="62"/>
      <c r="D888" s="62"/>
      <c r="E888" s="62"/>
      <c r="F888" s="62"/>
      <c r="G888" s="62"/>
      <c r="H888" s="62"/>
    </row>
    <row r="889" spans="2:8">
      <c r="B889" s="62"/>
      <c r="C889" s="62"/>
      <c r="D889" s="62"/>
      <c r="E889" s="62"/>
      <c r="F889" s="62"/>
      <c r="G889" s="62"/>
      <c r="H889" s="62"/>
    </row>
    <row r="890" spans="2:8">
      <c r="B890" s="62"/>
      <c r="C890" s="62"/>
      <c r="D890" s="62"/>
      <c r="E890" s="62"/>
      <c r="F890" s="62"/>
      <c r="G890" s="62"/>
      <c r="H890" s="62"/>
    </row>
    <row r="891" spans="2:8">
      <c r="B891" s="62"/>
      <c r="C891" s="62"/>
      <c r="D891" s="62"/>
      <c r="E891" s="62"/>
      <c r="F891" s="62"/>
      <c r="G891" s="62"/>
      <c r="H891" s="62"/>
    </row>
    <row r="892" spans="2:8">
      <c r="B892" s="62"/>
      <c r="C892" s="62"/>
      <c r="D892" s="62"/>
      <c r="E892" s="62"/>
      <c r="F892" s="62"/>
      <c r="G892" s="62"/>
      <c r="H892" s="62"/>
    </row>
    <row r="893" spans="2:8">
      <c r="B893" s="62"/>
      <c r="C893" s="62"/>
      <c r="D893" s="62"/>
      <c r="E893" s="62"/>
      <c r="F893" s="62"/>
      <c r="G893" s="62"/>
      <c r="H893" s="62"/>
    </row>
    <row r="894" spans="2:8">
      <c r="B894" s="62"/>
      <c r="C894" s="62"/>
      <c r="D894" s="62"/>
      <c r="E894" s="62"/>
      <c r="F894" s="62"/>
      <c r="G894" s="62"/>
      <c r="H894" s="62"/>
    </row>
    <row r="895" spans="2:8">
      <c r="B895" s="62"/>
      <c r="C895" s="62"/>
      <c r="D895" s="62"/>
      <c r="E895" s="62"/>
      <c r="F895" s="62"/>
      <c r="G895" s="62"/>
      <c r="H895" s="62"/>
    </row>
    <row r="896" spans="2:8">
      <c r="B896" s="62"/>
      <c r="C896" s="62"/>
      <c r="D896" s="62"/>
      <c r="E896" s="62"/>
      <c r="F896" s="62"/>
      <c r="G896" s="62"/>
      <c r="H896" s="62"/>
    </row>
    <row r="897" spans="2:8">
      <c r="B897" s="62"/>
      <c r="C897" s="62"/>
      <c r="D897" s="62"/>
      <c r="E897" s="62"/>
      <c r="F897" s="62"/>
      <c r="G897" s="62"/>
      <c r="H897" s="62"/>
    </row>
    <row r="898" spans="2:8">
      <c r="B898" s="62"/>
      <c r="C898" s="62"/>
      <c r="D898" s="62"/>
      <c r="E898" s="62"/>
      <c r="F898" s="62"/>
      <c r="G898" s="62"/>
      <c r="H898" s="62"/>
    </row>
    <row r="899" spans="2:8">
      <c r="B899" s="62"/>
      <c r="C899" s="62"/>
      <c r="D899" s="62"/>
      <c r="E899" s="62"/>
      <c r="F899" s="62"/>
      <c r="G899" s="62"/>
      <c r="H899" s="62"/>
    </row>
    <row r="900" spans="2:8">
      <c r="B900" s="62"/>
      <c r="C900" s="62"/>
      <c r="D900" s="62"/>
      <c r="E900" s="62"/>
      <c r="F900" s="62"/>
      <c r="G900" s="62"/>
      <c r="H900" s="62"/>
    </row>
    <row r="901" spans="2:8">
      <c r="B901" s="62"/>
      <c r="C901" s="62"/>
      <c r="D901" s="62"/>
      <c r="E901" s="62"/>
      <c r="F901" s="62"/>
      <c r="G901" s="62"/>
      <c r="H901" s="62"/>
    </row>
    <row r="902" spans="2:8">
      <c r="B902" s="62"/>
      <c r="C902" s="62"/>
      <c r="D902" s="62"/>
      <c r="E902" s="62"/>
      <c r="F902" s="62"/>
      <c r="G902" s="62"/>
      <c r="H902" s="62"/>
    </row>
    <row r="903" spans="2:8">
      <c r="B903" s="62"/>
      <c r="C903" s="62"/>
      <c r="D903" s="62"/>
      <c r="E903" s="62"/>
      <c r="F903" s="62"/>
      <c r="G903" s="62"/>
      <c r="H903" s="62"/>
    </row>
    <row r="904" spans="2:8">
      <c r="B904" s="62"/>
      <c r="C904" s="62"/>
      <c r="D904" s="62"/>
      <c r="E904" s="62"/>
      <c r="F904" s="62"/>
      <c r="G904" s="62"/>
      <c r="H904" s="62"/>
    </row>
    <row r="905" spans="2:8">
      <c r="B905" s="62"/>
      <c r="C905" s="62"/>
      <c r="D905" s="62"/>
      <c r="E905" s="62"/>
      <c r="F905" s="62"/>
      <c r="G905" s="62"/>
      <c r="H905" s="62"/>
    </row>
    <row r="906" spans="2:8">
      <c r="B906" s="62"/>
      <c r="C906" s="62"/>
      <c r="D906" s="62"/>
      <c r="E906" s="62"/>
      <c r="F906" s="62"/>
      <c r="G906" s="62"/>
      <c r="H906" s="62"/>
    </row>
    <row r="907" spans="2:8">
      <c r="B907" s="62"/>
      <c r="C907" s="62"/>
      <c r="D907" s="62"/>
      <c r="E907" s="62"/>
      <c r="F907" s="62"/>
      <c r="G907" s="62"/>
      <c r="H907" s="62"/>
    </row>
    <row r="908" spans="2:8">
      <c r="B908" s="62"/>
      <c r="C908" s="62"/>
      <c r="D908" s="62"/>
      <c r="E908" s="62"/>
      <c r="F908" s="62"/>
      <c r="G908" s="62"/>
      <c r="H908" s="62"/>
    </row>
    <row r="909" spans="2:8">
      <c r="B909" s="62"/>
      <c r="C909" s="62"/>
      <c r="D909" s="62"/>
      <c r="E909" s="62"/>
      <c r="F909" s="62"/>
      <c r="G909" s="62"/>
      <c r="H909" s="62"/>
    </row>
    <row r="910" spans="2:8">
      <c r="B910" s="62"/>
      <c r="C910" s="62"/>
      <c r="D910" s="62"/>
      <c r="E910" s="62"/>
      <c r="F910" s="62"/>
      <c r="G910" s="62"/>
      <c r="H910" s="62"/>
    </row>
    <row r="911" spans="2:8">
      <c r="B911" s="62"/>
      <c r="C911" s="62"/>
      <c r="D911" s="62"/>
      <c r="E911" s="62"/>
      <c r="F911" s="62"/>
      <c r="G911" s="62"/>
      <c r="H911" s="62"/>
    </row>
    <row r="912" spans="2:8">
      <c r="B912" s="62"/>
      <c r="C912" s="62"/>
      <c r="D912" s="62"/>
      <c r="E912" s="62"/>
      <c r="F912" s="62"/>
      <c r="G912" s="62"/>
      <c r="H912" s="62"/>
    </row>
    <row r="913" spans="2:8">
      <c r="B913" s="62"/>
      <c r="C913" s="62"/>
      <c r="D913" s="62"/>
      <c r="E913" s="62"/>
      <c r="F913" s="62"/>
      <c r="G913" s="62"/>
      <c r="H913" s="62"/>
    </row>
    <row r="914" spans="2:8">
      <c r="B914" s="62"/>
      <c r="C914" s="62"/>
      <c r="D914" s="62"/>
      <c r="E914" s="62"/>
      <c r="F914" s="62"/>
      <c r="G914" s="62"/>
      <c r="H914" s="62"/>
    </row>
    <row r="915" spans="2:8">
      <c r="B915" s="62"/>
      <c r="C915" s="62"/>
      <c r="D915" s="62"/>
      <c r="E915" s="62"/>
      <c r="F915" s="62"/>
      <c r="G915" s="62"/>
      <c r="H915" s="62"/>
    </row>
    <row r="916" spans="2:8">
      <c r="B916" s="62"/>
      <c r="C916" s="62"/>
      <c r="D916" s="62"/>
      <c r="E916" s="62"/>
      <c r="F916" s="62"/>
      <c r="G916" s="62"/>
      <c r="H916" s="62"/>
    </row>
    <row r="917" spans="2:8">
      <c r="B917" s="62"/>
      <c r="C917" s="62"/>
      <c r="D917" s="62"/>
      <c r="E917" s="62"/>
      <c r="F917" s="62"/>
      <c r="G917" s="62"/>
      <c r="H917" s="62"/>
    </row>
    <row r="918" spans="2:8">
      <c r="B918" s="62"/>
      <c r="C918" s="62"/>
      <c r="D918" s="62"/>
      <c r="E918" s="62"/>
      <c r="F918" s="62"/>
      <c r="G918" s="62"/>
      <c r="H918" s="62"/>
    </row>
    <row r="919" spans="2:8">
      <c r="B919" s="62"/>
      <c r="C919" s="62"/>
      <c r="D919" s="62"/>
      <c r="E919" s="62"/>
      <c r="F919" s="62"/>
      <c r="G919" s="62"/>
      <c r="H919" s="62"/>
    </row>
    <row r="920" spans="2:8">
      <c r="B920" s="62"/>
      <c r="C920" s="62"/>
      <c r="D920" s="62"/>
      <c r="E920" s="62"/>
      <c r="F920" s="62"/>
      <c r="G920" s="62"/>
      <c r="H920" s="62"/>
    </row>
    <row r="921" spans="2:8">
      <c r="B921" s="62"/>
      <c r="C921" s="62"/>
      <c r="D921" s="62"/>
      <c r="E921" s="62"/>
      <c r="F921" s="62"/>
      <c r="G921" s="62"/>
      <c r="H921" s="62"/>
    </row>
    <row r="922" spans="2:8">
      <c r="B922" s="62"/>
      <c r="C922" s="62"/>
      <c r="D922" s="62"/>
      <c r="E922" s="62"/>
      <c r="F922" s="62"/>
      <c r="G922" s="62"/>
      <c r="H922" s="62"/>
    </row>
    <row r="923" spans="2:8">
      <c r="B923" s="62"/>
      <c r="C923" s="62"/>
      <c r="D923" s="62"/>
      <c r="E923" s="62"/>
      <c r="F923" s="62"/>
      <c r="G923" s="62"/>
      <c r="H923" s="62"/>
    </row>
    <row r="924" spans="2:8">
      <c r="B924" s="62"/>
      <c r="C924" s="62"/>
      <c r="D924" s="62"/>
      <c r="E924" s="62"/>
      <c r="F924" s="62"/>
      <c r="G924" s="62"/>
      <c r="H924" s="62"/>
    </row>
    <row r="925" spans="2:8">
      <c r="B925" s="62"/>
      <c r="C925" s="62"/>
      <c r="D925" s="62"/>
      <c r="E925" s="62"/>
      <c r="F925" s="62"/>
      <c r="G925" s="62"/>
      <c r="H925" s="62"/>
    </row>
    <row r="926" spans="2:8">
      <c r="B926" s="62"/>
      <c r="C926" s="62"/>
      <c r="D926" s="62"/>
      <c r="E926" s="62"/>
      <c r="F926" s="62"/>
      <c r="G926" s="62"/>
      <c r="H926" s="62"/>
    </row>
    <row r="927" spans="2:8">
      <c r="B927" s="62"/>
      <c r="C927" s="62"/>
      <c r="D927" s="62"/>
      <c r="E927" s="62"/>
      <c r="F927" s="62"/>
      <c r="G927" s="62"/>
      <c r="H927" s="62"/>
    </row>
    <row r="928" spans="2:8">
      <c r="B928" s="62"/>
      <c r="C928" s="62"/>
      <c r="D928" s="62"/>
      <c r="E928" s="62"/>
      <c r="F928" s="62"/>
      <c r="G928" s="62"/>
      <c r="H928" s="62"/>
    </row>
    <row r="929" spans="2:8">
      <c r="B929" s="62"/>
      <c r="C929" s="62"/>
      <c r="D929" s="62"/>
      <c r="E929" s="62"/>
      <c r="F929" s="62"/>
      <c r="G929" s="62"/>
      <c r="H929" s="62"/>
    </row>
    <row r="930" spans="2:8">
      <c r="B930" s="62"/>
      <c r="C930" s="62"/>
      <c r="D930" s="62"/>
      <c r="E930" s="62"/>
      <c r="F930" s="62"/>
      <c r="G930" s="62"/>
      <c r="H930" s="62"/>
    </row>
    <row r="931" spans="2:8">
      <c r="B931" s="62"/>
      <c r="C931" s="62"/>
      <c r="D931" s="62"/>
      <c r="E931" s="62"/>
      <c r="F931" s="62"/>
      <c r="G931" s="62"/>
      <c r="H931" s="62"/>
    </row>
    <row r="932" spans="2:8">
      <c r="B932" s="62"/>
      <c r="C932" s="62"/>
      <c r="D932" s="62"/>
      <c r="E932" s="62"/>
      <c r="F932" s="62"/>
      <c r="G932" s="62"/>
      <c r="H932" s="62"/>
    </row>
    <row r="933" spans="2:8">
      <c r="B933" s="62"/>
      <c r="C933" s="62"/>
      <c r="D933" s="62"/>
      <c r="E933" s="62"/>
      <c r="F933" s="62"/>
      <c r="G933" s="62"/>
      <c r="H933" s="62"/>
    </row>
    <row r="934" spans="2:8">
      <c r="B934" s="62"/>
      <c r="C934" s="62"/>
      <c r="D934" s="62"/>
      <c r="E934" s="62"/>
      <c r="F934" s="62"/>
      <c r="G934" s="62"/>
      <c r="H934" s="62"/>
    </row>
    <row r="935" spans="2:8">
      <c r="B935" s="62"/>
      <c r="C935" s="62"/>
      <c r="D935" s="62"/>
      <c r="E935" s="62"/>
      <c r="F935" s="62"/>
      <c r="G935" s="62"/>
      <c r="H935" s="62"/>
    </row>
    <row r="936" spans="2:8">
      <c r="B936" s="62"/>
      <c r="C936" s="62"/>
      <c r="D936" s="62"/>
      <c r="E936" s="62"/>
      <c r="F936" s="62"/>
      <c r="G936" s="62"/>
      <c r="H936" s="62"/>
    </row>
    <row r="937" spans="2:8">
      <c r="B937" s="62"/>
      <c r="C937" s="62"/>
      <c r="D937" s="62"/>
      <c r="E937" s="62"/>
      <c r="F937" s="62"/>
      <c r="G937" s="62"/>
      <c r="H937" s="62"/>
    </row>
    <row r="938" spans="2:8">
      <c r="B938" s="62"/>
      <c r="C938" s="62"/>
      <c r="D938" s="62"/>
      <c r="E938" s="62"/>
      <c r="F938" s="62"/>
      <c r="G938" s="62"/>
      <c r="H938" s="62"/>
    </row>
    <row r="939" spans="2:8">
      <c r="B939" s="62"/>
      <c r="C939" s="62"/>
      <c r="D939" s="62"/>
      <c r="E939" s="62"/>
      <c r="F939" s="62"/>
      <c r="G939" s="62"/>
      <c r="H939" s="62"/>
    </row>
    <row r="940" spans="2:8">
      <c r="B940" s="62"/>
      <c r="C940" s="62"/>
      <c r="D940" s="62"/>
      <c r="E940" s="62"/>
      <c r="F940" s="62"/>
      <c r="G940" s="62"/>
      <c r="H940" s="62"/>
    </row>
    <row r="941" spans="2:8">
      <c r="B941" s="62"/>
      <c r="C941" s="62"/>
      <c r="D941" s="62"/>
      <c r="E941" s="62"/>
      <c r="F941" s="62"/>
      <c r="G941" s="62"/>
      <c r="H941" s="62"/>
    </row>
    <row r="942" spans="2:8">
      <c r="B942" s="62"/>
      <c r="C942" s="62"/>
      <c r="D942" s="62"/>
      <c r="E942" s="62"/>
      <c r="F942" s="62"/>
      <c r="G942" s="62"/>
      <c r="H942" s="62"/>
    </row>
    <row r="943" spans="2:8">
      <c r="B943" s="62"/>
      <c r="C943" s="62"/>
      <c r="D943" s="62"/>
      <c r="E943" s="62"/>
      <c r="F943" s="62"/>
      <c r="G943" s="62"/>
      <c r="H943" s="62"/>
    </row>
    <row r="944" spans="2:8">
      <c r="B944" s="62"/>
      <c r="C944" s="62"/>
      <c r="D944" s="62"/>
      <c r="E944" s="62"/>
      <c r="F944" s="62"/>
      <c r="G944" s="62"/>
      <c r="H944" s="62"/>
    </row>
    <row r="945" spans="2:8">
      <c r="B945" s="62"/>
      <c r="C945" s="62"/>
      <c r="D945" s="62"/>
      <c r="E945" s="62"/>
      <c r="F945" s="62"/>
      <c r="G945" s="62"/>
      <c r="H945" s="62"/>
    </row>
    <row r="946" spans="2:8">
      <c r="B946" s="62"/>
      <c r="C946" s="62"/>
      <c r="D946" s="62"/>
      <c r="E946" s="62"/>
      <c r="F946" s="62"/>
      <c r="G946" s="62"/>
      <c r="H946" s="62"/>
    </row>
    <row r="947" spans="2:8">
      <c r="B947" s="62"/>
      <c r="C947" s="62"/>
      <c r="D947" s="62"/>
      <c r="E947" s="62"/>
      <c r="F947" s="62"/>
      <c r="G947" s="62"/>
      <c r="H947" s="62"/>
    </row>
    <row r="948" spans="2:8">
      <c r="B948" s="62"/>
      <c r="C948" s="62"/>
      <c r="D948" s="62"/>
      <c r="E948" s="62"/>
      <c r="F948" s="62"/>
      <c r="G948" s="62"/>
      <c r="H948" s="62"/>
    </row>
    <row r="949" spans="2:8">
      <c r="B949" s="62"/>
      <c r="C949" s="62"/>
      <c r="D949" s="62"/>
      <c r="E949" s="62"/>
      <c r="F949" s="62"/>
      <c r="G949" s="62"/>
      <c r="H949" s="62"/>
    </row>
    <row r="950" spans="2:8">
      <c r="B950" s="62"/>
      <c r="C950" s="62"/>
      <c r="D950" s="62"/>
      <c r="E950" s="62"/>
      <c r="F950" s="62"/>
      <c r="G950" s="62"/>
      <c r="H950" s="62"/>
    </row>
    <row r="951" spans="2:8">
      <c r="B951" s="62"/>
      <c r="C951" s="62"/>
      <c r="D951" s="62"/>
      <c r="E951" s="62"/>
      <c r="F951" s="62"/>
      <c r="G951" s="62"/>
      <c r="H951" s="62"/>
    </row>
    <row r="952" spans="2:8">
      <c r="B952" s="62"/>
      <c r="C952" s="62"/>
      <c r="D952" s="62"/>
      <c r="E952" s="62"/>
      <c r="F952" s="62"/>
      <c r="G952" s="62"/>
      <c r="H952" s="62"/>
    </row>
    <row r="953" spans="2:8">
      <c r="B953" s="62"/>
      <c r="C953" s="62"/>
      <c r="D953" s="62"/>
      <c r="E953" s="62"/>
      <c r="F953" s="62"/>
      <c r="G953" s="62"/>
      <c r="H953" s="62"/>
    </row>
    <row r="954" spans="2:8">
      <c r="B954" s="62"/>
      <c r="C954" s="62"/>
      <c r="D954" s="62"/>
      <c r="E954" s="62"/>
      <c r="F954" s="62"/>
      <c r="G954" s="62"/>
      <c r="H954" s="62"/>
    </row>
    <row r="955" spans="2:8">
      <c r="B955" s="62"/>
      <c r="C955" s="62"/>
      <c r="D955" s="62"/>
      <c r="E955" s="62"/>
      <c r="F955" s="62"/>
      <c r="G955" s="62"/>
      <c r="H955" s="62"/>
    </row>
    <row r="956" spans="2:8">
      <c r="B956" s="62"/>
      <c r="C956" s="62"/>
      <c r="D956" s="62"/>
      <c r="E956" s="62"/>
      <c r="F956" s="62"/>
      <c r="G956" s="62"/>
      <c r="H956" s="62"/>
    </row>
    <row r="957" spans="2:8">
      <c r="B957" s="62"/>
      <c r="C957" s="62"/>
      <c r="D957" s="62"/>
      <c r="E957" s="62"/>
      <c r="F957" s="62"/>
      <c r="G957" s="62"/>
      <c r="H957" s="62"/>
    </row>
    <row r="958" spans="2:8">
      <c r="B958" s="62"/>
      <c r="C958" s="62"/>
      <c r="D958" s="62"/>
      <c r="E958" s="62"/>
      <c r="F958" s="62"/>
      <c r="G958" s="62"/>
      <c r="H958" s="62"/>
    </row>
    <row r="959" spans="2:8">
      <c r="B959" s="62"/>
      <c r="C959" s="62"/>
      <c r="D959" s="62"/>
      <c r="E959" s="62"/>
      <c r="F959" s="62"/>
      <c r="G959" s="62"/>
      <c r="H959" s="62"/>
    </row>
    <row r="960" spans="2:8">
      <c r="B960" s="62"/>
      <c r="C960" s="62"/>
      <c r="D960" s="62"/>
      <c r="E960" s="62"/>
      <c r="F960" s="62"/>
      <c r="G960" s="62"/>
      <c r="H960" s="62"/>
    </row>
    <row r="961" spans="2:8">
      <c r="B961" s="62"/>
      <c r="C961" s="62"/>
      <c r="D961" s="62"/>
      <c r="E961" s="62"/>
      <c r="F961" s="62"/>
      <c r="G961" s="62"/>
      <c r="H961" s="62"/>
    </row>
    <row r="962" spans="2:8">
      <c r="B962" s="62"/>
      <c r="C962" s="62"/>
      <c r="D962" s="62"/>
      <c r="E962" s="62"/>
      <c r="F962" s="62"/>
      <c r="G962" s="62"/>
      <c r="H962" s="62"/>
    </row>
    <row r="963" spans="2:8">
      <c r="B963" s="62"/>
      <c r="C963" s="62"/>
      <c r="D963" s="62"/>
      <c r="E963" s="62"/>
      <c r="F963" s="62"/>
      <c r="G963" s="62"/>
      <c r="H963" s="62"/>
    </row>
    <row r="964" spans="2:8">
      <c r="B964" s="62"/>
      <c r="C964" s="62"/>
      <c r="D964" s="62"/>
      <c r="E964" s="62"/>
      <c r="F964" s="62"/>
      <c r="G964" s="62"/>
      <c r="H964" s="62"/>
    </row>
    <row r="965" spans="2:8">
      <c r="B965" s="62"/>
      <c r="C965" s="62"/>
      <c r="D965" s="62"/>
      <c r="E965" s="62"/>
      <c r="F965" s="62"/>
      <c r="G965" s="62"/>
      <c r="H965" s="62"/>
    </row>
    <row r="966" spans="2:8">
      <c r="B966" s="62"/>
      <c r="C966" s="62"/>
      <c r="D966" s="62"/>
      <c r="E966" s="62"/>
      <c r="F966" s="62"/>
      <c r="G966" s="62"/>
      <c r="H966" s="62"/>
    </row>
    <row r="967" spans="2:8">
      <c r="B967" s="62"/>
      <c r="C967" s="62"/>
      <c r="D967" s="62"/>
      <c r="E967" s="62"/>
      <c r="F967" s="62"/>
      <c r="G967" s="62"/>
      <c r="H967" s="62"/>
    </row>
    <row r="968" spans="2:8">
      <c r="B968" s="62"/>
      <c r="C968" s="62"/>
      <c r="D968" s="62"/>
      <c r="E968" s="62"/>
      <c r="F968" s="62"/>
      <c r="G968" s="62"/>
      <c r="H968" s="62"/>
    </row>
    <row r="969" spans="2:8">
      <c r="B969" s="62"/>
      <c r="C969" s="62"/>
      <c r="D969" s="62"/>
      <c r="E969" s="62"/>
      <c r="F969" s="62"/>
      <c r="G969" s="62"/>
      <c r="H969" s="62"/>
    </row>
    <row r="970" spans="2:8">
      <c r="B970" s="62"/>
      <c r="C970" s="62"/>
      <c r="D970" s="62"/>
      <c r="E970" s="62"/>
      <c r="F970" s="62"/>
      <c r="G970" s="62"/>
      <c r="H970" s="62"/>
    </row>
    <row r="971" spans="2:8">
      <c r="B971" s="62"/>
      <c r="C971" s="62"/>
      <c r="D971" s="62"/>
      <c r="E971" s="62"/>
      <c r="F971" s="62"/>
      <c r="G971" s="62"/>
      <c r="H971" s="62"/>
    </row>
    <row r="972" spans="2:8">
      <c r="B972" s="62"/>
      <c r="C972" s="62"/>
      <c r="D972" s="62"/>
      <c r="E972" s="62"/>
      <c r="F972" s="62"/>
      <c r="G972" s="62"/>
      <c r="H972" s="62"/>
    </row>
    <row r="973" spans="2:8">
      <c r="B973" s="62"/>
      <c r="C973" s="62"/>
      <c r="D973" s="62"/>
      <c r="E973" s="62"/>
      <c r="F973" s="62"/>
      <c r="G973" s="62"/>
      <c r="H973" s="62"/>
    </row>
    <row r="974" spans="2:8">
      <c r="B974" s="62"/>
      <c r="C974" s="62"/>
      <c r="D974" s="62"/>
      <c r="E974" s="62"/>
      <c r="F974" s="62"/>
      <c r="G974" s="62"/>
      <c r="H974" s="62"/>
    </row>
    <row r="975" spans="2:8">
      <c r="B975" s="62"/>
      <c r="C975" s="62"/>
      <c r="D975" s="62"/>
      <c r="E975" s="62"/>
      <c r="F975" s="62"/>
      <c r="G975" s="62"/>
      <c r="H975" s="62"/>
    </row>
    <row r="976" spans="2:8">
      <c r="B976" s="62"/>
      <c r="C976" s="62"/>
      <c r="D976" s="62"/>
      <c r="E976" s="62"/>
      <c r="F976" s="62"/>
      <c r="G976" s="62"/>
      <c r="H976" s="62"/>
    </row>
    <row r="977" spans="2:8">
      <c r="B977" s="62"/>
      <c r="C977" s="62"/>
      <c r="D977" s="62"/>
      <c r="E977" s="62"/>
      <c r="F977" s="62"/>
      <c r="G977" s="62"/>
      <c r="H977" s="62"/>
    </row>
    <row r="978" spans="2:8">
      <c r="B978" s="62"/>
      <c r="C978" s="62"/>
      <c r="D978" s="62"/>
      <c r="E978" s="62"/>
      <c r="F978" s="62"/>
      <c r="G978" s="62"/>
      <c r="H978" s="62"/>
    </row>
    <row r="979" spans="2:8">
      <c r="B979" s="62"/>
      <c r="C979" s="62"/>
      <c r="D979" s="62"/>
      <c r="E979" s="62"/>
      <c r="F979" s="62"/>
      <c r="G979" s="62"/>
      <c r="H979" s="62"/>
    </row>
    <row r="980" spans="2:8">
      <c r="B980" s="62"/>
      <c r="C980" s="62"/>
      <c r="D980" s="62"/>
      <c r="E980" s="62"/>
      <c r="F980" s="62"/>
      <c r="G980" s="62"/>
      <c r="H980" s="62"/>
    </row>
    <row r="981" spans="2:8">
      <c r="B981" s="62"/>
      <c r="C981" s="62"/>
      <c r="D981" s="62"/>
      <c r="E981" s="62"/>
      <c r="F981" s="62"/>
      <c r="G981" s="62"/>
      <c r="H981" s="62"/>
    </row>
    <row r="982" spans="2:8">
      <c r="B982" s="62"/>
      <c r="C982" s="62"/>
      <c r="D982" s="62"/>
      <c r="E982" s="62"/>
      <c r="F982" s="62"/>
      <c r="G982" s="62"/>
      <c r="H982" s="62"/>
    </row>
    <row r="983" spans="2:8">
      <c r="B983" s="62"/>
      <c r="C983" s="62"/>
      <c r="D983" s="62"/>
      <c r="E983" s="62"/>
      <c r="F983" s="62"/>
      <c r="G983" s="62"/>
      <c r="H983" s="62"/>
    </row>
    <row r="984" spans="2:8">
      <c r="B984" s="62"/>
      <c r="C984" s="62"/>
      <c r="D984" s="62"/>
      <c r="E984" s="62"/>
      <c r="F984" s="62"/>
      <c r="G984" s="62"/>
      <c r="H984" s="62"/>
    </row>
    <row r="985" spans="2:8">
      <c r="B985" s="62"/>
      <c r="C985" s="62"/>
      <c r="D985" s="62"/>
      <c r="E985" s="62"/>
      <c r="F985" s="62"/>
      <c r="G985" s="62"/>
      <c r="H985" s="62"/>
    </row>
    <row r="986" spans="2:8">
      <c r="B986" s="62"/>
      <c r="C986" s="62"/>
      <c r="D986" s="62"/>
      <c r="E986" s="62"/>
      <c r="F986" s="62"/>
      <c r="G986" s="62"/>
      <c r="H986" s="62"/>
    </row>
    <row r="987" spans="2:8">
      <c r="B987" s="62"/>
      <c r="C987" s="62"/>
      <c r="D987" s="62"/>
      <c r="E987" s="62"/>
      <c r="F987" s="62"/>
      <c r="G987" s="62"/>
      <c r="H987" s="62"/>
    </row>
    <row r="988" spans="2:8">
      <c r="B988" s="62"/>
      <c r="C988" s="62"/>
      <c r="D988" s="62"/>
      <c r="E988" s="62"/>
      <c r="F988" s="62"/>
      <c r="G988" s="62"/>
      <c r="H988" s="62"/>
    </row>
    <row r="989" spans="2:8">
      <c r="B989" s="62"/>
      <c r="C989" s="62"/>
      <c r="D989" s="62"/>
      <c r="E989" s="62"/>
      <c r="F989" s="62"/>
      <c r="G989" s="62"/>
      <c r="H989" s="62"/>
    </row>
    <row r="990" spans="2:8">
      <c r="B990" s="62"/>
      <c r="C990" s="62"/>
      <c r="D990" s="62"/>
      <c r="E990" s="62"/>
      <c r="F990" s="62"/>
      <c r="G990" s="62"/>
      <c r="H990" s="62"/>
    </row>
    <row r="991" spans="2:8">
      <c r="B991" s="62"/>
      <c r="C991" s="62"/>
      <c r="D991" s="62"/>
      <c r="E991" s="62"/>
      <c r="F991" s="62"/>
      <c r="G991" s="62"/>
      <c r="H991" s="62"/>
    </row>
    <row r="992" spans="2:8">
      <c r="B992" s="62"/>
      <c r="C992" s="62"/>
      <c r="D992" s="62"/>
      <c r="E992" s="62"/>
      <c r="F992" s="62"/>
      <c r="G992" s="62"/>
      <c r="H992" s="62"/>
    </row>
    <row r="993" spans="2:8">
      <c r="B993" s="62"/>
      <c r="C993" s="62"/>
      <c r="D993" s="62"/>
      <c r="E993" s="62"/>
      <c r="F993" s="62"/>
      <c r="G993" s="62"/>
      <c r="H993" s="62"/>
    </row>
    <row r="994" spans="2:8">
      <c r="B994" s="62"/>
      <c r="C994" s="62"/>
      <c r="D994" s="62"/>
      <c r="E994" s="62"/>
      <c r="F994" s="62"/>
      <c r="G994" s="62"/>
      <c r="H994" s="62"/>
    </row>
    <row r="995" spans="2:8">
      <c r="B995" s="62"/>
      <c r="C995" s="62"/>
      <c r="D995" s="62"/>
      <c r="E995" s="62"/>
      <c r="F995" s="62"/>
      <c r="G995" s="62"/>
      <c r="H995" s="62"/>
    </row>
    <row r="996" spans="2:8">
      <c r="B996" s="62"/>
      <c r="C996" s="62"/>
      <c r="D996" s="62"/>
      <c r="E996" s="62"/>
      <c r="F996" s="62"/>
      <c r="G996" s="62"/>
      <c r="H996" s="62"/>
    </row>
    <row r="997" spans="2:8">
      <c r="B997" s="62"/>
      <c r="C997" s="62"/>
      <c r="D997" s="62"/>
      <c r="E997" s="62"/>
      <c r="F997" s="62"/>
      <c r="G997" s="62"/>
      <c r="H997" s="62"/>
    </row>
    <row r="998" spans="2:8">
      <c r="B998" s="62"/>
      <c r="C998" s="62"/>
      <c r="D998" s="62"/>
      <c r="E998" s="62"/>
      <c r="F998" s="62"/>
      <c r="G998" s="62"/>
      <c r="H998" s="62"/>
    </row>
    <row r="999" spans="2:8">
      <c r="B999" s="62"/>
      <c r="C999" s="62"/>
      <c r="D999" s="62"/>
      <c r="E999" s="62"/>
      <c r="F999" s="62"/>
      <c r="G999" s="62"/>
      <c r="H999" s="62"/>
    </row>
    <row r="1000" spans="2:8">
      <c r="B1000" s="62"/>
      <c r="C1000" s="62"/>
      <c r="D1000" s="62"/>
      <c r="E1000" s="62"/>
      <c r="F1000" s="62"/>
      <c r="G1000" s="62"/>
      <c r="H1000" s="62"/>
    </row>
    <row r="1001" spans="2:8">
      <c r="B1001" s="62"/>
      <c r="C1001" s="62"/>
      <c r="D1001" s="62"/>
      <c r="E1001" s="62"/>
      <c r="F1001" s="62"/>
      <c r="G1001" s="62"/>
      <c r="H1001" s="62"/>
    </row>
    <row r="1002" spans="2:8">
      <c r="B1002" s="62"/>
      <c r="C1002" s="62"/>
      <c r="D1002" s="62"/>
      <c r="E1002" s="62"/>
      <c r="F1002" s="62"/>
      <c r="G1002" s="62"/>
      <c r="H1002" s="62"/>
    </row>
    <row r="1003" spans="2:8">
      <c r="B1003" s="62"/>
      <c r="C1003" s="62"/>
      <c r="D1003" s="62"/>
      <c r="E1003" s="62"/>
      <c r="F1003" s="62"/>
      <c r="G1003" s="62"/>
      <c r="H1003" s="62"/>
    </row>
    <row r="1004" spans="2:8">
      <c r="B1004" s="62"/>
      <c r="C1004" s="62"/>
      <c r="D1004" s="62"/>
      <c r="E1004" s="62"/>
      <c r="F1004" s="62"/>
      <c r="G1004" s="62"/>
      <c r="H1004" s="62"/>
    </row>
    <row r="1005" spans="2:8">
      <c r="B1005" s="62"/>
      <c r="C1005" s="62"/>
      <c r="D1005" s="62"/>
      <c r="E1005" s="62"/>
      <c r="F1005" s="62"/>
      <c r="G1005" s="62"/>
      <c r="H1005" s="62"/>
    </row>
    <row r="1006" spans="2:8">
      <c r="B1006" s="62"/>
      <c r="C1006" s="62"/>
      <c r="D1006" s="62"/>
      <c r="E1006" s="62"/>
      <c r="F1006" s="62"/>
      <c r="G1006" s="62"/>
      <c r="H1006" s="62"/>
    </row>
    <row r="1007" spans="2:8">
      <c r="B1007" s="62"/>
      <c r="C1007" s="62"/>
      <c r="D1007" s="62"/>
      <c r="E1007" s="62"/>
      <c r="F1007" s="62"/>
      <c r="G1007" s="62"/>
      <c r="H1007" s="62"/>
    </row>
    <row r="1008" spans="2:8">
      <c r="B1008" s="62"/>
      <c r="C1008" s="62"/>
      <c r="D1008" s="62"/>
      <c r="E1008" s="62"/>
      <c r="F1008" s="62"/>
      <c r="G1008" s="62"/>
      <c r="H1008" s="62"/>
    </row>
    <row r="1009" spans="2:8">
      <c r="B1009" s="62"/>
      <c r="C1009" s="62"/>
      <c r="D1009" s="62"/>
      <c r="E1009" s="62"/>
      <c r="F1009" s="62"/>
      <c r="G1009" s="62"/>
      <c r="H1009" s="62"/>
    </row>
    <row r="1010" spans="2:8">
      <c r="B1010" s="62"/>
      <c r="C1010" s="62"/>
      <c r="D1010" s="62"/>
      <c r="E1010" s="62"/>
      <c r="F1010" s="62"/>
      <c r="G1010" s="62"/>
      <c r="H1010" s="62"/>
    </row>
    <row r="1011" spans="2:8">
      <c r="B1011" s="62"/>
      <c r="C1011" s="62"/>
      <c r="D1011" s="62"/>
      <c r="E1011" s="62"/>
      <c r="F1011" s="62"/>
      <c r="G1011" s="62"/>
      <c r="H1011" s="62"/>
    </row>
    <row r="1012" spans="2:8">
      <c r="B1012" s="62"/>
      <c r="C1012" s="62"/>
      <c r="D1012" s="62"/>
      <c r="E1012" s="62"/>
      <c r="F1012" s="62"/>
      <c r="G1012" s="62"/>
      <c r="H1012" s="62"/>
    </row>
    <row r="1013" spans="2:8">
      <c r="B1013" s="62"/>
      <c r="C1013" s="62"/>
      <c r="D1013" s="62"/>
      <c r="E1013" s="62"/>
      <c r="F1013" s="62"/>
      <c r="G1013" s="62"/>
      <c r="H1013" s="62"/>
    </row>
    <row r="1014" spans="2:8">
      <c r="B1014" s="62"/>
      <c r="C1014" s="62"/>
      <c r="D1014" s="62"/>
      <c r="E1014" s="62"/>
      <c r="F1014" s="62"/>
      <c r="G1014" s="62"/>
      <c r="H1014" s="62"/>
    </row>
    <row r="1015" spans="2:8">
      <c r="B1015" s="62"/>
      <c r="C1015" s="62"/>
      <c r="D1015" s="62"/>
      <c r="E1015" s="62"/>
      <c r="F1015" s="62"/>
      <c r="G1015" s="62"/>
      <c r="H1015" s="62"/>
    </row>
    <row r="1016" spans="2:8">
      <c r="B1016" s="62"/>
      <c r="C1016" s="62"/>
      <c r="D1016" s="62"/>
      <c r="E1016" s="62"/>
      <c r="F1016" s="62"/>
      <c r="G1016" s="62"/>
      <c r="H1016" s="62"/>
    </row>
    <row r="1017" spans="2:8">
      <c r="B1017" s="62"/>
      <c r="C1017" s="62"/>
      <c r="D1017" s="62"/>
      <c r="E1017" s="62"/>
      <c r="F1017" s="62"/>
      <c r="G1017" s="62"/>
      <c r="H1017" s="62"/>
    </row>
    <row r="1018" spans="2:8">
      <c r="B1018" s="62"/>
      <c r="C1018" s="62"/>
      <c r="D1018" s="62"/>
      <c r="E1018" s="62"/>
      <c r="F1018" s="62"/>
      <c r="G1018" s="62"/>
      <c r="H1018" s="62"/>
    </row>
    <row r="1019" spans="2:8">
      <c r="B1019" s="62"/>
      <c r="C1019" s="62"/>
      <c r="D1019" s="62"/>
      <c r="E1019" s="62"/>
      <c r="F1019" s="62"/>
      <c r="G1019" s="62"/>
      <c r="H1019" s="62"/>
    </row>
    <row r="1020" spans="2:8">
      <c r="B1020" s="62"/>
      <c r="C1020" s="62"/>
      <c r="D1020" s="62"/>
      <c r="E1020" s="62"/>
      <c r="F1020" s="62"/>
      <c r="G1020" s="62"/>
      <c r="H1020" s="62"/>
    </row>
    <row r="1021" spans="2:8">
      <c r="B1021" s="62"/>
      <c r="C1021" s="62"/>
      <c r="D1021" s="62"/>
      <c r="E1021" s="62"/>
      <c r="F1021" s="62"/>
      <c r="G1021" s="62"/>
      <c r="H1021" s="62"/>
    </row>
    <row r="1022" spans="2:8">
      <c r="B1022" s="62"/>
      <c r="C1022" s="62"/>
      <c r="D1022" s="62"/>
      <c r="E1022" s="62"/>
      <c r="F1022" s="62"/>
      <c r="G1022" s="62"/>
      <c r="H1022" s="62"/>
    </row>
    <row r="1023" spans="2:8">
      <c r="B1023" s="62"/>
      <c r="C1023" s="62"/>
      <c r="D1023" s="62"/>
      <c r="E1023" s="62"/>
      <c r="F1023" s="62"/>
      <c r="G1023" s="62"/>
      <c r="H1023" s="62"/>
    </row>
    <row r="1024" spans="2:8">
      <c r="B1024" s="62"/>
      <c r="C1024" s="62"/>
      <c r="D1024" s="62"/>
      <c r="E1024" s="62"/>
      <c r="F1024" s="62"/>
      <c r="G1024" s="62"/>
      <c r="H1024" s="62"/>
    </row>
    <row r="1025" spans="2:8">
      <c r="B1025" s="62"/>
      <c r="C1025" s="62"/>
      <c r="D1025" s="62"/>
      <c r="E1025" s="62"/>
      <c r="F1025" s="62"/>
      <c r="G1025" s="62"/>
      <c r="H1025" s="62"/>
    </row>
    <row r="1026" spans="2:8">
      <c r="B1026" s="62"/>
      <c r="C1026" s="62"/>
      <c r="D1026" s="62"/>
      <c r="E1026" s="62"/>
      <c r="F1026" s="62"/>
      <c r="G1026" s="62"/>
      <c r="H1026" s="62"/>
    </row>
    <row r="1027" spans="2:8">
      <c r="B1027" s="62"/>
      <c r="C1027" s="62"/>
      <c r="D1027" s="62"/>
      <c r="E1027" s="62"/>
      <c r="F1027" s="62"/>
      <c r="G1027" s="62"/>
      <c r="H1027" s="62"/>
    </row>
    <row r="1028" spans="2:8">
      <c r="B1028" s="62"/>
      <c r="C1028" s="62"/>
      <c r="D1028" s="62"/>
      <c r="E1028" s="62"/>
      <c r="F1028" s="62"/>
      <c r="G1028" s="62"/>
      <c r="H1028" s="62"/>
    </row>
    <row r="1029" spans="2:8">
      <c r="B1029" s="62"/>
      <c r="C1029" s="62"/>
      <c r="D1029" s="62"/>
      <c r="E1029" s="62"/>
      <c r="F1029" s="62"/>
      <c r="G1029" s="62"/>
      <c r="H1029" s="62"/>
    </row>
    <row r="1030" spans="2:8">
      <c r="B1030" s="62"/>
      <c r="C1030" s="62"/>
      <c r="D1030" s="62"/>
      <c r="E1030" s="62"/>
      <c r="F1030" s="62"/>
      <c r="G1030" s="62"/>
      <c r="H1030" s="62"/>
    </row>
    <row r="1031" spans="2:8">
      <c r="B1031" s="62"/>
      <c r="C1031" s="62"/>
      <c r="D1031" s="62"/>
      <c r="E1031" s="62"/>
      <c r="F1031" s="62"/>
      <c r="G1031" s="62"/>
      <c r="H1031" s="62"/>
    </row>
    <row r="1032" spans="2:8">
      <c r="B1032" s="62"/>
      <c r="C1032" s="62"/>
      <c r="D1032" s="62"/>
      <c r="E1032" s="62"/>
      <c r="F1032" s="62"/>
      <c r="G1032" s="62"/>
      <c r="H1032" s="62"/>
    </row>
    <row r="1033" spans="2:8">
      <c r="B1033" s="62"/>
      <c r="C1033" s="62"/>
      <c r="D1033" s="62"/>
      <c r="E1033" s="62"/>
      <c r="F1033" s="62"/>
      <c r="G1033" s="62"/>
      <c r="H1033" s="62"/>
    </row>
    <row r="1034" spans="2:8">
      <c r="B1034" s="62"/>
      <c r="C1034" s="62"/>
      <c r="D1034" s="62"/>
      <c r="E1034" s="62"/>
      <c r="F1034" s="62"/>
      <c r="G1034" s="62"/>
      <c r="H1034" s="62"/>
    </row>
    <row r="1035" spans="2:8">
      <c r="B1035" s="62"/>
      <c r="C1035" s="62"/>
      <c r="D1035" s="62"/>
      <c r="E1035" s="62"/>
      <c r="F1035" s="62"/>
      <c r="G1035" s="62"/>
      <c r="H1035" s="62"/>
    </row>
    <row r="1036" spans="2:8">
      <c r="B1036" s="62"/>
      <c r="C1036" s="62"/>
      <c r="D1036" s="62"/>
      <c r="E1036" s="62"/>
      <c r="F1036" s="62"/>
      <c r="G1036" s="62"/>
      <c r="H1036" s="62"/>
    </row>
    <row r="1037" spans="2:8">
      <c r="B1037" s="62"/>
      <c r="C1037" s="62"/>
      <c r="D1037" s="62"/>
      <c r="E1037" s="62"/>
      <c r="F1037" s="62"/>
      <c r="G1037" s="62"/>
      <c r="H1037" s="62"/>
    </row>
    <row r="1038" spans="2:8">
      <c r="B1038" s="62"/>
      <c r="C1038" s="62"/>
      <c r="D1038" s="62"/>
      <c r="E1038" s="62"/>
      <c r="F1038" s="62"/>
      <c r="G1038" s="62"/>
      <c r="H1038" s="62"/>
    </row>
    <row r="1039" spans="2:8">
      <c r="B1039" s="62"/>
      <c r="C1039" s="62"/>
      <c r="D1039" s="62"/>
      <c r="E1039" s="62"/>
      <c r="F1039" s="62"/>
      <c r="G1039" s="62"/>
      <c r="H1039" s="62"/>
    </row>
    <row r="1040" spans="2:8">
      <c r="B1040" s="62"/>
      <c r="C1040" s="62"/>
      <c r="D1040" s="62"/>
      <c r="E1040" s="62"/>
      <c r="F1040" s="62"/>
      <c r="G1040" s="62"/>
      <c r="H1040" s="62"/>
    </row>
    <row r="1041" spans="2:8">
      <c r="B1041" s="62"/>
      <c r="C1041" s="62"/>
      <c r="D1041" s="62"/>
      <c r="E1041" s="62"/>
      <c r="F1041" s="62"/>
      <c r="G1041" s="62"/>
      <c r="H1041" s="62"/>
    </row>
    <row r="1042" spans="2:8">
      <c r="B1042" s="62"/>
      <c r="C1042" s="62"/>
      <c r="D1042" s="62"/>
      <c r="E1042" s="62"/>
      <c r="F1042" s="62"/>
      <c r="G1042" s="62"/>
      <c r="H1042" s="62"/>
    </row>
    <row r="1043" spans="2:8">
      <c r="B1043" s="62"/>
      <c r="C1043" s="62"/>
      <c r="D1043" s="62"/>
      <c r="E1043" s="62"/>
      <c r="F1043" s="62"/>
      <c r="G1043" s="62"/>
      <c r="H1043" s="62"/>
    </row>
    <row r="1044" spans="2:8">
      <c r="B1044" s="62"/>
      <c r="C1044" s="62"/>
      <c r="D1044" s="62"/>
      <c r="E1044" s="62"/>
      <c r="F1044" s="62"/>
      <c r="G1044" s="62"/>
      <c r="H1044" s="62"/>
    </row>
    <row r="1045" spans="2:8">
      <c r="B1045" s="62"/>
      <c r="C1045" s="62"/>
      <c r="D1045" s="62"/>
      <c r="E1045" s="62"/>
      <c r="F1045" s="62"/>
      <c r="G1045" s="62"/>
      <c r="H1045" s="62"/>
    </row>
    <row r="1046" spans="2:8">
      <c r="B1046" s="62"/>
      <c r="C1046" s="62"/>
      <c r="D1046" s="62"/>
      <c r="E1046" s="62"/>
      <c r="F1046" s="62"/>
      <c r="G1046" s="62"/>
      <c r="H1046" s="62"/>
    </row>
    <row r="1047" spans="2:8">
      <c r="B1047" s="62"/>
      <c r="C1047" s="62"/>
      <c r="D1047" s="62"/>
      <c r="E1047" s="62"/>
      <c r="F1047" s="62"/>
      <c r="G1047" s="62"/>
      <c r="H1047" s="62"/>
    </row>
    <row r="1048" spans="2:8">
      <c r="B1048" s="62"/>
      <c r="C1048" s="62"/>
      <c r="D1048" s="62"/>
      <c r="E1048" s="62"/>
      <c r="F1048" s="62"/>
      <c r="G1048" s="62"/>
      <c r="H1048" s="62"/>
    </row>
    <row r="1049" spans="2:8">
      <c r="B1049" s="62"/>
      <c r="C1049" s="62"/>
      <c r="D1049" s="62"/>
      <c r="E1049" s="62"/>
      <c r="F1049" s="62"/>
      <c r="G1049" s="62"/>
      <c r="H1049" s="62"/>
    </row>
    <row r="1050" spans="2:8">
      <c r="B1050" s="62"/>
      <c r="C1050" s="62"/>
      <c r="D1050" s="62"/>
      <c r="E1050" s="62"/>
      <c r="F1050" s="62"/>
      <c r="G1050" s="62"/>
      <c r="H1050" s="62"/>
    </row>
    <row r="1051" spans="2:8">
      <c r="B1051" s="62"/>
      <c r="C1051" s="62"/>
      <c r="D1051" s="62"/>
      <c r="E1051" s="62"/>
      <c r="F1051" s="62"/>
      <c r="G1051" s="62"/>
      <c r="H1051" s="62"/>
    </row>
    <row r="1052" spans="2:8">
      <c r="B1052" s="62"/>
      <c r="C1052" s="62"/>
      <c r="D1052" s="62"/>
      <c r="E1052" s="62"/>
      <c r="F1052" s="62"/>
      <c r="G1052" s="62"/>
      <c r="H1052" s="62"/>
    </row>
    <row r="1053" spans="2:8">
      <c r="B1053" s="62"/>
      <c r="C1053" s="62"/>
      <c r="D1053" s="62"/>
      <c r="E1053" s="62"/>
      <c r="F1053" s="62"/>
      <c r="G1053" s="62"/>
      <c r="H1053" s="62"/>
    </row>
    <row r="1054" spans="2:8">
      <c r="B1054" s="62"/>
      <c r="C1054" s="62"/>
      <c r="D1054" s="62"/>
      <c r="E1054" s="62"/>
      <c r="F1054" s="62"/>
      <c r="G1054" s="62"/>
      <c r="H1054" s="62"/>
    </row>
    <row r="1055" spans="2:8">
      <c r="B1055" s="62"/>
      <c r="C1055" s="62"/>
      <c r="D1055" s="62"/>
      <c r="E1055" s="62"/>
      <c r="F1055" s="62"/>
      <c r="G1055" s="62"/>
      <c r="H1055" s="62"/>
    </row>
    <row r="1056" spans="2:8">
      <c r="B1056" s="62"/>
      <c r="C1056" s="62"/>
      <c r="D1056" s="62"/>
      <c r="E1056" s="62"/>
      <c r="F1056" s="62"/>
      <c r="G1056" s="62"/>
      <c r="H1056" s="62"/>
    </row>
    <row r="1057" spans="2:8">
      <c r="B1057" s="62"/>
      <c r="C1057" s="62"/>
      <c r="D1057" s="62"/>
      <c r="E1057" s="62"/>
      <c r="F1057" s="62"/>
      <c r="G1057" s="62"/>
      <c r="H1057" s="62"/>
    </row>
    <row r="1058" spans="2:8">
      <c r="B1058" s="62"/>
      <c r="C1058" s="62"/>
      <c r="D1058" s="62"/>
      <c r="E1058" s="62"/>
      <c r="F1058" s="62"/>
      <c r="G1058" s="62"/>
      <c r="H1058" s="62"/>
    </row>
    <row r="1059" spans="2:8">
      <c r="B1059" s="62"/>
      <c r="C1059" s="62"/>
      <c r="D1059" s="62"/>
      <c r="E1059" s="62"/>
      <c r="F1059" s="62"/>
      <c r="G1059" s="62"/>
      <c r="H1059" s="62"/>
    </row>
    <row r="1060" spans="2:8">
      <c r="B1060" s="62"/>
      <c r="C1060" s="62"/>
      <c r="D1060" s="62"/>
      <c r="E1060" s="62"/>
      <c r="F1060" s="62"/>
      <c r="G1060" s="62"/>
      <c r="H1060" s="62"/>
    </row>
    <row r="1061" spans="2:8">
      <c r="B1061" s="62"/>
      <c r="C1061" s="62"/>
      <c r="D1061" s="62"/>
      <c r="E1061" s="62"/>
      <c r="F1061" s="62"/>
      <c r="G1061" s="62"/>
      <c r="H1061" s="62"/>
    </row>
    <row r="1062" spans="2:8">
      <c r="B1062" s="62"/>
      <c r="C1062" s="62"/>
      <c r="D1062" s="62"/>
      <c r="E1062" s="62"/>
      <c r="F1062" s="62"/>
      <c r="G1062" s="62"/>
      <c r="H1062" s="62"/>
    </row>
    <row r="1063" spans="2:8">
      <c r="B1063" s="62"/>
      <c r="C1063" s="62"/>
      <c r="D1063" s="62"/>
      <c r="E1063" s="62"/>
      <c r="F1063" s="62"/>
      <c r="G1063" s="62"/>
      <c r="H1063" s="62"/>
    </row>
    <row r="1064" spans="2:8">
      <c r="B1064" s="62"/>
      <c r="C1064" s="62"/>
      <c r="D1064" s="62"/>
      <c r="E1064" s="62"/>
      <c r="F1064" s="62"/>
      <c r="G1064" s="62"/>
      <c r="H1064" s="62"/>
    </row>
    <row r="1065" spans="2:8">
      <c r="B1065" s="62"/>
      <c r="C1065" s="62"/>
      <c r="D1065" s="62"/>
      <c r="E1065" s="62"/>
      <c r="F1065" s="62"/>
      <c r="G1065" s="62"/>
      <c r="H1065" s="62"/>
    </row>
    <row r="1066" spans="2:8">
      <c r="B1066" s="62"/>
      <c r="C1066" s="62"/>
      <c r="D1066" s="62"/>
      <c r="E1066" s="62"/>
      <c r="F1066" s="62"/>
      <c r="G1066" s="62"/>
      <c r="H1066" s="62"/>
    </row>
    <row r="1067" spans="2:8">
      <c r="B1067" s="62"/>
      <c r="C1067" s="62"/>
      <c r="D1067" s="62"/>
      <c r="E1067" s="62"/>
      <c r="F1067" s="62"/>
      <c r="G1067" s="62"/>
      <c r="H1067" s="62"/>
    </row>
    <row r="1068" spans="2:8">
      <c r="B1068" s="62"/>
      <c r="C1068" s="62"/>
      <c r="D1068" s="62"/>
      <c r="E1068" s="62"/>
      <c r="F1068" s="62"/>
      <c r="G1068" s="62"/>
      <c r="H1068" s="62"/>
    </row>
    <row r="1069" spans="2:8">
      <c r="B1069" s="62"/>
      <c r="C1069" s="62"/>
      <c r="D1069" s="62"/>
      <c r="E1069" s="62"/>
      <c r="F1069" s="62"/>
      <c r="G1069" s="62"/>
      <c r="H1069" s="62"/>
    </row>
    <row r="1070" spans="2:8">
      <c r="B1070" s="62"/>
      <c r="C1070" s="62"/>
      <c r="D1070" s="62"/>
      <c r="E1070" s="62"/>
      <c r="F1070" s="62"/>
      <c r="G1070" s="62"/>
      <c r="H1070" s="62"/>
    </row>
    <row r="1071" spans="2:8">
      <c r="B1071" s="62"/>
      <c r="C1071" s="62"/>
      <c r="D1071" s="62"/>
      <c r="E1071" s="62"/>
      <c r="F1071" s="62"/>
      <c r="G1071" s="62"/>
      <c r="H1071" s="62"/>
    </row>
    <row r="1072" spans="2:8">
      <c r="B1072" s="62"/>
      <c r="C1072" s="62"/>
      <c r="D1072" s="62"/>
      <c r="E1072" s="62"/>
      <c r="F1072" s="62"/>
      <c r="G1072" s="62"/>
      <c r="H1072" s="62"/>
    </row>
    <row r="1073" spans="2:8">
      <c r="B1073" s="62"/>
      <c r="C1073" s="62"/>
      <c r="D1073" s="62"/>
      <c r="E1073" s="62"/>
      <c r="F1073" s="62"/>
      <c r="G1073" s="62"/>
      <c r="H1073" s="62"/>
    </row>
    <row r="1074" spans="2:8">
      <c r="B1074" s="62"/>
      <c r="C1074" s="62"/>
      <c r="D1074" s="62"/>
      <c r="E1074" s="62"/>
      <c r="F1074" s="62"/>
      <c r="G1074" s="62"/>
      <c r="H1074" s="62"/>
    </row>
    <row r="1075" spans="2:8">
      <c r="B1075" s="62"/>
      <c r="C1075" s="62"/>
      <c r="D1075" s="62"/>
      <c r="E1075" s="62"/>
      <c r="F1075" s="62"/>
      <c r="G1075" s="62"/>
      <c r="H1075" s="62"/>
    </row>
    <row r="1076" spans="2:8">
      <c r="B1076" s="62"/>
      <c r="C1076" s="62"/>
      <c r="D1076" s="62"/>
      <c r="E1076" s="62"/>
      <c r="F1076" s="62"/>
      <c r="G1076" s="62"/>
      <c r="H1076" s="62"/>
    </row>
    <row r="1077" spans="2:8">
      <c r="B1077" s="62"/>
      <c r="C1077" s="62"/>
      <c r="D1077" s="62"/>
      <c r="E1077" s="62"/>
      <c r="F1077" s="62"/>
      <c r="G1077" s="62"/>
      <c r="H1077" s="62"/>
    </row>
    <row r="1078" spans="2:8">
      <c r="B1078" s="62"/>
      <c r="C1078" s="62"/>
      <c r="D1078" s="62"/>
      <c r="E1078" s="62"/>
      <c r="F1078" s="62"/>
      <c r="G1078" s="62"/>
      <c r="H1078" s="62"/>
    </row>
    <row r="1079" spans="2:8">
      <c r="B1079" s="62"/>
      <c r="C1079" s="62"/>
      <c r="D1079" s="62"/>
      <c r="E1079" s="62"/>
      <c r="F1079" s="62"/>
      <c r="G1079" s="62"/>
      <c r="H1079" s="62"/>
    </row>
    <row r="1080" spans="2:8">
      <c r="B1080" s="62"/>
      <c r="C1080" s="62"/>
      <c r="D1080" s="62"/>
      <c r="E1080" s="62"/>
      <c r="F1080" s="62"/>
      <c r="G1080" s="62"/>
      <c r="H1080" s="62"/>
    </row>
    <row r="1081" spans="2:8">
      <c r="B1081" s="62"/>
      <c r="C1081" s="62"/>
      <c r="D1081" s="62"/>
      <c r="E1081" s="62"/>
      <c r="F1081" s="62"/>
      <c r="G1081" s="62"/>
      <c r="H1081" s="62"/>
    </row>
    <row r="1082" spans="2:8">
      <c r="B1082" s="62"/>
      <c r="C1082" s="62"/>
      <c r="D1082" s="62"/>
      <c r="E1082" s="62"/>
      <c r="F1082" s="62"/>
      <c r="G1082" s="62"/>
      <c r="H1082" s="62"/>
    </row>
    <row r="1083" spans="2:8">
      <c r="B1083" s="62"/>
      <c r="C1083" s="62"/>
      <c r="D1083" s="62"/>
      <c r="E1083" s="62"/>
      <c r="F1083" s="62"/>
      <c r="G1083" s="62"/>
      <c r="H1083" s="62"/>
    </row>
    <row r="1084" spans="2:8">
      <c r="B1084" s="62"/>
      <c r="C1084" s="62"/>
      <c r="D1084" s="62"/>
      <c r="E1084" s="62"/>
      <c r="F1084" s="62"/>
      <c r="G1084" s="62"/>
      <c r="H1084" s="62"/>
    </row>
    <row r="1085" spans="2:8">
      <c r="B1085" s="62"/>
      <c r="C1085" s="62"/>
      <c r="D1085" s="62"/>
      <c r="E1085" s="62"/>
      <c r="F1085" s="62"/>
      <c r="G1085" s="62"/>
      <c r="H1085" s="62"/>
    </row>
    <row r="1086" spans="2:8">
      <c r="B1086" s="62"/>
      <c r="C1086" s="62"/>
      <c r="D1086" s="62"/>
      <c r="E1086" s="62"/>
      <c r="F1086" s="62"/>
      <c r="G1086" s="62"/>
      <c r="H1086" s="62"/>
    </row>
    <row r="1087" spans="2:8">
      <c r="B1087" s="62"/>
      <c r="C1087" s="62"/>
      <c r="D1087" s="62"/>
      <c r="E1087" s="62"/>
      <c r="F1087" s="62"/>
      <c r="G1087" s="62"/>
      <c r="H1087" s="62"/>
    </row>
    <row r="1088" spans="2:8">
      <c r="B1088" s="62"/>
      <c r="C1088" s="62"/>
      <c r="D1088" s="62"/>
      <c r="E1088" s="62"/>
      <c r="F1088" s="62"/>
      <c r="G1088" s="62"/>
      <c r="H1088" s="62"/>
    </row>
    <row r="1089" spans="2:8">
      <c r="B1089" s="62"/>
      <c r="C1089" s="62"/>
      <c r="D1089" s="62"/>
      <c r="E1089" s="62"/>
      <c r="F1089" s="62"/>
      <c r="G1089" s="62"/>
      <c r="H1089" s="62"/>
    </row>
    <row r="1090" spans="2:8">
      <c r="B1090" s="62"/>
      <c r="C1090" s="62"/>
      <c r="D1090" s="62"/>
      <c r="E1090" s="62"/>
      <c r="F1090" s="62"/>
      <c r="G1090" s="62"/>
      <c r="H1090" s="62"/>
    </row>
    <row r="1091" spans="2:8">
      <c r="B1091" s="62"/>
      <c r="C1091" s="62"/>
      <c r="D1091" s="62"/>
      <c r="E1091" s="62"/>
      <c r="F1091" s="62"/>
      <c r="G1091" s="62"/>
      <c r="H1091" s="62"/>
    </row>
    <row r="1092" spans="2:8">
      <c r="B1092" s="62"/>
      <c r="C1092" s="62"/>
      <c r="D1092" s="62"/>
      <c r="E1092" s="62"/>
      <c r="F1092" s="62"/>
      <c r="G1092" s="62"/>
      <c r="H1092" s="62"/>
    </row>
    <row r="1093" spans="2:8">
      <c r="B1093" s="62"/>
      <c r="C1093" s="62"/>
      <c r="D1093" s="62"/>
      <c r="E1093" s="62"/>
      <c r="F1093" s="62"/>
      <c r="G1093" s="62"/>
      <c r="H1093" s="62"/>
    </row>
    <row r="1094" spans="2:8">
      <c r="B1094" s="62"/>
      <c r="C1094" s="62"/>
      <c r="D1094" s="62"/>
      <c r="E1094" s="62"/>
      <c r="F1094" s="62"/>
      <c r="G1094" s="62"/>
      <c r="H1094" s="62"/>
    </row>
    <row r="1095" spans="2:8">
      <c r="B1095" s="62"/>
      <c r="C1095" s="62"/>
      <c r="D1095" s="62"/>
      <c r="E1095" s="62"/>
      <c r="F1095" s="62"/>
      <c r="G1095" s="62"/>
      <c r="H1095" s="62"/>
    </row>
    <row r="1096" spans="2:8">
      <c r="B1096" s="62"/>
      <c r="C1096" s="62"/>
      <c r="D1096" s="62"/>
      <c r="E1096" s="62"/>
      <c r="F1096" s="62"/>
      <c r="G1096" s="62"/>
      <c r="H1096" s="62"/>
    </row>
    <row r="1097" spans="2:8">
      <c r="B1097" s="62"/>
      <c r="C1097" s="62"/>
      <c r="D1097" s="62"/>
      <c r="E1097" s="62"/>
      <c r="F1097" s="62"/>
      <c r="G1097" s="62"/>
      <c r="H1097" s="62"/>
    </row>
    <row r="1098" spans="2:8">
      <c r="B1098" s="62"/>
      <c r="C1098" s="62"/>
      <c r="D1098" s="62"/>
      <c r="E1098" s="62"/>
      <c r="F1098" s="62"/>
      <c r="G1098" s="62"/>
      <c r="H1098" s="62"/>
    </row>
    <row r="1099" spans="2:8">
      <c r="B1099" s="62"/>
      <c r="C1099" s="62"/>
      <c r="D1099" s="62"/>
      <c r="E1099" s="62"/>
      <c r="F1099" s="62"/>
      <c r="G1099" s="62"/>
      <c r="H1099" s="62"/>
    </row>
    <row r="1100" spans="2:8">
      <c r="B1100" s="62"/>
      <c r="C1100" s="62"/>
      <c r="D1100" s="62"/>
      <c r="E1100" s="62"/>
      <c r="F1100" s="62"/>
      <c r="G1100" s="62"/>
      <c r="H1100" s="62"/>
    </row>
    <row r="1101" spans="2:8">
      <c r="B1101" s="62"/>
      <c r="C1101" s="62"/>
      <c r="D1101" s="62"/>
      <c r="E1101" s="62"/>
      <c r="F1101" s="62"/>
      <c r="G1101" s="62"/>
      <c r="H1101" s="62"/>
    </row>
    <row r="1102" spans="2:8">
      <c r="B1102" s="62"/>
      <c r="C1102" s="62"/>
      <c r="D1102" s="62"/>
      <c r="E1102" s="62"/>
      <c r="F1102" s="62"/>
      <c r="G1102" s="62"/>
      <c r="H1102" s="62"/>
    </row>
    <row r="1103" spans="2:8">
      <c r="B1103" s="62"/>
      <c r="C1103" s="62"/>
      <c r="D1103" s="62"/>
      <c r="E1103" s="62"/>
      <c r="F1103" s="62"/>
      <c r="G1103" s="62"/>
      <c r="H1103" s="62"/>
    </row>
    <row r="1104" spans="2:8">
      <c r="B1104" s="62"/>
      <c r="C1104" s="62"/>
      <c r="D1104" s="62"/>
      <c r="E1104" s="62"/>
      <c r="F1104" s="62"/>
      <c r="G1104" s="62"/>
      <c r="H1104" s="62"/>
    </row>
    <row r="1105" spans="2:8">
      <c r="B1105" s="62"/>
      <c r="C1105" s="62"/>
      <c r="D1105" s="62"/>
      <c r="E1105" s="62"/>
      <c r="F1105" s="62"/>
      <c r="G1105" s="62"/>
      <c r="H1105" s="62"/>
    </row>
    <row r="1106" spans="2:8">
      <c r="B1106" s="62"/>
      <c r="C1106" s="62"/>
      <c r="D1106" s="62"/>
      <c r="E1106" s="62"/>
      <c r="F1106" s="62"/>
      <c r="G1106" s="62"/>
      <c r="H1106" s="62"/>
    </row>
    <row r="1107" spans="2:8">
      <c r="B1107" s="62"/>
      <c r="C1107" s="62"/>
      <c r="D1107" s="62"/>
      <c r="E1107" s="62"/>
      <c r="F1107" s="62"/>
      <c r="G1107" s="62"/>
      <c r="H1107" s="62"/>
    </row>
    <row r="1108" spans="2:8">
      <c r="B1108" s="62"/>
      <c r="C1108" s="62"/>
      <c r="D1108" s="62"/>
      <c r="E1108" s="62"/>
      <c r="F1108" s="62"/>
      <c r="G1108" s="62"/>
      <c r="H1108" s="62"/>
    </row>
    <row r="1109" spans="2:8">
      <c r="B1109" s="62"/>
      <c r="C1109" s="62"/>
      <c r="D1109" s="62"/>
      <c r="E1109" s="62"/>
      <c r="F1109" s="62"/>
      <c r="G1109" s="62"/>
      <c r="H1109" s="62"/>
    </row>
    <row r="1110" spans="2:8">
      <c r="B1110" s="62"/>
      <c r="C1110" s="62"/>
      <c r="D1110" s="62"/>
      <c r="E1110" s="62"/>
      <c r="F1110" s="62"/>
      <c r="G1110" s="62"/>
      <c r="H1110" s="62"/>
    </row>
    <row r="1111" spans="2:8">
      <c r="B1111" s="62"/>
      <c r="C1111" s="62"/>
      <c r="D1111" s="62"/>
      <c r="E1111" s="62"/>
      <c r="F1111" s="62"/>
      <c r="G1111" s="62"/>
      <c r="H1111" s="62"/>
    </row>
    <row r="1112" spans="2:8">
      <c r="B1112" s="62"/>
      <c r="C1112" s="62"/>
      <c r="D1112" s="62"/>
      <c r="E1112" s="62"/>
      <c r="F1112" s="62"/>
      <c r="G1112" s="62"/>
      <c r="H1112" s="62"/>
    </row>
    <row r="1113" spans="2:8">
      <c r="B1113" s="62"/>
      <c r="C1113" s="62"/>
      <c r="D1113" s="62"/>
      <c r="E1113" s="62"/>
      <c r="F1113" s="62"/>
      <c r="G1113" s="62"/>
      <c r="H1113" s="62"/>
    </row>
    <row r="1114" spans="2:8">
      <c r="B1114" s="62"/>
      <c r="C1114" s="62"/>
      <c r="D1114" s="62"/>
      <c r="E1114" s="62"/>
      <c r="F1114" s="62"/>
      <c r="G1114" s="62"/>
      <c r="H1114" s="62"/>
    </row>
    <row r="1115" spans="2:8">
      <c r="B1115" s="62"/>
      <c r="C1115" s="62"/>
      <c r="D1115" s="62"/>
      <c r="E1115" s="62"/>
      <c r="F1115" s="62"/>
      <c r="G1115" s="62"/>
      <c r="H1115" s="62"/>
    </row>
    <row r="1116" spans="2:8">
      <c r="B1116" s="62"/>
      <c r="C1116" s="62"/>
      <c r="D1116" s="62"/>
      <c r="E1116" s="62"/>
      <c r="F1116" s="62"/>
      <c r="G1116" s="62"/>
      <c r="H1116" s="62"/>
    </row>
    <row r="1117" spans="2:8">
      <c r="B1117" s="62"/>
      <c r="C1117" s="62"/>
      <c r="D1117" s="62"/>
      <c r="E1117" s="62"/>
      <c r="F1117" s="62"/>
      <c r="G1117" s="62"/>
      <c r="H1117" s="62"/>
    </row>
    <row r="1118" spans="2:8">
      <c r="B1118" s="62"/>
      <c r="C1118" s="62"/>
      <c r="D1118" s="62"/>
      <c r="E1118" s="62"/>
      <c r="F1118" s="62"/>
      <c r="G1118" s="62"/>
      <c r="H1118" s="62"/>
    </row>
    <row r="1119" spans="2:8">
      <c r="B1119" s="62"/>
      <c r="C1119" s="62"/>
      <c r="D1119" s="62"/>
      <c r="E1119" s="62"/>
      <c r="F1119" s="62"/>
      <c r="G1119" s="62"/>
      <c r="H1119" s="62"/>
    </row>
    <row r="1120" spans="2:8">
      <c r="B1120" s="62"/>
      <c r="C1120" s="62"/>
      <c r="D1120" s="62"/>
      <c r="E1120" s="62"/>
      <c r="F1120" s="62"/>
      <c r="G1120" s="62"/>
      <c r="H1120" s="62"/>
    </row>
    <row r="1121" spans="2:8">
      <c r="B1121" s="62"/>
      <c r="C1121" s="62"/>
      <c r="D1121" s="62"/>
      <c r="E1121" s="62"/>
      <c r="F1121" s="62"/>
      <c r="G1121" s="62"/>
      <c r="H1121" s="62"/>
    </row>
    <row r="1122" spans="2:8">
      <c r="B1122" s="62"/>
      <c r="C1122" s="62"/>
      <c r="D1122" s="62"/>
      <c r="E1122" s="62"/>
      <c r="F1122" s="62"/>
      <c r="G1122" s="62"/>
      <c r="H1122" s="62"/>
    </row>
    <row r="1123" spans="2:8">
      <c r="B1123" s="62"/>
      <c r="C1123" s="62"/>
      <c r="D1123" s="62"/>
      <c r="E1123" s="62"/>
      <c r="F1123" s="62"/>
      <c r="G1123" s="62"/>
      <c r="H1123" s="62"/>
    </row>
    <row r="1124" spans="2:8">
      <c r="B1124" s="62"/>
      <c r="C1124" s="62"/>
      <c r="D1124" s="62"/>
      <c r="E1124" s="62"/>
      <c r="F1124" s="62"/>
      <c r="G1124" s="62"/>
      <c r="H1124" s="62"/>
    </row>
    <row r="1125" spans="2:8">
      <c r="B1125" s="62"/>
      <c r="C1125" s="62"/>
      <c r="D1125" s="62"/>
      <c r="E1125" s="62"/>
      <c r="F1125" s="62"/>
      <c r="G1125" s="62"/>
      <c r="H1125" s="62"/>
    </row>
    <row r="1126" spans="2:8">
      <c r="B1126" s="62"/>
      <c r="C1126" s="62"/>
      <c r="D1126" s="62"/>
      <c r="E1126" s="62"/>
      <c r="F1126" s="62"/>
      <c r="G1126" s="62"/>
      <c r="H1126" s="62"/>
    </row>
    <row r="1127" spans="2:8">
      <c r="B1127" s="62"/>
      <c r="C1127" s="62"/>
      <c r="D1127" s="62"/>
      <c r="E1127" s="62"/>
      <c r="F1127" s="62"/>
      <c r="G1127" s="62"/>
      <c r="H1127" s="62"/>
    </row>
    <row r="1128" spans="2:8">
      <c r="B1128" s="62"/>
      <c r="C1128" s="62"/>
      <c r="D1128" s="62"/>
      <c r="E1128" s="62"/>
      <c r="F1128" s="62"/>
      <c r="G1128" s="62"/>
      <c r="H1128" s="62"/>
    </row>
    <row r="1129" spans="2:8">
      <c r="B1129" s="62"/>
      <c r="C1129" s="62"/>
      <c r="D1129" s="62"/>
      <c r="E1129" s="62"/>
      <c r="F1129" s="62"/>
      <c r="G1129" s="62"/>
      <c r="H1129" s="62"/>
    </row>
    <row r="1130" spans="2:8">
      <c r="B1130" s="62"/>
      <c r="C1130" s="62"/>
      <c r="D1130" s="62"/>
      <c r="E1130" s="62"/>
      <c r="F1130" s="62"/>
      <c r="G1130" s="62"/>
      <c r="H1130" s="62"/>
    </row>
    <row r="1131" spans="2:8">
      <c r="B1131" s="62"/>
      <c r="C1131" s="62"/>
      <c r="D1131" s="62"/>
      <c r="E1131" s="62"/>
      <c r="F1131" s="62"/>
      <c r="G1131" s="62"/>
      <c r="H1131" s="62"/>
    </row>
    <row r="1132" spans="2:8">
      <c r="B1132" s="62"/>
      <c r="C1132" s="62"/>
      <c r="D1132" s="62"/>
      <c r="E1132" s="62"/>
      <c r="F1132" s="62"/>
      <c r="G1132" s="62"/>
      <c r="H1132" s="62"/>
    </row>
    <row r="1133" spans="2:8">
      <c r="B1133" s="62"/>
      <c r="C1133" s="62"/>
      <c r="D1133" s="62"/>
      <c r="E1133" s="62"/>
      <c r="F1133" s="62"/>
      <c r="G1133" s="62"/>
      <c r="H1133" s="62"/>
    </row>
    <row r="1134" spans="2:8">
      <c r="B1134" s="62"/>
      <c r="C1134" s="62"/>
      <c r="D1134" s="62"/>
      <c r="E1134" s="62"/>
      <c r="F1134" s="62"/>
      <c r="G1134" s="62"/>
      <c r="H1134" s="62"/>
    </row>
    <row r="1135" spans="2:8">
      <c r="B1135" s="62"/>
      <c r="C1135" s="62"/>
      <c r="D1135" s="62"/>
      <c r="E1135" s="62"/>
      <c r="F1135" s="62"/>
      <c r="G1135" s="62"/>
      <c r="H1135" s="62"/>
    </row>
    <row r="1136" spans="2:8">
      <c r="B1136" s="62"/>
      <c r="C1136" s="62"/>
      <c r="D1136" s="62"/>
      <c r="E1136" s="62"/>
      <c r="F1136" s="62"/>
      <c r="G1136" s="62"/>
      <c r="H1136" s="62"/>
    </row>
    <row r="1137" spans="2:8">
      <c r="B1137" s="62"/>
      <c r="C1137" s="62"/>
      <c r="D1137" s="62"/>
      <c r="E1137" s="62"/>
      <c r="F1137" s="62"/>
      <c r="G1137" s="62"/>
      <c r="H1137" s="62"/>
    </row>
    <row r="1138" spans="2:8">
      <c r="B1138" s="62"/>
      <c r="C1138" s="62"/>
      <c r="D1138" s="62"/>
      <c r="E1138" s="62"/>
      <c r="F1138" s="62"/>
      <c r="G1138" s="62"/>
      <c r="H1138" s="62"/>
    </row>
    <row r="1139" spans="2:8">
      <c r="B1139" s="62"/>
      <c r="C1139" s="62"/>
      <c r="D1139" s="62"/>
      <c r="E1139" s="62"/>
      <c r="F1139" s="62"/>
      <c r="G1139" s="62"/>
      <c r="H1139" s="62"/>
    </row>
    <row r="1140" spans="2:8">
      <c r="B1140" s="62"/>
      <c r="C1140" s="62"/>
      <c r="D1140" s="62"/>
      <c r="E1140" s="62"/>
      <c r="F1140" s="62"/>
      <c r="G1140" s="62"/>
      <c r="H1140" s="62"/>
    </row>
    <row r="1141" spans="2:8">
      <c r="B1141" s="62"/>
      <c r="C1141" s="62"/>
      <c r="D1141" s="62"/>
      <c r="E1141" s="62"/>
      <c r="F1141" s="62"/>
      <c r="G1141" s="62"/>
      <c r="H1141" s="62"/>
    </row>
    <row r="1142" spans="2:8">
      <c r="B1142" s="62"/>
      <c r="C1142" s="62"/>
      <c r="D1142" s="62"/>
      <c r="E1142" s="62"/>
      <c r="F1142" s="62"/>
      <c r="G1142" s="62"/>
      <c r="H1142" s="62"/>
    </row>
    <row r="1143" spans="2:8">
      <c r="B1143" s="62"/>
      <c r="C1143" s="62"/>
      <c r="D1143" s="62"/>
      <c r="E1143" s="62"/>
      <c r="F1143" s="62"/>
      <c r="G1143" s="62"/>
      <c r="H1143" s="62"/>
    </row>
    <row r="1144" spans="2:8">
      <c r="B1144" s="62"/>
      <c r="C1144" s="62"/>
      <c r="D1144" s="62"/>
      <c r="E1144" s="62"/>
      <c r="F1144" s="62"/>
      <c r="G1144" s="62"/>
      <c r="H1144" s="62"/>
    </row>
    <row r="1145" spans="2:8">
      <c r="B1145" s="62"/>
      <c r="C1145" s="62"/>
      <c r="D1145" s="62"/>
      <c r="E1145" s="62"/>
      <c r="F1145" s="62"/>
      <c r="G1145" s="62"/>
      <c r="H1145" s="62"/>
    </row>
    <row r="1146" spans="2:8">
      <c r="B1146" s="62"/>
      <c r="C1146" s="62"/>
      <c r="D1146" s="62"/>
      <c r="E1146" s="62"/>
      <c r="F1146" s="62"/>
      <c r="G1146" s="62"/>
      <c r="H1146" s="62"/>
    </row>
    <row r="1147" spans="2:8">
      <c r="B1147" s="62"/>
      <c r="C1147" s="62"/>
      <c r="D1147" s="62"/>
      <c r="E1147" s="62"/>
      <c r="F1147" s="62"/>
      <c r="G1147" s="62"/>
      <c r="H1147" s="62"/>
    </row>
    <row r="1148" spans="2:8">
      <c r="B1148" s="62"/>
      <c r="C1148" s="62"/>
      <c r="D1148" s="62"/>
      <c r="E1148" s="62"/>
      <c r="F1148" s="62"/>
      <c r="G1148" s="62"/>
      <c r="H1148" s="62"/>
    </row>
    <row r="1149" spans="2:8">
      <c r="B1149" s="62"/>
      <c r="C1149" s="62"/>
      <c r="D1149" s="62"/>
      <c r="E1149" s="62"/>
      <c r="F1149" s="62"/>
      <c r="G1149" s="62"/>
      <c r="H1149" s="62"/>
    </row>
    <row r="1150" spans="2:8">
      <c r="B1150" s="62"/>
      <c r="C1150" s="62"/>
      <c r="D1150" s="62"/>
      <c r="E1150" s="62"/>
      <c r="F1150" s="62"/>
      <c r="G1150" s="62"/>
      <c r="H1150" s="62"/>
    </row>
    <row r="1151" spans="2:8">
      <c r="B1151" s="62"/>
      <c r="C1151" s="62"/>
      <c r="D1151" s="62"/>
      <c r="E1151" s="62"/>
      <c r="F1151" s="62"/>
      <c r="G1151" s="62"/>
      <c r="H1151" s="62"/>
    </row>
    <row r="1152" spans="2:8">
      <c r="B1152" s="62"/>
      <c r="C1152" s="62"/>
      <c r="D1152" s="62"/>
      <c r="E1152" s="62"/>
      <c r="F1152" s="62"/>
      <c r="G1152" s="62"/>
      <c r="H1152" s="62"/>
    </row>
    <row r="1153" spans="2:8">
      <c r="B1153" s="62"/>
      <c r="C1153" s="62"/>
      <c r="D1153" s="62"/>
      <c r="E1153" s="62"/>
      <c r="F1153" s="62"/>
      <c r="G1153" s="62"/>
      <c r="H1153" s="62"/>
    </row>
    <row r="1154" spans="2:8">
      <c r="B1154" s="62"/>
      <c r="C1154" s="62"/>
      <c r="D1154" s="62"/>
      <c r="E1154" s="62"/>
      <c r="F1154" s="62"/>
      <c r="G1154" s="62"/>
      <c r="H1154" s="62"/>
    </row>
    <row r="1155" spans="2:8">
      <c r="B1155" s="62"/>
      <c r="C1155" s="62"/>
      <c r="D1155" s="62"/>
      <c r="E1155" s="62"/>
      <c r="F1155" s="62"/>
      <c r="G1155" s="62"/>
      <c r="H1155" s="62"/>
    </row>
    <row r="1156" spans="2:8">
      <c r="B1156" s="62"/>
      <c r="C1156" s="62"/>
      <c r="D1156" s="62"/>
      <c r="E1156" s="62"/>
      <c r="F1156" s="62"/>
      <c r="G1156" s="62"/>
      <c r="H1156" s="62"/>
    </row>
    <row r="1157" spans="2:8">
      <c r="B1157" s="62"/>
      <c r="C1157" s="62"/>
      <c r="D1157" s="62"/>
      <c r="E1157" s="62"/>
      <c r="F1157" s="62"/>
      <c r="G1157" s="62"/>
      <c r="H1157" s="62"/>
    </row>
    <row r="1158" spans="2:8">
      <c r="B1158" s="62"/>
      <c r="C1158" s="62"/>
      <c r="D1158" s="62"/>
      <c r="E1158" s="62"/>
      <c r="F1158" s="62"/>
      <c r="G1158" s="62"/>
      <c r="H1158" s="62"/>
    </row>
    <row r="1159" spans="2:8">
      <c r="B1159" s="62"/>
      <c r="C1159" s="62"/>
      <c r="D1159" s="62"/>
      <c r="E1159" s="62"/>
      <c r="F1159" s="62"/>
      <c r="G1159" s="62"/>
      <c r="H1159" s="62"/>
    </row>
    <row r="1160" spans="2:8">
      <c r="B1160" s="62"/>
      <c r="C1160" s="62"/>
      <c r="D1160" s="62"/>
      <c r="E1160" s="62"/>
      <c r="F1160" s="62"/>
      <c r="G1160" s="62"/>
      <c r="H1160" s="62"/>
    </row>
    <row r="1161" spans="2:8">
      <c r="B1161" s="62"/>
      <c r="C1161" s="62"/>
      <c r="D1161" s="62"/>
      <c r="E1161" s="62"/>
      <c r="F1161" s="62"/>
      <c r="G1161" s="62"/>
      <c r="H1161" s="62"/>
    </row>
    <row r="1162" spans="2:8">
      <c r="B1162" s="62"/>
      <c r="C1162" s="62"/>
      <c r="D1162" s="62"/>
      <c r="E1162" s="62"/>
      <c r="F1162" s="62"/>
      <c r="G1162" s="62"/>
      <c r="H1162" s="62"/>
    </row>
    <row r="1163" spans="2:8">
      <c r="B1163" s="62"/>
      <c r="C1163" s="62"/>
      <c r="D1163" s="62"/>
      <c r="E1163" s="62"/>
      <c r="F1163" s="62"/>
      <c r="G1163" s="62"/>
      <c r="H1163" s="62"/>
    </row>
    <row r="1164" spans="2:8">
      <c r="B1164" s="62"/>
      <c r="C1164" s="62"/>
      <c r="D1164" s="62"/>
      <c r="E1164" s="62"/>
      <c r="F1164" s="62"/>
      <c r="G1164" s="62"/>
      <c r="H1164" s="62"/>
    </row>
    <row r="1165" spans="2:8">
      <c r="B1165" s="62"/>
      <c r="C1165" s="62"/>
      <c r="D1165" s="62"/>
      <c r="E1165" s="62"/>
      <c r="F1165" s="62"/>
      <c r="G1165" s="62"/>
      <c r="H1165" s="62"/>
    </row>
    <row r="1166" spans="2:8">
      <c r="B1166" s="62"/>
      <c r="C1166" s="62"/>
      <c r="D1166" s="62"/>
      <c r="E1166" s="62"/>
      <c r="F1166" s="62"/>
      <c r="G1166" s="62"/>
      <c r="H1166" s="62"/>
    </row>
    <row r="1167" spans="2:8">
      <c r="B1167" s="62"/>
      <c r="C1167" s="62"/>
      <c r="D1167" s="62"/>
      <c r="E1167" s="62"/>
      <c r="F1167" s="62"/>
      <c r="G1167" s="62"/>
      <c r="H1167" s="62"/>
    </row>
    <row r="1168" spans="2:8">
      <c r="B1168" s="62"/>
      <c r="C1168" s="62"/>
      <c r="D1168" s="62"/>
      <c r="E1168" s="62"/>
      <c r="F1168" s="62"/>
      <c r="G1168" s="62"/>
      <c r="H1168" s="62"/>
    </row>
    <row r="1169" spans="2:8">
      <c r="B1169" s="62"/>
      <c r="C1169" s="62"/>
      <c r="D1169" s="62"/>
      <c r="E1169" s="62"/>
      <c r="F1169" s="62"/>
      <c r="G1169" s="62"/>
      <c r="H1169" s="62"/>
    </row>
    <row r="1170" spans="2:8">
      <c r="B1170" s="62"/>
      <c r="C1170" s="62"/>
      <c r="D1170" s="62"/>
      <c r="E1170" s="62"/>
      <c r="F1170" s="62"/>
      <c r="G1170" s="62"/>
      <c r="H1170" s="62"/>
    </row>
    <row r="1171" spans="2:8">
      <c r="B1171" s="62"/>
      <c r="C1171" s="62"/>
      <c r="D1171" s="62"/>
      <c r="E1171" s="62"/>
      <c r="F1171" s="62"/>
      <c r="G1171" s="62"/>
      <c r="H1171" s="62"/>
    </row>
    <row r="1172" spans="2:8">
      <c r="B1172" s="62"/>
      <c r="C1172" s="62"/>
      <c r="D1172" s="62"/>
      <c r="E1172" s="62"/>
      <c r="F1172" s="62"/>
      <c r="G1172" s="62"/>
      <c r="H1172" s="62"/>
    </row>
    <row r="1173" spans="2:8">
      <c r="B1173" s="62"/>
      <c r="C1173" s="62"/>
      <c r="D1173" s="62"/>
      <c r="E1173" s="62"/>
      <c r="F1173" s="62"/>
      <c r="G1173" s="62"/>
      <c r="H1173" s="62"/>
    </row>
    <row r="1174" spans="2:8">
      <c r="B1174" s="62"/>
      <c r="C1174" s="62"/>
      <c r="D1174" s="62"/>
      <c r="E1174" s="62"/>
      <c r="F1174" s="62"/>
      <c r="G1174" s="62"/>
      <c r="H1174" s="62"/>
    </row>
    <row r="1175" spans="2:8">
      <c r="B1175" s="62"/>
      <c r="C1175" s="62"/>
      <c r="D1175" s="62"/>
      <c r="E1175" s="62"/>
      <c r="F1175" s="62"/>
      <c r="G1175" s="62"/>
      <c r="H1175" s="62"/>
    </row>
    <row r="1176" spans="2:8">
      <c r="B1176" s="62"/>
      <c r="C1176" s="62"/>
      <c r="D1176" s="62"/>
      <c r="E1176" s="62"/>
      <c r="F1176" s="62"/>
      <c r="G1176" s="62"/>
      <c r="H1176" s="62"/>
    </row>
    <row r="1177" spans="2:8">
      <c r="B1177" s="62"/>
      <c r="C1177" s="62"/>
      <c r="D1177" s="62"/>
      <c r="E1177" s="62"/>
      <c r="F1177" s="62"/>
      <c r="G1177" s="62"/>
      <c r="H1177" s="62"/>
    </row>
    <row r="1178" spans="2:8">
      <c r="B1178" s="62"/>
      <c r="C1178" s="62"/>
      <c r="D1178" s="62"/>
      <c r="E1178" s="62"/>
      <c r="F1178" s="62"/>
      <c r="G1178" s="62"/>
      <c r="H1178" s="62"/>
    </row>
    <row r="1179" spans="2:8">
      <c r="B1179" s="62"/>
      <c r="C1179" s="62"/>
      <c r="D1179" s="62"/>
      <c r="E1179" s="62"/>
      <c r="F1179" s="62"/>
      <c r="G1179" s="62"/>
      <c r="H1179" s="62"/>
    </row>
    <row r="1180" spans="2:8">
      <c r="B1180" s="62"/>
      <c r="C1180" s="62"/>
      <c r="D1180" s="62"/>
      <c r="E1180" s="62"/>
      <c r="F1180" s="62"/>
      <c r="G1180" s="62"/>
      <c r="H1180" s="62"/>
    </row>
    <row r="1181" spans="2:8">
      <c r="B1181" s="62"/>
      <c r="C1181" s="62"/>
      <c r="D1181" s="62"/>
      <c r="E1181" s="62"/>
      <c r="F1181" s="62"/>
      <c r="G1181" s="62"/>
      <c r="H1181" s="62"/>
    </row>
    <row r="1182" spans="2:8">
      <c r="B1182" s="62"/>
      <c r="C1182" s="62"/>
      <c r="D1182" s="62"/>
      <c r="E1182" s="62"/>
      <c r="F1182" s="62"/>
      <c r="G1182" s="62"/>
      <c r="H1182" s="62"/>
    </row>
    <row r="1183" spans="2:8">
      <c r="B1183" s="62"/>
      <c r="C1183" s="62"/>
      <c r="D1183" s="62"/>
      <c r="E1183" s="62"/>
      <c r="F1183" s="62"/>
      <c r="G1183" s="62"/>
      <c r="H1183" s="62"/>
    </row>
    <row r="1184" spans="2:8">
      <c r="B1184" s="62"/>
      <c r="C1184" s="62"/>
      <c r="D1184" s="62"/>
      <c r="E1184" s="62"/>
      <c r="F1184" s="62"/>
      <c r="G1184" s="62"/>
      <c r="H1184" s="62"/>
    </row>
    <row r="1185" spans="2:8">
      <c r="B1185" s="62"/>
      <c r="C1185" s="62"/>
      <c r="D1185" s="62"/>
      <c r="E1185" s="62"/>
      <c r="F1185" s="62"/>
      <c r="G1185" s="62"/>
      <c r="H1185" s="62"/>
    </row>
    <row r="1186" spans="2:8">
      <c r="B1186" s="62"/>
      <c r="C1186" s="62"/>
      <c r="D1186" s="62"/>
      <c r="E1186" s="62"/>
      <c r="F1186" s="62"/>
      <c r="G1186" s="62"/>
      <c r="H1186" s="62"/>
    </row>
    <row r="1187" spans="2:8">
      <c r="B1187" s="62"/>
      <c r="C1187" s="62"/>
      <c r="D1187" s="62"/>
      <c r="E1187" s="62"/>
      <c r="F1187" s="62"/>
      <c r="G1187" s="62"/>
      <c r="H1187" s="62"/>
    </row>
    <row r="1188" spans="2:8">
      <c r="B1188" s="62"/>
      <c r="C1188" s="62"/>
      <c r="D1188" s="62"/>
      <c r="E1188" s="62"/>
      <c r="F1188" s="62"/>
      <c r="G1188" s="62"/>
      <c r="H1188" s="62"/>
    </row>
    <row r="1189" spans="2:8">
      <c r="B1189" s="62"/>
      <c r="C1189" s="62"/>
      <c r="D1189" s="62"/>
      <c r="E1189" s="62"/>
      <c r="F1189" s="62"/>
      <c r="G1189" s="62"/>
      <c r="H1189" s="62"/>
    </row>
    <row r="1190" spans="2:8">
      <c r="B1190" s="62"/>
      <c r="C1190" s="62"/>
      <c r="D1190" s="62"/>
      <c r="E1190" s="62"/>
      <c r="F1190" s="62"/>
      <c r="G1190" s="62"/>
      <c r="H1190" s="62"/>
    </row>
    <row r="1191" spans="2:8">
      <c r="B1191" s="62"/>
      <c r="C1191" s="62"/>
      <c r="D1191" s="62"/>
      <c r="E1191" s="62"/>
      <c r="F1191" s="62"/>
      <c r="G1191" s="62"/>
      <c r="H1191" s="62"/>
    </row>
    <row r="1192" spans="2:8">
      <c r="B1192" s="62"/>
      <c r="C1192" s="62"/>
      <c r="D1192" s="62"/>
      <c r="E1192" s="62"/>
      <c r="F1192" s="62"/>
      <c r="G1192" s="62"/>
      <c r="H1192" s="62"/>
    </row>
    <row r="1193" spans="2:8">
      <c r="B1193" s="62"/>
      <c r="C1193" s="62"/>
      <c r="D1193" s="62"/>
      <c r="E1193" s="62"/>
      <c r="F1193" s="62"/>
      <c r="G1193" s="62"/>
      <c r="H1193" s="62"/>
    </row>
    <row r="1194" spans="2:8">
      <c r="B1194" s="62"/>
      <c r="C1194" s="62"/>
      <c r="D1194" s="62"/>
      <c r="E1194" s="62"/>
      <c r="F1194" s="62"/>
      <c r="G1194" s="62"/>
      <c r="H1194" s="62"/>
    </row>
    <row r="1195" spans="2:8">
      <c r="B1195" s="62"/>
      <c r="C1195" s="62"/>
      <c r="D1195" s="62"/>
      <c r="E1195" s="62"/>
      <c r="F1195" s="62"/>
      <c r="G1195" s="62"/>
      <c r="H1195" s="62"/>
    </row>
    <row r="1196" spans="2:8">
      <c r="B1196" s="62"/>
      <c r="C1196" s="62"/>
      <c r="D1196" s="62"/>
      <c r="E1196" s="62"/>
      <c r="F1196" s="62"/>
      <c r="G1196" s="62"/>
      <c r="H1196" s="62"/>
    </row>
    <row r="1197" spans="2:8">
      <c r="B1197" s="62"/>
      <c r="C1197" s="62"/>
      <c r="D1197" s="62"/>
      <c r="E1197" s="62"/>
      <c r="F1197" s="62"/>
      <c r="G1197" s="62"/>
      <c r="H1197" s="62"/>
    </row>
    <row r="1198" spans="2:8">
      <c r="B1198" s="62"/>
      <c r="C1198" s="62"/>
      <c r="D1198" s="62"/>
      <c r="E1198" s="62"/>
      <c r="F1198" s="62"/>
      <c r="G1198" s="62"/>
      <c r="H1198" s="62"/>
    </row>
    <row r="1199" spans="2:8">
      <c r="B1199" s="62"/>
      <c r="C1199" s="62"/>
      <c r="D1199" s="62"/>
      <c r="E1199" s="62"/>
      <c r="F1199" s="62"/>
      <c r="G1199" s="62"/>
      <c r="H1199" s="62"/>
    </row>
    <row r="1200" spans="2:8">
      <c r="B1200" s="62"/>
      <c r="C1200" s="62"/>
      <c r="D1200" s="62"/>
      <c r="E1200" s="62"/>
      <c r="F1200" s="62"/>
      <c r="G1200" s="62"/>
      <c r="H1200" s="62"/>
    </row>
    <row r="1201" spans="2:8">
      <c r="B1201" s="62"/>
      <c r="C1201" s="62"/>
      <c r="D1201" s="62"/>
      <c r="E1201" s="62"/>
      <c r="F1201" s="62"/>
      <c r="G1201" s="62"/>
      <c r="H1201" s="62"/>
    </row>
    <row r="1202" spans="2:8">
      <c r="B1202" s="62"/>
      <c r="C1202" s="62"/>
      <c r="D1202" s="62"/>
      <c r="E1202" s="62"/>
      <c r="F1202" s="62"/>
      <c r="G1202" s="62"/>
      <c r="H1202" s="62"/>
    </row>
    <row r="1203" spans="2:8">
      <c r="B1203" s="62"/>
      <c r="C1203" s="62"/>
      <c r="D1203" s="62"/>
      <c r="E1203" s="62"/>
      <c r="F1203" s="62"/>
      <c r="G1203" s="62"/>
      <c r="H1203" s="62"/>
    </row>
    <row r="1204" spans="2:8">
      <c r="B1204" s="62"/>
      <c r="C1204" s="62"/>
      <c r="D1204" s="62"/>
      <c r="E1204" s="62"/>
      <c r="F1204" s="62"/>
      <c r="G1204" s="62"/>
      <c r="H1204" s="62"/>
    </row>
    <row r="1205" spans="2:8">
      <c r="B1205" s="62"/>
      <c r="C1205" s="62"/>
      <c r="D1205" s="62"/>
      <c r="E1205" s="62"/>
      <c r="F1205" s="62"/>
      <c r="G1205" s="62"/>
      <c r="H1205" s="62"/>
    </row>
    <row r="1206" spans="2:8">
      <c r="B1206" s="62"/>
      <c r="C1206" s="62"/>
      <c r="D1206" s="62"/>
      <c r="E1206" s="62"/>
      <c r="F1206" s="62"/>
      <c r="G1206" s="62"/>
      <c r="H1206" s="62"/>
    </row>
    <row r="1207" spans="2:8">
      <c r="B1207" s="62"/>
      <c r="C1207" s="62"/>
      <c r="D1207" s="62"/>
      <c r="E1207" s="62"/>
      <c r="F1207" s="62"/>
      <c r="G1207" s="62"/>
      <c r="H1207" s="62"/>
    </row>
    <row r="1208" spans="2:8">
      <c r="B1208" s="62"/>
      <c r="C1208" s="62"/>
      <c r="D1208" s="62"/>
      <c r="E1208" s="62"/>
      <c r="F1208" s="62"/>
      <c r="G1208" s="62"/>
      <c r="H1208" s="62"/>
    </row>
    <row r="1209" spans="2:8">
      <c r="B1209" s="62"/>
      <c r="C1209" s="62"/>
      <c r="D1209" s="62"/>
      <c r="E1209" s="62"/>
      <c r="F1209" s="62"/>
      <c r="G1209" s="62"/>
      <c r="H1209" s="62"/>
    </row>
    <row r="1210" spans="2:8">
      <c r="B1210" s="62"/>
      <c r="C1210" s="62"/>
      <c r="D1210" s="62"/>
      <c r="E1210" s="62"/>
      <c r="F1210" s="62"/>
      <c r="G1210" s="62"/>
      <c r="H1210" s="62"/>
    </row>
    <row r="1211" spans="2:8">
      <c r="B1211" s="62"/>
      <c r="C1211" s="62"/>
      <c r="D1211" s="62"/>
      <c r="E1211" s="62"/>
      <c r="F1211" s="62"/>
      <c r="G1211" s="62"/>
      <c r="H1211" s="62"/>
    </row>
    <row r="1212" spans="2:8">
      <c r="B1212" s="62"/>
      <c r="C1212" s="62"/>
      <c r="D1212" s="62"/>
      <c r="E1212" s="62"/>
      <c r="F1212" s="62"/>
      <c r="G1212" s="62"/>
      <c r="H1212" s="62"/>
    </row>
    <row r="1213" spans="2:8">
      <c r="B1213" s="62"/>
      <c r="C1213" s="62"/>
      <c r="D1213" s="62"/>
      <c r="E1213" s="62"/>
      <c r="F1213" s="62"/>
      <c r="G1213" s="62"/>
      <c r="H1213" s="62"/>
    </row>
    <row r="1214" spans="2:8">
      <c r="B1214" s="62"/>
      <c r="C1214" s="62"/>
      <c r="D1214" s="62"/>
      <c r="E1214" s="62"/>
      <c r="F1214" s="62"/>
      <c r="G1214" s="62"/>
      <c r="H1214" s="62"/>
    </row>
    <row r="1215" spans="2:8">
      <c r="B1215" s="62"/>
      <c r="C1215" s="62"/>
      <c r="D1215" s="62"/>
      <c r="E1215" s="62"/>
      <c r="F1215" s="62"/>
      <c r="G1215" s="62"/>
      <c r="H1215" s="62"/>
    </row>
    <row r="1216" spans="2:8">
      <c r="B1216" s="62"/>
      <c r="C1216" s="62"/>
      <c r="D1216" s="62"/>
      <c r="E1216" s="62"/>
      <c r="F1216" s="62"/>
      <c r="G1216" s="62"/>
      <c r="H1216" s="62"/>
    </row>
    <row r="1217" spans="2:8">
      <c r="B1217" s="62"/>
      <c r="C1217" s="62"/>
      <c r="D1217" s="62"/>
      <c r="E1217" s="62"/>
      <c r="F1217" s="62"/>
      <c r="G1217" s="62"/>
      <c r="H1217" s="62"/>
    </row>
    <row r="1218" spans="2:8">
      <c r="B1218" s="62"/>
      <c r="C1218" s="62"/>
      <c r="D1218" s="62"/>
      <c r="E1218" s="62"/>
      <c r="F1218" s="62"/>
      <c r="G1218" s="62"/>
      <c r="H1218" s="62"/>
    </row>
    <row r="1219" spans="2:8">
      <c r="B1219" s="62"/>
      <c r="C1219" s="62"/>
      <c r="D1219" s="62"/>
      <c r="E1219" s="62"/>
      <c r="F1219" s="62"/>
      <c r="G1219" s="62"/>
      <c r="H1219" s="62"/>
    </row>
    <row r="1220" spans="2:8">
      <c r="B1220" s="62"/>
      <c r="C1220" s="62"/>
      <c r="D1220" s="62"/>
      <c r="E1220" s="62"/>
      <c r="F1220" s="62"/>
      <c r="G1220" s="62"/>
      <c r="H1220" s="62"/>
    </row>
    <row r="1221" spans="2:8">
      <c r="B1221" s="62"/>
      <c r="C1221" s="62"/>
      <c r="D1221" s="62"/>
      <c r="E1221" s="62"/>
      <c r="F1221" s="62"/>
      <c r="G1221" s="62"/>
      <c r="H1221" s="62"/>
    </row>
    <row r="1222" spans="2:8">
      <c r="B1222" s="62"/>
      <c r="C1222" s="62"/>
      <c r="D1222" s="62"/>
      <c r="E1222" s="62"/>
      <c r="F1222" s="62"/>
      <c r="G1222" s="62"/>
      <c r="H1222" s="62"/>
    </row>
    <row r="1223" spans="2:8">
      <c r="B1223" s="62"/>
      <c r="C1223" s="62"/>
      <c r="D1223" s="62"/>
      <c r="E1223" s="62"/>
      <c r="F1223" s="62"/>
      <c r="G1223" s="62"/>
      <c r="H1223" s="62"/>
    </row>
    <row r="1224" spans="2:8">
      <c r="B1224" s="62"/>
      <c r="C1224" s="62"/>
      <c r="D1224" s="62"/>
      <c r="E1224" s="62"/>
      <c r="F1224" s="62"/>
      <c r="G1224" s="62"/>
      <c r="H1224" s="62"/>
    </row>
    <row r="1225" spans="2:8">
      <c r="B1225" s="62"/>
      <c r="C1225" s="62"/>
      <c r="D1225" s="62"/>
      <c r="E1225" s="62"/>
      <c r="F1225" s="62"/>
      <c r="G1225" s="62"/>
      <c r="H1225" s="62"/>
    </row>
    <row r="1226" spans="2:8">
      <c r="B1226" s="62"/>
      <c r="C1226" s="62"/>
      <c r="D1226" s="62"/>
      <c r="E1226" s="62"/>
      <c r="F1226" s="62"/>
      <c r="G1226" s="62"/>
      <c r="H1226" s="62"/>
    </row>
    <row r="1227" spans="2:8">
      <c r="B1227" s="62"/>
      <c r="C1227" s="62"/>
      <c r="D1227" s="62"/>
      <c r="E1227" s="62"/>
      <c r="F1227" s="62"/>
      <c r="G1227" s="62"/>
      <c r="H1227" s="62"/>
    </row>
    <row r="1228" spans="2:8">
      <c r="B1228" s="62"/>
      <c r="C1228" s="62"/>
      <c r="D1228" s="62"/>
      <c r="E1228" s="62"/>
      <c r="F1228" s="62"/>
      <c r="G1228" s="62"/>
      <c r="H1228" s="62"/>
    </row>
    <row r="1229" spans="2:8">
      <c r="B1229" s="62"/>
      <c r="C1229" s="62"/>
      <c r="D1229" s="62"/>
      <c r="E1229" s="62"/>
      <c r="F1229" s="62"/>
      <c r="G1229" s="62"/>
      <c r="H1229" s="62"/>
    </row>
    <row r="1230" spans="2:8">
      <c r="B1230" s="62"/>
      <c r="C1230" s="62"/>
      <c r="D1230" s="62"/>
      <c r="E1230" s="62"/>
      <c r="F1230" s="62"/>
      <c r="G1230" s="62"/>
      <c r="H1230" s="62"/>
    </row>
    <row r="1231" spans="2:8">
      <c r="B1231" s="62"/>
      <c r="C1231" s="62"/>
      <c r="D1231" s="62"/>
      <c r="E1231" s="62"/>
      <c r="F1231" s="62"/>
      <c r="G1231" s="62"/>
      <c r="H1231" s="62"/>
    </row>
    <row r="1232" spans="2:8">
      <c r="B1232" s="62"/>
      <c r="C1232" s="62"/>
      <c r="D1232" s="62"/>
      <c r="E1232" s="62"/>
      <c r="F1232" s="62"/>
      <c r="G1232" s="62"/>
      <c r="H1232" s="62"/>
    </row>
    <row r="1233" spans="2:8">
      <c r="B1233" s="62"/>
      <c r="C1233" s="62"/>
      <c r="D1233" s="62"/>
      <c r="E1233" s="62"/>
      <c r="F1233" s="62"/>
      <c r="G1233" s="62"/>
      <c r="H1233" s="62"/>
    </row>
    <row r="1234" spans="2:8">
      <c r="B1234" s="62"/>
      <c r="C1234" s="62"/>
      <c r="D1234" s="62"/>
      <c r="E1234" s="62"/>
      <c r="F1234" s="62"/>
      <c r="G1234" s="62"/>
      <c r="H1234" s="62"/>
    </row>
    <row r="1235" spans="2:8">
      <c r="B1235" s="62"/>
      <c r="C1235" s="62"/>
      <c r="D1235" s="62"/>
      <c r="E1235" s="62"/>
      <c r="F1235" s="62"/>
      <c r="G1235" s="62"/>
      <c r="H1235" s="62"/>
    </row>
    <row r="1236" spans="2:8">
      <c r="B1236" s="62"/>
      <c r="C1236" s="62"/>
      <c r="D1236" s="62"/>
      <c r="E1236" s="62"/>
      <c r="F1236" s="62"/>
      <c r="G1236" s="62"/>
      <c r="H1236" s="62"/>
    </row>
    <row r="1237" spans="2:8">
      <c r="B1237" s="62"/>
      <c r="C1237" s="62"/>
      <c r="D1237" s="62"/>
      <c r="E1237" s="62"/>
      <c r="F1237" s="62"/>
      <c r="G1237" s="62"/>
      <c r="H1237" s="62"/>
    </row>
    <row r="1238" spans="2:8">
      <c r="B1238" s="62"/>
      <c r="C1238" s="62"/>
      <c r="D1238" s="62"/>
      <c r="E1238" s="62"/>
      <c r="F1238" s="62"/>
      <c r="G1238" s="62"/>
      <c r="H1238" s="62"/>
    </row>
    <row r="1239" spans="2:8">
      <c r="B1239" s="62"/>
      <c r="C1239" s="62"/>
      <c r="D1239" s="62"/>
      <c r="E1239" s="62"/>
      <c r="F1239" s="62"/>
      <c r="G1239" s="62"/>
      <c r="H1239" s="62"/>
    </row>
    <row r="1240" spans="2:8">
      <c r="B1240" s="62"/>
      <c r="C1240" s="62"/>
      <c r="D1240" s="62"/>
      <c r="E1240" s="62"/>
      <c r="F1240" s="62"/>
      <c r="G1240" s="62"/>
      <c r="H1240" s="62"/>
    </row>
    <row r="1241" spans="2:8">
      <c r="B1241" s="62"/>
      <c r="C1241" s="62"/>
      <c r="D1241" s="62"/>
      <c r="E1241" s="62"/>
      <c r="F1241" s="62"/>
      <c r="G1241" s="62"/>
      <c r="H1241" s="62"/>
    </row>
    <row r="1242" spans="2:8">
      <c r="B1242" s="62"/>
      <c r="C1242" s="62"/>
      <c r="D1242" s="62"/>
      <c r="E1242" s="62"/>
      <c r="F1242" s="62"/>
      <c r="G1242" s="62"/>
      <c r="H1242" s="62"/>
    </row>
    <row r="1243" spans="2:8">
      <c r="B1243" s="62"/>
      <c r="C1243" s="62"/>
      <c r="D1243" s="62"/>
      <c r="E1243" s="62"/>
      <c r="F1243" s="62"/>
      <c r="G1243" s="62"/>
      <c r="H1243" s="62"/>
    </row>
    <row r="1244" spans="2:8">
      <c r="B1244" s="62"/>
      <c r="C1244" s="62"/>
      <c r="D1244" s="62"/>
      <c r="E1244" s="62"/>
      <c r="F1244" s="62"/>
      <c r="G1244" s="62"/>
      <c r="H1244" s="62"/>
    </row>
    <row r="1245" spans="2:8">
      <c r="B1245" s="62"/>
      <c r="C1245" s="62"/>
      <c r="D1245" s="62"/>
      <c r="E1245" s="62"/>
      <c r="F1245" s="62"/>
      <c r="G1245" s="62"/>
      <c r="H1245" s="62"/>
    </row>
    <row r="1246" spans="2:8">
      <c r="B1246" s="62"/>
      <c r="C1246" s="62"/>
      <c r="D1246" s="62"/>
      <c r="E1246" s="62"/>
      <c r="F1246" s="62"/>
      <c r="G1246" s="62"/>
      <c r="H1246" s="62"/>
    </row>
    <row r="1247" spans="2:8">
      <c r="B1247" s="62"/>
      <c r="C1247" s="62"/>
      <c r="D1247" s="62"/>
      <c r="E1247" s="62"/>
      <c r="F1247" s="62"/>
      <c r="G1247" s="62"/>
      <c r="H1247" s="62"/>
    </row>
    <row r="1248" spans="2:8">
      <c r="B1248" s="62"/>
      <c r="C1248" s="62"/>
      <c r="D1248" s="62"/>
      <c r="E1248" s="62"/>
      <c r="F1248" s="62"/>
      <c r="G1248" s="62"/>
      <c r="H1248" s="62"/>
    </row>
    <row r="1249" spans="2:8">
      <c r="B1249" s="62"/>
      <c r="C1249" s="62"/>
      <c r="D1249" s="62"/>
      <c r="E1249" s="62"/>
      <c r="F1249" s="62"/>
      <c r="G1249" s="62"/>
      <c r="H1249" s="62"/>
    </row>
    <row r="1250" spans="2:8">
      <c r="B1250" s="62"/>
      <c r="C1250" s="62"/>
      <c r="D1250" s="62"/>
      <c r="E1250" s="62"/>
      <c r="F1250" s="62"/>
      <c r="G1250" s="62"/>
      <c r="H1250" s="62"/>
    </row>
    <row r="1251" spans="2:8">
      <c r="B1251" s="62"/>
      <c r="C1251" s="62"/>
      <c r="D1251" s="62"/>
      <c r="E1251" s="62"/>
      <c r="F1251" s="62"/>
      <c r="G1251" s="62"/>
      <c r="H1251" s="62"/>
    </row>
    <row r="1252" spans="2:8">
      <c r="B1252" s="62"/>
      <c r="C1252" s="62"/>
      <c r="D1252" s="62"/>
      <c r="E1252" s="62"/>
      <c r="F1252" s="62"/>
      <c r="G1252" s="62"/>
      <c r="H1252" s="62"/>
    </row>
    <row r="1253" spans="2:8">
      <c r="B1253" s="62"/>
      <c r="C1253" s="62"/>
      <c r="D1253" s="62"/>
      <c r="E1253" s="62"/>
      <c r="F1253" s="62"/>
      <c r="G1253" s="62"/>
      <c r="H1253" s="62"/>
    </row>
    <row r="1254" spans="2:8">
      <c r="B1254" s="62"/>
      <c r="C1254" s="62"/>
      <c r="D1254" s="62"/>
      <c r="E1254" s="62"/>
      <c r="F1254" s="62"/>
      <c r="G1254" s="62"/>
      <c r="H1254" s="62"/>
    </row>
    <row r="1255" spans="2:8">
      <c r="B1255" s="62"/>
      <c r="C1255" s="62"/>
      <c r="D1255" s="62"/>
      <c r="E1255" s="62"/>
      <c r="F1255" s="62"/>
      <c r="G1255" s="62"/>
      <c r="H1255" s="62"/>
    </row>
    <row r="1256" spans="2:8">
      <c r="B1256" s="62"/>
      <c r="C1256" s="62"/>
      <c r="D1256" s="62"/>
      <c r="E1256" s="62"/>
      <c r="F1256" s="62"/>
      <c r="G1256" s="62"/>
      <c r="H1256" s="62"/>
    </row>
    <row r="1257" spans="2:8">
      <c r="B1257" s="62"/>
      <c r="C1257" s="62"/>
      <c r="D1257" s="62"/>
      <c r="E1257" s="62"/>
      <c r="F1257" s="62"/>
      <c r="G1257" s="62"/>
      <c r="H1257" s="62"/>
    </row>
    <row r="1258" spans="2:8">
      <c r="B1258" s="62"/>
      <c r="C1258" s="62"/>
      <c r="D1258" s="62"/>
      <c r="E1258" s="62"/>
      <c r="F1258" s="62"/>
      <c r="G1258" s="62"/>
      <c r="H1258" s="62"/>
    </row>
    <row r="1259" spans="2:8">
      <c r="B1259" s="62"/>
      <c r="C1259" s="62"/>
      <c r="D1259" s="62"/>
      <c r="E1259" s="62"/>
      <c r="F1259" s="62"/>
      <c r="G1259" s="62"/>
      <c r="H1259" s="62"/>
    </row>
    <row r="1260" spans="2:8">
      <c r="B1260" s="62"/>
      <c r="C1260" s="62"/>
      <c r="D1260" s="62"/>
      <c r="E1260" s="62"/>
      <c r="F1260" s="62"/>
      <c r="G1260" s="62"/>
      <c r="H1260" s="62"/>
    </row>
    <row r="1261" spans="2:8">
      <c r="B1261" s="62"/>
      <c r="C1261" s="62"/>
      <c r="D1261" s="62"/>
      <c r="E1261" s="62"/>
      <c r="F1261" s="62"/>
      <c r="G1261" s="62"/>
      <c r="H1261" s="62"/>
    </row>
    <row r="1262" spans="2:8">
      <c r="B1262" s="62"/>
      <c r="C1262" s="62"/>
      <c r="D1262" s="62"/>
      <c r="E1262" s="62"/>
      <c r="F1262" s="62"/>
      <c r="G1262" s="62"/>
      <c r="H1262" s="62"/>
    </row>
    <row r="1263" spans="2:8">
      <c r="B1263" s="62"/>
      <c r="C1263" s="62"/>
      <c r="D1263" s="62"/>
      <c r="E1263" s="62"/>
      <c r="F1263" s="62"/>
      <c r="G1263" s="62"/>
      <c r="H1263" s="62"/>
    </row>
    <row r="1264" spans="2:8">
      <c r="B1264" s="62"/>
      <c r="C1264" s="62"/>
      <c r="D1264" s="62"/>
      <c r="E1264" s="62"/>
      <c r="F1264" s="62"/>
      <c r="G1264" s="62"/>
      <c r="H1264" s="62"/>
    </row>
    <row r="1265" spans="2:8">
      <c r="B1265" s="62"/>
      <c r="C1265" s="62"/>
      <c r="D1265" s="62"/>
      <c r="E1265" s="62"/>
      <c r="F1265" s="62"/>
      <c r="G1265" s="62"/>
      <c r="H1265" s="62"/>
    </row>
    <row r="1266" spans="2:8">
      <c r="B1266" s="62"/>
      <c r="C1266" s="62"/>
      <c r="D1266" s="62"/>
      <c r="E1266" s="62"/>
      <c r="F1266" s="62"/>
      <c r="G1266" s="62"/>
      <c r="H1266" s="62"/>
    </row>
    <row r="1267" spans="2:8">
      <c r="B1267" s="62"/>
      <c r="C1267" s="62"/>
      <c r="D1267" s="62"/>
      <c r="E1267" s="62"/>
      <c r="F1267" s="62"/>
      <c r="G1267" s="62"/>
      <c r="H1267" s="62"/>
    </row>
    <row r="1268" spans="2:8">
      <c r="B1268" s="62"/>
      <c r="C1268" s="62"/>
      <c r="D1268" s="62"/>
      <c r="E1268" s="62"/>
      <c r="F1268" s="62"/>
      <c r="G1268" s="62"/>
      <c r="H1268" s="62"/>
    </row>
    <row r="1269" spans="2:8">
      <c r="B1269" s="62"/>
      <c r="C1269" s="62"/>
      <c r="D1269" s="62"/>
      <c r="E1269" s="62"/>
      <c r="F1269" s="62"/>
      <c r="G1269" s="62"/>
      <c r="H1269" s="62"/>
    </row>
    <row r="1270" spans="2:8">
      <c r="B1270" s="62"/>
      <c r="C1270" s="62"/>
      <c r="D1270" s="62"/>
      <c r="E1270" s="62"/>
      <c r="F1270" s="62"/>
      <c r="G1270" s="62"/>
      <c r="H1270" s="62"/>
    </row>
    <row r="1271" spans="2:8">
      <c r="B1271" s="62"/>
      <c r="C1271" s="62"/>
      <c r="D1271" s="62"/>
      <c r="E1271" s="62"/>
      <c r="F1271" s="62"/>
      <c r="G1271" s="62"/>
      <c r="H1271" s="62"/>
    </row>
    <row r="1272" spans="2:8">
      <c r="B1272" s="62"/>
      <c r="C1272" s="62"/>
      <c r="D1272" s="62"/>
      <c r="E1272" s="62"/>
      <c r="F1272" s="62"/>
      <c r="G1272" s="62"/>
      <c r="H1272" s="62"/>
    </row>
    <row r="1273" spans="2:8">
      <c r="B1273" s="62"/>
      <c r="C1273" s="62"/>
      <c r="D1273" s="62"/>
      <c r="E1273" s="62"/>
      <c r="F1273" s="62"/>
      <c r="G1273" s="62"/>
      <c r="H1273" s="62"/>
    </row>
    <row r="1274" spans="2:8">
      <c r="B1274" s="62"/>
      <c r="C1274" s="62"/>
      <c r="D1274" s="62"/>
      <c r="E1274" s="62"/>
      <c r="F1274" s="62"/>
      <c r="G1274" s="62"/>
      <c r="H1274" s="62"/>
    </row>
    <row r="1275" spans="2:8">
      <c r="B1275" s="62"/>
      <c r="C1275" s="62"/>
      <c r="D1275" s="62"/>
      <c r="E1275" s="62"/>
      <c r="F1275" s="62"/>
      <c r="G1275" s="62"/>
      <c r="H1275" s="62"/>
    </row>
    <row r="1276" spans="2:8">
      <c r="B1276" s="62"/>
      <c r="C1276" s="62"/>
      <c r="D1276" s="62"/>
      <c r="E1276" s="62"/>
      <c r="F1276" s="62"/>
      <c r="G1276" s="62"/>
      <c r="H1276" s="62"/>
    </row>
    <row r="1277" spans="2:8">
      <c r="B1277" s="62"/>
      <c r="C1277" s="62"/>
      <c r="D1277" s="62"/>
      <c r="E1277" s="62"/>
      <c r="F1277" s="62"/>
      <c r="G1277" s="62"/>
      <c r="H1277" s="62"/>
    </row>
    <row r="1278" spans="2:8">
      <c r="B1278" s="62"/>
      <c r="C1278" s="62"/>
      <c r="D1278" s="62"/>
      <c r="E1278" s="62"/>
      <c r="F1278" s="62"/>
      <c r="G1278" s="62"/>
      <c r="H1278" s="62"/>
    </row>
    <row r="1279" spans="2:8">
      <c r="B1279" s="62"/>
      <c r="C1279" s="62"/>
      <c r="D1279" s="62"/>
      <c r="E1279" s="62"/>
      <c r="F1279" s="62"/>
      <c r="G1279" s="62"/>
      <c r="H1279" s="62"/>
    </row>
    <row r="1280" spans="2:8">
      <c r="B1280" s="62"/>
      <c r="C1280" s="62"/>
      <c r="D1280" s="62"/>
      <c r="E1280" s="62"/>
      <c r="F1280" s="62"/>
      <c r="G1280" s="62"/>
      <c r="H1280" s="62"/>
    </row>
    <row r="1281" spans="2:8">
      <c r="B1281" s="62"/>
      <c r="C1281" s="62"/>
      <c r="D1281" s="62"/>
      <c r="E1281" s="62"/>
      <c r="F1281" s="62"/>
      <c r="G1281" s="62"/>
      <c r="H1281" s="62"/>
    </row>
    <row r="1282" spans="2:8">
      <c r="B1282" s="62"/>
      <c r="C1282" s="62"/>
      <c r="D1282" s="62"/>
      <c r="E1282" s="62"/>
      <c r="F1282" s="62"/>
      <c r="G1282" s="62"/>
      <c r="H1282" s="62"/>
    </row>
    <row r="1283" spans="2:8">
      <c r="B1283" s="62"/>
      <c r="C1283" s="62"/>
      <c r="D1283" s="62"/>
      <c r="E1283" s="62"/>
      <c r="F1283" s="62"/>
      <c r="G1283" s="62"/>
      <c r="H1283" s="62"/>
    </row>
    <row r="1284" spans="2:8">
      <c r="B1284" s="62"/>
      <c r="C1284" s="62"/>
      <c r="D1284" s="62"/>
      <c r="E1284" s="62"/>
      <c r="F1284" s="62"/>
      <c r="G1284" s="62"/>
      <c r="H1284" s="62"/>
    </row>
    <row r="1285" spans="2:8">
      <c r="B1285" s="62"/>
      <c r="C1285" s="62"/>
      <c r="D1285" s="62"/>
      <c r="E1285" s="62"/>
      <c r="F1285" s="62"/>
      <c r="G1285" s="62"/>
      <c r="H1285" s="62"/>
    </row>
    <row r="1286" spans="2:8">
      <c r="B1286" s="62"/>
      <c r="C1286" s="62"/>
      <c r="D1286" s="62"/>
      <c r="E1286" s="62"/>
      <c r="F1286" s="62"/>
      <c r="G1286" s="62"/>
      <c r="H1286" s="62"/>
    </row>
    <row r="1287" spans="2:8">
      <c r="B1287" s="62"/>
      <c r="C1287" s="62"/>
      <c r="D1287" s="62"/>
      <c r="E1287" s="62"/>
      <c r="F1287" s="62"/>
      <c r="G1287" s="62"/>
      <c r="H1287" s="62"/>
    </row>
    <row r="1288" spans="2:8">
      <c r="B1288" s="62"/>
      <c r="C1288" s="62"/>
      <c r="D1288" s="62"/>
      <c r="E1288" s="62"/>
      <c r="F1288" s="62"/>
      <c r="G1288" s="62"/>
      <c r="H1288" s="62"/>
    </row>
    <row r="1289" spans="2:8">
      <c r="B1289" s="62"/>
      <c r="C1289" s="62"/>
      <c r="D1289" s="62"/>
      <c r="E1289" s="62"/>
      <c r="F1289" s="62"/>
      <c r="G1289" s="62"/>
      <c r="H1289" s="62"/>
    </row>
    <row r="1290" spans="2:8">
      <c r="B1290" s="62"/>
      <c r="C1290" s="62"/>
      <c r="D1290" s="62"/>
      <c r="E1290" s="62"/>
      <c r="F1290" s="62"/>
      <c r="G1290" s="62"/>
      <c r="H1290" s="62"/>
    </row>
    <row r="1291" spans="2:8">
      <c r="B1291" s="62"/>
      <c r="C1291" s="62"/>
      <c r="D1291" s="62"/>
      <c r="E1291" s="62"/>
      <c r="F1291" s="62"/>
      <c r="G1291" s="62"/>
      <c r="H1291" s="62"/>
    </row>
    <row r="1292" spans="2:8">
      <c r="B1292" s="62"/>
      <c r="C1292" s="62"/>
      <c r="D1292" s="62"/>
      <c r="E1292" s="62"/>
      <c r="F1292" s="62"/>
      <c r="G1292" s="62"/>
      <c r="H1292" s="62"/>
    </row>
    <row r="1293" spans="2:8">
      <c r="B1293" s="62"/>
      <c r="C1293" s="62"/>
      <c r="D1293" s="62"/>
      <c r="E1293" s="62"/>
      <c r="F1293" s="62"/>
      <c r="G1293" s="62"/>
      <c r="H1293" s="62"/>
    </row>
    <row r="1294" spans="2:8">
      <c r="B1294" s="62"/>
      <c r="C1294" s="62"/>
      <c r="D1294" s="62"/>
      <c r="E1294" s="62"/>
      <c r="F1294" s="62"/>
      <c r="G1294" s="62"/>
      <c r="H1294" s="62"/>
    </row>
    <row r="1295" spans="2:8">
      <c r="B1295" s="62"/>
      <c r="C1295" s="62"/>
      <c r="D1295" s="62"/>
      <c r="E1295" s="62"/>
      <c r="F1295" s="62"/>
      <c r="G1295" s="62"/>
      <c r="H1295" s="62"/>
    </row>
    <row r="1296" spans="2:8">
      <c r="B1296" s="62"/>
      <c r="C1296" s="62"/>
      <c r="D1296" s="62"/>
      <c r="E1296" s="62"/>
      <c r="F1296" s="62"/>
      <c r="G1296" s="62"/>
      <c r="H1296" s="62"/>
    </row>
    <row r="1297" spans="2:8">
      <c r="B1297" s="62"/>
      <c r="C1297" s="62"/>
      <c r="D1297" s="62"/>
      <c r="E1297" s="62"/>
      <c r="F1297" s="62"/>
      <c r="G1297" s="62"/>
      <c r="H1297" s="62"/>
    </row>
    <row r="1298" spans="2:8">
      <c r="B1298" s="62"/>
      <c r="C1298" s="62"/>
      <c r="D1298" s="62"/>
      <c r="E1298" s="62"/>
      <c r="F1298" s="62"/>
      <c r="G1298" s="62"/>
      <c r="H1298" s="62"/>
    </row>
    <row r="1299" spans="2:8">
      <c r="B1299" s="62"/>
      <c r="C1299" s="62"/>
      <c r="D1299" s="62"/>
      <c r="E1299" s="62"/>
      <c r="F1299" s="62"/>
      <c r="G1299" s="62"/>
      <c r="H1299" s="62"/>
    </row>
    <row r="1300" spans="2:8">
      <c r="B1300" s="62"/>
      <c r="C1300" s="62"/>
      <c r="D1300" s="62"/>
      <c r="E1300" s="62"/>
      <c r="F1300" s="62"/>
      <c r="G1300" s="62"/>
      <c r="H1300" s="62"/>
    </row>
    <row r="1301" spans="2:8">
      <c r="B1301" s="62"/>
      <c r="C1301" s="62"/>
      <c r="D1301" s="62"/>
      <c r="E1301" s="62"/>
      <c r="F1301" s="62"/>
      <c r="G1301" s="62"/>
      <c r="H1301" s="62"/>
    </row>
    <row r="1302" spans="2:8">
      <c r="B1302" s="62"/>
      <c r="C1302" s="62"/>
      <c r="D1302" s="62"/>
      <c r="E1302" s="62"/>
      <c r="F1302" s="62"/>
      <c r="G1302" s="62"/>
      <c r="H1302" s="62"/>
    </row>
    <row r="1303" spans="2:8">
      <c r="B1303" s="62"/>
      <c r="C1303" s="62"/>
      <c r="D1303" s="62"/>
      <c r="E1303" s="62"/>
      <c r="F1303" s="62"/>
      <c r="G1303" s="62"/>
      <c r="H1303" s="62"/>
    </row>
    <row r="1304" spans="2:8">
      <c r="B1304" s="62"/>
      <c r="C1304" s="62"/>
      <c r="D1304" s="62"/>
      <c r="E1304" s="62"/>
      <c r="F1304" s="62"/>
      <c r="G1304" s="62"/>
      <c r="H1304" s="62"/>
    </row>
    <row r="1305" spans="2:8">
      <c r="B1305" s="62"/>
      <c r="C1305" s="62"/>
      <c r="D1305" s="62"/>
      <c r="E1305" s="62"/>
      <c r="F1305" s="62"/>
      <c r="G1305" s="62"/>
      <c r="H1305" s="62"/>
    </row>
    <row r="1306" spans="2:8">
      <c r="B1306" s="62"/>
      <c r="C1306" s="62"/>
      <c r="D1306" s="62"/>
      <c r="E1306" s="62"/>
      <c r="F1306" s="62"/>
      <c r="G1306" s="62"/>
      <c r="H1306" s="62"/>
    </row>
    <row r="1307" spans="2:8">
      <c r="B1307" s="62"/>
      <c r="C1307" s="62"/>
      <c r="D1307" s="62"/>
      <c r="E1307" s="62"/>
      <c r="F1307" s="62"/>
      <c r="G1307" s="62"/>
      <c r="H1307" s="62"/>
    </row>
    <row r="1308" spans="2:8">
      <c r="B1308" s="62"/>
      <c r="C1308" s="62"/>
      <c r="D1308" s="62"/>
      <c r="E1308" s="62"/>
      <c r="F1308" s="62"/>
      <c r="G1308" s="62"/>
      <c r="H1308" s="62"/>
    </row>
    <row r="1309" spans="2:8">
      <c r="B1309" s="62"/>
      <c r="C1309" s="62"/>
      <c r="D1309" s="62"/>
      <c r="E1309" s="62"/>
      <c r="F1309" s="62"/>
      <c r="G1309" s="62"/>
      <c r="H1309" s="62"/>
    </row>
    <row r="1310" spans="2:8">
      <c r="B1310" s="62"/>
      <c r="C1310" s="62"/>
      <c r="D1310" s="62"/>
      <c r="E1310" s="62"/>
      <c r="F1310" s="62"/>
      <c r="G1310" s="62"/>
      <c r="H1310" s="62"/>
    </row>
    <row r="1311" spans="2:8">
      <c r="B1311" s="62"/>
      <c r="C1311" s="62"/>
      <c r="D1311" s="62"/>
      <c r="E1311" s="62"/>
      <c r="F1311" s="62"/>
      <c r="G1311" s="62"/>
      <c r="H1311" s="62"/>
    </row>
    <row r="1312" spans="2:8">
      <c r="B1312" s="62"/>
      <c r="C1312" s="62"/>
      <c r="D1312" s="62"/>
      <c r="E1312" s="62"/>
      <c r="F1312" s="62"/>
      <c r="G1312" s="62"/>
      <c r="H1312" s="62"/>
    </row>
    <row r="1313" spans="2:8">
      <c r="B1313" s="62"/>
      <c r="C1313" s="62"/>
      <c r="D1313" s="62"/>
      <c r="E1313" s="62"/>
      <c r="F1313" s="62"/>
      <c r="G1313" s="62"/>
      <c r="H1313" s="62"/>
    </row>
    <row r="1314" spans="2:8">
      <c r="B1314" s="62"/>
      <c r="C1314" s="62"/>
      <c r="D1314" s="62"/>
      <c r="E1314" s="62"/>
      <c r="F1314" s="62"/>
      <c r="G1314" s="62"/>
      <c r="H1314" s="62"/>
    </row>
    <row r="1315" spans="2:8">
      <c r="B1315" s="62"/>
      <c r="C1315" s="62"/>
      <c r="D1315" s="62"/>
      <c r="E1315" s="62"/>
      <c r="F1315" s="62"/>
      <c r="G1315" s="62"/>
      <c r="H1315" s="62"/>
    </row>
    <row r="1316" spans="2:8">
      <c r="B1316" s="62"/>
      <c r="C1316" s="62"/>
      <c r="D1316" s="62"/>
      <c r="E1316" s="62"/>
      <c r="F1316" s="62"/>
      <c r="G1316" s="62"/>
      <c r="H1316" s="62"/>
    </row>
    <row r="1317" spans="2:8">
      <c r="B1317" s="62"/>
      <c r="C1317" s="62"/>
      <c r="D1317" s="62"/>
      <c r="E1317" s="62"/>
      <c r="F1317" s="62"/>
      <c r="G1317" s="62"/>
      <c r="H1317" s="62"/>
    </row>
    <row r="1318" spans="2:8">
      <c r="B1318" s="62"/>
      <c r="C1318" s="62"/>
      <c r="D1318" s="62"/>
      <c r="E1318" s="62"/>
      <c r="F1318" s="62"/>
      <c r="G1318" s="62"/>
      <c r="H1318" s="62"/>
    </row>
    <row r="1319" spans="2:8">
      <c r="B1319" s="62"/>
      <c r="C1319" s="62"/>
      <c r="D1319" s="62"/>
      <c r="E1319" s="62"/>
      <c r="F1319" s="62"/>
      <c r="G1319" s="62"/>
      <c r="H1319" s="62"/>
    </row>
    <row r="1320" spans="2:8">
      <c r="B1320" s="62"/>
      <c r="C1320" s="62"/>
      <c r="D1320" s="62"/>
      <c r="E1320" s="62"/>
      <c r="F1320" s="62"/>
      <c r="G1320" s="62"/>
      <c r="H1320" s="62"/>
    </row>
    <row r="1321" spans="2:8">
      <c r="B1321" s="62"/>
      <c r="C1321" s="62"/>
      <c r="D1321" s="62"/>
      <c r="E1321" s="62"/>
      <c r="F1321" s="62"/>
      <c r="G1321" s="62"/>
      <c r="H1321" s="62"/>
    </row>
    <row r="1322" spans="2:8">
      <c r="B1322" s="62"/>
      <c r="C1322" s="62"/>
      <c r="D1322" s="62"/>
      <c r="E1322" s="62"/>
      <c r="F1322" s="62"/>
      <c r="G1322" s="62"/>
      <c r="H1322" s="62"/>
    </row>
    <row r="1323" spans="2:8">
      <c r="B1323" s="62"/>
      <c r="C1323" s="62"/>
      <c r="D1323" s="62"/>
      <c r="E1323" s="62"/>
      <c r="F1323" s="62"/>
      <c r="G1323" s="62"/>
      <c r="H1323" s="62"/>
    </row>
    <row r="1324" spans="2:8">
      <c r="B1324" s="62"/>
      <c r="C1324" s="62"/>
      <c r="D1324" s="62"/>
      <c r="E1324" s="62"/>
      <c r="F1324" s="62"/>
      <c r="G1324" s="62"/>
      <c r="H1324" s="62"/>
    </row>
    <row r="1325" spans="2:8">
      <c r="B1325" s="62"/>
      <c r="C1325" s="62"/>
      <c r="D1325" s="62"/>
      <c r="E1325" s="62"/>
      <c r="F1325" s="62"/>
      <c r="G1325" s="62"/>
      <c r="H1325" s="62"/>
    </row>
    <row r="1326" spans="2:8">
      <c r="B1326" s="62"/>
      <c r="C1326" s="62"/>
      <c r="D1326" s="62"/>
      <c r="E1326" s="62"/>
      <c r="F1326" s="62"/>
      <c r="G1326" s="62"/>
      <c r="H1326" s="62"/>
    </row>
    <row r="1327" spans="2:8">
      <c r="B1327" s="62"/>
      <c r="C1327" s="62"/>
      <c r="D1327" s="62"/>
      <c r="E1327" s="62"/>
      <c r="F1327" s="62"/>
      <c r="G1327" s="62"/>
      <c r="H1327" s="62"/>
    </row>
    <row r="1328" spans="2:8">
      <c r="B1328" s="62"/>
      <c r="C1328" s="62"/>
      <c r="D1328" s="62"/>
      <c r="E1328" s="62"/>
      <c r="F1328" s="62"/>
      <c r="G1328" s="62"/>
      <c r="H1328" s="62"/>
    </row>
    <row r="1329" spans="2:8">
      <c r="B1329" s="62"/>
      <c r="C1329" s="62"/>
      <c r="D1329" s="62"/>
      <c r="E1329" s="62"/>
      <c r="F1329" s="62"/>
      <c r="G1329" s="62"/>
      <c r="H1329" s="62"/>
    </row>
    <row r="1330" spans="2:8">
      <c r="B1330" s="62"/>
      <c r="C1330" s="62"/>
      <c r="D1330" s="62"/>
      <c r="E1330" s="62"/>
      <c r="F1330" s="62"/>
      <c r="G1330" s="62"/>
      <c r="H1330" s="62"/>
    </row>
    <row r="1331" spans="2:8">
      <c r="B1331" s="62"/>
      <c r="C1331" s="62"/>
      <c r="D1331" s="62"/>
      <c r="E1331" s="62"/>
      <c r="F1331" s="62"/>
      <c r="G1331" s="62"/>
      <c r="H1331" s="62"/>
    </row>
    <row r="1332" spans="2:8">
      <c r="B1332" s="62"/>
      <c r="C1332" s="62"/>
      <c r="D1332" s="62"/>
      <c r="E1332" s="62"/>
      <c r="F1332" s="62"/>
      <c r="G1332" s="62"/>
      <c r="H1332" s="62"/>
    </row>
    <row r="1333" spans="2:8">
      <c r="B1333" s="62"/>
      <c r="C1333" s="62"/>
      <c r="D1333" s="62"/>
      <c r="E1333" s="62"/>
      <c r="F1333" s="62"/>
      <c r="G1333" s="62"/>
      <c r="H1333" s="62"/>
    </row>
    <row r="1334" spans="2:8">
      <c r="B1334" s="62"/>
      <c r="C1334" s="62"/>
      <c r="D1334" s="62"/>
      <c r="E1334" s="62"/>
      <c r="F1334" s="62"/>
      <c r="G1334" s="62"/>
      <c r="H1334" s="62"/>
    </row>
    <row r="1335" spans="2:8">
      <c r="B1335" s="62"/>
      <c r="C1335" s="62"/>
      <c r="D1335" s="62"/>
      <c r="E1335" s="62"/>
      <c r="F1335" s="62"/>
      <c r="G1335" s="62"/>
      <c r="H1335" s="62"/>
    </row>
    <row r="1336" spans="2:8">
      <c r="B1336" s="62"/>
      <c r="C1336" s="62"/>
      <c r="D1336" s="62"/>
      <c r="E1336" s="62"/>
      <c r="F1336" s="62"/>
      <c r="G1336" s="62"/>
      <c r="H1336" s="62"/>
    </row>
    <row r="1337" spans="2:8">
      <c r="B1337" s="62"/>
      <c r="C1337" s="62"/>
      <c r="D1337" s="62"/>
      <c r="E1337" s="62"/>
      <c r="F1337" s="62"/>
      <c r="G1337" s="62"/>
      <c r="H1337" s="62"/>
    </row>
    <row r="1338" spans="2:8">
      <c r="B1338" s="62"/>
      <c r="C1338" s="62"/>
      <c r="D1338" s="62"/>
      <c r="E1338" s="62"/>
      <c r="F1338" s="62"/>
      <c r="G1338" s="62"/>
      <c r="H1338" s="62"/>
    </row>
    <row r="1339" spans="2:8">
      <c r="B1339" s="62"/>
      <c r="C1339" s="62"/>
      <c r="D1339" s="62"/>
      <c r="E1339" s="62"/>
      <c r="F1339" s="62"/>
      <c r="G1339" s="62"/>
      <c r="H1339" s="62"/>
    </row>
    <row r="1340" spans="2:8">
      <c r="B1340" s="62"/>
      <c r="C1340" s="62"/>
      <c r="D1340" s="62"/>
      <c r="E1340" s="62"/>
      <c r="F1340" s="62"/>
      <c r="G1340" s="62"/>
      <c r="H1340" s="62"/>
    </row>
    <row r="1341" spans="2:8">
      <c r="B1341" s="62"/>
      <c r="C1341" s="62"/>
      <c r="D1341" s="62"/>
      <c r="E1341" s="62"/>
      <c r="F1341" s="62"/>
      <c r="G1341" s="62"/>
      <c r="H1341" s="62"/>
    </row>
    <row r="1342" spans="2:8">
      <c r="B1342" s="62"/>
      <c r="C1342" s="62"/>
      <c r="D1342" s="62"/>
      <c r="E1342" s="62"/>
      <c r="F1342" s="62"/>
      <c r="G1342" s="62"/>
      <c r="H1342" s="62"/>
    </row>
    <row r="1343" spans="2:8">
      <c r="B1343" s="62"/>
      <c r="C1343" s="62"/>
      <c r="D1343" s="62"/>
      <c r="E1343" s="62"/>
      <c r="F1343" s="62"/>
      <c r="G1343" s="62"/>
      <c r="H1343" s="62"/>
    </row>
    <row r="1344" spans="2:8">
      <c r="B1344" s="62"/>
      <c r="C1344" s="62"/>
      <c r="D1344" s="62"/>
      <c r="E1344" s="62"/>
      <c r="F1344" s="62"/>
      <c r="G1344" s="62"/>
      <c r="H1344" s="62"/>
    </row>
    <row r="1345" spans="2:8">
      <c r="B1345" s="62"/>
      <c r="C1345" s="62"/>
      <c r="D1345" s="62"/>
      <c r="E1345" s="62"/>
      <c r="F1345" s="62"/>
      <c r="G1345" s="62"/>
      <c r="H1345" s="62"/>
    </row>
    <row r="1346" spans="2:8">
      <c r="B1346" s="62"/>
      <c r="C1346" s="62"/>
      <c r="D1346" s="62"/>
      <c r="E1346" s="62"/>
      <c r="F1346" s="62"/>
      <c r="G1346" s="62"/>
      <c r="H1346" s="62"/>
    </row>
    <row r="1347" spans="2:8">
      <c r="B1347" s="62"/>
      <c r="C1347" s="62"/>
      <c r="D1347" s="62"/>
      <c r="E1347" s="62"/>
      <c r="F1347" s="62"/>
      <c r="G1347" s="62"/>
      <c r="H1347" s="62"/>
    </row>
    <row r="1348" spans="2:8">
      <c r="B1348" s="62"/>
      <c r="C1348" s="62"/>
      <c r="D1348" s="62"/>
      <c r="E1348" s="62"/>
      <c r="F1348" s="62"/>
      <c r="G1348" s="62"/>
      <c r="H1348" s="62"/>
    </row>
    <row r="1349" spans="2:8">
      <c r="B1349" s="62"/>
      <c r="C1349" s="62"/>
      <c r="D1349" s="62"/>
      <c r="E1349" s="62"/>
      <c r="F1349" s="62"/>
      <c r="G1349" s="62"/>
      <c r="H1349" s="62"/>
    </row>
    <row r="1350" spans="2:8">
      <c r="B1350" s="62"/>
      <c r="C1350" s="62"/>
      <c r="D1350" s="62"/>
      <c r="E1350" s="62"/>
      <c r="F1350" s="62"/>
      <c r="G1350" s="62"/>
      <c r="H1350" s="62"/>
    </row>
    <row r="1351" spans="2:8">
      <c r="B1351" s="62"/>
      <c r="C1351" s="62"/>
      <c r="D1351" s="62"/>
      <c r="E1351" s="62"/>
      <c r="F1351" s="62"/>
      <c r="G1351" s="62"/>
      <c r="H1351" s="62"/>
    </row>
    <row r="1352" spans="2:8">
      <c r="B1352" s="62"/>
      <c r="C1352" s="62"/>
      <c r="D1352" s="62"/>
      <c r="E1352" s="62"/>
      <c r="F1352" s="62"/>
      <c r="G1352" s="62"/>
      <c r="H1352" s="62"/>
    </row>
    <row r="1353" spans="2:8">
      <c r="B1353" s="62"/>
      <c r="C1353" s="62"/>
      <c r="D1353" s="62"/>
      <c r="E1353" s="62"/>
      <c r="F1353" s="62"/>
      <c r="G1353" s="62"/>
      <c r="H1353" s="62"/>
    </row>
    <row r="1354" spans="2:8">
      <c r="B1354" s="62"/>
      <c r="C1354" s="62"/>
      <c r="D1354" s="62"/>
      <c r="E1354" s="62"/>
      <c r="F1354" s="62"/>
      <c r="G1354" s="62"/>
      <c r="H1354" s="62"/>
    </row>
    <row r="1355" spans="2:8">
      <c r="B1355" s="62"/>
      <c r="C1355" s="62"/>
      <c r="D1355" s="62"/>
      <c r="E1355" s="62"/>
      <c r="F1355" s="62"/>
      <c r="G1355" s="62"/>
      <c r="H1355" s="62"/>
    </row>
    <row r="1356" spans="2:8">
      <c r="B1356" s="62"/>
      <c r="C1356" s="62"/>
      <c r="D1356" s="62"/>
      <c r="E1356" s="62"/>
      <c r="F1356" s="62"/>
      <c r="G1356" s="62"/>
      <c r="H1356" s="62"/>
    </row>
    <row r="1357" spans="2:8">
      <c r="B1357" s="62"/>
      <c r="C1357" s="62"/>
      <c r="D1357" s="62"/>
      <c r="E1357" s="62"/>
      <c r="F1357" s="62"/>
      <c r="G1357" s="62"/>
      <c r="H1357" s="62"/>
    </row>
    <row r="1358" spans="2:8">
      <c r="B1358" s="62"/>
      <c r="C1358" s="62"/>
      <c r="D1358" s="62"/>
      <c r="E1358" s="62"/>
      <c r="F1358" s="62"/>
      <c r="G1358" s="62"/>
      <c r="H1358" s="62"/>
    </row>
    <row r="1359" spans="2:8">
      <c r="B1359" s="62"/>
      <c r="C1359" s="62"/>
      <c r="D1359" s="62"/>
      <c r="E1359" s="62"/>
      <c r="F1359" s="62"/>
      <c r="G1359" s="62"/>
      <c r="H1359" s="62"/>
    </row>
    <row r="1360" spans="2:8">
      <c r="B1360" s="62"/>
      <c r="C1360" s="62"/>
      <c r="D1360" s="62"/>
      <c r="E1360" s="62"/>
      <c r="F1360" s="62"/>
      <c r="G1360" s="62"/>
      <c r="H1360" s="62"/>
    </row>
    <row r="1361" spans="2:8">
      <c r="B1361" s="62"/>
      <c r="C1361" s="62"/>
      <c r="D1361" s="62"/>
      <c r="E1361" s="62"/>
      <c r="F1361" s="62"/>
      <c r="G1361" s="62"/>
      <c r="H1361" s="62"/>
    </row>
    <row r="1362" spans="2:8">
      <c r="B1362" s="62"/>
      <c r="C1362" s="62"/>
      <c r="D1362" s="62"/>
      <c r="E1362" s="62"/>
      <c r="F1362" s="62"/>
      <c r="G1362" s="62"/>
      <c r="H1362" s="62"/>
    </row>
    <row r="1363" spans="2:8">
      <c r="B1363" s="62"/>
      <c r="C1363" s="62"/>
      <c r="D1363" s="62"/>
      <c r="E1363" s="62"/>
      <c r="F1363" s="62"/>
      <c r="G1363" s="62"/>
      <c r="H1363" s="62"/>
    </row>
    <row r="1364" spans="2:8">
      <c r="B1364" s="62"/>
      <c r="C1364" s="62"/>
      <c r="D1364" s="62"/>
      <c r="E1364" s="62"/>
      <c r="F1364" s="62"/>
      <c r="G1364" s="62"/>
      <c r="H1364" s="62"/>
    </row>
    <row r="1365" spans="2:8">
      <c r="B1365" s="62"/>
      <c r="C1365" s="62"/>
      <c r="D1365" s="62"/>
      <c r="E1365" s="62"/>
      <c r="F1365" s="62"/>
      <c r="G1365" s="62"/>
      <c r="H1365" s="62"/>
    </row>
    <row r="1366" spans="2:8">
      <c r="B1366" s="62"/>
      <c r="C1366" s="62"/>
      <c r="D1366" s="62"/>
      <c r="E1366" s="62"/>
      <c r="F1366" s="62"/>
      <c r="G1366" s="62"/>
      <c r="H1366" s="62"/>
    </row>
    <row r="1367" spans="2:8">
      <c r="B1367" s="62"/>
      <c r="C1367" s="62"/>
      <c r="D1367" s="62"/>
      <c r="E1367" s="62"/>
      <c r="F1367" s="62"/>
      <c r="G1367" s="62"/>
      <c r="H1367" s="62"/>
    </row>
    <row r="1368" spans="2:8">
      <c r="B1368" s="62"/>
      <c r="C1368" s="62"/>
      <c r="D1368" s="62"/>
      <c r="E1368" s="62"/>
      <c r="F1368" s="62"/>
      <c r="G1368" s="62"/>
      <c r="H1368" s="62"/>
    </row>
    <row r="1369" spans="2:8">
      <c r="B1369" s="62"/>
      <c r="C1369" s="62"/>
      <c r="D1369" s="62"/>
      <c r="E1369" s="62"/>
      <c r="F1369" s="62"/>
      <c r="G1369" s="62"/>
      <c r="H1369" s="62"/>
    </row>
    <row r="1370" spans="2:8">
      <c r="B1370" s="62"/>
      <c r="C1370" s="62"/>
      <c r="D1370" s="62"/>
      <c r="E1370" s="62"/>
      <c r="F1370" s="62"/>
      <c r="G1370" s="62"/>
      <c r="H1370" s="62"/>
    </row>
    <row r="1371" spans="2:8">
      <c r="B1371" s="62"/>
      <c r="C1371" s="62"/>
      <c r="D1371" s="62"/>
      <c r="E1371" s="62"/>
      <c r="F1371" s="62"/>
      <c r="G1371" s="62"/>
      <c r="H1371" s="62"/>
    </row>
    <row r="1372" spans="2:8">
      <c r="B1372" s="62"/>
      <c r="C1372" s="62"/>
      <c r="D1372" s="62"/>
      <c r="E1372" s="62"/>
      <c r="F1372" s="62"/>
      <c r="G1372" s="62"/>
      <c r="H1372" s="62"/>
    </row>
    <row r="1373" spans="2:8">
      <c r="B1373" s="62"/>
      <c r="C1373" s="62"/>
      <c r="D1373" s="62"/>
      <c r="E1373" s="62"/>
      <c r="F1373" s="62"/>
      <c r="G1373" s="62"/>
      <c r="H1373" s="62"/>
    </row>
    <row r="1374" spans="2:8">
      <c r="B1374" s="62"/>
      <c r="C1374" s="62"/>
      <c r="D1374" s="62"/>
      <c r="E1374" s="62"/>
      <c r="F1374" s="62"/>
      <c r="G1374" s="62"/>
      <c r="H1374" s="62"/>
    </row>
    <row r="1375" spans="2:8">
      <c r="B1375" s="62"/>
      <c r="C1375" s="62"/>
      <c r="D1375" s="62"/>
      <c r="E1375" s="62"/>
      <c r="F1375" s="62"/>
      <c r="G1375" s="62"/>
      <c r="H1375" s="62"/>
    </row>
    <row r="1376" spans="2:8">
      <c r="B1376" s="62"/>
      <c r="C1376" s="62"/>
      <c r="D1376" s="62"/>
      <c r="E1376" s="62"/>
      <c r="F1376" s="62"/>
      <c r="G1376" s="62"/>
      <c r="H1376" s="62"/>
    </row>
    <row r="1377" spans="2:8">
      <c r="B1377" s="62"/>
      <c r="C1377" s="62"/>
      <c r="D1377" s="62"/>
      <c r="E1377" s="62"/>
      <c r="F1377" s="62"/>
      <c r="G1377" s="62"/>
      <c r="H1377" s="62"/>
    </row>
    <row r="1378" spans="2:8">
      <c r="B1378" s="62"/>
      <c r="C1378" s="62"/>
      <c r="D1378" s="62"/>
      <c r="E1378" s="62"/>
      <c r="F1378" s="62"/>
      <c r="G1378" s="62"/>
      <c r="H1378" s="62"/>
    </row>
    <row r="1379" spans="2:8">
      <c r="B1379" s="62"/>
      <c r="C1379" s="62"/>
      <c r="D1379" s="62"/>
      <c r="E1379" s="62"/>
      <c r="F1379" s="62"/>
      <c r="G1379" s="62"/>
      <c r="H1379" s="62"/>
    </row>
    <row r="1380" spans="2:8">
      <c r="B1380" s="62"/>
      <c r="C1380" s="62"/>
      <c r="D1380" s="62"/>
      <c r="E1380" s="62"/>
      <c r="F1380" s="62"/>
      <c r="G1380" s="62"/>
      <c r="H1380" s="62"/>
    </row>
    <row r="1381" spans="2:8">
      <c r="B1381" s="62"/>
      <c r="C1381" s="62"/>
      <c r="D1381" s="62"/>
      <c r="E1381" s="62"/>
      <c r="F1381" s="62"/>
      <c r="G1381" s="62"/>
      <c r="H1381" s="62"/>
    </row>
    <row r="1382" spans="2:8">
      <c r="B1382" s="62"/>
      <c r="C1382" s="62"/>
      <c r="D1382" s="62"/>
      <c r="E1382" s="62"/>
      <c r="F1382" s="62"/>
      <c r="G1382" s="62"/>
      <c r="H1382" s="62"/>
    </row>
    <row r="1383" spans="2:8">
      <c r="B1383" s="62"/>
      <c r="C1383" s="62"/>
      <c r="D1383" s="62"/>
      <c r="E1383" s="62"/>
      <c r="F1383" s="62"/>
      <c r="G1383" s="62"/>
      <c r="H1383" s="62"/>
    </row>
    <row r="1384" spans="2:8">
      <c r="B1384" s="62"/>
      <c r="C1384" s="62"/>
      <c r="D1384" s="62"/>
      <c r="E1384" s="62"/>
      <c r="F1384" s="62"/>
      <c r="G1384" s="62"/>
      <c r="H1384" s="62"/>
    </row>
    <row r="1385" spans="2:8">
      <c r="B1385" s="62"/>
      <c r="C1385" s="62"/>
      <c r="D1385" s="62"/>
      <c r="E1385" s="62"/>
      <c r="F1385" s="62"/>
      <c r="G1385" s="62"/>
      <c r="H1385" s="62"/>
    </row>
    <row r="1386" spans="2:8">
      <c r="B1386" s="62"/>
      <c r="C1386" s="62"/>
      <c r="D1386" s="62"/>
      <c r="E1386" s="62"/>
      <c r="F1386" s="62"/>
      <c r="G1386" s="62"/>
      <c r="H1386" s="62"/>
    </row>
    <row r="1387" spans="2:8">
      <c r="B1387" s="62"/>
      <c r="C1387" s="62"/>
      <c r="D1387" s="62"/>
      <c r="E1387" s="62"/>
      <c r="F1387" s="62"/>
      <c r="G1387" s="62"/>
      <c r="H1387" s="62"/>
    </row>
    <row r="1388" spans="2:8">
      <c r="B1388" s="62"/>
      <c r="C1388" s="62"/>
      <c r="D1388" s="62"/>
      <c r="E1388" s="62"/>
      <c r="F1388" s="62"/>
      <c r="G1388" s="62"/>
      <c r="H1388" s="62"/>
    </row>
    <row r="1389" spans="2:8">
      <c r="B1389" s="62"/>
      <c r="C1389" s="62"/>
      <c r="D1389" s="62"/>
      <c r="E1389" s="62"/>
      <c r="F1389" s="62"/>
      <c r="G1389" s="62"/>
      <c r="H1389" s="62"/>
    </row>
    <row r="1390" spans="2:8">
      <c r="B1390" s="62"/>
      <c r="C1390" s="62"/>
      <c r="D1390" s="62"/>
      <c r="E1390" s="62"/>
      <c r="F1390" s="62"/>
      <c r="G1390" s="62"/>
      <c r="H1390" s="62"/>
    </row>
    <row r="1391" spans="2:8">
      <c r="B1391" s="62"/>
      <c r="C1391" s="62"/>
      <c r="D1391" s="62"/>
      <c r="E1391" s="62"/>
      <c r="F1391" s="62"/>
      <c r="G1391" s="62"/>
      <c r="H1391" s="62"/>
    </row>
    <row r="1392" spans="2:8">
      <c r="B1392" s="62"/>
      <c r="C1392" s="62"/>
      <c r="D1392" s="62"/>
      <c r="E1392" s="62"/>
      <c r="F1392" s="62"/>
      <c r="G1392" s="62"/>
      <c r="H1392" s="62"/>
    </row>
    <row r="1393" spans="2:8">
      <c r="B1393" s="62"/>
      <c r="C1393" s="62"/>
      <c r="D1393" s="62"/>
      <c r="E1393" s="62"/>
      <c r="F1393" s="62"/>
      <c r="G1393" s="62"/>
      <c r="H1393" s="62"/>
    </row>
    <row r="1394" spans="2:8">
      <c r="B1394" s="62"/>
      <c r="C1394" s="62"/>
      <c r="D1394" s="62"/>
      <c r="E1394" s="62"/>
      <c r="F1394" s="62"/>
      <c r="G1394" s="62"/>
      <c r="H1394" s="62"/>
    </row>
    <row r="1395" spans="2:8">
      <c r="B1395" s="62"/>
      <c r="C1395" s="62"/>
      <c r="D1395" s="62"/>
      <c r="E1395" s="62"/>
      <c r="F1395" s="62"/>
      <c r="G1395" s="62"/>
      <c r="H1395" s="62"/>
    </row>
    <row r="1396" spans="2:8">
      <c r="B1396" s="62"/>
      <c r="C1396" s="62"/>
      <c r="D1396" s="62"/>
      <c r="E1396" s="62"/>
      <c r="F1396" s="62"/>
      <c r="G1396" s="62"/>
      <c r="H1396" s="62"/>
    </row>
    <row r="1397" spans="2:8">
      <c r="B1397" s="62"/>
      <c r="C1397" s="62"/>
      <c r="D1397" s="62"/>
      <c r="E1397" s="62"/>
      <c r="F1397" s="62"/>
      <c r="G1397" s="62"/>
      <c r="H1397" s="62"/>
    </row>
    <row r="1398" spans="2:8">
      <c r="B1398" s="62"/>
      <c r="C1398" s="62"/>
      <c r="D1398" s="62"/>
      <c r="E1398" s="62"/>
      <c r="F1398" s="62"/>
      <c r="G1398" s="62"/>
      <c r="H1398" s="62"/>
    </row>
    <row r="1399" spans="2:8">
      <c r="B1399" s="62"/>
      <c r="C1399" s="62"/>
      <c r="D1399" s="62"/>
      <c r="E1399" s="62"/>
      <c r="F1399" s="62"/>
      <c r="G1399" s="62"/>
      <c r="H1399" s="62"/>
    </row>
    <row r="1400" spans="2:8">
      <c r="B1400" s="62"/>
      <c r="C1400" s="62"/>
      <c r="D1400" s="62"/>
      <c r="E1400" s="62"/>
      <c r="F1400" s="62"/>
      <c r="G1400" s="62"/>
      <c r="H1400" s="62"/>
    </row>
    <row r="1401" spans="2:8">
      <c r="B1401" s="62"/>
      <c r="C1401" s="62"/>
      <c r="D1401" s="62"/>
      <c r="E1401" s="62"/>
      <c r="F1401" s="62"/>
      <c r="G1401" s="62"/>
      <c r="H1401" s="62"/>
    </row>
    <row r="1402" spans="2:8">
      <c r="B1402" s="62"/>
      <c r="C1402" s="62"/>
      <c r="D1402" s="62"/>
      <c r="E1402" s="62"/>
      <c r="F1402" s="62"/>
      <c r="G1402" s="62"/>
      <c r="H1402" s="62"/>
    </row>
    <row r="1403" spans="2:8">
      <c r="B1403" s="62"/>
      <c r="C1403" s="62"/>
      <c r="D1403" s="62"/>
      <c r="E1403" s="62"/>
      <c r="F1403" s="62"/>
      <c r="G1403" s="62"/>
      <c r="H1403" s="62"/>
    </row>
    <row r="1404" spans="2:8">
      <c r="B1404" s="62"/>
      <c r="C1404" s="62"/>
      <c r="D1404" s="62"/>
      <c r="E1404" s="62"/>
      <c r="F1404" s="62"/>
      <c r="G1404" s="62"/>
      <c r="H1404" s="62"/>
    </row>
    <row r="1405" spans="2:8">
      <c r="B1405" s="62"/>
      <c r="C1405" s="62"/>
      <c r="D1405" s="62"/>
      <c r="E1405" s="62"/>
      <c r="F1405" s="62"/>
      <c r="G1405" s="62"/>
      <c r="H1405" s="62"/>
    </row>
    <row r="1406" spans="2:8">
      <c r="B1406" s="62"/>
      <c r="C1406" s="62"/>
      <c r="D1406" s="62"/>
      <c r="E1406" s="62"/>
      <c r="F1406" s="62"/>
      <c r="G1406" s="62"/>
      <c r="H1406" s="62"/>
    </row>
    <row r="1407" spans="2:8">
      <c r="B1407" s="62"/>
      <c r="C1407" s="62"/>
      <c r="D1407" s="62"/>
      <c r="E1407" s="62"/>
      <c r="F1407" s="62"/>
      <c r="G1407" s="62"/>
      <c r="H1407" s="62"/>
    </row>
    <row r="1408" spans="2:8">
      <c r="B1408" s="62"/>
      <c r="C1408" s="62"/>
      <c r="D1408" s="62"/>
      <c r="E1408" s="62"/>
      <c r="F1408" s="62"/>
      <c r="G1408" s="62"/>
      <c r="H1408" s="62"/>
    </row>
    <row r="1409" spans="2:8">
      <c r="B1409" s="62"/>
      <c r="C1409" s="62"/>
      <c r="D1409" s="62"/>
      <c r="E1409" s="62"/>
      <c r="F1409" s="62"/>
      <c r="G1409" s="62"/>
      <c r="H1409" s="62"/>
    </row>
    <row r="1410" spans="2:8">
      <c r="B1410" s="62"/>
      <c r="C1410" s="62"/>
      <c r="D1410" s="62"/>
      <c r="E1410" s="62"/>
      <c r="F1410" s="62"/>
      <c r="G1410" s="62"/>
      <c r="H1410" s="62"/>
    </row>
    <row r="1411" spans="2:8">
      <c r="B1411" s="62"/>
      <c r="C1411" s="62"/>
      <c r="D1411" s="62"/>
      <c r="E1411" s="62"/>
      <c r="F1411" s="62"/>
      <c r="G1411" s="62"/>
      <c r="H1411" s="62"/>
    </row>
    <row r="1412" spans="2:8">
      <c r="B1412" s="62"/>
      <c r="C1412" s="62"/>
      <c r="D1412" s="62"/>
      <c r="E1412" s="62"/>
      <c r="F1412" s="62"/>
      <c r="G1412" s="62"/>
      <c r="H1412" s="62"/>
    </row>
    <row r="1413" spans="2:8">
      <c r="B1413" s="62"/>
      <c r="C1413" s="62"/>
      <c r="D1413" s="62"/>
      <c r="E1413" s="62"/>
      <c r="F1413" s="62"/>
      <c r="G1413" s="62"/>
      <c r="H1413" s="62"/>
    </row>
    <row r="1414" spans="2:8">
      <c r="B1414" s="62"/>
      <c r="C1414" s="62"/>
      <c r="D1414" s="62"/>
      <c r="E1414" s="62"/>
      <c r="F1414" s="62"/>
      <c r="G1414" s="62"/>
      <c r="H1414" s="62"/>
    </row>
    <row r="1415" spans="2:8">
      <c r="B1415" s="62"/>
      <c r="C1415" s="62"/>
      <c r="D1415" s="62"/>
      <c r="E1415" s="62"/>
      <c r="F1415" s="62"/>
      <c r="G1415" s="62"/>
      <c r="H1415" s="62"/>
    </row>
    <row r="1416" spans="2:8">
      <c r="B1416" s="62"/>
      <c r="C1416" s="62"/>
      <c r="D1416" s="62"/>
      <c r="E1416" s="62"/>
      <c r="F1416" s="62"/>
      <c r="G1416" s="62"/>
      <c r="H1416" s="62"/>
    </row>
    <row r="1417" spans="2:8">
      <c r="B1417" s="62"/>
      <c r="C1417" s="62"/>
      <c r="D1417" s="62"/>
      <c r="E1417" s="62"/>
      <c r="F1417" s="62"/>
      <c r="G1417" s="62"/>
      <c r="H1417" s="62"/>
    </row>
    <row r="1418" spans="2:8">
      <c r="B1418" s="62"/>
      <c r="C1418" s="62"/>
      <c r="D1418" s="62"/>
      <c r="E1418" s="62"/>
      <c r="F1418" s="62"/>
      <c r="G1418" s="62"/>
      <c r="H1418" s="62"/>
    </row>
    <row r="1419" spans="2:8">
      <c r="B1419" s="62"/>
      <c r="C1419" s="62"/>
      <c r="D1419" s="62"/>
      <c r="E1419" s="62"/>
      <c r="F1419" s="62"/>
      <c r="G1419" s="62"/>
      <c r="H1419" s="62"/>
    </row>
    <row r="1420" spans="2:8">
      <c r="B1420" s="62"/>
      <c r="C1420" s="62"/>
      <c r="D1420" s="62"/>
      <c r="E1420" s="62"/>
      <c r="F1420" s="62"/>
      <c r="G1420" s="62"/>
      <c r="H1420" s="62"/>
    </row>
    <row r="1421" spans="2:8">
      <c r="B1421" s="62"/>
      <c r="C1421" s="62"/>
      <c r="D1421" s="62"/>
      <c r="E1421" s="62"/>
      <c r="F1421" s="62"/>
      <c r="G1421" s="62"/>
      <c r="H1421" s="62"/>
    </row>
    <row r="1422" spans="2:8">
      <c r="B1422" s="62"/>
      <c r="C1422" s="62"/>
      <c r="D1422" s="62"/>
      <c r="E1422" s="62"/>
      <c r="F1422" s="62"/>
      <c r="G1422" s="62"/>
      <c r="H1422" s="62"/>
    </row>
    <row r="1423" spans="2:8">
      <c r="B1423" s="62"/>
      <c r="C1423" s="62"/>
      <c r="D1423" s="62"/>
      <c r="E1423" s="62"/>
      <c r="F1423" s="62"/>
      <c r="G1423" s="62"/>
      <c r="H1423" s="62"/>
    </row>
    <row r="1424" spans="2:8">
      <c r="B1424" s="62"/>
      <c r="C1424" s="62"/>
      <c r="D1424" s="62"/>
      <c r="E1424" s="62"/>
      <c r="F1424" s="62"/>
      <c r="G1424" s="62"/>
      <c r="H1424" s="62"/>
    </row>
    <row r="1425" spans="2:8">
      <c r="B1425" s="62"/>
      <c r="C1425" s="62"/>
      <c r="D1425" s="62"/>
      <c r="E1425" s="62"/>
      <c r="F1425" s="62"/>
      <c r="G1425" s="62"/>
      <c r="H1425" s="62"/>
    </row>
    <row r="1426" spans="2:8">
      <c r="B1426" s="62"/>
      <c r="C1426" s="62"/>
      <c r="D1426" s="62"/>
      <c r="E1426" s="62"/>
      <c r="F1426" s="62"/>
      <c r="G1426" s="62"/>
      <c r="H1426" s="62"/>
    </row>
    <row r="1427" spans="2:8">
      <c r="B1427" s="62"/>
      <c r="C1427" s="62"/>
      <c r="D1427" s="62"/>
      <c r="E1427" s="62"/>
      <c r="F1427" s="62"/>
      <c r="G1427" s="62"/>
      <c r="H1427" s="62"/>
    </row>
    <row r="1428" spans="2:8">
      <c r="B1428" s="62"/>
      <c r="C1428" s="62"/>
      <c r="D1428" s="62"/>
      <c r="E1428" s="62"/>
      <c r="F1428" s="62"/>
      <c r="G1428" s="62"/>
      <c r="H1428" s="62"/>
    </row>
    <row r="1429" spans="2:8">
      <c r="B1429" s="62"/>
      <c r="C1429" s="62"/>
      <c r="D1429" s="62"/>
      <c r="E1429" s="62"/>
      <c r="F1429" s="62"/>
      <c r="G1429" s="62"/>
      <c r="H1429" s="62"/>
    </row>
    <row r="1430" spans="2:8">
      <c r="B1430" s="62"/>
      <c r="C1430" s="62"/>
      <c r="D1430" s="62"/>
      <c r="E1430" s="62"/>
      <c r="F1430" s="62"/>
      <c r="G1430" s="62"/>
      <c r="H1430" s="62"/>
    </row>
    <row r="1431" spans="2:8">
      <c r="B1431" s="62"/>
      <c r="C1431" s="62"/>
      <c r="D1431" s="62"/>
      <c r="E1431" s="62"/>
      <c r="F1431" s="62"/>
      <c r="G1431" s="62"/>
      <c r="H1431" s="62"/>
    </row>
    <row r="1432" spans="2:8">
      <c r="B1432" s="62"/>
      <c r="C1432" s="62"/>
      <c r="D1432" s="62"/>
      <c r="E1432" s="62"/>
      <c r="F1432" s="62"/>
      <c r="G1432" s="62"/>
      <c r="H1432" s="62"/>
    </row>
    <row r="1433" spans="2:8">
      <c r="B1433" s="62"/>
      <c r="C1433" s="62"/>
      <c r="D1433" s="62"/>
      <c r="E1433" s="62"/>
      <c r="F1433" s="62"/>
      <c r="G1433" s="62"/>
      <c r="H1433" s="62"/>
    </row>
    <row r="1434" spans="2:8">
      <c r="B1434" s="62"/>
      <c r="C1434" s="62"/>
      <c r="D1434" s="62"/>
      <c r="E1434" s="62"/>
      <c r="F1434" s="62"/>
      <c r="G1434" s="62"/>
      <c r="H1434" s="62"/>
    </row>
    <row r="1435" spans="2:8">
      <c r="B1435" s="62"/>
      <c r="C1435" s="62"/>
      <c r="D1435" s="62"/>
      <c r="E1435" s="62"/>
      <c r="F1435" s="62"/>
      <c r="G1435" s="62"/>
      <c r="H1435" s="62"/>
    </row>
    <row r="1436" spans="2:8">
      <c r="B1436" s="62"/>
      <c r="C1436" s="62"/>
      <c r="D1436" s="62"/>
      <c r="E1436" s="62"/>
      <c r="F1436" s="62"/>
      <c r="G1436" s="62"/>
      <c r="H1436" s="62"/>
    </row>
    <row r="1437" spans="2:8">
      <c r="B1437" s="62"/>
      <c r="C1437" s="62"/>
      <c r="D1437" s="62"/>
      <c r="E1437" s="62"/>
      <c r="F1437" s="62"/>
      <c r="G1437" s="62"/>
      <c r="H1437" s="62"/>
    </row>
    <row r="1438" spans="2:8">
      <c r="B1438" s="62"/>
      <c r="C1438" s="62"/>
      <c r="D1438" s="62"/>
      <c r="E1438" s="62"/>
      <c r="F1438" s="62"/>
      <c r="G1438" s="62"/>
      <c r="H1438" s="62"/>
    </row>
    <row r="1439" spans="2:8">
      <c r="B1439" s="62"/>
      <c r="C1439" s="62"/>
      <c r="D1439" s="62"/>
      <c r="E1439" s="62"/>
      <c r="F1439" s="62"/>
      <c r="G1439" s="62"/>
      <c r="H1439" s="62"/>
    </row>
    <row r="1440" spans="2:8">
      <c r="B1440" s="62"/>
      <c r="C1440" s="62"/>
      <c r="D1440" s="62"/>
      <c r="E1440" s="62"/>
      <c r="F1440" s="62"/>
      <c r="G1440" s="62"/>
      <c r="H1440" s="62"/>
    </row>
    <row r="1441" spans="2:8">
      <c r="B1441" s="62"/>
      <c r="C1441" s="62"/>
      <c r="D1441" s="62"/>
      <c r="E1441" s="62"/>
      <c r="F1441" s="62"/>
      <c r="G1441" s="62"/>
      <c r="H1441" s="62"/>
    </row>
    <row r="1442" spans="2:8">
      <c r="B1442" s="62"/>
      <c r="C1442" s="62"/>
      <c r="D1442" s="62"/>
      <c r="E1442" s="62"/>
      <c r="F1442" s="62"/>
      <c r="G1442" s="62"/>
      <c r="H1442" s="62"/>
    </row>
    <row r="1443" spans="2:8">
      <c r="B1443" s="62"/>
      <c r="C1443" s="62"/>
      <c r="D1443" s="62"/>
      <c r="E1443" s="62"/>
      <c r="F1443" s="62"/>
      <c r="G1443" s="62"/>
      <c r="H1443" s="62"/>
    </row>
    <row r="1444" spans="2:8">
      <c r="B1444" s="62"/>
      <c r="C1444" s="62"/>
      <c r="D1444" s="62"/>
      <c r="E1444" s="62"/>
      <c r="F1444" s="62"/>
      <c r="G1444" s="62"/>
      <c r="H1444" s="62"/>
    </row>
    <row r="1445" spans="2:8">
      <c r="B1445" s="62"/>
      <c r="C1445" s="62"/>
      <c r="D1445" s="62"/>
      <c r="E1445" s="62"/>
      <c r="F1445" s="62"/>
      <c r="G1445" s="62"/>
      <c r="H1445" s="62"/>
    </row>
    <row r="1446" spans="2:8">
      <c r="B1446" s="62"/>
      <c r="C1446" s="62"/>
      <c r="D1446" s="62"/>
      <c r="E1446" s="62"/>
      <c r="F1446" s="62"/>
      <c r="G1446" s="62"/>
      <c r="H1446" s="62"/>
    </row>
    <row r="1447" spans="2:8">
      <c r="B1447" s="62"/>
      <c r="C1447" s="62"/>
      <c r="D1447" s="62"/>
      <c r="E1447" s="62"/>
      <c r="F1447" s="62"/>
      <c r="G1447" s="62"/>
      <c r="H1447" s="62"/>
    </row>
    <row r="1448" spans="2:8">
      <c r="B1448" s="62"/>
      <c r="C1448" s="62"/>
      <c r="D1448" s="62"/>
      <c r="E1448" s="62"/>
      <c r="F1448" s="62"/>
      <c r="G1448" s="62"/>
      <c r="H1448" s="62"/>
    </row>
    <row r="1449" spans="2:8">
      <c r="B1449" s="62"/>
      <c r="C1449" s="62"/>
      <c r="D1449" s="62"/>
      <c r="E1449" s="62"/>
      <c r="F1449" s="62"/>
      <c r="G1449" s="62"/>
      <c r="H1449" s="62"/>
    </row>
    <row r="1450" spans="2:8">
      <c r="B1450" s="62"/>
      <c r="C1450" s="62"/>
      <c r="D1450" s="62"/>
      <c r="E1450" s="62"/>
      <c r="F1450" s="62"/>
      <c r="G1450" s="62"/>
      <c r="H1450" s="62"/>
    </row>
    <row r="1451" spans="2:8">
      <c r="B1451" s="62"/>
      <c r="C1451" s="62"/>
      <c r="D1451" s="62"/>
      <c r="E1451" s="62"/>
      <c r="F1451" s="62"/>
      <c r="G1451" s="62"/>
      <c r="H1451" s="62"/>
    </row>
    <row r="1452" spans="2:8">
      <c r="B1452" s="62"/>
      <c r="C1452" s="62"/>
      <c r="D1452" s="62"/>
      <c r="E1452" s="62"/>
      <c r="F1452" s="62"/>
      <c r="G1452" s="62"/>
      <c r="H1452" s="62"/>
    </row>
    <row r="1453" spans="2:8">
      <c r="B1453" s="62"/>
      <c r="C1453" s="62"/>
      <c r="D1453" s="62"/>
      <c r="E1453" s="62"/>
      <c r="F1453" s="62"/>
      <c r="G1453" s="62"/>
      <c r="H1453" s="62"/>
    </row>
    <row r="1454" spans="2:8">
      <c r="B1454" s="62"/>
      <c r="C1454" s="62"/>
      <c r="D1454" s="62"/>
      <c r="E1454" s="62"/>
      <c r="F1454" s="62"/>
      <c r="G1454" s="62"/>
      <c r="H1454" s="62"/>
    </row>
    <row r="1455" spans="2:8">
      <c r="B1455" s="62"/>
      <c r="C1455" s="62"/>
      <c r="D1455" s="62"/>
      <c r="E1455" s="62"/>
      <c r="F1455" s="62"/>
      <c r="G1455" s="62"/>
      <c r="H1455" s="62"/>
    </row>
    <row r="1456" spans="2:8">
      <c r="B1456" s="62"/>
      <c r="C1456" s="62"/>
      <c r="D1456" s="62"/>
      <c r="E1456" s="62"/>
      <c r="F1456" s="62"/>
      <c r="G1456" s="62"/>
      <c r="H1456" s="62"/>
    </row>
    <row r="1457" spans="2:8">
      <c r="B1457" s="62"/>
      <c r="C1457" s="62"/>
      <c r="D1457" s="62"/>
      <c r="E1457" s="62"/>
      <c r="F1457" s="62"/>
      <c r="G1457" s="62"/>
      <c r="H1457" s="62"/>
    </row>
    <row r="1458" spans="2:8">
      <c r="B1458" s="62"/>
      <c r="C1458" s="62"/>
      <c r="D1458" s="62"/>
      <c r="E1458" s="62"/>
      <c r="F1458" s="62"/>
      <c r="G1458" s="62"/>
      <c r="H1458" s="62"/>
    </row>
    <row r="1459" spans="2:8">
      <c r="B1459" s="62"/>
      <c r="C1459" s="62"/>
      <c r="D1459" s="62"/>
      <c r="E1459" s="62"/>
      <c r="F1459" s="62"/>
      <c r="G1459" s="62"/>
      <c r="H1459" s="62"/>
    </row>
    <row r="1460" spans="2:8">
      <c r="B1460" s="62"/>
      <c r="C1460" s="62"/>
      <c r="D1460" s="62"/>
      <c r="E1460" s="62"/>
      <c r="F1460" s="62"/>
      <c r="G1460" s="62"/>
      <c r="H1460" s="62"/>
    </row>
    <row r="1461" spans="2:8">
      <c r="B1461" s="62"/>
      <c r="C1461" s="62"/>
      <c r="D1461" s="62"/>
      <c r="E1461" s="62"/>
      <c r="F1461" s="62"/>
      <c r="G1461" s="62"/>
      <c r="H1461" s="62"/>
    </row>
    <row r="1462" spans="2:8">
      <c r="B1462" s="62"/>
      <c r="C1462" s="62"/>
      <c r="D1462" s="62"/>
      <c r="E1462" s="62"/>
      <c r="F1462" s="62"/>
      <c r="G1462" s="62"/>
      <c r="H1462" s="62"/>
    </row>
    <row r="1463" spans="2:8">
      <c r="B1463" s="62"/>
      <c r="C1463" s="62"/>
      <c r="D1463" s="62"/>
      <c r="E1463" s="62"/>
      <c r="F1463" s="62"/>
      <c r="G1463" s="62"/>
      <c r="H1463" s="62"/>
    </row>
    <row r="1464" spans="2:8">
      <c r="B1464" s="62"/>
      <c r="C1464" s="62"/>
      <c r="D1464" s="62"/>
      <c r="E1464" s="62"/>
      <c r="F1464" s="62"/>
      <c r="G1464" s="62"/>
      <c r="H1464" s="62"/>
    </row>
    <row r="1465" spans="2:8">
      <c r="B1465" s="62"/>
      <c r="C1465" s="62"/>
      <c r="D1465" s="62"/>
      <c r="E1465" s="62"/>
      <c r="F1465" s="62"/>
      <c r="G1465" s="62"/>
      <c r="H1465" s="62"/>
    </row>
    <row r="1466" spans="2:8">
      <c r="B1466" s="62"/>
      <c r="C1466" s="62"/>
      <c r="D1466" s="62"/>
      <c r="E1466" s="62"/>
      <c r="F1466" s="62"/>
      <c r="G1466" s="62"/>
      <c r="H1466" s="62"/>
    </row>
    <row r="1467" spans="2:8">
      <c r="B1467" s="62"/>
      <c r="C1467" s="62"/>
      <c r="D1467" s="62"/>
      <c r="E1467" s="62"/>
      <c r="F1467" s="62"/>
      <c r="G1467" s="62"/>
      <c r="H1467" s="62"/>
    </row>
    <row r="1468" spans="2:8">
      <c r="B1468" s="62"/>
      <c r="C1468" s="62"/>
      <c r="D1468" s="62"/>
      <c r="E1468" s="62"/>
      <c r="F1468" s="62"/>
      <c r="G1468" s="62"/>
      <c r="H1468" s="62"/>
    </row>
    <row r="1469" spans="2:8">
      <c r="B1469" s="62"/>
      <c r="C1469" s="62"/>
      <c r="D1469" s="62"/>
      <c r="E1469" s="62"/>
      <c r="F1469" s="62"/>
      <c r="G1469" s="62"/>
      <c r="H1469" s="62"/>
    </row>
    <row r="1470" spans="2:8">
      <c r="B1470" s="62"/>
      <c r="C1470" s="62"/>
      <c r="D1470" s="62"/>
      <c r="E1470" s="62"/>
      <c r="F1470" s="62"/>
      <c r="G1470" s="62"/>
      <c r="H1470" s="62"/>
    </row>
    <row r="1471" spans="2:8">
      <c r="B1471" s="62"/>
      <c r="C1471" s="62"/>
      <c r="D1471" s="62"/>
      <c r="E1471" s="62"/>
      <c r="F1471" s="62"/>
      <c r="G1471" s="62"/>
      <c r="H1471" s="62"/>
    </row>
    <row r="1472" spans="2:8">
      <c r="B1472" s="62"/>
      <c r="C1472" s="62"/>
      <c r="D1472" s="62"/>
      <c r="E1472" s="62"/>
      <c r="F1472" s="62"/>
      <c r="G1472" s="62"/>
      <c r="H1472" s="62"/>
    </row>
    <row r="1473" spans="2:8">
      <c r="B1473" s="62"/>
      <c r="C1473" s="62"/>
      <c r="D1473" s="62"/>
      <c r="E1473" s="62"/>
      <c r="F1473" s="62"/>
      <c r="G1473" s="62"/>
      <c r="H1473" s="62"/>
    </row>
    <row r="1474" spans="2:8">
      <c r="B1474" s="62"/>
      <c r="C1474" s="62"/>
      <c r="D1474" s="62"/>
      <c r="E1474" s="62"/>
      <c r="F1474" s="62"/>
      <c r="G1474" s="62"/>
      <c r="H1474" s="62"/>
    </row>
    <row r="1475" spans="2:8">
      <c r="B1475" s="62"/>
      <c r="C1475" s="62"/>
      <c r="D1475" s="62"/>
      <c r="E1475" s="62"/>
      <c r="F1475" s="62"/>
      <c r="G1475" s="62"/>
      <c r="H1475" s="62"/>
    </row>
    <row r="1476" spans="2:8">
      <c r="B1476" s="62"/>
      <c r="C1476" s="62"/>
      <c r="D1476" s="62"/>
      <c r="E1476" s="62"/>
      <c r="F1476" s="62"/>
      <c r="G1476" s="62"/>
      <c r="H1476" s="62"/>
    </row>
    <row r="1477" spans="2:8">
      <c r="B1477" s="62"/>
      <c r="C1477" s="62"/>
      <c r="D1477" s="62"/>
      <c r="E1477" s="62"/>
      <c r="F1477" s="62"/>
      <c r="G1477" s="62"/>
      <c r="H1477" s="62"/>
    </row>
    <row r="1478" spans="2:8">
      <c r="B1478" s="62"/>
      <c r="C1478" s="62"/>
      <c r="D1478" s="62"/>
      <c r="E1478" s="62"/>
      <c r="F1478" s="62"/>
      <c r="G1478" s="62"/>
      <c r="H1478" s="62"/>
    </row>
    <row r="1479" spans="2:8">
      <c r="B1479" s="62"/>
      <c r="C1479" s="62"/>
      <c r="D1479" s="62"/>
      <c r="E1479" s="62"/>
      <c r="F1479" s="62"/>
      <c r="G1479" s="62"/>
      <c r="H1479" s="62"/>
    </row>
    <row r="1480" spans="2:8">
      <c r="B1480" s="62"/>
      <c r="C1480" s="62"/>
      <c r="D1480" s="62"/>
      <c r="E1480" s="62"/>
      <c r="F1480" s="62"/>
      <c r="G1480" s="62"/>
      <c r="H1480" s="62"/>
    </row>
    <row r="1481" spans="2:8">
      <c r="B1481" s="62"/>
      <c r="C1481" s="62"/>
      <c r="D1481" s="62"/>
      <c r="E1481" s="62"/>
      <c r="F1481" s="62"/>
      <c r="G1481" s="62"/>
      <c r="H1481" s="62"/>
    </row>
    <row r="1482" spans="2:8">
      <c r="B1482" s="62"/>
      <c r="C1482" s="62"/>
      <c r="D1482" s="62"/>
      <c r="E1482" s="62"/>
      <c r="F1482" s="62"/>
      <c r="G1482" s="62"/>
      <c r="H1482" s="62"/>
    </row>
    <row r="1483" spans="2:8">
      <c r="B1483" s="62"/>
      <c r="C1483" s="62"/>
      <c r="D1483" s="62"/>
      <c r="E1483" s="62"/>
      <c r="F1483" s="62"/>
      <c r="G1483" s="62"/>
      <c r="H1483" s="62"/>
    </row>
    <row r="1484" spans="2:8">
      <c r="B1484" s="62"/>
      <c r="C1484" s="62"/>
      <c r="D1484" s="62"/>
      <c r="E1484" s="62"/>
      <c r="F1484" s="62"/>
      <c r="G1484" s="62"/>
      <c r="H1484" s="62"/>
    </row>
    <row r="1485" spans="2:8">
      <c r="B1485" s="62"/>
      <c r="C1485" s="62"/>
      <c r="D1485" s="62"/>
      <c r="E1485" s="62"/>
      <c r="F1485" s="62"/>
      <c r="G1485" s="62"/>
      <c r="H1485" s="62"/>
    </row>
    <row r="1486" spans="2:8">
      <c r="B1486" s="62"/>
      <c r="C1486" s="62"/>
      <c r="D1486" s="62"/>
      <c r="E1486" s="62"/>
      <c r="F1486" s="62"/>
      <c r="G1486" s="62"/>
      <c r="H1486" s="62"/>
    </row>
    <row r="1487" spans="2:8">
      <c r="B1487" s="62"/>
      <c r="C1487" s="62"/>
      <c r="D1487" s="62"/>
      <c r="E1487" s="62"/>
      <c r="F1487" s="62"/>
      <c r="G1487" s="62"/>
      <c r="H1487" s="62"/>
    </row>
    <row r="1488" spans="2:8">
      <c r="B1488" s="62"/>
      <c r="C1488" s="62"/>
      <c r="D1488" s="62"/>
      <c r="E1488" s="62"/>
      <c r="F1488" s="62"/>
      <c r="G1488" s="62"/>
      <c r="H1488" s="62"/>
    </row>
    <row r="1489" spans="2:8">
      <c r="B1489" s="62"/>
      <c r="C1489" s="62"/>
      <c r="D1489" s="62"/>
      <c r="E1489" s="62"/>
      <c r="F1489" s="62"/>
      <c r="G1489" s="62"/>
      <c r="H1489" s="62"/>
    </row>
    <row r="1490" spans="2:8">
      <c r="B1490" s="62"/>
      <c r="C1490" s="62"/>
      <c r="D1490" s="62"/>
      <c r="E1490" s="62"/>
      <c r="F1490" s="62"/>
      <c r="G1490" s="62"/>
      <c r="H1490" s="62"/>
    </row>
    <row r="1491" spans="2:8">
      <c r="B1491" s="62"/>
      <c r="C1491" s="62"/>
      <c r="D1491" s="62"/>
      <c r="E1491" s="62"/>
      <c r="F1491" s="62"/>
      <c r="G1491" s="62"/>
      <c r="H1491" s="62"/>
    </row>
    <row r="1492" spans="2:8">
      <c r="B1492" s="62"/>
      <c r="C1492" s="62"/>
      <c r="D1492" s="62"/>
      <c r="E1492" s="62"/>
      <c r="F1492" s="62"/>
      <c r="G1492" s="62"/>
      <c r="H1492" s="62"/>
    </row>
    <row r="1493" spans="2:8">
      <c r="B1493" s="62"/>
      <c r="C1493" s="62"/>
      <c r="D1493" s="62"/>
      <c r="E1493" s="62"/>
      <c r="F1493" s="62"/>
      <c r="G1493" s="62"/>
      <c r="H1493" s="62"/>
    </row>
    <row r="1494" spans="2:8">
      <c r="B1494" s="62"/>
      <c r="C1494" s="62"/>
      <c r="D1494" s="62"/>
      <c r="E1494" s="62"/>
      <c r="F1494" s="62"/>
      <c r="G1494" s="62"/>
      <c r="H1494" s="62"/>
    </row>
    <row r="1495" spans="2:8">
      <c r="B1495" s="62"/>
      <c r="C1495" s="62"/>
      <c r="D1495" s="62"/>
      <c r="E1495" s="62"/>
      <c r="F1495" s="62"/>
      <c r="G1495" s="62"/>
      <c r="H1495" s="62"/>
    </row>
    <row r="1496" spans="2:8">
      <c r="B1496" s="62"/>
      <c r="C1496" s="62"/>
      <c r="D1496" s="62"/>
      <c r="E1496" s="62"/>
      <c r="F1496" s="62"/>
      <c r="G1496" s="62"/>
      <c r="H1496" s="62"/>
    </row>
    <row r="1497" spans="2:8">
      <c r="B1497" s="62"/>
      <c r="C1497" s="62"/>
      <c r="D1497" s="62"/>
      <c r="E1497" s="62"/>
      <c r="F1497" s="62"/>
      <c r="G1497" s="62"/>
      <c r="H1497" s="62"/>
    </row>
    <row r="1498" spans="2:8">
      <c r="B1498" s="62"/>
      <c r="C1498" s="62"/>
      <c r="D1498" s="62"/>
      <c r="E1498" s="62"/>
      <c r="F1498" s="62"/>
      <c r="G1498" s="62"/>
      <c r="H1498" s="62"/>
    </row>
    <row r="1499" spans="2:8">
      <c r="B1499" s="62"/>
      <c r="C1499" s="62"/>
      <c r="D1499" s="62"/>
      <c r="E1499" s="62"/>
      <c r="F1499" s="62"/>
      <c r="G1499" s="62"/>
      <c r="H1499" s="62"/>
    </row>
    <row r="1500" spans="2:8">
      <c r="B1500" s="62"/>
      <c r="C1500" s="62"/>
      <c r="D1500" s="62"/>
      <c r="E1500" s="62"/>
      <c r="F1500" s="62"/>
      <c r="G1500" s="62"/>
      <c r="H1500" s="62"/>
    </row>
    <row r="1501" spans="2:8">
      <c r="B1501" s="62"/>
      <c r="C1501" s="62"/>
      <c r="D1501" s="62"/>
      <c r="E1501" s="62"/>
      <c r="F1501" s="62"/>
      <c r="G1501" s="62"/>
      <c r="H1501" s="62"/>
    </row>
    <row r="1502" spans="2:8">
      <c r="B1502" s="62"/>
      <c r="C1502" s="62"/>
      <c r="D1502" s="62"/>
      <c r="E1502" s="62"/>
      <c r="F1502" s="62"/>
      <c r="G1502" s="62"/>
      <c r="H1502" s="62"/>
    </row>
    <row r="1503" spans="2:8">
      <c r="B1503" s="62"/>
      <c r="C1503" s="62"/>
      <c r="D1503" s="62"/>
      <c r="E1503" s="62"/>
      <c r="F1503" s="62"/>
      <c r="G1503" s="62"/>
      <c r="H1503" s="62"/>
    </row>
    <row r="1504" spans="2:8">
      <c r="B1504" s="62"/>
      <c r="C1504" s="62"/>
      <c r="D1504" s="62"/>
      <c r="E1504" s="62"/>
      <c r="F1504" s="62"/>
      <c r="G1504" s="62"/>
      <c r="H1504" s="62"/>
    </row>
    <row r="1505" spans="2:8">
      <c r="B1505" s="62"/>
      <c r="C1505" s="62"/>
      <c r="D1505" s="62"/>
      <c r="E1505" s="62"/>
      <c r="F1505" s="62"/>
      <c r="G1505" s="62"/>
      <c r="H1505" s="62"/>
    </row>
    <row r="1506" spans="2:8">
      <c r="B1506" s="62"/>
      <c r="C1506" s="62"/>
      <c r="D1506" s="62"/>
      <c r="E1506" s="62"/>
      <c r="F1506" s="62"/>
      <c r="G1506" s="62"/>
      <c r="H1506" s="62"/>
    </row>
    <row r="1507" spans="2:8">
      <c r="B1507" s="62"/>
      <c r="C1507" s="62"/>
      <c r="D1507" s="62"/>
      <c r="E1507" s="62"/>
      <c r="F1507" s="62"/>
      <c r="G1507" s="62"/>
      <c r="H1507" s="62"/>
    </row>
    <row r="1508" spans="2:8">
      <c r="B1508" s="62"/>
      <c r="C1508" s="62"/>
      <c r="D1508" s="62"/>
      <c r="E1508" s="62"/>
      <c r="F1508" s="62"/>
      <c r="G1508" s="62"/>
      <c r="H1508" s="62"/>
    </row>
    <row r="1509" spans="2:8">
      <c r="B1509" s="62"/>
      <c r="C1509" s="62"/>
      <c r="D1509" s="62"/>
      <c r="E1509" s="62"/>
      <c r="F1509" s="62"/>
      <c r="G1509" s="62"/>
      <c r="H1509" s="62"/>
    </row>
    <row r="1510" spans="2:8">
      <c r="B1510" s="62"/>
      <c r="C1510" s="62"/>
      <c r="D1510" s="62"/>
      <c r="E1510" s="62"/>
      <c r="F1510" s="62"/>
      <c r="G1510" s="62"/>
      <c r="H1510" s="62"/>
    </row>
    <row r="1511" spans="2:8">
      <c r="B1511" s="62"/>
      <c r="C1511" s="62"/>
      <c r="D1511" s="62"/>
      <c r="E1511" s="62"/>
      <c r="F1511" s="62"/>
      <c r="G1511" s="62"/>
      <c r="H1511" s="62"/>
    </row>
    <row r="1512" spans="2:8">
      <c r="B1512" s="62"/>
      <c r="C1512" s="62"/>
      <c r="D1512" s="62"/>
      <c r="E1512" s="62"/>
      <c r="F1512" s="62"/>
      <c r="G1512" s="62"/>
      <c r="H1512" s="62"/>
    </row>
    <row r="1513" spans="2:8">
      <c r="B1513" s="62"/>
      <c r="C1513" s="62"/>
      <c r="D1513" s="62"/>
      <c r="E1513" s="62"/>
      <c r="F1513" s="62"/>
      <c r="G1513" s="62"/>
      <c r="H1513" s="62"/>
    </row>
    <row r="1514" spans="2:8">
      <c r="B1514" s="62"/>
      <c r="C1514" s="62"/>
      <c r="D1514" s="62"/>
      <c r="E1514" s="62"/>
      <c r="F1514" s="62"/>
      <c r="G1514" s="62"/>
      <c r="H1514" s="62"/>
    </row>
    <row r="1515" spans="2:8">
      <c r="B1515" s="62"/>
      <c r="C1515" s="62"/>
      <c r="D1515" s="62"/>
      <c r="E1515" s="62"/>
      <c r="F1515" s="62"/>
      <c r="G1515" s="62"/>
      <c r="H1515" s="62"/>
    </row>
    <row r="1516" spans="2:8">
      <c r="B1516" s="62"/>
      <c r="C1516" s="62"/>
      <c r="D1516" s="62"/>
      <c r="E1516" s="62"/>
      <c r="F1516" s="62"/>
      <c r="G1516" s="62"/>
      <c r="H1516" s="62"/>
    </row>
    <row r="1517" spans="2:8">
      <c r="B1517" s="62"/>
      <c r="C1517" s="62"/>
      <c r="D1517" s="62"/>
      <c r="E1517" s="62"/>
      <c r="F1517" s="62"/>
      <c r="G1517" s="62"/>
      <c r="H1517" s="62"/>
    </row>
    <row r="1518" spans="2:8">
      <c r="B1518" s="62"/>
      <c r="C1518" s="62"/>
      <c r="D1518" s="62"/>
      <c r="E1518" s="62"/>
      <c r="F1518" s="62"/>
      <c r="G1518" s="62"/>
      <c r="H1518" s="62"/>
    </row>
    <row r="1519" spans="2:8">
      <c r="B1519" s="62"/>
      <c r="C1519" s="62"/>
      <c r="D1519" s="62"/>
      <c r="E1519" s="62"/>
      <c r="F1519" s="62"/>
      <c r="G1519" s="62"/>
      <c r="H1519" s="62"/>
    </row>
    <row r="1520" spans="2:8">
      <c r="B1520" s="62"/>
      <c r="C1520" s="62"/>
      <c r="D1520" s="62"/>
      <c r="E1520" s="62"/>
      <c r="F1520" s="62"/>
      <c r="G1520" s="62"/>
      <c r="H1520" s="62"/>
    </row>
    <row r="1521" spans="2:8">
      <c r="B1521" s="62"/>
      <c r="C1521" s="62"/>
      <c r="D1521" s="62"/>
      <c r="E1521" s="62"/>
      <c r="F1521" s="62"/>
      <c r="G1521" s="62"/>
      <c r="H1521" s="62"/>
    </row>
    <row r="1522" spans="2:8">
      <c r="B1522" s="62"/>
      <c r="C1522" s="62"/>
      <c r="D1522" s="62"/>
      <c r="E1522" s="62"/>
      <c r="F1522" s="62"/>
      <c r="G1522" s="62"/>
      <c r="H1522" s="62"/>
    </row>
    <row r="1523" spans="2:8">
      <c r="B1523" s="62"/>
      <c r="C1523" s="62"/>
      <c r="D1523" s="62"/>
      <c r="E1523" s="62"/>
      <c r="F1523" s="62"/>
      <c r="G1523" s="62"/>
      <c r="H1523" s="62"/>
    </row>
    <row r="1524" spans="2:8">
      <c r="B1524" s="62"/>
      <c r="C1524" s="62"/>
      <c r="D1524" s="62"/>
      <c r="E1524" s="62"/>
      <c r="F1524" s="62"/>
      <c r="G1524" s="62"/>
      <c r="H1524" s="62"/>
    </row>
    <row r="1525" spans="2:8">
      <c r="B1525" s="62"/>
      <c r="C1525" s="62"/>
      <c r="D1525" s="62"/>
      <c r="E1525" s="62"/>
      <c r="F1525" s="62"/>
      <c r="G1525" s="62"/>
      <c r="H1525" s="62"/>
    </row>
    <row r="1526" spans="2:8">
      <c r="B1526" s="62"/>
      <c r="C1526" s="62"/>
      <c r="D1526" s="62"/>
      <c r="E1526" s="62"/>
      <c r="F1526" s="62"/>
      <c r="G1526" s="62"/>
      <c r="H1526" s="62"/>
    </row>
    <row r="1527" spans="2:8">
      <c r="B1527" s="62"/>
      <c r="C1527" s="62"/>
      <c r="D1527" s="62"/>
      <c r="E1527" s="62"/>
      <c r="F1527" s="62"/>
      <c r="G1527" s="62"/>
      <c r="H1527" s="62"/>
    </row>
    <row r="1528" spans="2:8">
      <c r="B1528" s="62"/>
      <c r="C1528" s="62"/>
      <c r="D1528" s="62"/>
      <c r="E1528" s="62"/>
      <c r="F1528" s="62"/>
      <c r="G1528" s="62"/>
      <c r="H1528" s="62"/>
    </row>
    <row r="1529" spans="2:8">
      <c r="B1529" s="62"/>
      <c r="C1529" s="62"/>
      <c r="D1529" s="62"/>
      <c r="E1529" s="62"/>
      <c r="F1529" s="62"/>
      <c r="G1529" s="62"/>
      <c r="H1529" s="62"/>
    </row>
    <row r="1530" spans="2:8">
      <c r="B1530" s="62"/>
      <c r="C1530" s="62"/>
      <c r="D1530" s="62"/>
      <c r="E1530" s="62"/>
      <c r="F1530" s="62"/>
      <c r="G1530" s="62"/>
      <c r="H1530" s="62"/>
    </row>
    <row r="1531" spans="2:8">
      <c r="B1531" s="62"/>
      <c r="C1531" s="62"/>
      <c r="D1531" s="62"/>
      <c r="E1531" s="62"/>
      <c r="F1531" s="62"/>
      <c r="G1531" s="62"/>
      <c r="H1531" s="62"/>
    </row>
    <row r="1532" spans="2:8">
      <c r="B1532" s="62"/>
      <c r="C1532" s="62"/>
      <c r="D1532" s="62"/>
      <c r="E1532" s="62"/>
      <c r="F1532" s="62"/>
      <c r="G1532" s="62"/>
      <c r="H1532" s="62"/>
    </row>
    <row r="1533" spans="2:8">
      <c r="B1533" s="62"/>
      <c r="C1533" s="62"/>
      <c r="D1533" s="62"/>
      <c r="E1533" s="62"/>
      <c r="F1533" s="62"/>
      <c r="G1533" s="62"/>
      <c r="H1533" s="62"/>
    </row>
    <row r="1534" spans="2:8">
      <c r="B1534" s="62"/>
      <c r="C1534" s="62"/>
      <c r="D1534" s="62"/>
      <c r="E1534" s="62"/>
      <c r="F1534" s="62"/>
      <c r="G1534" s="62"/>
      <c r="H1534" s="62"/>
    </row>
    <row r="1535" spans="2:8">
      <c r="B1535" s="62"/>
      <c r="C1535" s="62"/>
      <c r="D1535" s="62"/>
      <c r="E1535" s="62"/>
      <c r="F1535" s="62"/>
      <c r="G1535" s="62"/>
      <c r="H1535" s="62"/>
    </row>
    <row r="1536" spans="2:8">
      <c r="B1536" s="62"/>
      <c r="C1536" s="62"/>
      <c r="D1536" s="62"/>
      <c r="E1536" s="62"/>
      <c r="F1536" s="62"/>
      <c r="G1536" s="62"/>
      <c r="H1536" s="62"/>
    </row>
    <row r="1537" spans="2:8">
      <c r="B1537" s="62"/>
      <c r="C1537" s="62"/>
      <c r="D1537" s="62"/>
      <c r="E1537" s="62"/>
      <c r="F1537" s="62"/>
      <c r="G1537" s="62"/>
      <c r="H1537" s="62"/>
    </row>
    <row r="1538" spans="2:8">
      <c r="B1538" s="62"/>
      <c r="C1538" s="62"/>
      <c r="D1538" s="62"/>
      <c r="E1538" s="62"/>
      <c r="F1538" s="62"/>
      <c r="G1538" s="62"/>
      <c r="H1538" s="62"/>
    </row>
    <row r="1539" spans="2:8">
      <c r="B1539" s="62"/>
      <c r="C1539" s="62"/>
      <c r="D1539" s="62"/>
      <c r="E1539" s="62"/>
      <c r="F1539" s="62"/>
      <c r="G1539" s="62"/>
      <c r="H1539" s="62"/>
    </row>
    <row r="1540" spans="2:8">
      <c r="B1540" s="62"/>
      <c r="C1540" s="62"/>
      <c r="D1540" s="62"/>
      <c r="E1540" s="62"/>
      <c r="F1540" s="62"/>
      <c r="G1540" s="62"/>
      <c r="H1540" s="62"/>
    </row>
    <row r="1541" spans="2:8">
      <c r="B1541" s="62"/>
      <c r="C1541" s="62"/>
      <c r="D1541" s="62"/>
      <c r="E1541" s="62"/>
      <c r="F1541" s="62"/>
      <c r="G1541" s="62"/>
      <c r="H1541" s="62"/>
    </row>
    <row r="1542" spans="2:8">
      <c r="B1542" s="62"/>
      <c r="C1542" s="62"/>
      <c r="D1542" s="62"/>
      <c r="E1542" s="62"/>
      <c r="F1542" s="62"/>
      <c r="G1542" s="62"/>
      <c r="H1542" s="62"/>
    </row>
    <row r="1543" spans="2:8">
      <c r="B1543" s="62"/>
      <c r="C1543" s="62"/>
      <c r="D1543" s="62"/>
      <c r="E1543" s="62"/>
      <c r="F1543" s="62"/>
      <c r="G1543" s="62"/>
      <c r="H1543" s="62"/>
    </row>
    <row r="1544" spans="2:8">
      <c r="B1544" s="62"/>
      <c r="C1544" s="62"/>
      <c r="D1544" s="62"/>
      <c r="E1544" s="62"/>
      <c r="F1544" s="62"/>
      <c r="G1544" s="62"/>
      <c r="H1544" s="62"/>
    </row>
    <row r="1545" spans="2:8">
      <c r="B1545" s="62"/>
      <c r="C1545" s="62"/>
      <c r="D1545" s="62"/>
      <c r="E1545" s="62"/>
      <c r="F1545" s="62"/>
      <c r="G1545" s="62"/>
      <c r="H1545" s="62"/>
    </row>
    <row r="1546" spans="2:8">
      <c r="B1546" s="62"/>
      <c r="C1546" s="62"/>
      <c r="D1546" s="62"/>
      <c r="E1546" s="62"/>
      <c r="F1546" s="62"/>
      <c r="G1546" s="62"/>
      <c r="H1546" s="62"/>
    </row>
    <row r="1547" spans="2:8">
      <c r="B1547" s="62"/>
      <c r="C1547" s="62"/>
      <c r="D1547" s="62"/>
      <c r="E1547" s="62"/>
      <c r="F1547" s="62"/>
      <c r="G1547" s="62"/>
      <c r="H1547" s="62"/>
    </row>
    <row r="1548" spans="2:8">
      <c r="B1548" s="62"/>
      <c r="C1548" s="62"/>
      <c r="D1548" s="62"/>
      <c r="E1548" s="62"/>
      <c r="F1548" s="62"/>
      <c r="G1548" s="62"/>
      <c r="H1548" s="62"/>
    </row>
    <row r="1549" spans="2:8">
      <c r="B1549" s="62"/>
      <c r="C1549" s="62"/>
      <c r="D1549" s="62"/>
      <c r="E1549" s="62"/>
      <c r="F1549" s="62"/>
      <c r="G1549" s="62"/>
      <c r="H1549" s="62"/>
    </row>
    <row r="1550" spans="2:8">
      <c r="B1550" s="62"/>
      <c r="C1550" s="62"/>
      <c r="D1550" s="62"/>
      <c r="E1550" s="62"/>
      <c r="F1550" s="62"/>
      <c r="G1550" s="62"/>
      <c r="H1550" s="62"/>
    </row>
    <row r="1551" spans="2:8">
      <c r="B1551" s="62"/>
      <c r="C1551" s="62"/>
      <c r="D1551" s="62"/>
      <c r="E1551" s="62"/>
      <c r="F1551" s="62"/>
      <c r="G1551" s="62"/>
      <c r="H1551" s="62"/>
    </row>
    <row r="1552" spans="2:8">
      <c r="B1552" s="62"/>
      <c r="C1552" s="62"/>
      <c r="D1552" s="62"/>
      <c r="E1552" s="62"/>
      <c r="F1552" s="62"/>
      <c r="G1552" s="62"/>
      <c r="H1552" s="62"/>
    </row>
    <row r="1553" spans="2:8">
      <c r="B1553" s="62"/>
      <c r="C1553" s="62"/>
      <c r="D1553" s="62"/>
      <c r="E1553" s="62"/>
      <c r="F1553" s="62"/>
      <c r="G1553" s="62"/>
      <c r="H1553" s="62"/>
    </row>
    <row r="1554" spans="2:8">
      <c r="B1554" s="62"/>
      <c r="C1554" s="62"/>
      <c r="D1554" s="62"/>
      <c r="E1554" s="62"/>
      <c r="F1554" s="62"/>
      <c r="G1554" s="62"/>
      <c r="H1554" s="62"/>
    </row>
    <row r="1555" spans="2:8">
      <c r="B1555" s="62"/>
      <c r="C1555" s="62"/>
      <c r="D1555" s="62"/>
      <c r="E1555" s="62"/>
      <c r="F1555" s="62"/>
      <c r="G1555" s="62"/>
      <c r="H1555" s="62"/>
    </row>
    <row r="1556" spans="2:8">
      <c r="B1556" s="62"/>
      <c r="C1556" s="62"/>
      <c r="D1556" s="62"/>
      <c r="E1556" s="62"/>
      <c r="F1556" s="62"/>
      <c r="G1556" s="62"/>
      <c r="H1556" s="62"/>
    </row>
    <row r="1557" spans="2:8">
      <c r="B1557" s="62"/>
      <c r="C1557" s="62"/>
      <c r="D1557" s="62"/>
      <c r="E1557" s="62"/>
      <c r="F1557" s="62"/>
      <c r="G1557" s="62"/>
      <c r="H1557" s="62"/>
    </row>
    <row r="1558" spans="2:8">
      <c r="B1558" s="62"/>
      <c r="C1558" s="62"/>
      <c r="D1558" s="62"/>
      <c r="E1558" s="62"/>
      <c r="F1558" s="62"/>
      <c r="G1558" s="62"/>
      <c r="H1558" s="62"/>
    </row>
    <row r="1559" spans="2:8">
      <c r="B1559" s="62"/>
      <c r="C1559" s="62"/>
      <c r="D1559" s="62"/>
      <c r="E1559" s="62"/>
      <c r="F1559" s="62"/>
      <c r="G1559" s="62"/>
      <c r="H1559" s="62"/>
    </row>
    <row r="1560" spans="2:8">
      <c r="B1560" s="62"/>
      <c r="C1560" s="62"/>
      <c r="D1560" s="62"/>
      <c r="E1560" s="62"/>
      <c r="F1560" s="62"/>
      <c r="G1560" s="62"/>
      <c r="H1560" s="62"/>
    </row>
    <row r="1561" spans="2:8">
      <c r="B1561" s="62"/>
      <c r="C1561" s="62"/>
      <c r="D1561" s="62"/>
      <c r="E1561" s="62"/>
      <c r="F1561" s="62"/>
      <c r="G1561" s="62"/>
      <c r="H1561" s="62"/>
    </row>
    <row r="1562" spans="2:8">
      <c r="B1562" s="62"/>
      <c r="C1562" s="62"/>
      <c r="D1562" s="62"/>
      <c r="E1562" s="62"/>
      <c r="F1562" s="62"/>
      <c r="G1562" s="62"/>
      <c r="H1562" s="62"/>
    </row>
    <row r="1563" spans="2:8">
      <c r="B1563" s="62"/>
      <c r="C1563" s="62"/>
      <c r="D1563" s="62"/>
      <c r="E1563" s="62"/>
      <c r="F1563" s="62"/>
      <c r="G1563" s="62"/>
      <c r="H1563" s="62"/>
    </row>
    <row r="1564" spans="2:8">
      <c r="B1564" s="62"/>
      <c r="C1564" s="62"/>
      <c r="D1564" s="62"/>
      <c r="E1564" s="62"/>
      <c r="F1564" s="62"/>
      <c r="G1564" s="62"/>
      <c r="H1564" s="62"/>
    </row>
    <row r="1565" spans="2:8">
      <c r="B1565" s="62"/>
      <c r="C1565" s="62"/>
      <c r="D1565" s="62"/>
      <c r="E1565" s="62"/>
      <c r="F1565" s="62"/>
      <c r="G1565" s="62"/>
      <c r="H1565" s="62"/>
    </row>
    <row r="1566" spans="2:8">
      <c r="B1566" s="62"/>
      <c r="C1566" s="62"/>
      <c r="D1566" s="62"/>
      <c r="E1566" s="62"/>
      <c r="F1566" s="62"/>
      <c r="G1566" s="62"/>
      <c r="H1566" s="62"/>
    </row>
    <row r="1567" spans="2:8">
      <c r="B1567" s="62"/>
      <c r="C1567" s="62"/>
      <c r="D1567" s="62"/>
      <c r="E1567" s="62"/>
      <c r="F1567" s="62"/>
      <c r="G1567" s="62"/>
      <c r="H1567" s="62"/>
    </row>
    <row r="1568" spans="2:8">
      <c r="B1568" s="62"/>
      <c r="C1568" s="62"/>
      <c r="D1568" s="62"/>
      <c r="E1568" s="62"/>
      <c r="F1568" s="62"/>
      <c r="G1568" s="62"/>
      <c r="H1568" s="62"/>
    </row>
    <row r="1569" spans="2:8">
      <c r="B1569" s="62"/>
      <c r="C1569" s="62"/>
      <c r="D1569" s="62"/>
      <c r="E1569" s="62"/>
      <c r="F1569" s="62"/>
      <c r="G1569" s="62"/>
      <c r="H1569" s="62"/>
    </row>
    <row r="1570" spans="2:8">
      <c r="B1570" s="62"/>
      <c r="C1570" s="62"/>
      <c r="D1570" s="62"/>
      <c r="E1570" s="62"/>
      <c r="F1570" s="62"/>
      <c r="G1570" s="62"/>
      <c r="H1570" s="62"/>
    </row>
    <row r="1571" spans="2:8">
      <c r="B1571" s="62"/>
      <c r="C1571" s="62"/>
      <c r="D1571" s="62"/>
      <c r="E1571" s="62"/>
      <c r="F1571" s="62"/>
      <c r="G1571" s="62"/>
      <c r="H1571" s="62"/>
    </row>
    <row r="1572" spans="2:8">
      <c r="B1572" s="62"/>
      <c r="C1572" s="62"/>
      <c r="D1572" s="62"/>
      <c r="E1572" s="62"/>
      <c r="F1572" s="62"/>
      <c r="G1572" s="62"/>
      <c r="H1572" s="62"/>
    </row>
    <row r="1573" spans="2:8">
      <c r="B1573" s="62"/>
      <c r="C1573" s="62"/>
      <c r="D1573" s="62"/>
      <c r="E1573" s="62"/>
      <c r="F1573" s="62"/>
      <c r="G1573" s="62"/>
      <c r="H1573" s="62"/>
    </row>
    <row r="1574" spans="2:8">
      <c r="B1574" s="62"/>
      <c r="C1574" s="62"/>
      <c r="D1574" s="62"/>
      <c r="E1574" s="62"/>
      <c r="F1574" s="62"/>
      <c r="G1574" s="62"/>
      <c r="H1574" s="62"/>
    </row>
    <row r="1575" spans="2:8">
      <c r="B1575" s="62"/>
      <c r="C1575" s="62"/>
      <c r="D1575" s="62"/>
      <c r="E1575" s="62"/>
      <c r="F1575" s="62"/>
      <c r="G1575" s="62"/>
      <c r="H1575" s="62"/>
    </row>
    <row r="1576" spans="2:8">
      <c r="B1576" s="62"/>
      <c r="C1576" s="62"/>
      <c r="D1576" s="62"/>
      <c r="E1576" s="62"/>
      <c r="F1576" s="62"/>
      <c r="G1576" s="62"/>
      <c r="H1576" s="62"/>
    </row>
    <row r="1577" spans="2:8">
      <c r="B1577" s="62"/>
      <c r="C1577" s="62"/>
      <c r="D1577" s="62"/>
      <c r="E1577" s="62"/>
      <c r="F1577" s="62"/>
      <c r="G1577" s="62"/>
      <c r="H1577" s="62"/>
    </row>
    <row r="1578" spans="2:8">
      <c r="B1578" s="62"/>
      <c r="C1578" s="62"/>
      <c r="D1578" s="62"/>
      <c r="E1578" s="62"/>
      <c r="F1578" s="62"/>
      <c r="G1578" s="62"/>
      <c r="H1578" s="62"/>
    </row>
    <row r="1579" spans="2:8">
      <c r="B1579" s="62"/>
      <c r="C1579" s="62"/>
      <c r="D1579" s="62"/>
      <c r="E1579" s="62"/>
      <c r="F1579" s="62"/>
      <c r="G1579" s="62"/>
      <c r="H1579" s="62"/>
    </row>
    <row r="1580" spans="2:8">
      <c r="B1580" s="62"/>
      <c r="C1580" s="62"/>
      <c r="D1580" s="62"/>
      <c r="E1580" s="62"/>
      <c r="F1580" s="62"/>
      <c r="G1580" s="62"/>
      <c r="H1580" s="62"/>
    </row>
    <row r="1581" spans="2:8">
      <c r="B1581" s="62"/>
      <c r="C1581" s="62"/>
      <c r="D1581" s="62"/>
      <c r="E1581" s="62"/>
      <c r="F1581" s="62"/>
      <c r="G1581" s="62"/>
      <c r="H1581" s="62"/>
    </row>
    <row r="1582" spans="2:8">
      <c r="B1582" s="62"/>
      <c r="C1582" s="62"/>
      <c r="D1582" s="62"/>
      <c r="E1582" s="62"/>
      <c r="F1582" s="62"/>
      <c r="G1582" s="62"/>
      <c r="H1582" s="62"/>
    </row>
    <row r="1583" spans="2:8">
      <c r="B1583" s="62"/>
      <c r="C1583" s="62"/>
      <c r="D1583" s="62"/>
      <c r="E1583" s="62"/>
      <c r="F1583" s="62"/>
      <c r="G1583" s="62"/>
      <c r="H1583" s="62"/>
    </row>
    <row r="1584" spans="2:8">
      <c r="B1584" s="62"/>
      <c r="C1584" s="62"/>
      <c r="D1584" s="62"/>
      <c r="E1584" s="62"/>
      <c r="F1584" s="62"/>
      <c r="G1584" s="62"/>
      <c r="H1584" s="62"/>
    </row>
    <row r="1585" spans="2:8">
      <c r="B1585" s="62"/>
      <c r="C1585" s="62"/>
      <c r="D1585" s="62"/>
      <c r="E1585" s="62"/>
      <c r="F1585" s="62"/>
      <c r="G1585" s="62"/>
      <c r="H1585" s="62"/>
    </row>
    <row r="1586" spans="2:8">
      <c r="B1586" s="62"/>
      <c r="C1586" s="62"/>
      <c r="D1586" s="62"/>
      <c r="E1586" s="62"/>
      <c r="F1586" s="62"/>
      <c r="G1586" s="62"/>
      <c r="H1586" s="62"/>
    </row>
    <row r="1587" spans="2:8">
      <c r="B1587" s="62"/>
      <c r="C1587" s="62"/>
      <c r="D1587" s="62"/>
      <c r="E1587" s="62"/>
      <c r="F1587" s="62"/>
      <c r="G1587" s="62"/>
      <c r="H1587" s="62"/>
    </row>
    <row r="1588" spans="2:8">
      <c r="B1588" s="62"/>
      <c r="C1588" s="62"/>
      <c r="D1588" s="62"/>
      <c r="E1588" s="62"/>
      <c r="F1588" s="62"/>
      <c r="G1588" s="62"/>
      <c r="H1588" s="62"/>
    </row>
    <row r="1589" spans="2:8">
      <c r="B1589" s="62"/>
      <c r="C1589" s="62"/>
      <c r="D1589" s="62"/>
      <c r="E1589" s="62"/>
      <c r="F1589" s="62"/>
      <c r="G1589" s="62"/>
      <c r="H1589" s="62"/>
    </row>
    <row r="1590" spans="2:8">
      <c r="B1590" s="62"/>
      <c r="C1590" s="62"/>
      <c r="D1590" s="62"/>
      <c r="E1590" s="62"/>
      <c r="F1590" s="62"/>
      <c r="G1590" s="62"/>
      <c r="H1590" s="62"/>
    </row>
    <row r="1591" spans="2:8">
      <c r="B1591" s="62"/>
      <c r="C1591" s="62"/>
      <c r="D1591" s="62"/>
      <c r="E1591" s="62"/>
      <c r="F1591" s="62"/>
      <c r="G1591" s="62"/>
      <c r="H1591" s="62"/>
    </row>
    <row r="1592" spans="2:8">
      <c r="B1592" s="62"/>
      <c r="C1592" s="62"/>
      <c r="D1592" s="62"/>
      <c r="E1592" s="62"/>
      <c r="F1592" s="62"/>
      <c r="G1592" s="62"/>
      <c r="H1592" s="62"/>
    </row>
    <row r="1593" spans="2:8">
      <c r="B1593" s="62"/>
      <c r="C1593" s="62"/>
      <c r="D1593" s="62"/>
      <c r="E1593" s="62"/>
      <c r="F1593" s="62"/>
      <c r="G1593" s="62"/>
      <c r="H1593" s="62"/>
    </row>
    <row r="1594" spans="2:8">
      <c r="B1594" s="62"/>
      <c r="C1594" s="62"/>
      <c r="D1594" s="62"/>
      <c r="E1594" s="62"/>
      <c r="F1594" s="62"/>
      <c r="G1594" s="62"/>
      <c r="H1594" s="62"/>
    </row>
    <row r="1595" spans="2:8">
      <c r="B1595" s="62"/>
      <c r="C1595" s="62"/>
      <c r="D1595" s="62"/>
      <c r="E1595" s="62"/>
      <c r="F1595" s="62"/>
      <c r="G1595" s="62"/>
      <c r="H1595" s="62"/>
    </row>
    <row r="1596" spans="2:8">
      <c r="B1596" s="62"/>
      <c r="C1596" s="62"/>
      <c r="D1596" s="62"/>
      <c r="E1596" s="62"/>
      <c r="F1596" s="62"/>
      <c r="G1596" s="62"/>
      <c r="H1596" s="62"/>
    </row>
    <row r="1597" spans="2:8">
      <c r="B1597" s="62"/>
      <c r="C1597" s="62"/>
      <c r="D1597" s="62"/>
      <c r="E1597" s="62"/>
      <c r="F1597" s="62"/>
      <c r="G1597" s="62"/>
      <c r="H1597" s="62"/>
    </row>
    <row r="1598" spans="2:8">
      <c r="B1598" s="62"/>
      <c r="C1598" s="62"/>
      <c r="D1598" s="62"/>
      <c r="E1598" s="62"/>
      <c r="F1598" s="62"/>
      <c r="G1598" s="62"/>
      <c r="H1598" s="62"/>
    </row>
    <row r="1599" spans="2:8">
      <c r="B1599" s="62"/>
      <c r="C1599" s="62"/>
      <c r="D1599" s="62"/>
      <c r="E1599" s="62"/>
      <c r="F1599" s="62"/>
      <c r="G1599" s="62"/>
      <c r="H1599" s="62"/>
    </row>
    <row r="1600" spans="2:8">
      <c r="B1600" s="62"/>
      <c r="C1600" s="62"/>
      <c r="D1600" s="62"/>
      <c r="E1600" s="62"/>
      <c r="F1600" s="62"/>
      <c r="G1600" s="62"/>
      <c r="H1600" s="62"/>
    </row>
    <row r="1601" spans="2:8">
      <c r="B1601" s="62"/>
      <c r="C1601" s="62"/>
      <c r="D1601" s="62"/>
      <c r="E1601" s="62"/>
      <c r="F1601" s="62"/>
      <c r="G1601" s="62"/>
      <c r="H1601" s="62"/>
    </row>
    <row r="1602" spans="2:8">
      <c r="B1602" s="62"/>
      <c r="C1602" s="62"/>
      <c r="D1602" s="62"/>
      <c r="E1602" s="62"/>
      <c r="F1602" s="62"/>
      <c r="G1602" s="62"/>
      <c r="H1602" s="62"/>
    </row>
    <row r="1603" spans="2:8">
      <c r="B1603" s="62"/>
      <c r="C1603" s="62"/>
      <c r="D1603" s="62"/>
      <c r="E1603" s="62"/>
      <c r="F1603" s="62"/>
      <c r="G1603" s="62"/>
      <c r="H1603" s="62"/>
    </row>
    <row r="1604" spans="2:8">
      <c r="B1604" s="62"/>
      <c r="C1604" s="62"/>
      <c r="D1604" s="62"/>
      <c r="E1604" s="62"/>
      <c r="F1604" s="62"/>
      <c r="G1604" s="62"/>
      <c r="H1604" s="62"/>
    </row>
    <row r="1605" spans="2:8">
      <c r="B1605" s="62"/>
      <c r="C1605" s="62"/>
      <c r="D1605" s="62"/>
      <c r="E1605" s="62"/>
      <c r="F1605" s="62"/>
      <c r="G1605" s="62"/>
      <c r="H1605" s="62"/>
    </row>
    <row r="1606" spans="2:8">
      <c r="B1606" s="62"/>
      <c r="C1606" s="62"/>
      <c r="D1606" s="62"/>
      <c r="E1606" s="62"/>
      <c r="F1606" s="62"/>
      <c r="G1606" s="62"/>
      <c r="H1606" s="62"/>
    </row>
    <row r="1607" spans="2:8">
      <c r="B1607" s="62"/>
      <c r="C1607" s="62"/>
      <c r="D1607" s="62"/>
      <c r="E1607" s="62"/>
      <c r="F1607" s="62"/>
      <c r="G1607" s="62"/>
      <c r="H1607" s="62"/>
    </row>
    <row r="1608" spans="2:8">
      <c r="B1608" s="62"/>
      <c r="C1608" s="62"/>
      <c r="D1608" s="62"/>
      <c r="E1608" s="62"/>
      <c r="F1608" s="62"/>
      <c r="G1608" s="62"/>
      <c r="H1608" s="62"/>
    </row>
    <row r="1609" spans="2:8">
      <c r="B1609" s="62"/>
      <c r="C1609" s="62"/>
      <c r="D1609" s="62"/>
      <c r="E1609" s="62"/>
      <c r="F1609" s="62"/>
      <c r="G1609" s="62"/>
      <c r="H1609" s="62"/>
    </row>
    <row r="1610" spans="2:8">
      <c r="B1610" s="62"/>
      <c r="C1610" s="62"/>
      <c r="D1610" s="62"/>
      <c r="E1610" s="62"/>
      <c r="F1610" s="62"/>
      <c r="G1610" s="62"/>
      <c r="H1610" s="62"/>
    </row>
    <row r="1611" spans="2:8">
      <c r="B1611" s="62"/>
      <c r="C1611" s="62"/>
      <c r="D1611" s="62"/>
      <c r="E1611" s="62"/>
      <c r="F1611" s="62"/>
      <c r="G1611" s="62"/>
      <c r="H1611" s="62"/>
    </row>
    <row r="1612" spans="2:8">
      <c r="B1612" s="62"/>
      <c r="C1612" s="62"/>
      <c r="D1612" s="62"/>
      <c r="E1612" s="62"/>
      <c r="F1612" s="62"/>
      <c r="G1612" s="62"/>
      <c r="H1612" s="62"/>
    </row>
    <row r="1613" spans="2:8">
      <c r="B1613" s="62"/>
      <c r="C1613" s="62"/>
      <c r="D1613" s="62"/>
      <c r="E1613" s="62"/>
      <c r="F1613" s="62"/>
      <c r="G1613" s="62"/>
      <c r="H1613" s="62"/>
    </row>
    <row r="1614" spans="2:8">
      <c r="B1614" s="62"/>
      <c r="C1614" s="62"/>
      <c r="D1614" s="62"/>
      <c r="E1614" s="62"/>
      <c r="F1614" s="62"/>
      <c r="G1614" s="62"/>
      <c r="H1614" s="62"/>
    </row>
    <row r="1615" spans="2:8">
      <c r="B1615" s="62"/>
      <c r="C1615" s="62"/>
      <c r="D1615" s="62"/>
      <c r="E1615" s="62"/>
      <c r="F1615" s="62"/>
      <c r="G1615" s="62"/>
      <c r="H1615" s="62"/>
    </row>
    <row r="1616" spans="2:8">
      <c r="B1616" s="62"/>
      <c r="C1616" s="62"/>
      <c r="D1616" s="62"/>
      <c r="E1616" s="62"/>
      <c r="F1616" s="62"/>
      <c r="G1616" s="62"/>
      <c r="H1616" s="62"/>
    </row>
    <row r="1617" spans="2:8">
      <c r="B1617" s="62"/>
      <c r="C1617" s="62"/>
      <c r="D1617" s="62"/>
      <c r="E1617" s="62"/>
      <c r="F1617" s="62"/>
      <c r="G1617" s="62"/>
      <c r="H1617" s="62"/>
    </row>
    <row r="1618" spans="2:8">
      <c r="B1618" s="62"/>
      <c r="C1618" s="62"/>
      <c r="D1618" s="62"/>
      <c r="E1618" s="62"/>
      <c r="F1618" s="62"/>
      <c r="G1618" s="62"/>
      <c r="H1618" s="62"/>
    </row>
    <row r="1619" spans="2:8">
      <c r="B1619" s="62"/>
      <c r="C1619" s="62"/>
      <c r="D1619" s="62"/>
      <c r="E1619" s="62"/>
      <c r="F1619" s="62"/>
      <c r="G1619" s="62"/>
      <c r="H1619" s="62"/>
    </row>
    <row r="1620" spans="2:8">
      <c r="B1620" s="62"/>
      <c r="C1620" s="62"/>
      <c r="D1620" s="62"/>
      <c r="E1620" s="62"/>
      <c r="F1620" s="62"/>
      <c r="G1620" s="62"/>
      <c r="H1620" s="62"/>
    </row>
    <row r="1621" spans="2:8">
      <c r="B1621" s="62"/>
      <c r="C1621" s="62"/>
      <c r="D1621" s="62"/>
      <c r="E1621" s="62"/>
      <c r="F1621" s="62"/>
      <c r="G1621" s="62"/>
      <c r="H1621" s="62"/>
    </row>
    <row r="1622" spans="2:8">
      <c r="B1622" s="62"/>
      <c r="C1622" s="62"/>
      <c r="D1622" s="62"/>
      <c r="E1622" s="62"/>
      <c r="F1622" s="62"/>
      <c r="G1622" s="62"/>
      <c r="H1622" s="62"/>
    </row>
    <row r="1623" spans="2:8">
      <c r="B1623" s="62"/>
      <c r="C1623" s="62"/>
      <c r="D1623" s="62"/>
      <c r="E1623" s="62"/>
      <c r="F1623" s="62"/>
      <c r="G1623" s="62"/>
      <c r="H1623" s="62"/>
    </row>
    <row r="1624" spans="2:8">
      <c r="B1624" s="62"/>
      <c r="C1624" s="62"/>
      <c r="D1624" s="62"/>
      <c r="E1624" s="62"/>
      <c r="F1624" s="62"/>
      <c r="G1624" s="62"/>
      <c r="H1624" s="62"/>
    </row>
    <row r="1625" spans="2:8">
      <c r="B1625" s="62"/>
      <c r="C1625" s="62"/>
      <c r="D1625" s="62"/>
      <c r="E1625" s="62"/>
      <c r="F1625" s="62"/>
      <c r="G1625" s="62"/>
      <c r="H1625" s="62"/>
    </row>
    <row r="1626" spans="2:8">
      <c r="B1626" s="62"/>
      <c r="C1626" s="62"/>
      <c r="D1626" s="62"/>
      <c r="E1626" s="62"/>
      <c r="F1626" s="62"/>
      <c r="G1626" s="62"/>
      <c r="H1626" s="62"/>
    </row>
    <row r="1627" spans="2:8">
      <c r="B1627" s="62"/>
      <c r="C1627" s="62"/>
      <c r="D1627" s="62"/>
      <c r="E1627" s="62"/>
      <c r="F1627" s="62"/>
      <c r="G1627" s="62"/>
      <c r="H1627" s="62"/>
    </row>
    <row r="1628" spans="2:8">
      <c r="B1628" s="62"/>
      <c r="C1628" s="62"/>
      <c r="D1628" s="62"/>
      <c r="E1628" s="62"/>
      <c r="F1628" s="62"/>
      <c r="G1628" s="62"/>
      <c r="H1628" s="62"/>
    </row>
    <row r="1629" spans="2:8">
      <c r="B1629" s="62"/>
      <c r="C1629" s="62"/>
      <c r="D1629" s="62"/>
      <c r="E1629" s="62"/>
      <c r="F1629" s="62"/>
      <c r="G1629" s="62"/>
      <c r="H1629" s="62"/>
    </row>
    <row r="1630" spans="2:8">
      <c r="B1630" s="62"/>
      <c r="C1630" s="62"/>
      <c r="D1630" s="62"/>
      <c r="E1630" s="62"/>
      <c r="F1630" s="62"/>
      <c r="G1630" s="62"/>
      <c r="H1630" s="62"/>
    </row>
    <row r="1631" spans="2:8">
      <c r="B1631" s="62"/>
      <c r="C1631" s="62"/>
      <c r="D1631" s="62"/>
      <c r="E1631" s="62"/>
      <c r="F1631" s="62"/>
      <c r="G1631" s="62"/>
      <c r="H1631" s="62"/>
    </row>
    <row r="1632" spans="2:8">
      <c r="B1632" s="62"/>
      <c r="C1632" s="62"/>
      <c r="D1632" s="62"/>
      <c r="E1632" s="62"/>
      <c r="F1632" s="62"/>
      <c r="G1632" s="62"/>
      <c r="H1632" s="62"/>
    </row>
    <row r="1633" spans="2:8">
      <c r="B1633" s="62"/>
      <c r="C1633" s="62"/>
      <c r="D1633" s="62"/>
      <c r="E1633" s="62"/>
      <c r="F1633" s="62"/>
      <c r="G1633" s="62"/>
      <c r="H1633" s="62"/>
    </row>
    <row r="1634" spans="2:8">
      <c r="B1634" s="62"/>
      <c r="C1634" s="62"/>
      <c r="D1634" s="62"/>
      <c r="E1634" s="62"/>
      <c r="F1634" s="62"/>
      <c r="G1634" s="62"/>
      <c r="H1634" s="62"/>
    </row>
    <row r="1635" spans="2:8">
      <c r="B1635" s="62"/>
      <c r="C1635" s="62"/>
      <c r="D1635" s="62"/>
      <c r="E1635" s="62"/>
      <c r="F1635" s="62"/>
      <c r="G1635" s="62"/>
      <c r="H1635" s="62"/>
    </row>
    <row r="1636" spans="2:8">
      <c r="B1636" s="62"/>
      <c r="C1636" s="62"/>
      <c r="D1636" s="62"/>
      <c r="E1636" s="62"/>
      <c r="F1636" s="62"/>
      <c r="G1636" s="62"/>
      <c r="H1636" s="62"/>
    </row>
    <row r="1637" spans="2:8">
      <c r="B1637" s="62"/>
      <c r="C1637" s="62"/>
      <c r="D1637" s="62"/>
      <c r="E1637" s="62"/>
      <c r="F1637" s="62"/>
      <c r="G1637" s="62"/>
      <c r="H1637" s="62"/>
    </row>
    <row r="1638" spans="2:8">
      <c r="B1638" s="62"/>
      <c r="C1638" s="62"/>
      <c r="D1638" s="62"/>
      <c r="E1638" s="62"/>
      <c r="F1638" s="62"/>
      <c r="G1638" s="62"/>
      <c r="H1638" s="62"/>
    </row>
    <row r="1639" spans="2:8">
      <c r="B1639" s="62"/>
      <c r="C1639" s="62"/>
      <c r="D1639" s="62"/>
      <c r="E1639" s="62"/>
      <c r="F1639" s="62"/>
      <c r="G1639" s="62"/>
      <c r="H1639" s="62"/>
    </row>
    <row r="1640" spans="2:8">
      <c r="B1640" s="62"/>
      <c r="C1640" s="62"/>
      <c r="D1640" s="62"/>
      <c r="E1640" s="62"/>
      <c r="F1640" s="62"/>
      <c r="G1640" s="62"/>
      <c r="H1640" s="62"/>
    </row>
    <row r="1641" spans="2:8">
      <c r="B1641" s="62"/>
      <c r="C1641" s="62"/>
      <c r="D1641" s="62"/>
      <c r="E1641" s="62"/>
      <c r="F1641" s="62"/>
      <c r="G1641" s="62"/>
      <c r="H1641" s="62"/>
    </row>
    <row r="1642" spans="2:8">
      <c r="B1642" s="62"/>
      <c r="C1642" s="62"/>
      <c r="D1642" s="62"/>
      <c r="E1642" s="62"/>
      <c r="F1642" s="62"/>
      <c r="G1642" s="62"/>
      <c r="H1642" s="62"/>
    </row>
    <row r="1643" spans="2:8">
      <c r="B1643" s="62"/>
      <c r="C1643" s="62"/>
      <c r="D1643" s="62"/>
      <c r="E1643" s="62"/>
      <c r="F1643" s="62"/>
      <c r="G1643" s="62"/>
      <c r="H1643" s="62"/>
    </row>
    <row r="1644" spans="2:8">
      <c r="B1644" s="62"/>
      <c r="C1644" s="62"/>
      <c r="D1644" s="62"/>
      <c r="E1644" s="62"/>
      <c r="F1644" s="62"/>
      <c r="G1644" s="62"/>
      <c r="H1644" s="62"/>
    </row>
    <row r="1645" spans="2:8">
      <c r="B1645" s="62"/>
      <c r="C1645" s="62"/>
      <c r="D1645" s="62"/>
      <c r="E1645" s="62"/>
      <c r="F1645" s="62"/>
      <c r="G1645" s="62"/>
      <c r="H1645" s="62"/>
    </row>
    <row r="1646" spans="2:8">
      <c r="B1646" s="62"/>
      <c r="C1646" s="62"/>
      <c r="D1646" s="62"/>
      <c r="E1646" s="62"/>
      <c r="F1646" s="62"/>
      <c r="G1646" s="62"/>
      <c r="H1646" s="62"/>
    </row>
    <row r="1647" spans="2:8">
      <c r="B1647" s="62"/>
      <c r="C1647" s="62"/>
      <c r="D1647" s="62"/>
      <c r="E1647" s="62"/>
      <c r="F1647" s="62"/>
      <c r="G1647" s="62"/>
      <c r="H1647" s="62"/>
    </row>
    <row r="1648" spans="2:8">
      <c r="B1648" s="62"/>
      <c r="C1648" s="62"/>
      <c r="D1648" s="62"/>
      <c r="E1648" s="62"/>
      <c r="F1648" s="62"/>
      <c r="G1648" s="62"/>
      <c r="H1648" s="62"/>
    </row>
    <row r="1649" spans="2:8">
      <c r="B1649" s="62"/>
      <c r="C1649" s="62"/>
      <c r="D1649" s="62"/>
      <c r="E1649" s="62"/>
      <c r="F1649" s="62"/>
      <c r="G1649" s="62"/>
      <c r="H1649" s="62"/>
    </row>
    <row r="1650" spans="2:8">
      <c r="B1650" s="62"/>
      <c r="C1650" s="62"/>
      <c r="D1650" s="62"/>
      <c r="E1650" s="62"/>
      <c r="F1650" s="62"/>
      <c r="G1650" s="62"/>
      <c r="H1650" s="62"/>
    </row>
    <row r="1651" spans="2:8">
      <c r="B1651" s="62"/>
      <c r="C1651" s="62"/>
      <c r="D1651" s="62"/>
      <c r="E1651" s="62"/>
      <c r="F1651" s="62"/>
      <c r="G1651" s="62"/>
      <c r="H1651" s="62"/>
    </row>
    <row r="1652" spans="2:8">
      <c r="B1652" s="62"/>
      <c r="C1652" s="62"/>
      <c r="D1652" s="62"/>
      <c r="E1652" s="62"/>
      <c r="F1652" s="62"/>
      <c r="G1652" s="62"/>
      <c r="H1652" s="62"/>
    </row>
    <row r="1653" spans="2:8">
      <c r="B1653" s="62"/>
      <c r="C1653" s="62"/>
      <c r="D1653" s="62"/>
      <c r="E1653" s="62"/>
      <c r="F1653" s="62"/>
      <c r="G1653" s="62"/>
      <c r="H1653" s="62"/>
    </row>
    <row r="1654" spans="2:8">
      <c r="B1654" s="62"/>
      <c r="C1654" s="62"/>
      <c r="D1654" s="62"/>
      <c r="E1654" s="62"/>
      <c r="F1654" s="62"/>
      <c r="G1654" s="62"/>
      <c r="H1654" s="62"/>
    </row>
    <row r="1655" spans="2:8">
      <c r="B1655" s="62"/>
      <c r="C1655" s="62"/>
      <c r="D1655" s="62"/>
      <c r="E1655" s="62"/>
      <c r="F1655" s="62"/>
      <c r="G1655" s="62"/>
      <c r="H1655" s="62"/>
    </row>
    <row r="1656" spans="2:8">
      <c r="B1656" s="62"/>
      <c r="C1656" s="62"/>
      <c r="D1656" s="62"/>
      <c r="E1656" s="62"/>
      <c r="F1656" s="62"/>
      <c r="G1656" s="62"/>
      <c r="H1656" s="62"/>
    </row>
    <row r="1657" spans="2:8">
      <c r="B1657" s="62"/>
      <c r="C1657" s="62"/>
      <c r="D1657" s="62"/>
      <c r="E1657" s="62"/>
      <c r="F1657" s="62"/>
      <c r="G1657" s="62"/>
      <c r="H1657" s="62"/>
    </row>
    <row r="1658" spans="2:8">
      <c r="B1658" s="62"/>
      <c r="C1658" s="62"/>
      <c r="D1658" s="62"/>
      <c r="E1658" s="62"/>
      <c r="F1658" s="62"/>
      <c r="G1658" s="62"/>
      <c r="H1658" s="62"/>
    </row>
    <row r="1659" spans="2:8">
      <c r="B1659" s="62"/>
      <c r="C1659" s="62"/>
      <c r="D1659" s="62"/>
      <c r="E1659" s="62"/>
      <c r="F1659" s="62"/>
      <c r="G1659" s="62"/>
      <c r="H1659" s="62"/>
    </row>
    <row r="1660" spans="2:8">
      <c r="B1660" s="62"/>
      <c r="C1660" s="62"/>
      <c r="D1660" s="62"/>
      <c r="E1660" s="62"/>
      <c r="F1660" s="62"/>
      <c r="G1660" s="62"/>
      <c r="H1660" s="62"/>
    </row>
    <row r="1661" spans="2:8">
      <c r="B1661" s="62"/>
      <c r="C1661" s="62"/>
      <c r="D1661" s="62"/>
      <c r="E1661" s="62"/>
      <c r="F1661" s="62"/>
      <c r="G1661" s="62"/>
      <c r="H1661" s="62"/>
    </row>
    <row r="1662" spans="2:8">
      <c r="B1662" s="62"/>
      <c r="C1662" s="62"/>
      <c r="D1662" s="62"/>
      <c r="E1662" s="62"/>
      <c r="F1662" s="62"/>
      <c r="G1662" s="62"/>
      <c r="H1662" s="62"/>
    </row>
    <row r="1663" spans="2:8">
      <c r="B1663" s="62"/>
      <c r="C1663" s="62"/>
      <c r="D1663" s="62"/>
      <c r="E1663" s="62"/>
      <c r="F1663" s="62"/>
      <c r="G1663" s="62"/>
      <c r="H1663" s="62"/>
    </row>
    <row r="1664" spans="2:8">
      <c r="B1664" s="62"/>
      <c r="C1664" s="62"/>
      <c r="D1664" s="62"/>
      <c r="E1664" s="62"/>
      <c r="F1664" s="62"/>
      <c r="G1664" s="62"/>
      <c r="H1664" s="62"/>
    </row>
    <row r="1665" spans="2:8">
      <c r="B1665" s="62"/>
      <c r="C1665" s="62"/>
      <c r="D1665" s="62"/>
      <c r="E1665" s="62"/>
      <c r="F1665" s="62"/>
      <c r="G1665" s="62"/>
      <c r="H1665" s="62"/>
    </row>
    <row r="1666" spans="2:8">
      <c r="B1666" s="62"/>
      <c r="C1666" s="62"/>
      <c r="D1666" s="62"/>
      <c r="E1666" s="62"/>
      <c r="F1666" s="62"/>
      <c r="G1666" s="62"/>
      <c r="H1666" s="62"/>
    </row>
    <row r="1667" spans="2:8">
      <c r="B1667" s="62"/>
      <c r="C1667" s="62"/>
      <c r="D1667" s="62"/>
      <c r="E1667" s="62"/>
      <c r="F1667" s="62"/>
      <c r="G1667" s="62"/>
      <c r="H1667" s="62"/>
    </row>
    <row r="1668" spans="2:8">
      <c r="B1668" s="62"/>
      <c r="C1668" s="62"/>
      <c r="D1668" s="62"/>
      <c r="E1668" s="62"/>
      <c r="F1668" s="62"/>
      <c r="G1668" s="62"/>
      <c r="H1668" s="62"/>
    </row>
    <row r="1669" spans="2:8">
      <c r="B1669" s="62"/>
      <c r="C1669" s="62"/>
      <c r="D1669" s="62"/>
      <c r="E1669" s="62"/>
      <c r="F1669" s="62"/>
      <c r="G1669" s="62"/>
      <c r="H1669" s="62"/>
    </row>
    <row r="1670" spans="2:8">
      <c r="B1670" s="62"/>
      <c r="C1670" s="62"/>
      <c r="D1670" s="62"/>
      <c r="E1670" s="62"/>
      <c r="F1670" s="62"/>
      <c r="G1670" s="62"/>
      <c r="H1670" s="62"/>
    </row>
    <row r="1671" spans="2:8">
      <c r="B1671" s="62"/>
      <c r="C1671" s="62"/>
      <c r="D1671" s="62"/>
      <c r="E1671" s="62"/>
      <c r="F1671" s="62"/>
      <c r="G1671" s="62"/>
      <c r="H1671" s="62"/>
    </row>
    <row r="1672" spans="2:8">
      <c r="B1672" s="62"/>
      <c r="C1672" s="62"/>
      <c r="D1672" s="62"/>
      <c r="E1672" s="62"/>
      <c r="F1672" s="62"/>
      <c r="G1672" s="62"/>
      <c r="H1672" s="62"/>
    </row>
    <row r="1673" spans="2:8">
      <c r="B1673" s="62"/>
      <c r="C1673" s="62"/>
      <c r="D1673" s="62"/>
      <c r="E1673" s="62"/>
      <c r="F1673" s="62"/>
      <c r="G1673" s="62"/>
      <c r="H1673" s="62"/>
    </row>
    <row r="1674" spans="2:8">
      <c r="B1674" s="62"/>
      <c r="C1674" s="62"/>
      <c r="D1674" s="62"/>
      <c r="E1674" s="62"/>
      <c r="F1674" s="62"/>
      <c r="G1674" s="62"/>
      <c r="H1674" s="62"/>
    </row>
    <row r="1675" spans="2:8">
      <c r="B1675" s="62"/>
      <c r="C1675" s="62"/>
      <c r="D1675" s="62"/>
      <c r="E1675" s="62"/>
      <c r="F1675" s="62"/>
      <c r="G1675" s="62"/>
      <c r="H1675" s="62"/>
    </row>
    <row r="1676" spans="2:8">
      <c r="B1676" s="62"/>
      <c r="C1676" s="62"/>
      <c r="D1676" s="62"/>
      <c r="E1676" s="62"/>
      <c r="F1676" s="62"/>
      <c r="G1676" s="62"/>
      <c r="H1676" s="62"/>
    </row>
    <row r="1677" spans="2:8">
      <c r="B1677" s="62"/>
      <c r="C1677" s="62"/>
      <c r="D1677" s="62"/>
      <c r="E1677" s="62"/>
      <c r="F1677" s="62"/>
      <c r="G1677" s="62"/>
      <c r="H1677" s="62"/>
    </row>
    <row r="1678" spans="2:8">
      <c r="B1678" s="62"/>
      <c r="C1678" s="62"/>
      <c r="D1678" s="62"/>
      <c r="E1678" s="62"/>
      <c r="F1678" s="62"/>
      <c r="G1678" s="62"/>
      <c r="H1678" s="62"/>
    </row>
    <row r="1679" spans="2:8">
      <c r="B1679" s="62"/>
      <c r="C1679" s="62"/>
      <c r="D1679" s="62"/>
      <c r="E1679" s="62"/>
      <c r="F1679" s="62"/>
      <c r="G1679" s="62"/>
      <c r="H1679" s="62"/>
    </row>
    <row r="1680" spans="2:8">
      <c r="B1680" s="62"/>
      <c r="C1680" s="62"/>
      <c r="D1680" s="62"/>
      <c r="E1680" s="62"/>
      <c r="F1680" s="62"/>
      <c r="G1680" s="62"/>
      <c r="H1680" s="62"/>
    </row>
    <row r="1681" spans="2:8">
      <c r="B1681" s="62"/>
      <c r="C1681" s="62"/>
      <c r="D1681" s="62"/>
      <c r="E1681" s="62"/>
      <c r="F1681" s="62"/>
      <c r="G1681" s="62"/>
      <c r="H1681" s="62"/>
    </row>
    <row r="1682" spans="2:8">
      <c r="B1682" s="62"/>
      <c r="C1682" s="62"/>
      <c r="D1682" s="62"/>
      <c r="E1682" s="62"/>
      <c r="F1682" s="62"/>
      <c r="G1682" s="62"/>
      <c r="H1682" s="62"/>
    </row>
    <row r="1683" spans="2:8">
      <c r="B1683" s="62"/>
      <c r="C1683" s="62"/>
      <c r="D1683" s="62"/>
      <c r="E1683" s="62"/>
      <c r="F1683" s="62"/>
      <c r="G1683" s="62"/>
      <c r="H1683" s="62"/>
    </row>
    <row r="1684" spans="2:8">
      <c r="B1684" s="62"/>
      <c r="C1684" s="62"/>
      <c r="D1684" s="62"/>
      <c r="E1684" s="62"/>
      <c r="F1684" s="62"/>
      <c r="G1684" s="62"/>
      <c r="H1684" s="62"/>
    </row>
    <row r="1685" spans="2:8">
      <c r="B1685" s="62"/>
      <c r="C1685" s="62"/>
      <c r="D1685" s="62"/>
      <c r="E1685" s="62"/>
      <c r="F1685" s="62"/>
      <c r="G1685" s="62"/>
      <c r="H1685" s="62"/>
    </row>
    <row r="1686" spans="2:8">
      <c r="B1686" s="62"/>
      <c r="C1686" s="62"/>
      <c r="D1686" s="62"/>
      <c r="E1686" s="62"/>
      <c r="F1686" s="62"/>
      <c r="G1686" s="62"/>
      <c r="H1686" s="62"/>
    </row>
    <row r="1687" spans="2:8">
      <c r="B1687" s="62"/>
      <c r="C1687" s="62"/>
      <c r="D1687" s="62"/>
      <c r="E1687" s="62"/>
      <c r="F1687" s="62"/>
      <c r="G1687" s="62"/>
      <c r="H1687" s="62"/>
    </row>
    <row r="1688" spans="2:8">
      <c r="B1688" s="62"/>
      <c r="C1688" s="62"/>
      <c r="D1688" s="62"/>
      <c r="E1688" s="62"/>
      <c r="F1688" s="62"/>
      <c r="G1688" s="62"/>
      <c r="H1688" s="62"/>
    </row>
    <row r="1689" spans="2:8">
      <c r="B1689" s="62"/>
      <c r="C1689" s="62"/>
      <c r="D1689" s="62"/>
      <c r="E1689" s="62"/>
      <c r="F1689" s="62"/>
      <c r="G1689" s="62"/>
      <c r="H1689" s="62"/>
    </row>
    <row r="1690" spans="2:8">
      <c r="B1690" s="62"/>
      <c r="C1690" s="62"/>
      <c r="D1690" s="62"/>
      <c r="E1690" s="62"/>
      <c r="F1690" s="62"/>
      <c r="G1690" s="62"/>
      <c r="H1690" s="62"/>
    </row>
    <row r="1691" spans="2:8">
      <c r="B1691" s="62"/>
      <c r="C1691" s="62"/>
      <c r="D1691" s="62"/>
      <c r="E1691" s="62"/>
      <c r="F1691" s="62"/>
      <c r="G1691" s="62"/>
      <c r="H1691" s="62"/>
    </row>
    <row r="1692" spans="2:8">
      <c r="B1692" s="62"/>
      <c r="C1692" s="62"/>
      <c r="D1692" s="62"/>
      <c r="E1692" s="62"/>
      <c r="F1692" s="62"/>
      <c r="G1692" s="62"/>
      <c r="H1692" s="62"/>
    </row>
    <row r="1693" spans="2:8">
      <c r="B1693" s="62"/>
      <c r="C1693" s="62"/>
      <c r="D1693" s="62"/>
      <c r="E1693" s="62"/>
      <c r="F1693" s="62"/>
      <c r="G1693" s="62"/>
      <c r="H1693" s="62"/>
    </row>
    <row r="1694" spans="2:8">
      <c r="B1694" s="62"/>
      <c r="C1694" s="62"/>
      <c r="D1694" s="62"/>
      <c r="E1694" s="62"/>
      <c r="F1694" s="62"/>
      <c r="G1694" s="62"/>
      <c r="H1694" s="62"/>
    </row>
    <row r="1695" spans="2:8">
      <c r="B1695" s="62"/>
      <c r="C1695" s="62"/>
      <c r="D1695" s="62"/>
      <c r="E1695" s="62"/>
      <c r="F1695" s="62"/>
      <c r="G1695" s="62"/>
      <c r="H1695" s="62"/>
    </row>
    <row r="1696" spans="2:8">
      <c r="B1696" s="62"/>
      <c r="C1696" s="62"/>
      <c r="D1696" s="62"/>
      <c r="E1696" s="62"/>
      <c r="F1696" s="62"/>
      <c r="G1696" s="62"/>
      <c r="H1696" s="62"/>
    </row>
    <row r="1697" spans="2:8">
      <c r="B1697" s="62"/>
      <c r="C1697" s="62"/>
      <c r="D1697" s="62"/>
      <c r="E1697" s="62"/>
      <c r="F1697" s="62"/>
      <c r="G1697" s="62"/>
      <c r="H1697" s="62"/>
    </row>
    <row r="1698" spans="2:8">
      <c r="B1698" s="62"/>
      <c r="C1698" s="62"/>
      <c r="D1698" s="62"/>
      <c r="E1698" s="62"/>
      <c r="F1698" s="62"/>
      <c r="G1698" s="62"/>
      <c r="H1698" s="62"/>
    </row>
    <row r="1699" spans="2:8">
      <c r="B1699" s="62"/>
      <c r="C1699" s="62"/>
      <c r="D1699" s="62"/>
      <c r="E1699" s="62"/>
      <c r="F1699" s="62"/>
      <c r="G1699" s="62"/>
      <c r="H1699" s="62"/>
    </row>
    <row r="1700" spans="2:8">
      <c r="B1700" s="62"/>
      <c r="C1700" s="62"/>
      <c r="D1700" s="62"/>
      <c r="E1700" s="62"/>
      <c r="F1700" s="62"/>
      <c r="G1700" s="62"/>
      <c r="H1700" s="62"/>
    </row>
    <row r="1701" spans="2:8">
      <c r="B1701" s="62"/>
      <c r="C1701" s="62"/>
      <c r="D1701" s="62"/>
      <c r="E1701" s="62"/>
      <c r="F1701" s="62"/>
      <c r="G1701" s="62"/>
      <c r="H1701" s="62"/>
    </row>
    <row r="1702" spans="2:8">
      <c r="B1702" s="62"/>
      <c r="C1702" s="62"/>
      <c r="D1702" s="62"/>
      <c r="E1702" s="62"/>
      <c r="F1702" s="62"/>
      <c r="G1702" s="62"/>
      <c r="H1702" s="62"/>
    </row>
    <row r="1703" spans="2:8">
      <c r="B1703" s="62"/>
      <c r="C1703" s="62"/>
      <c r="D1703" s="62"/>
      <c r="E1703" s="62"/>
      <c r="F1703" s="62"/>
      <c r="G1703" s="62"/>
      <c r="H1703" s="62"/>
    </row>
    <row r="1704" spans="2:8">
      <c r="B1704" s="62"/>
      <c r="C1704" s="62"/>
      <c r="D1704" s="62"/>
      <c r="E1704" s="62"/>
      <c r="F1704" s="62"/>
      <c r="G1704" s="62"/>
      <c r="H1704" s="62"/>
    </row>
    <row r="1705" spans="2:8">
      <c r="B1705" s="62"/>
      <c r="C1705" s="62"/>
      <c r="D1705" s="62"/>
      <c r="E1705" s="62"/>
      <c r="F1705" s="62"/>
      <c r="G1705" s="62"/>
      <c r="H1705" s="62"/>
    </row>
    <row r="1706" spans="2:8">
      <c r="B1706" s="62"/>
      <c r="C1706" s="62"/>
      <c r="D1706" s="62"/>
      <c r="E1706" s="62"/>
      <c r="F1706" s="62"/>
      <c r="G1706" s="62"/>
      <c r="H1706" s="62"/>
    </row>
    <row r="1707" spans="2:8">
      <c r="B1707" s="62"/>
      <c r="C1707" s="62"/>
      <c r="D1707" s="62"/>
      <c r="E1707" s="62"/>
      <c r="F1707" s="62"/>
      <c r="G1707" s="62"/>
      <c r="H1707" s="62"/>
    </row>
    <row r="1708" spans="2:8">
      <c r="B1708" s="62"/>
      <c r="C1708" s="62"/>
      <c r="D1708" s="62"/>
      <c r="E1708" s="62"/>
      <c r="F1708" s="62"/>
      <c r="G1708" s="62"/>
      <c r="H1708" s="62"/>
    </row>
    <row r="1709" spans="2:8">
      <c r="B1709" s="62"/>
      <c r="C1709" s="62"/>
      <c r="D1709" s="62"/>
      <c r="E1709" s="62"/>
      <c r="F1709" s="62"/>
      <c r="G1709" s="62"/>
      <c r="H1709" s="62"/>
    </row>
    <row r="1710" spans="2:8">
      <c r="B1710" s="62"/>
      <c r="C1710" s="62"/>
      <c r="D1710" s="62"/>
      <c r="E1710" s="62"/>
      <c r="F1710" s="62"/>
      <c r="G1710" s="62"/>
      <c r="H1710" s="62"/>
    </row>
    <row r="1711" spans="2:8">
      <c r="B1711" s="62"/>
      <c r="C1711" s="62"/>
      <c r="D1711" s="62"/>
      <c r="E1711" s="62"/>
      <c r="F1711" s="62"/>
      <c r="G1711" s="62"/>
      <c r="H1711" s="62"/>
    </row>
    <row r="1712" spans="2:8">
      <c r="B1712" s="62"/>
      <c r="C1712" s="62"/>
      <c r="D1712" s="62"/>
      <c r="E1712" s="62"/>
      <c r="F1712" s="62"/>
      <c r="G1712" s="62"/>
      <c r="H1712" s="62"/>
    </row>
    <row r="1713" spans="2:8">
      <c r="B1713" s="62"/>
      <c r="C1713" s="62"/>
      <c r="D1713" s="62"/>
      <c r="E1713" s="62"/>
      <c r="F1713" s="62"/>
      <c r="G1713" s="62"/>
      <c r="H1713" s="62"/>
    </row>
    <row r="1714" spans="2:8">
      <c r="B1714" s="62"/>
      <c r="C1714" s="62"/>
      <c r="D1714" s="62"/>
      <c r="E1714" s="62"/>
      <c r="F1714" s="62"/>
      <c r="G1714" s="62"/>
      <c r="H1714" s="62"/>
    </row>
    <row r="1715" spans="2:8">
      <c r="B1715" s="62"/>
      <c r="C1715" s="62"/>
      <c r="D1715" s="62"/>
      <c r="E1715" s="62"/>
      <c r="F1715" s="62"/>
      <c r="G1715" s="62"/>
      <c r="H1715" s="62"/>
    </row>
    <row r="1716" spans="2:8">
      <c r="B1716" s="62"/>
      <c r="C1716" s="62"/>
      <c r="D1716" s="62"/>
      <c r="E1716" s="62"/>
      <c r="F1716" s="62"/>
      <c r="G1716" s="62"/>
      <c r="H1716" s="62"/>
    </row>
    <row r="1717" spans="2:8">
      <c r="B1717" s="62"/>
      <c r="C1717" s="62"/>
      <c r="D1717" s="62"/>
      <c r="E1717" s="62"/>
      <c r="F1717" s="62"/>
      <c r="G1717" s="62"/>
      <c r="H1717" s="62"/>
    </row>
    <row r="1718" spans="2:8">
      <c r="B1718" s="62"/>
      <c r="C1718" s="62"/>
      <c r="D1718" s="62"/>
      <c r="E1718" s="62"/>
      <c r="F1718" s="62"/>
      <c r="G1718" s="62"/>
      <c r="H1718" s="62"/>
    </row>
    <row r="1719" spans="2:8">
      <c r="B1719" s="62"/>
      <c r="C1719" s="62"/>
      <c r="D1719" s="62"/>
      <c r="E1719" s="62"/>
      <c r="F1719" s="62"/>
      <c r="G1719" s="62"/>
      <c r="H1719" s="62"/>
    </row>
    <row r="1720" spans="2:8">
      <c r="B1720" s="62"/>
      <c r="C1720" s="62"/>
      <c r="D1720" s="62"/>
      <c r="E1720" s="62"/>
      <c r="F1720" s="62"/>
      <c r="G1720" s="62"/>
      <c r="H1720" s="62"/>
    </row>
    <row r="1721" spans="2:8">
      <c r="B1721" s="62"/>
      <c r="C1721" s="62"/>
      <c r="D1721" s="62"/>
      <c r="E1721" s="62"/>
      <c r="F1721" s="62"/>
      <c r="G1721" s="62"/>
      <c r="H1721" s="62"/>
    </row>
    <row r="1722" spans="2:8">
      <c r="B1722" s="62"/>
      <c r="C1722" s="62"/>
      <c r="D1722" s="62"/>
      <c r="E1722" s="62"/>
      <c r="F1722" s="62"/>
      <c r="G1722" s="62"/>
      <c r="H1722" s="62"/>
    </row>
    <row r="1723" spans="2:8">
      <c r="B1723" s="62"/>
      <c r="C1723" s="62"/>
      <c r="D1723" s="62"/>
      <c r="E1723" s="62"/>
      <c r="F1723" s="62"/>
      <c r="G1723" s="62"/>
      <c r="H1723" s="62"/>
    </row>
    <row r="1724" spans="2:8">
      <c r="B1724" s="62"/>
      <c r="C1724" s="62"/>
      <c r="D1724" s="62"/>
      <c r="E1724" s="62"/>
      <c r="F1724" s="62"/>
      <c r="G1724" s="62"/>
      <c r="H1724" s="62"/>
    </row>
    <row r="1725" spans="2:8">
      <c r="B1725" s="62"/>
      <c r="C1725" s="62"/>
      <c r="D1725" s="62"/>
      <c r="E1725" s="62"/>
      <c r="F1725" s="62"/>
      <c r="G1725" s="62"/>
      <c r="H1725" s="62"/>
    </row>
    <row r="1726" spans="2:8">
      <c r="B1726" s="62"/>
      <c r="C1726" s="62"/>
      <c r="D1726" s="62"/>
      <c r="E1726" s="62"/>
      <c r="F1726" s="62"/>
      <c r="G1726" s="62"/>
      <c r="H1726" s="62"/>
    </row>
    <row r="1727" spans="2:8">
      <c r="B1727" s="62"/>
      <c r="C1727" s="62"/>
      <c r="D1727" s="62"/>
      <c r="E1727" s="62"/>
      <c r="F1727" s="62"/>
      <c r="G1727" s="62"/>
      <c r="H1727" s="62"/>
    </row>
    <row r="1728" spans="2:8">
      <c r="B1728" s="62"/>
      <c r="C1728" s="62"/>
      <c r="D1728" s="62"/>
      <c r="E1728" s="62"/>
      <c r="F1728" s="62"/>
      <c r="G1728" s="62"/>
      <c r="H1728" s="62"/>
    </row>
    <row r="1729" spans="2:8">
      <c r="B1729" s="62"/>
      <c r="C1729" s="62"/>
      <c r="D1729" s="62"/>
      <c r="E1729" s="62"/>
      <c r="F1729" s="62"/>
      <c r="G1729" s="62"/>
      <c r="H1729" s="62"/>
    </row>
    <row r="1730" spans="2:8">
      <c r="B1730" s="62"/>
      <c r="C1730" s="62"/>
      <c r="D1730" s="62"/>
      <c r="E1730" s="62"/>
      <c r="F1730" s="62"/>
      <c r="G1730" s="62"/>
      <c r="H1730" s="62"/>
    </row>
    <row r="1731" spans="2:8">
      <c r="B1731" s="62"/>
      <c r="C1731" s="62"/>
      <c r="D1731" s="62"/>
      <c r="E1731" s="62"/>
      <c r="F1731" s="62"/>
      <c r="G1731" s="62"/>
      <c r="H1731" s="62"/>
    </row>
    <row r="1732" spans="2:8">
      <c r="B1732" s="62"/>
      <c r="C1732" s="62"/>
      <c r="D1732" s="62"/>
      <c r="E1732" s="62"/>
      <c r="F1732" s="62"/>
      <c r="G1732" s="62"/>
      <c r="H1732" s="62"/>
    </row>
    <row r="1733" spans="2:8">
      <c r="B1733" s="62"/>
      <c r="C1733" s="62"/>
      <c r="D1733" s="62"/>
      <c r="E1733" s="62"/>
      <c r="F1733" s="62"/>
      <c r="G1733" s="62"/>
      <c r="H1733" s="62"/>
    </row>
    <row r="1734" spans="2:8">
      <c r="B1734" s="62"/>
      <c r="C1734" s="62"/>
      <c r="D1734" s="62"/>
      <c r="E1734" s="62"/>
      <c r="F1734" s="62"/>
      <c r="G1734" s="62"/>
      <c r="H1734" s="62"/>
    </row>
    <row r="1735" spans="2:8">
      <c r="B1735" s="62"/>
      <c r="C1735" s="62"/>
      <c r="D1735" s="62"/>
      <c r="E1735" s="62"/>
      <c r="F1735" s="62"/>
      <c r="G1735" s="62"/>
      <c r="H1735" s="62"/>
    </row>
    <row r="1736" spans="2:8">
      <c r="B1736" s="62"/>
      <c r="C1736" s="62"/>
      <c r="D1736" s="62"/>
      <c r="E1736" s="62"/>
      <c r="F1736" s="62"/>
      <c r="G1736" s="62"/>
      <c r="H1736" s="62"/>
    </row>
    <row r="1737" spans="2:8">
      <c r="B1737" s="62"/>
      <c r="C1737" s="62"/>
      <c r="D1737" s="62"/>
      <c r="E1737" s="62"/>
      <c r="F1737" s="62"/>
      <c r="G1737" s="62"/>
      <c r="H1737" s="62"/>
    </row>
    <row r="1738" spans="2:8">
      <c r="B1738" s="62"/>
      <c r="C1738" s="62"/>
      <c r="D1738" s="62"/>
      <c r="E1738" s="62"/>
      <c r="F1738" s="62"/>
      <c r="G1738" s="62"/>
      <c r="H1738" s="62"/>
    </row>
    <row r="1739" spans="2:8">
      <c r="B1739" s="62"/>
      <c r="C1739" s="62"/>
      <c r="D1739" s="62"/>
      <c r="E1739" s="62"/>
      <c r="F1739" s="62"/>
      <c r="G1739" s="62"/>
      <c r="H1739" s="62"/>
    </row>
    <row r="1740" spans="2:8">
      <c r="B1740" s="62"/>
      <c r="C1740" s="62"/>
      <c r="D1740" s="62"/>
      <c r="E1740" s="62"/>
      <c r="F1740" s="62"/>
      <c r="G1740" s="62"/>
      <c r="H1740" s="62"/>
    </row>
    <row r="1741" spans="2:8">
      <c r="B1741" s="62"/>
      <c r="C1741" s="62"/>
      <c r="D1741" s="62"/>
      <c r="E1741" s="62"/>
      <c r="F1741" s="62"/>
      <c r="G1741" s="62"/>
      <c r="H1741" s="62"/>
    </row>
    <row r="1742" spans="2:8">
      <c r="B1742" s="62"/>
      <c r="C1742" s="62"/>
      <c r="D1742" s="62"/>
      <c r="E1742" s="62"/>
      <c r="F1742" s="62"/>
      <c r="G1742" s="62"/>
      <c r="H1742" s="62"/>
    </row>
    <row r="1743" spans="2:8">
      <c r="B1743" s="62"/>
      <c r="C1743" s="62"/>
      <c r="D1743" s="62"/>
      <c r="E1743" s="62"/>
      <c r="F1743" s="62"/>
      <c r="G1743" s="62"/>
      <c r="H1743" s="62"/>
    </row>
    <row r="1744" spans="2:8">
      <c r="B1744" s="62"/>
      <c r="C1744" s="62"/>
      <c r="D1744" s="62"/>
      <c r="E1744" s="62"/>
      <c r="F1744" s="62"/>
      <c r="G1744" s="62"/>
      <c r="H1744" s="62"/>
    </row>
    <row r="1745" spans="2:8">
      <c r="B1745" s="62"/>
      <c r="C1745" s="62"/>
      <c r="D1745" s="62"/>
      <c r="E1745" s="62"/>
      <c r="F1745" s="62"/>
      <c r="G1745" s="62"/>
      <c r="H1745" s="62"/>
    </row>
    <row r="1746" spans="2:8">
      <c r="B1746" s="62"/>
      <c r="C1746" s="62"/>
      <c r="D1746" s="62"/>
      <c r="E1746" s="62"/>
      <c r="F1746" s="62"/>
      <c r="G1746" s="62"/>
      <c r="H1746" s="62"/>
    </row>
    <row r="1747" spans="2:8">
      <c r="B1747" s="62"/>
      <c r="C1747" s="62"/>
      <c r="D1747" s="62"/>
      <c r="E1747" s="62"/>
      <c r="F1747" s="62"/>
      <c r="G1747" s="62"/>
      <c r="H1747" s="62"/>
    </row>
    <row r="1748" spans="2:8">
      <c r="B1748" s="62"/>
      <c r="C1748" s="62"/>
      <c r="D1748" s="62"/>
      <c r="E1748" s="62"/>
      <c r="F1748" s="62"/>
      <c r="G1748" s="62"/>
      <c r="H1748" s="62"/>
    </row>
    <row r="1749" spans="2:8">
      <c r="B1749" s="62"/>
      <c r="C1749" s="62"/>
      <c r="D1749" s="62"/>
      <c r="E1749" s="62"/>
      <c r="F1749" s="62"/>
      <c r="G1749" s="62"/>
      <c r="H1749" s="62"/>
    </row>
    <row r="1750" spans="2:8">
      <c r="B1750" s="62"/>
      <c r="C1750" s="62"/>
      <c r="D1750" s="62"/>
      <c r="E1750" s="62"/>
      <c r="F1750" s="62"/>
      <c r="G1750" s="62"/>
      <c r="H1750" s="62"/>
    </row>
    <row r="1751" spans="2:8">
      <c r="B1751" s="62"/>
      <c r="C1751" s="62"/>
      <c r="D1751" s="62"/>
      <c r="E1751" s="62"/>
      <c r="F1751" s="62"/>
      <c r="G1751" s="62"/>
      <c r="H1751" s="62"/>
    </row>
    <row r="1752" spans="2:8">
      <c r="B1752" s="62"/>
      <c r="C1752" s="62"/>
      <c r="D1752" s="62"/>
      <c r="E1752" s="62"/>
      <c r="F1752" s="62"/>
      <c r="G1752" s="62"/>
      <c r="H1752" s="62"/>
    </row>
    <row r="1753" spans="2:8">
      <c r="B1753" s="62"/>
      <c r="C1753" s="62"/>
      <c r="D1753" s="62"/>
      <c r="E1753" s="62"/>
      <c r="F1753" s="62"/>
      <c r="G1753" s="62"/>
      <c r="H1753" s="62"/>
    </row>
    <row r="1754" spans="2:8">
      <c r="B1754" s="62"/>
      <c r="C1754" s="62"/>
      <c r="D1754" s="62"/>
      <c r="E1754" s="62"/>
      <c r="F1754" s="62"/>
      <c r="G1754" s="62"/>
      <c r="H1754" s="62"/>
    </row>
    <row r="1755" spans="2:8">
      <c r="B1755" s="62"/>
      <c r="C1755" s="62"/>
      <c r="D1755" s="62"/>
      <c r="E1755" s="62"/>
      <c r="F1755" s="62"/>
      <c r="G1755" s="62"/>
      <c r="H1755" s="62"/>
    </row>
    <row r="1756" spans="2:8">
      <c r="B1756" s="62"/>
      <c r="C1756" s="62"/>
      <c r="D1756" s="62"/>
      <c r="E1756" s="62"/>
      <c r="F1756" s="62"/>
      <c r="G1756" s="62"/>
      <c r="H1756" s="62"/>
    </row>
    <row r="1757" spans="2:8">
      <c r="B1757" s="62"/>
      <c r="C1757" s="62"/>
      <c r="D1757" s="62"/>
      <c r="E1757" s="62"/>
      <c r="F1757" s="62"/>
      <c r="G1757" s="62"/>
      <c r="H1757" s="62"/>
    </row>
    <row r="1758" spans="2:8">
      <c r="B1758" s="62"/>
      <c r="C1758" s="62"/>
      <c r="D1758" s="62"/>
      <c r="E1758" s="62"/>
      <c r="F1758" s="62"/>
      <c r="G1758" s="62"/>
      <c r="H1758" s="62"/>
    </row>
    <row r="1759" spans="2:8">
      <c r="B1759" s="62"/>
      <c r="C1759" s="62"/>
      <c r="D1759" s="62"/>
      <c r="E1759" s="62"/>
      <c r="F1759" s="62"/>
      <c r="G1759" s="62"/>
      <c r="H1759" s="62"/>
    </row>
    <row r="1760" spans="2:8">
      <c r="B1760" s="62"/>
      <c r="C1760" s="62"/>
      <c r="D1760" s="62"/>
      <c r="E1760" s="62"/>
      <c r="F1760" s="62"/>
      <c r="G1760" s="62"/>
      <c r="H1760" s="62"/>
    </row>
    <row r="1761" spans="2:8">
      <c r="B1761" s="62"/>
      <c r="C1761" s="62"/>
      <c r="D1761" s="62"/>
      <c r="E1761" s="62"/>
      <c r="F1761" s="62"/>
      <c r="G1761" s="62"/>
      <c r="H1761" s="62"/>
    </row>
    <row r="1762" spans="2:8">
      <c r="B1762" s="62"/>
      <c r="C1762" s="62"/>
      <c r="D1762" s="62"/>
      <c r="E1762" s="62"/>
      <c r="F1762" s="62"/>
      <c r="G1762" s="62"/>
      <c r="H1762" s="62"/>
    </row>
    <row r="1763" spans="2:8">
      <c r="B1763" s="62"/>
      <c r="C1763" s="62"/>
      <c r="D1763" s="62"/>
      <c r="E1763" s="62"/>
      <c r="F1763" s="62"/>
      <c r="G1763" s="62"/>
      <c r="H1763" s="62"/>
    </row>
    <row r="1764" spans="2:8">
      <c r="B1764" s="62"/>
      <c r="C1764" s="62"/>
      <c r="D1764" s="62"/>
      <c r="E1764" s="62"/>
      <c r="F1764" s="62"/>
      <c r="G1764" s="62"/>
      <c r="H1764" s="62"/>
    </row>
    <row r="1765" spans="2:8">
      <c r="B1765" s="62"/>
      <c r="C1765" s="62"/>
      <c r="D1765" s="62"/>
      <c r="E1765" s="62"/>
      <c r="F1765" s="62"/>
      <c r="G1765" s="62"/>
      <c r="H1765" s="62"/>
    </row>
    <row r="1766" spans="2:8">
      <c r="B1766" s="62"/>
      <c r="C1766" s="62"/>
      <c r="D1766" s="62"/>
      <c r="E1766" s="62"/>
      <c r="F1766" s="62"/>
      <c r="G1766" s="62"/>
      <c r="H1766" s="62"/>
    </row>
    <row r="1767" spans="2:8">
      <c r="B1767" s="62"/>
      <c r="C1767" s="62"/>
      <c r="D1767" s="62"/>
      <c r="E1767" s="62"/>
      <c r="F1767" s="62"/>
      <c r="G1767" s="62"/>
      <c r="H1767" s="62"/>
    </row>
    <row r="1768" spans="2:8">
      <c r="B1768" s="62"/>
      <c r="C1768" s="62"/>
      <c r="D1768" s="62"/>
      <c r="E1768" s="62"/>
      <c r="F1768" s="62"/>
      <c r="G1768" s="62"/>
      <c r="H1768" s="62"/>
    </row>
    <row r="1769" spans="2:8">
      <c r="B1769" s="62"/>
      <c r="C1769" s="62"/>
      <c r="D1769" s="62"/>
      <c r="E1769" s="62"/>
      <c r="F1769" s="62"/>
      <c r="G1769" s="62"/>
      <c r="H1769" s="62"/>
    </row>
    <row r="1770" spans="2:8">
      <c r="B1770" s="62"/>
      <c r="C1770" s="62"/>
      <c r="D1770" s="62"/>
      <c r="E1770" s="62"/>
      <c r="F1770" s="62"/>
      <c r="G1770" s="62"/>
      <c r="H1770" s="62"/>
    </row>
    <row r="1771" spans="2:8">
      <c r="B1771" s="62"/>
      <c r="C1771" s="62"/>
      <c r="D1771" s="62"/>
      <c r="E1771" s="62"/>
      <c r="F1771" s="62"/>
      <c r="G1771" s="62"/>
      <c r="H1771" s="62"/>
    </row>
    <row r="1772" spans="2:8">
      <c r="B1772" s="62"/>
      <c r="C1772" s="62"/>
      <c r="D1772" s="62"/>
      <c r="E1772" s="62"/>
      <c r="F1772" s="62"/>
      <c r="G1772" s="62"/>
      <c r="H1772" s="62"/>
    </row>
    <row r="1773" spans="2:8">
      <c r="B1773" s="62"/>
      <c r="C1773" s="62"/>
      <c r="D1773" s="62"/>
      <c r="E1773" s="62"/>
      <c r="F1773" s="62"/>
      <c r="G1773" s="62"/>
      <c r="H1773" s="62"/>
    </row>
    <row r="1774" spans="2:8">
      <c r="B1774" s="62"/>
      <c r="C1774" s="62"/>
      <c r="D1774" s="62"/>
      <c r="E1774" s="62"/>
      <c r="F1774" s="62"/>
      <c r="G1774" s="62"/>
      <c r="H1774" s="62"/>
    </row>
    <row r="1775" spans="2:8">
      <c r="B1775" s="62"/>
      <c r="C1775" s="62"/>
      <c r="D1775" s="62"/>
      <c r="E1775" s="62"/>
      <c r="F1775" s="62"/>
      <c r="G1775" s="62"/>
      <c r="H1775" s="62"/>
    </row>
    <row r="1776" spans="2:8">
      <c r="B1776" s="62"/>
      <c r="C1776" s="62"/>
      <c r="D1776" s="62"/>
      <c r="E1776" s="62"/>
      <c r="F1776" s="62"/>
      <c r="G1776" s="62"/>
      <c r="H1776" s="62"/>
    </row>
    <row r="1777" spans="2:8">
      <c r="B1777" s="62"/>
      <c r="C1777" s="62"/>
      <c r="D1777" s="62"/>
      <c r="E1777" s="62"/>
      <c r="F1777" s="62"/>
      <c r="G1777" s="62"/>
      <c r="H1777" s="62"/>
    </row>
    <row r="1778" spans="2:8">
      <c r="B1778" s="62"/>
      <c r="C1778" s="62"/>
      <c r="D1778" s="62"/>
      <c r="E1778" s="62"/>
      <c r="F1778" s="62"/>
      <c r="G1778" s="62"/>
      <c r="H1778" s="62"/>
    </row>
    <row r="1779" spans="2:8">
      <c r="B1779" s="62"/>
      <c r="C1779" s="62"/>
      <c r="D1779" s="62"/>
      <c r="E1779" s="62"/>
      <c r="F1779" s="62"/>
      <c r="G1779" s="62"/>
      <c r="H1779" s="62"/>
    </row>
    <row r="1780" spans="2:8">
      <c r="B1780" s="62"/>
      <c r="C1780" s="62"/>
      <c r="D1780" s="62"/>
      <c r="E1780" s="62"/>
      <c r="F1780" s="62"/>
      <c r="G1780" s="62"/>
      <c r="H1780" s="62"/>
    </row>
    <row r="1781" spans="2:8">
      <c r="B1781" s="62"/>
      <c r="C1781" s="62"/>
      <c r="D1781" s="62"/>
      <c r="E1781" s="62"/>
      <c r="F1781" s="62"/>
      <c r="G1781" s="62"/>
      <c r="H1781" s="62"/>
    </row>
    <row r="1782" spans="2:8">
      <c r="B1782" s="62"/>
      <c r="C1782" s="62"/>
      <c r="D1782" s="62"/>
      <c r="E1782" s="62"/>
      <c r="F1782" s="62"/>
      <c r="G1782" s="62"/>
      <c r="H1782" s="62"/>
    </row>
    <row r="1783" spans="2:8">
      <c r="B1783" s="62"/>
      <c r="C1783" s="62"/>
      <c r="D1783" s="62"/>
      <c r="E1783" s="62"/>
      <c r="F1783" s="62"/>
      <c r="G1783" s="62"/>
      <c r="H1783" s="62"/>
    </row>
    <row r="1784" spans="2:8">
      <c r="B1784" s="62"/>
      <c r="C1784" s="62"/>
      <c r="D1784" s="62"/>
      <c r="E1784" s="62"/>
      <c r="F1784" s="62"/>
      <c r="G1784" s="62"/>
      <c r="H1784" s="62"/>
    </row>
    <row r="1785" spans="2:8">
      <c r="B1785" s="62"/>
      <c r="C1785" s="62"/>
      <c r="D1785" s="62"/>
      <c r="E1785" s="62"/>
      <c r="F1785" s="62"/>
      <c r="G1785" s="62"/>
      <c r="H1785" s="62"/>
    </row>
    <row r="1786" spans="2:8">
      <c r="B1786" s="62"/>
      <c r="C1786" s="62"/>
      <c r="D1786" s="62"/>
      <c r="E1786" s="62"/>
      <c r="F1786" s="62"/>
      <c r="G1786" s="62"/>
      <c r="H1786" s="62"/>
    </row>
    <row r="1787" spans="2:8">
      <c r="B1787" s="62"/>
      <c r="C1787" s="62"/>
      <c r="D1787" s="62"/>
      <c r="E1787" s="62"/>
      <c r="F1787" s="62"/>
      <c r="G1787" s="62"/>
      <c r="H1787" s="62"/>
    </row>
    <row r="1788" spans="2:8">
      <c r="B1788" s="62"/>
      <c r="C1788" s="62"/>
      <c r="D1788" s="62"/>
      <c r="E1788" s="62"/>
      <c r="F1788" s="62"/>
      <c r="G1788" s="62"/>
      <c r="H1788" s="62"/>
    </row>
    <row r="1789" spans="2:8">
      <c r="B1789" s="62"/>
      <c r="C1789" s="62"/>
      <c r="D1789" s="62"/>
      <c r="E1789" s="62"/>
      <c r="F1789" s="62"/>
      <c r="G1789" s="62"/>
      <c r="H1789" s="62"/>
    </row>
    <row r="1790" spans="2:8">
      <c r="B1790" s="62"/>
      <c r="C1790" s="62"/>
      <c r="D1790" s="62"/>
      <c r="E1790" s="62"/>
      <c r="F1790" s="62"/>
      <c r="G1790" s="62"/>
      <c r="H1790" s="62"/>
    </row>
    <row r="1791" spans="2:8">
      <c r="B1791" s="62"/>
      <c r="C1791" s="62"/>
      <c r="D1791" s="62"/>
      <c r="E1791" s="62"/>
      <c r="F1791" s="62"/>
      <c r="G1791" s="62"/>
      <c r="H1791" s="62"/>
    </row>
    <row r="1792" spans="2:8">
      <c r="B1792" s="62"/>
      <c r="C1792" s="62"/>
      <c r="D1792" s="62"/>
      <c r="E1792" s="62"/>
      <c r="F1792" s="62"/>
      <c r="G1792" s="62"/>
      <c r="H1792" s="62"/>
    </row>
    <row r="1793" spans="2:8">
      <c r="B1793" s="62"/>
      <c r="C1793" s="62"/>
      <c r="D1793" s="62"/>
      <c r="E1793" s="62"/>
      <c r="F1793" s="62"/>
      <c r="G1793" s="62"/>
      <c r="H1793" s="62"/>
    </row>
    <row r="1794" spans="2:8">
      <c r="B1794" s="62"/>
      <c r="C1794" s="62"/>
      <c r="D1794" s="62"/>
      <c r="E1794" s="62"/>
      <c r="F1794" s="62"/>
      <c r="G1794" s="62"/>
      <c r="H1794" s="62"/>
    </row>
    <row r="1795" spans="2:8">
      <c r="B1795" s="62"/>
      <c r="C1795" s="62"/>
      <c r="D1795" s="62"/>
      <c r="E1795" s="62"/>
      <c r="F1795" s="62"/>
      <c r="G1795" s="62"/>
      <c r="H1795" s="62"/>
    </row>
    <row r="1796" spans="2:8">
      <c r="B1796" s="62"/>
      <c r="C1796" s="62"/>
      <c r="D1796" s="62"/>
      <c r="E1796" s="62"/>
      <c r="F1796" s="62"/>
      <c r="G1796" s="62"/>
      <c r="H1796" s="62"/>
    </row>
    <row r="1797" spans="2:8">
      <c r="B1797" s="62"/>
      <c r="C1797" s="62"/>
      <c r="D1797" s="62"/>
      <c r="E1797" s="62"/>
      <c r="F1797" s="62"/>
      <c r="G1797" s="62"/>
      <c r="H1797" s="62"/>
    </row>
    <row r="1798" spans="2:8">
      <c r="B1798" s="62"/>
      <c r="C1798" s="62"/>
      <c r="D1798" s="62"/>
      <c r="E1798" s="62"/>
      <c r="F1798" s="62"/>
      <c r="G1798" s="62"/>
      <c r="H1798" s="62"/>
    </row>
    <row r="1799" spans="2:8">
      <c r="B1799" s="62"/>
      <c r="C1799" s="62"/>
      <c r="D1799" s="62"/>
      <c r="E1799" s="62"/>
      <c r="F1799" s="62"/>
      <c r="G1799" s="62"/>
      <c r="H1799" s="62"/>
    </row>
    <row r="1800" spans="2:8">
      <c r="B1800" s="62"/>
      <c r="C1800" s="62"/>
      <c r="D1800" s="62"/>
      <c r="E1800" s="62"/>
      <c r="F1800" s="62"/>
      <c r="G1800" s="62"/>
      <c r="H1800" s="62"/>
    </row>
    <row r="1801" spans="2:8">
      <c r="B1801" s="62"/>
      <c r="C1801" s="62"/>
      <c r="D1801" s="62"/>
      <c r="E1801" s="62"/>
      <c r="F1801" s="62"/>
      <c r="G1801" s="62"/>
      <c r="H1801" s="62"/>
    </row>
    <row r="1802" spans="2:8">
      <c r="B1802" s="62"/>
      <c r="C1802" s="62"/>
      <c r="D1802" s="62"/>
      <c r="E1802" s="62"/>
      <c r="F1802" s="62"/>
      <c r="G1802" s="62"/>
      <c r="H1802" s="62"/>
    </row>
    <row r="1803" spans="2:8">
      <c r="B1803" s="62"/>
      <c r="C1803" s="62"/>
      <c r="D1803" s="62"/>
      <c r="E1803" s="62"/>
      <c r="F1803" s="62"/>
      <c r="G1803" s="62"/>
      <c r="H1803" s="62"/>
    </row>
    <row r="1804" spans="2:8">
      <c r="B1804" s="62"/>
      <c r="C1804" s="62"/>
      <c r="D1804" s="62"/>
      <c r="E1804" s="62"/>
      <c r="F1804" s="62"/>
      <c r="G1804" s="62"/>
      <c r="H1804" s="62"/>
    </row>
    <row r="1805" spans="2:8">
      <c r="B1805" s="62"/>
      <c r="C1805" s="62"/>
      <c r="D1805" s="62"/>
      <c r="E1805" s="62"/>
      <c r="F1805" s="62"/>
      <c r="G1805" s="62"/>
      <c r="H1805" s="62"/>
    </row>
    <row r="1806" spans="2:8">
      <c r="B1806" s="62"/>
      <c r="C1806" s="62"/>
      <c r="D1806" s="62"/>
      <c r="E1806" s="62"/>
      <c r="F1806" s="62"/>
      <c r="G1806" s="62"/>
      <c r="H1806" s="62"/>
    </row>
    <row r="1807" spans="2:8">
      <c r="B1807" s="62"/>
      <c r="C1807" s="62"/>
      <c r="D1807" s="62"/>
      <c r="E1807" s="62"/>
      <c r="F1807" s="62"/>
      <c r="G1807" s="62"/>
      <c r="H1807" s="62"/>
    </row>
    <row r="1808" spans="2:8">
      <c r="B1808" s="62"/>
      <c r="C1808" s="62"/>
      <c r="D1808" s="62"/>
      <c r="E1808" s="62"/>
      <c r="F1808" s="62"/>
      <c r="G1808" s="62"/>
      <c r="H1808" s="62"/>
    </row>
    <row r="1809" spans="2:8">
      <c r="B1809" s="62"/>
      <c r="C1809" s="62"/>
      <c r="D1809" s="62"/>
      <c r="E1809" s="62"/>
      <c r="F1809" s="62"/>
      <c r="G1809" s="62"/>
      <c r="H1809" s="62"/>
    </row>
    <row r="1810" spans="2:8">
      <c r="B1810" s="62"/>
      <c r="C1810" s="62"/>
      <c r="D1810" s="62"/>
      <c r="E1810" s="62"/>
      <c r="F1810" s="62"/>
      <c r="G1810" s="62"/>
      <c r="H1810" s="62"/>
    </row>
    <row r="1811" spans="2:8">
      <c r="B1811" s="62"/>
      <c r="C1811" s="62"/>
      <c r="D1811" s="62"/>
      <c r="E1811" s="62"/>
      <c r="F1811" s="62"/>
      <c r="G1811" s="62"/>
      <c r="H1811" s="62"/>
    </row>
    <row r="1812" spans="2:8">
      <c r="B1812" s="62"/>
      <c r="C1812" s="62"/>
      <c r="D1812" s="62"/>
      <c r="E1812" s="62"/>
      <c r="F1812" s="62"/>
      <c r="G1812" s="62"/>
      <c r="H1812" s="62"/>
    </row>
    <row r="1813" spans="2:8">
      <c r="B1813" s="62"/>
      <c r="C1813" s="62"/>
      <c r="D1813" s="62"/>
      <c r="E1813" s="62"/>
      <c r="F1813" s="62"/>
      <c r="G1813" s="62"/>
      <c r="H1813" s="62"/>
    </row>
    <row r="1814" spans="2:8">
      <c r="B1814" s="62"/>
      <c r="C1814" s="62"/>
      <c r="D1814" s="62"/>
      <c r="E1814" s="62"/>
      <c r="F1814" s="62"/>
      <c r="G1814" s="62"/>
      <c r="H1814" s="62"/>
    </row>
    <row r="1815" spans="2:8">
      <c r="B1815" s="62"/>
      <c r="C1815" s="62"/>
      <c r="D1815" s="62"/>
      <c r="E1815" s="62"/>
      <c r="F1815" s="62"/>
      <c r="G1815" s="62"/>
      <c r="H1815" s="62"/>
    </row>
    <row r="1816" spans="2:8">
      <c r="B1816" s="62"/>
      <c r="C1816" s="62"/>
      <c r="D1816" s="62"/>
      <c r="E1816" s="62"/>
      <c r="F1816" s="62"/>
      <c r="G1816" s="62"/>
      <c r="H1816" s="62"/>
    </row>
    <row r="1817" spans="2:8">
      <c r="B1817" s="62"/>
      <c r="C1817" s="62"/>
      <c r="D1817" s="62"/>
      <c r="E1817" s="62"/>
      <c r="F1817" s="62"/>
      <c r="G1817" s="62"/>
      <c r="H1817" s="62"/>
    </row>
    <row r="1818" spans="2:8">
      <c r="B1818" s="62"/>
      <c r="C1818" s="62"/>
      <c r="D1818" s="62"/>
      <c r="E1818" s="62"/>
      <c r="F1818" s="62"/>
      <c r="G1818" s="62"/>
      <c r="H1818" s="62"/>
    </row>
    <row r="1819" spans="2:8">
      <c r="B1819" s="62"/>
      <c r="C1819" s="62"/>
      <c r="D1819" s="62"/>
      <c r="E1819" s="62"/>
      <c r="F1819" s="62"/>
      <c r="G1819" s="62"/>
      <c r="H1819" s="62"/>
    </row>
    <row r="1820" spans="2:8">
      <c r="B1820" s="62"/>
      <c r="C1820" s="62"/>
      <c r="D1820" s="62"/>
      <c r="E1820" s="62"/>
      <c r="F1820" s="62"/>
      <c r="G1820" s="62"/>
      <c r="H1820" s="62"/>
    </row>
    <row r="1821" spans="2:8">
      <c r="B1821" s="62"/>
      <c r="C1821" s="62"/>
      <c r="D1821" s="62"/>
      <c r="E1821" s="62"/>
      <c r="F1821" s="62"/>
      <c r="G1821" s="62"/>
      <c r="H1821" s="62"/>
    </row>
    <row r="1822" spans="2:8">
      <c r="B1822" s="62"/>
      <c r="C1822" s="62"/>
      <c r="D1822" s="62"/>
      <c r="E1822" s="62"/>
      <c r="F1822" s="62"/>
      <c r="G1822" s="62"/>
      <c r="H1822" s="62"/>
    </row>
    <row r="1823" spans="2:8">
      <c r="B1823" s="62"/>
      <c r="C1823" s="62"/>
      <c r="D1823" s="62"/>
      <c r="E1823" s="62"/>
      <c r="F1823" s="62"/>
      <c r="G1823" s="62"/>
      <c r="H1823" s="62"/>
    </row>
    <row r="1824" spans="2:8">
      <c r="B1824" s="62"/>
      <c r="C1824" s="62"/>
      <c r="D1824" s="62"/>
      <c r="E1824" s="62"/>
      <c r="F1824" s="62"/>
      <c r="G1824" s="62"/>
      <c r="H1824" s="62"/>
    </row>
    <row r="1825" spans="2:8">
      <c r="B1825" s="62"/>
      <c r="C1825" s="62"/>
      <c r="D1825" s="62"/>
      <c r="E1825" s="62"/>
      <c r="F1825" s="62"/>
      <c r="G1825" s="62"/>
      <c r="H1825" s="62"/>
    </row>
    <row r="1826" spans="2:8">
      <c r="B1826" s="62"/>
      <c r="C1826" s="62"/>
      <c r="D1826" s="62"/>
      <c r="E1826" s="62"/>
      <c r="F1826" s="62"/>
      <c r="G1826" s="62"/>
      <c r="H1826" s="62"/>
    </row>
    <row r="1827" spans="2:8">
      <c r="B1827" s="62"/>
      <c r="C1827" s="62"/>
      <c r="D1827" s="62"/>
      <c r="E1827" s="62"/>
      <c r="F1827" s="62"/>
      <c r="G1827" s="62"/>
      <c r="H1827" s="62"/>
    </row>
    <row r="1828" spans="2:8">
      <c r="B1828" s="62"/>
      <c r="C1828" s="62"/>
      <c r="D1828" s="62"/>
      <c r="E1828" s="62"/>
      <c r="F1828" s="62"/>
      <c r="G1828" s="62"/>
      <c r="H1828" s="62"/>
    </row>
    <row r="1829" spans="2:8">
      <c r="B1829" s="62"/>
      <c r="C1829" s="62"/>
      <c r="D1829" s="62"/>
      <c r="E1829" s="62"/>
      <c r="F1829" s="62"/>
      <c r="G1829" s="62"/>
      <c r="H1829" s="62"/>
    </row>
    <row r="1830" spans="2:8">
      <c r="B1830" s="62"/>
      <c r="C1830" s="62"/>
      <c r="D1830" s="62"/>
      <c r="E1830" s="62"/>
      <c r="F1830" s="62"/>
      <c r="G1830" s="62"/>
      <c r="H1830" s="62"/>
    </row>
    <row r="1831" spans="2:8">
      <c r="B1831" s="62"/>
      <c r="C1831" s="62"/>
      <c r="D1831" s="62"/>
      <c r="E1831" s="62"/>
      <c r="F1831" s="62"/>
      <c r="G1831" s="62"/>
      <c r="H1831" s="62"/>
    </row>
    <row r="1832" spans="2:8">
      <c r="B1832" s="62"/>
      <c r="C1832" s="62"/>
      <c r="D1832" s="62"/>
      <c r="E1832" s="62"/>
      <c r="F1832" s="62"/>
      <c r="G1832" s="62"/>
      <c r="H1832" s="62"/>
    </row>
    <row r="1833" spans="2:8">
      <c r="B1833" s="62"/>
      <c r="C1833" s="62"/>
      <c r="D1833" s="62"/>
      <c r="E1833" s="62"/>
      <c r="F1833" s="62"/>
      <c r="G1833" s="62"/>
      <c r="H1833" s="62"/>
    </row>
    <row r="1834" spans="2:8">
      <c r="B1834" s="62"/>
      <c r="C1834" s="62"/>
      <c r="D1834" s="62"/>
      <c r="E1834" s="62"/>
      <c r="F1834" s="62"/>
      <c r="G1834" s="62"/>
      <c r="H1834" s="62"/>
    </row>
    <row r="1835" spans="2:8">
      <c r="B1835" s="62"/>
      <c r="C1835" s="62"/>
      <c r="D1835" s="62"/>
      <c r="E1835" s="62"/>
      <c r="F1835" s="62"/>
      <c r="G1835" s="62"/>
      <c r="H1835" s="62"/>
    </row>
    <row r="1836" spans="2:8">
      <c r="B1836" s="62"/>
      <c r="C1836" s="62"/>
      <c r="D1836" s="62"/>
      <c r="E1836" s="62"/>
      <c r="F1836" s="62"/>
      <c r="G1836" s="62"/>
      <c r="H1836" s="62"/>
    </row>
    <row r="1837" spans="2:8">
      <c r="B1837" s="62"/>
      <c r="C1837" s="62"/>
      <c r="D1837" s="62"/>
      <c r="E1837" s="62"/>
      <c r="F1837" s="62"/>
      <c r="G1837" s="62"/>
      <c r="H1837" s="62"/>
    </row>
    <row r="1838" spans="2:8">
      <c r="B1838" s="62"/>
      <c r="C1838" s="62"/>
      <c r="D1838" s="62"/>
      <c r="E1838" s="62"/>
      <c r="F1838" s="62"/>
      <c r="G1838" s="62"/>
      <c r="H1838" s="62"/>
    </row>
    <row r="1839" spans="2:8">
      <c r="B1839" s="62"/>
      <c r="C1839" s="62"/>
      <c r="D1839" s="62"/>
      <c r="E1839" s="62"/>
      <c r="F1839" s="62"/>
      <c r="G1839" s="62"/>
      <c r="H1839" s="62"/>
    </row>
    <row r="1840" spans="2:8">
      <c r="B1840" s="62"/>
      <c r="C1840" s="62"/>
      <c r="D1840" s="62"/>
      <c r="E1840" s="62"/>
      <c r="F1840" s="62"/>
      <c r="G1840" s="62"/>
      <c r="H1840" s="62"/>
    </row>
    <row r="1841" spans="2:8">
      <c r="B1841" s="62"/>
      <c r="C1841" s="62"/>
      <c r="D1841" s="62"/>
      <c r="E1841" s="62"/>
      <c r="F1841" s="62"/>
      <c r="G1841" s="62"/>
      <c r="H1841" s="62"/>
    </row>
    <row r="1842" spans="2:8">
      <c r="B1842" s="62"/>
      <c r="C1842" s="62"/>
      <c r="D1842" s="62"/>
      <c r="E1842" s="62"/>
      <c r="F1842" s="62"/>
      <c r="G1842" s="62"/>
      <c r="H1842" s="62"/>
    </row>
    <row r="1843" spans="2:8">
      <c r="B1843" s="62"/>
      <c r="C1843" s="62"/>
      <c r="D1843" s="62"/>
      <c r="E1843" s="62"/>
      <c r="F1843" s="62"/>
      <c r="G1843" s="62"/>
      <c r="H1843" s="62"/>
    </row>
    <row r="1844" spans="2:8">
      <c r="B1844" s="62"/>
      <c r="C1844" s="62"/>
      <c r="D1844" s="62"/>
      <c r="E1844" s="62"/>
      <c r="F1844" s="62"/>
      <c r="G1844" s="62"/>
      <c r="H1844" s="62"/>
    </row>
    <row r="1845" spans="2:8">
      <c r="B1845" s="62"/>
      <c r="C1845" s="62"/>
      <c r="D1845" s="62"/>
      <c r="E1845" s="62"/>
      <c r="F1845" s="62"/>
      <c r="G1845" s="62"/>
      <c r="H1845" s="62"/>
    </row>
    <row r="1846" spans="2:8">
      <c r="B1846" s="62"/>
      <c r="C1846" s="62"/>
      <c r="D1846" s="62"/>
      <c r="E1846" s="62"/>
      <c r="F1846" s="62"/>
      <c r="G1846" s="62"/>
      <c r="H1846" s="62"/>
    </row>
    <row r="1847" spans="2:8">
      <c r="B1847" s="62"/>
      <c r="C1847" s="62"/>
      <c r="D1847" s="62"/>
      <c r="E1847" s="62"/>
      <c r="F1847" s="62"/>
      <c r="G1847" s="62"/>
      <c r="H1847" s="62"/>
    </row>
    <row r="1848" spans="2:8">
      <c r="B1848" s="62"/>
      <c r="C1848" s="62"/>
      <c r="D1848" s="62"/>
      <c r="E1848" s="62"/>
      <c r="F1848" s="62"/>
      <c r="G1848" s="62"/>
      <c r="H1848" s="62"/>
    </row>
    <row r="1849" spans="2:8">
      <c r="B1849" s="62"/>
      <c r="C1849" s="62"/>
      <c r="D1849" s="62"/>
      <c r="E1849" s="62"/>
      <c r="F1849" s="62"/>
      <c r="G1849" s="62"/>
      <c r="H1849" s="62"/>
    </row>
    <row r="1850" spans="2:8">
      <c r="B1850" s="62"/>
      <c r="C1850" s="62"/>
      <c r="D1850" s="62"/>
      <c r="E1850" s="62"/>
      <c r="F1850" s="62"/>
      <c r="G1850" s="62"/>
      <c r="H1850" s="62"/>
    </row>
    <row r="1851" spans="2:8">
      <c r="B1851" s="62"/>
      <c r="C1851" s="62"/>
      <c r="D1851" s="62"/>
      <c r="E1851" s="62"/>
      <c r="F1851" s="62"/>
      <c r="G1851" s="62"/>
      <c r="H1851" s="62"/>
    </row>
    <row r="1852" spans="2:8">
      <c r="B1852" s="62"/>
      <c r="C1852" s="62"/>
      <c r="D1852" s="62"/>
      <c r="E1852" s="62"/>
      <c r="F1852" s="62"/>
      <c r="G1852" s="62"/>
      <c r="H1852" s="62"/>
    </row>
    <row r="1853" spans="2:8">
      <c r="B1853" s="62"/>
      <c r="C1853" s="62"/>
      <c r="D1853" s="62"/>
      <c r="E1853" s="62"/>
      <c r="F1853" s="62"/>
      <c r="G1853" s="62"/>
      <c r="H1853" s="62"/>
    </row>
    <row r="1854" spans="2:8">
      <c r="B1854" s="62"/>
      <c r="C1854" s="62"/>
      <c r="D1854" s="62"/>
      <c r="E1854" s="62"/>
      <c r="F1854" s="62"/>
      <c r="G1854" s="62"/>
      <c r="H1854" s="62"/>
    </row>
    <row r="1855" spans="2:8">
      <c r="B1855" s="62"/>
      <c r="C1855" s="62"/>
      <c r="D1855" s="62"/>
      <c r="E1855" s="62"/>
      <c r="F1855" s="62"/>
      <c r="G1855" s="62"/>
      <c r="H1855" s="62"/>
    </row>
    <row r="1856" spans="2:8">
      <c r="B1856" s="62"/>
      <c r="C1856" s="62"/>
      <c r="D1856" s="62"/>
      <c r="E1856" s="62"/>
      <c r="F1856" s="62"/>
      <c r="G1856" s="62"/>
      <c r="H1856" s="62"/>
    </row>
    <row r="1857" spans="2:8">
      <c r="B1857" s="62"/>
      <c r="C1857" s="62"/>
      <c r="D1857" s="62"/>
      <c r="E1857" s="62"/>
      <c r="F1857" s="62"/>
      <c r="G1857" s="62"/>
      <c r="H1857" s="62"/>
    </row>
    <row r="1858" spans="2:8">
      <c r="B1858" s="62"/>
      <c r="C1858" s="62"/>
      <c r="D1858" s="62"/>
      <c r="E1858" s="62"/>
      <c r="F1858" s="62"/>
      <c r="G1858" s="62"/>
      <c r="H1858" s="62"/>
    </row>
    <row r="1859" spans="2:8">
      <c r="B1859" s="62"/>
      <c r="C1859" s="62"/>
      <c r="D1859" s="62"/>
      <c r="E1859" s="62"/>
      <c r="F1859" s="62"/>
      <c r="G1859" s="62"/>
      <c r="H1859" s="62"/>
    </row>
    <row r="1860" spans="2:8">
      <c r="B1860" s="62"/>
      <c r="C1860" s="62"/>
      <c r="D1860" s="62"/>
      <c r="E1860" s="62"/>
      <c r="F1860" s="62"/>
      <c r="G1860" s="62"/>
      <c r="H1860" s="62"/>
    </row>
    <row r="1861" spans="2:8">
      <c r="B1861" s="62"/>
      <c r="C1861" s="62"/>
      <c r="D1861" s="62"/>
      <c r="E1861" s="62"/>
      <c r="F1861" s="62"/>
      <c r="G1861" s="62"/>
      <c r="H1861" s="62"/>
    </row>
    <row r="1862" spans="2:8">
      <c r="B1862" s="62"/>
      <c r="C1862" s="62"/>
      <c r="D1862" s="62"/>
      <c r="E1862" s="62"/>
      <c r="F1862" s="62"/>
      <c r="G1862" s="62"/>
      <c r="H1862" s="62"/>
    </row>
    <row r="1863" spans="2:8">
      <c r="B1863" s="62"/>
      <c r="C1863" s="62"/>
      <c r="D1863" s="62"/>
      <c r="E1863" s="62"/>
      <c r="F1863" s="62"/>
      <c r="G1863" s="62"/>
      <c r="H1863" s="62"/>
    </row>
    <row r="1864" spans="2:8">
      <c r="B1864" s="62"/>
      <c r="C1864" s="62"/>
      <c r="D1864" s="62"/>
      <c r="E1864" s="62"/>
      <c r="F1864" s="62"/>
      <c r="G1864" s="62"/>
      <c r="H1864" s="62"/>
    </row>
    <row r="1865" spans="2:8">
      <c r="B1865" s="62"/>
      <c r="C1865" s="62"/>
      <c r="D1865" s="62"/>
      <c r="E1865" s="62"/>
      <c r="F1865" s="62"/>
      <c r="G1865" s="62"/>
      <c r="H1865" s="62"/>
    </row>
    <row r="1866" spans="2:8">
      <c r="B1866" s="62"/>
      <c r="C1866" s="62"/>
      <c r="D1866" s="62"/>
      <c r="E1866" s="62"/>
      <c r="F1866" s="62"/>
      <c r="G1866" s="62"/>
      <c r="H1866" s="62"/>
    </row>
    <row r="1867" spans="2:8">
      <c r="B1867" s="62"/>
      <c r="C1867" s="62"/>
      <c r="D1867" s="62"/>
      <c r="E1867" s="62"/>
      <c r="F1867" s="62"/>
      <c r="G1867" s="62"/>
      <c r="H1867" s="62"/>
    </row>
    <row r="1868" spans="2:8">
      <c r="B1868" s="62"/>
      <c r="C1868" s="62"/>
      <c r="D1868" s="62"/>
      <c r="E1868" s="62"/>
      <c r="F1868" s="62"/>
      <c r="G1868" s="62"/>
      <c r="H1868" s="62"/>
    </row>
    <row r="1869" spans="2:8">
      <c r="B1869" s="62"/>
      <c r="C1869" s="62"/>
      <c r="D1869" s="62"/>
      <c r="E1869" s="62"/>
      <c r="F1869" s="62"/>
      <c r="G1869" s="62"/>
      <c r="H1869" s="62"/>
    </row>
    <row r="1870" spans="2:8">
      <c r="B1870" s="62"/>
      <c r="C1870" s="62"/>
      <c r="D1870" s="62"/>
      <c r="E1870" s="62"/>
      <c r="F1870" s="62"/>
      <c r="G1870" s="62"/>
      <c r="H1870" s="62"/>
    </row>
    <row r="1871" spans="2:8">
      <c r="B1871" s="62"/>
      <c r="C1871" s="62"/>
      <c r="D1871" s="62"/>
      <c r="E1871" s="62"/>
      <c r="F1871" s="62"/>
      <c r="G1871" s="62"/>
      <c r="H1871" s="62"/>
    </row>
    <row r="1872" spans="2:8">
      <c r="B1872" s="62"/>
      <c r="C1872" s="62"/>
      <c r="D1872" s="62"/>
      <c r="E1872" s="62"/>
      <c r="F1872" s="62"/>
      <c r="G1872" s="62"/>
      <c r="H1872" s="62"/>
    </row>
    <row r="1873" spans="2:8">
      <c r="B1873" s="62"/>
      <c r="C1873" s="62"/>
      <c r="D1873" s="62"/>
      <c r="E1873" s="62"/>
      <c r="F1873" s="62"/>
      <c r="G1873" s="62"/>
      <c r="H1873" s="62"/>
    </row>
    <row r="1874" spans="2:8">
      <c r="B1874" s="62"/>
      <c r="C1874" s="62"/>
      <c r="D1874" s="62"/>
      <c r="E1874" s="62"/>
      <c r="F1874" s="62"/>
      <c r="G1874" s="62"/>
      <c r="H1874" s="62"/>
    </row>
    <row r="1875" spans="2:8">
      <c r="B1875" s="62"/>
      <c r="C1875" s="62"/>
      <c r="D1875" s="62"/>
      <c r="E1875" s="62"/>
      <c r="F1875" s="62"/>
      <c r="G1875" s="62"/>
      <c r="H1875" s="62"/>
    </row>
    <row r="1876" spans="2:8">
      <c r="B1876" s="62"/>
      <c r="C1876" s="62"/>
      <c r="D1876" s="62"/>
      <c r="E1876" s="62"/>
      <c r="F1876" s="62"/>
      <c r="G1876" s="62"/>
      <c r="H1876" s="62"/>
    </row>
    <row r="1877" spans="2:8">
      <c r="B1877" s="62"/>
      <c r="C1877" s="62"/>
      <c r="D1877" s="62"/>
      <c r="E1877" s="62"/>
      <c r="F1877" s="62"/>
      <c r="G1877" s="62"/>
      <c r="H1877" s="62"/>
    </row>
    <row r="1878" spans="2:8">
      <c r="B1878" s="62"/>
      <c r="C1878" s="62"/>
      <c r="D1878" s="62"/>
      <c r="E1878" s="62"/>
      <c r="F1878" s="62"/>
      <c r="G1878" s="62"/>
      <c r="H1878" s="62"/>
    </row>
    <row r="1879" spans="2:8">
      <c r="B1879" s="62"/>
      <c r="C1879" s="62"/>
      <c r="D1879" s="62"/>
      <c r="E1879" s="62"/>
      <c r="F1879" s="62"/>
      <c r="G1879" s="62"/>
      <c r="H1879" s="62"/>
    </row>
    <row r="1880" spans="2:8">
      <c r="B1880" s="62"/>
      <c r="C1880" s="62"/>
      <c r="D1880" s="62"/>
      <c r="E1880" s="62"/>
      <c r="F1880" s="62"/>
      <c r="G1880" s="62"/>
      <c r="H1880" s="62"/>
    </row>
    <row r="1881" spans="2:8">
      <c r="B1881" s="62"/>
      <c r="C1881" s="62"/>
      <c r="D1881" s="62"/>
      <c r="E1881" s="62"/>
      <c r="F1881" s="62"/>
      <c r="G1881" s="62"/>
      <c r="H1881" s="62"/>
    </row>
    <row r="1882" spans="2:8">
      <c r="B1882" s="62"/>
      <c r="C1882" s="62"/>
      <c r="D1882" s="62"/>
      <c r="E1882" s="62"/>
      <c r="F1882" s="62"/>
      <c r="G1882" s="62"/>
      <c r="H1882" s="62"/>
    </row>
    <row r="1883" spans="2:8">
      <c r="B1883" s="62"/>
      <c r="C1883" s="62"/>
      <c r="D1883" s="62"/>
      <c r="E1883" s="62"/>
      <c r="F1883" s="62"/>
      <c r="G1883" s="62"/>
      <c r="H1883" s="62"/>
    </row>
    <row r="1884" spans="2:8">
      <c r="B1884" s="62"/>
      <c r="C1884" s="62"/>
      <c r="D1884" s="62"/>
      <c r="E1884" s="62"/>
      <c r="F1884" s="62"/>
      <c r="G1884" s="62"/>
      <c r="H1884" s="62"/>
    </row>
    <row r="1885" spans="2:8">
      <c r="B1885" s="62"/>
      <c r="C1885" s="62"/>
      <c r="D1885" s="62"/>
      <c r="E1885" s="62"/>
      <c r="F1885" s="62"/>
      <c r="G1885" s="62"/>
      <c r="H1885" s="62"/>
    </row>
    <row r="1886" spans="2:8">
      <c r="B1886" s="62"/>
      <c r="C1886" s="62"/>
      <c r="D1886" s="62"/>
      <c r="E1886" s="62"/>
      <c r="F1886" s="62"/>
      <c r="G1886" s="62"/>
      <c r="H1886" s="62"/>
    </row>
    <row r="1887" spans="2:8">
      <c r="B1887" s="62"/>
      <c r="C1887" s="62"/>
      <c r="D1887" s="62"/>
      <c r="E1887" s="62"/>
      <c r="F1887" s="62"/>
      <c r="G1887" s="62"/>
      <c r="H1887" s="62"/>
    </row>
    <row r="1888" spans="2:8">
      <c r="B1888" s="62"/>
      <c r="C1888" s="62"/>
      <c r="D1888" s="62"/>
      <c r="E1888" s="62"/>
      <c r="F1888" s="62"/>
      <c r="G1888" s="62"/>
      <c r="H1888" s="62"/>
    </row>
    <row r="1889" spans="2:8">
      <c r="B1889" s="62"/>
      <c r="C1889" s="62"/>
      <c r="D1889" s="62"/>
      <c r="E1889" s="62"/>
      <c r="F1889" s="62"/>
      <c r="G1889" s="62"/>
      <c r="H1889" s="62"/>
    </row>
    <row r="1890" spans="2:8">
      <c r="B1890" s="62"/>
      <c r="C1890" s="62"/>
      <c r="D1890" s="62"/>
      <c r="E1890" s="62"/>
      <c r="F1890" s="62"/>
      <c r="G1890" s="62"/>
      <c r="H1890" s="62"/>
    </row>
    <row r="1891" spans="2:8">
      <c r="B1891" s="62"/>
      <c r="C1891" s="62"/>
      <c r="D1891" s="62"/>
      <c r="E1891" s="62"/>
      <c r="F1891" s="62"/>
      <c r="G1891" s="62"/>
      <c r="H1891" s="62"/>
    </row>
    <row r="1892" spans="2:8">
      <c r="B1892" s="62"/>
      <c r="C1892" s="62"/>
      <c r="D1892" s="62"/>
      <c r="E1892" s="62"/>
      <c r="F1892" s="62"/>
      <c r="G1892" s="62"/>
      <c r="H1892" s="62"/>
    </row>
    <row r="1893" spans="2:8">
      <c r="B1893" s="62"/>
      <c r="C1893" s="62"/>
      <c r="D1893" s="62"/>
      <c r="E1893" s="62"/>
      <c r="F1893" s="62"/>
      <c r="G1893" s="62"/>
      <c r="H1893" s="62"/>
    </row>
  </sheetData>
  <mergeCells count="4">
    <mergeCell ref="A4:AF4"/>
    <mergeCell ref="A5:AF5"/>
    <mergeCell ref="A1:AF2"/>
    <mergeCell ref="A3:AF3"/>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showGridLines="0" zoomScale="85" zoomScaleNormal="85" workbookViewId="0">
      <selection activeCell="E27" sqref="E27"/>
    </sheetView>
  </sheetViews>
  <sheetFormatPr baseColWidth="10" defaultColWidth="9.140625" defaultRowHeight="15"/>
  <cols>
    <col min="1" max="1" width="77.28515625" style="63" customWidth="1"/>
    <col min="2" max="8" width="9.28515625" style="870" customWidth="1"/>
    <col min="9" max="9" width="11.7109375" style="128" bestFit="1" customWidth="1"/>
    <col min="10" max="13" width="11.7109375" style="870" bestFit="1" customWidth="1"/>
    <col min="14" max="14" width="12.7109375" style="870" bestFit="1" customWidth="1"/>
    <col min="15" max="15" width="11.7109375" style="870" bestFit="1" customWidth="1"/>
    <col min="16" max="256" width="9.140625" style="870"/>
    <col min="257" max="257" width="77.28515625" style="870" customWidth="1"/>
    <col min="258" max="264" width="9.28515625" style="870" customWidth="1"/>
    <col min="265" max="269" width="11.7109375" style="870" bestFit="1" customWidth="1"/>
    <col min="270" max="270" width="12.7109375" style="870" bestFit="1" customWidth="1"/>
    <col min="271" max="271" width="11.7109375" style="870" bestFit="1" customWidth="1"/>
    <col min="272" max="512" width="9.140625" style="870"/>
    <col min="513" max="513" width="77.28515625" style="870" customWidth="1"/>
    <col min="514" max="520" width="9.28515625" style="870" customWidth="1"/>
    <col min="521" max="525" width="11.7109375" style="870" bestFit="1" customWidth="1"/>
    <col min="526" max="526" width="12.7109375" style="870" bestFit="1" customWidth="1"/>
    <col min="527" max="527" width="11.7109375" style="870" bestFit="1" customWidth="1"/>
    <col min="528" max="768" width="9.140625" style="870"/>
    <col min="769" max="769" width="77.28515625" style="870" customWidth="1"/>
    <col min="770" max="776" width="9.28515625" style="870" customWidth="1"/>
    <col min="777" max="781" width="11.7109375" style="870" bestFit="1" customWidth="1"/>
    <col min="782" max="782" width="12.7109375" style="870" bestFit="1" customWidth="1"/>
    <col min="783" max="783" width="11.7109375" style="870" bestFit="1" customWidth="1"/>
    <col min="784" max="1024" width="9.140625" style="870"/>
    <col min="1025" max="1025" width="77.28515625" style="870" customWidth="1"/>
    <col min="1026" max="1032" width="9.28515625" style="870" customWidth="1"/>
    <col min="1033" max="1037" width="11.7109375" style="870" bestFit="1" customWidth="1"/>
    <col min="1038" max="1038" width="12.7109375" style="870" bestFit="1" customWidth="1"/>
    <col min="1039" max="1039" width="11.7109375" style="870" bestFit="1" customWidth="1"/>
    <col min="1040" max="1280" width="9.140625" style="870"/>
    <col min="1281" max="1281" width="77.28515625" style="870" customWidth="1"/>
    <col min="1282" max="1288" width="9.28515625" style="870" customWidth="1"/>
    <col min="1289" max="1293" width="11.7109375" style="870" bestFit="1" customWidth="1"/>
    <col min="1294" max="1294" width="12.7109375" style="870" bestFit="1" customWidth="1"/>
    <col min="1295" max="1295" width="11.7109375" style="870" bestFit="1" customWidth="1"/>
    <col min="1296" max="1536" width="9.140625" style="870"/>
    <col min="1537" max="1537" width="77.28515625" style="870" customWidth="1"/>
    <col min="1538" max="1544" width="9.28515625" style="870" customWidth="1"/>
    <col min="1545" max="1549" width="11.7109375" style="870" bestFit="1" customWidth="1"/>
    <col min="1550" max="1550" width="12.7109375" style="870" bestFit="1" customWidth="1"/>
    <col min="1551" max="1551" width="11.7109375" style="870" bestFit="1" customWidth="1"/>
    <col min="1552" max="1792" width="9.140625" style="870"/>
    <col min="1793" max="1793" width="77.28515625" style="870" customWidth="1"/>
    <col min="1794" max="1800" width="9.28515625" style="870" customWidth="1"/>
    <col min="1801" max="1805" width="11.7109375" style="870" bestFit="1" customWidth="1"/>
    <col min="1806" max="1806" width="12.7109375" style="870" bestFit="1" customWidth="1"/>
    <col min="1807" max="1807" width="11.7109375" style="870" bestFit="1" customWidth="1"/>
    <col min="1808" max="2048" width="9.140625" style="870"/>
    <col min="2049" max="2049" width="77.28515625" style="870" customWidth="1"/>
    <col min="2050" max="2056" width="9.28515625" style="870" customWidth="1"/>
    <col min="2057" max="2061" width="11.7109375" style="870" bestFit="1" customWidth="1"/>
    <col min="2062" max="2062" width="12.7109375" style="870" bestFit="1" customWidth="1"/>
    <col min="2063" max="2063" width="11.7109375" style="870" bestFit="1" customWidth="1"/>
    <col min="2064" max="2304" width="9.140625" style="870"/>
    <col min="2305" max="2305" width="77.28515625" style="870" customWidth="1"/>
    <col min="2306" max="2312" width="9.28515625" style="870" customWidth="1"/>
    <col min="2313" max="2317" width="11.7109375" style="870" bestFit="1" customWidth="1"/>
    <col min="2318" max="2318" width="12.7109375" style="870" bestFit="1" customWidth="1"/>
    <col min="2319" max="2319" width="11.7109375" style="870" bestFit="1" customWidth="1"/>
    <col min="2320" max="2560" width="9.140625" style="870"/>
    <col min="2561" max="2561" width="77.28515625" style="870" customWidth="1"/>
    <col min="2562" max="2568" width="9.28515625" style="870" customWidth="1"/>
    <col min="2569" max="2573" width="11.7109375" style="870" bestFit="1" customWidth="1"/>
    <col min="2574" max="2574" width="12.7109375" style="870" bestFit="1" customWidth="1"/>
    <col min="2575" max="2575" width="11.7109375" style="870" bestFit="1" customWidth="1"/>
    <col min="2576" max="2816" width="9.140625" style="870"/>
    <col min="2817" max="2817" width="77.28515625" style="870" customWidth="1"/>
    <col min="2818" max="2824" width="9.28515625" style="870" customWidth="1"/>
    <col min="2825" max="2829" width="11.7109375" style="870" bestFit="1" customWidth="1"/>
    <col min="2830" max="2830" width="12.7109375" style="870" bestFit="1" customWidth="1"/>
    <col min="2831" max="2831" width="11.7109375" style="870" bestFit="1" customWidth="1"/>
    <col min="2832" max="3072" width="9.140625" style="870"/>
    <col min="3073" max="3073" width="77.28515625" style="870" customWidth="1"/>
    <col min="3074" max="3080" width="9.28515625" style="870" customWidth="1"/>
    <col min="3081" max="3085" width="11.7109375" style="870" bestFit="1" customWidth="1"/>
    <col min="3086" max="3086" width="12.7109375" style="870" bestFit="1" customWidth="1"/>
    <col min="3087" max="3087" width="11.7109375" style="870" bestFit="1" customWidth="1"/>
    <col min="3088" max="3328" width="9.140625" style="870"/>
    <col min="3329" max="3329" width="77.28515625" style="870" customWidth="1"/>
    <col min="3330" max="3336" width="9.28515625" style="870" customWidth="1"/>
    <col min="3337" max="3341" width="11.7109375" style="870" bestFit="1" customWidth="1"/>
    <col min="3342" max="3342" width="12.7109375" style="870" bestFit="1" customWidth="1"/>
    <col min="3343" max="3343" width="11.7109375" style="870" bestFit="1" customWidth="1"/>
    <col min="3344" max="3584" width="9.140625" style="870"/>
    <col min="3585" max="3585" width="77.28515625" style="870" customWidth="1"/>
    <col min="3586" max="3592" width="9.28515625" style="870" customWidth="1"/>
    <col min="3593" max="3597" width="11.7109375" style="870" bestFit="1" customWidth="1"/>
    <col min="3598" max="3598" width="12.7109375" style="870" bestFit="1" customWidth="1"/>
    <col min="3599" max="3599" width="11.7109375" style="870" bestFit="1" customWidth="1"/>
    <col min="3600" max="3840" width="9.140625" style="870"/>
    <col min="3841" max="3841" width="77.28515625" style="870" customWidth="1"/>
    <col min="3842" max="3848" width="9.28515625" style="870" customWidth="1"/>
    <col min="3849" max="3853" width="11.7109375" style="870" bestFit="1" customWidth="1"/>
    <col min="3854" max="3854" width="12.7109375" style="870" bestFit="1" customWidth="1"/>
    <col min="3855" max="3855" width="11.7109375" style="870" bestFit="1" customWidth="1"/>
    <col min="3856" max="4096" width="9.140625" style="870"/>
    <col min="4097" max="4097" width="77.28515625" style="870" customWidth="1"/>
    <col min="4098" max="4104" width="9.28515625" style="870" customWidth="1"/>
    <col min="4105" max="4109" width="11.7109375" style="870" bestFit="1" customWidth="1"/>
    <col min="4110" max="4110" width="12.7109375" style="870" bestFit="1" customWidth="1"/>
    <col min="4111" max="4111" width="11.7109375" style="870" bestFit="1" customWidth="1"/>
    <col min="4112" max="4352" width="9.140625" style="870"/>
    <col min="4353" max="4353" width="77.28515625" style="870" customWidth="1"/>
    <col min="4354" max="4360" width="9.28515625" style="870" customWidth="1"/>
    <col min="4361" max="4365" width="11.7109375" style="870" bestFit="1" customWidth="1"/>
    <col min="4366" max="4366" width="12.7109375" style="870" bestFit="1" customWidth="1"/>
    <col min="4367" max="4367" width="11.7109375" style="870" bestFit="1" customWidth="1"/>
    <col min="4368" max="4608" width="9.140625" style="870"/>
    <col min="4609" max="4609" width="77.28515625" style="870" customWidth="1"/>
    <col min="4610" max="4616" width="9.28515625" style="870" customWidth="1"/>
    <col min="4617" max="4621" width="11.7109375" style="870" bestFit="1" customWidth="1"/>
    <col min="4622" max="4622" width="12.7109375" style="870" bestFit="1" customWidth="1"/>
    <col min="4623" max="4623" width="11.7109375" style="870" bestFit="1" customWidth="1"/>
    <col min="4624" max="4864" width="9.140625" style="870"/>
    <col min="4865" max="4865" width="77.28515625" style="870" customWidth="1"/>
    <col min="4866" max="4872" width="9.28515625" style="870" customWidth="1"/>
    <col min="4873" max="4877" width="11.7109375" style="870" bestFit="1" customWidth="1"/>
    <col min="4878" max="4878" width="12.7109375" style="870" bestFit="1" customWidth="1"/>
    <col min="4879" max="4879" width="11.7109375" style="870" bestFit="1" customWidth="1"/>
    <col min="4880" max="5120" width="9.140625" style="870"/>
    <col min="5121" max="5121" width="77.28515625" style="870" customWidth="1"/>
    <col min="5122" max="5128" width="9.28515625" style="870" customWidth="1"/>
    <col min="5129" max="5133" width="11.7109375" style="870" bestFit="1" customWidth="1"/>
    <col min="5134" max="5134" width="12.7109375" style="870" bestFit="1" customWidth="1"/>
    <col min="5135" max="5135" width="11.7109375" style="870" bestFit="1" customWidth="1"/>
    <col min="5136" max="5376" width="9.140625" style="870"/>
    <col min="5377" max="5377" width="77.28515625" style="870" customWidth="1"/>
    <col min="5378" max="5384" width="9.28515625" style="870" customWidth="1"/>
    <col min="5385" max="5389" width="11.7109375" style="870" bestFit="1" customWidth="1"/>
    <col min="5390" max="5390" width="12.7109375" style="870" bestFit="1" customWidth="1"/>
    <col min="5391" max="5391" width="11.7109375" style="870" bestFit="1" customWidth="1"/>
    <col min="5392" max="5632" width="9.140625" style="870"/>
    <col min="5633" max="5633" width="77.28515625" style="870" customWidth="1"/>
    <col min="5634" max="5640" width="9.28515625" style="870" customWidth="1"/>
    <col min="5641" max="5645" width="11.7109375" style="870" bestFit="1" customWidth="1"/>
    <col min="5646" max="5646" width="12.7109375" style="870" bestFit="1" customWidth="1"/>
    <col min="5647" max="5647" width="11.7109375" style="870" bestFit="1" customWidth="1"/>
    <col min="5648" max="5888" width="9.140625" style="870"/>
    <col min="5889" max="5889" width="77.28515625" style="870" customWidth="1"/>
    <col min="5890" max="5896" width="9.28515625" style="870" customWidth="1"/>
    <col min="5897" max="5901" width="11.7109375" style="870" bestFit="1" customWidth="1"/>
    <col min="5902" max="5902" width="12.7109375" style="870" bestFit="1" customWidth="1"/>
    <col min="5903" max="5903" width="11.7109375" style="870" bestFit="1" customWidth="1"/>
    <col min="5904" max="6144" width="9.140625" style="870"/>
    <col min="6145" max="6145" width="77.28515625" style="870" customWidth="1"/>
    <col min="6146" max="6152" width="9.28515625" style="870" customWidth="1"/>
    <col min="6153" max="6157" width="11.7109375" style="870" bestFit="1" customWidth="1"/>
    <col min="6158" max="6158" width="12.7109375" style="870" bestFit="1" customWidth="1"/>
    <col min="6159" max="6159" width="11.7109375" style="870" bestFit="1" customWidth="1"/>
    <col min="6160" max="6400" width="9.140625" style="870"/>
    <col min="6401" max="6401" width="77.28515625" style="870" customWidth="1"/>
    <col min="6402" max="6408" width="9.28515625" style="870" customWidth="1"/>
    <col min="6409" max="6413" width="11.7109375" style="870" bestFit="1" customWidth="1"/>
    <col min="6414" max="6414" width="12.7109375" style="870" bestFit="1" customWidth="1"/>
    <col min="6415" max="6415" width="11.7109375" style="870" bestFit="1" customWidth="1"/>
    <col min="6416" max="6656" width="9.140625" style="870"/>
    <col min="6657" max="6657" width="77.28515625" style="870" customWidth="1"/>
    <col min="6658" max="6664" width="9.28515625" style="870" customWidth="1"/>
    <col min="6665" max="6669" width="11.7109375" style="870" bestFit="1" customWidth="1"/>
    <col min="6670" max="6670" width="12.7109375" style="870" bestFit="1" customWidth="1"/>
    <col min="6671" max="6671" width="11.7109375" style="870" bestFit="1" customWidth="1"/>
    <col min="6672" max="6912" width="9.140625" style="870"/>
    <col min="6913" max="6913" width="77.28515625" style="870" customWidth="1"/>
    <col min="6914" max="6920" width="9.28515625" style="870" customWidth="1"/>
    <col min="6921" max="6925" width="11.7109375" style="870" bestFit="1" customWidth="1"/>
    <col min="6926" max="6926" width="12.7109375" style="870" bestFit="1" customWidth="1"/>
    <col min="6927" max="6927" width="11.7109375" style="870" bestFit="1" customWidth="1"/>
    <col min="6928" max="7168" width="9.140625" style="870"/>
    <col min="7169" max="7169" width="77.28515625" style="870" customWidth="1"/>
    <col min="7170" max="7176" width="9.28515625" style="870" customWidth="1"/>
    <col min="7177" max="7181" width="11.7109375" style="870" bestFit="1" customWidth="1"/>
    <col min="7182" max="7182" width="12.7109375" style="870" bestFit="1" customWidth="1"/>
    <col min="7183" max="7183" width="11.7109375" style="870" bestFit="1" customWidth="1"/>
    <col min="7184" max="7424" width="9.140625" style="870"/>
    <col min="7425" max="7425" width="77.28515625" style="870" customWidth="1"/>
    <col min="7426" max="7432" width="9.28515625" style="870" customWidth="1"/>
    <col min="7433" max="7437" width="11.7109375" style="870" bestFit="1" customWidth="1"/>
    <col min="7438" max="7438" width="12.7109375" style="870" bestFit="1" customWidth="1"/>
    <col min="7439" max="7439" width="11.7109375" style="870" bestFit="1" customWidth="1"/>
    <col min="7440" max="7680" width="9.140625" style="870"/>
    <col min="7681" max="7681" width="77.28515625" style="870" customWidth="1"/>
    <col min="7682" max="7688" width="9.28515625" style="870" customWidth="1"/>
    <col min="7689" max="7693" width="11.7109375" style="870" bestFit="1" customWidth="1"/>
    <col min="7694" max="7694" width="12.7109375" style="870" bestFit="1" customWidth="1"/>
    <col min="7695" max="7695" width="11.7109375" style="870" bestFit="1" customWidth="1"/>
    <col min="7696" max="7936" width="9.140625" style="870"/>
    <col min="7937" max="7937" width="77.28515625" style="870" customWidth="1"/>
    <col min="7938" max="7944" width="9.28515625" style="870" customWidth="1"/>
    <col min="7945" max="7949" width="11.7109375" style="870" bestFit="1" customWidth="1"/>
    <col min="7950" max="7950" width="12.7109375" style="870" bestFit="1" customWidth="1"/>
    <col min="7951" max="7951" width="11.7109375" style="870" bestFit="1" customWidth="1"/>
    <col min="7952" max="8192" width="9.140625" style="870"/>
    <col min="8193" max="8193" width="77.28515625" style="870" customWidth="1"/>
    <col min="8194" max="8200" width="9.28515625" style="870" customWidth="1"/>
    <col min="8201" max="8205" width="11.7109375" style="870" bestFit="1" customWidth="1"/>
    <col min="8206" max="8206" width="12.7109375" style="870" bestFit="1" customWidth="1"/>
    <col min="8207" max="8207" width="11.7109375" style="870" bestFit="1" customWidth="1"/>
    <col min="8208" max="8448" width="9.140625" style="870"/>
    <col min="8449" max="8449" width="77.28515625" style="870" customWidth="1"/>
    <col min="8450" max="8456" width="9.28515625" style="870" customWidth="1"/>
    <col min="8457" max="8461" width="11.7109375" style="870" bestFit="1" customWidth="1"/>
    <col min="8462" max="8462" width="12.7109375" style="870" bestFit="1" customWidth="1"/>
    <col min="8463" max="8463" width="11.7109375" style="870" bestFit="1" customWidth="1"/>
    <col min="8464" max="8704" width="9.140625" style="870"/>
    <col min="8705" max="8705" width="77.28515625" style="870" customWidth="1"/>
    <col min="8706" max="8712" width="9.28515625" style="870" customWidth="1"/>
    <col min="8713" max="8717" width="11.7109375" style="870" bestFit="1" customWidth="1"/>
    <col min="8718" max="8718" width="12.7109375" style="870" bestFit="1" customWidth="1"/>
    <col min="8719" max="8719" width="11.7109375" style="870" bestFit="1" customWidth="1"/>
    <col min="8720" max="8960" width="9.140625" style="870"/>
    <col min="8961" max="8961" width="77.28515625" style="870" customWidth="1"/>
    <col min="8962" max="8968" width="9.28515625" style="870" customWidth="1"/>
    <col min="8969" max="8973" width="11.7109375" style="870" bestFit="1" customWidth="1"/>
    <col min="8974" max="8974" width="12.7109375" style="870" bestFit="1" customWidth="1"/>
    <col min="8975" max="8975" width="11.7109375" style="870" bestFit="1" customWidth="1"/>
    <col min="8976" max="9216" width="9.140625" style="870"/>
    <col min="9217" max="9217" width="77.28515625" style="870" customWidth="1"/>
    <col min="9218" max="9224" width="9.28515625" style="870" customWidth="1"/>
    <col min="9225" max="9229" width="11.7109375" style="870" bestFit="1" customWidth="1"/>
    <col min="9230" max="9230" width="12.7109375" style="870" bestFit="1" customWidth="1"/>
    <col min="9231" max="9231" width="11.7109375" style="870" bestFit="1" customWidth="1"/>
    <col min="9232" max="9472" width="9.140625" style="870"/>
    <col min="9473" max="9473" width="77.28515625" style="870" customWidth="1"/>
    <col min="9474" max="9480" width="9.28515625" style="870" customWidth="1"/>
    <col min="9481" max="9485" width="11.7109375" style="870" bestFit="1" customWidth="1"/>
    <col min="9486" max="9486" width="12.7109375" style="870" bestFit="1" customWidth="1"/>
    <col min="9487" max="9487" width="11.7109375" style="870" bestFit="1" customWidth="1"/>
    <col min="9488" max="9728" width="9.140625" style="870"/>
    <col min="9729" max="9729" width="77.28515625" style="870" customWidth="1"/>
    <col min="9730" max="9736" width="9.28515625" style="870" customWidth="1"/>
    <col min="9737" max="9741" width="11.7109375" style="870" bestFit="1" customWidth="1"/>
    <col min="9742" max="9742" width="12.7109375" style="870" bestFit="1" customWidth="1"/>
    <col min="9743" max="9743" width="11.7109375" style="870" bestFit="1" customWidth="1"/>
    <col min="9744" max="9984" width="9.140625" style="870"/>
    <col min="9985" max="9985" width="77.28515625" style="870" customWidth="1"/>
    <col min="9986" max="9992" width="9.28515625" style="870" customWidth="1"/>
    <col min="9993" max="9997" width="11.7109375" style="870" bestFit="1" customWidth="1"/>
    <col min="9998" max="9998" width="12.7109375" style="870" bestFit="1" customWidth="1"/>
    <col min="9999" max="9999" width="11.7109375" style="870" bestFit="1" customWidth="1"/>
    <col min="10000" max="10240" width="9.140625" style="870"/>
    <col min="10241" max="10241" width="77.28515625" style="870" customWidth="1"/>
    <col min="10242" max="10248" width="9.28515625" style="870" customWidth="1"/>
    <col min="10249" max="10253" width="11.7109375" style="870" bestFit="1" customWidth="1"/>
    <col min="10254" max="10254" width="12.7109375" style="870" bestFit="1" customWidth="1"/>
    <col min="10255" max="10255" width="11.7109375" style="870" bestFit="1" customWidth="1"/>
    <col min="10256" max="10496" width="9.140625" style="870"/>
    <col min="10497" max="10497" width="77.28515625" style="870" customWidth="1"/>
    <col min="10498" max="10504" width="9.28515625" style="870" customWidth="1"/>
    <col min="10505" max="10509" width="11.7109375" style="870" bestFit="1" customWidth="1"/>
    <col min="10510" max="10510" width="12.7109375" style="870" bestFit="1" customWidth="1"/>
    <col min="10511" max="10511" width="11.7109375" style="870" bestFit="1" customWidth="1"/>
    <col min="10512" max="10752" width="9.140625" style="870"/>
    <col min="10753" max="10753" width="77.28515625" style="870" customWidth="1"/>
    <col min="10754" max="10760" width="9.28515625" style="870" customWidth="1"/>
    <col min="10761" max="10765" width="11.7109375" style="870" bestFit="1" customWidth="1"/>
    <col min="10766" max="10766" width="12.7109375" style="870" bestFit="1" customWidth="1"/>
    <col min="10767" max="10767" width="11.7109375" style="870" bestFit="1" customWidth="1"/>
    <col min="10768" max="11008" width="9.140625" style="870"/>
    <col min="11009" max="11009" width="77.28515625" style="870" customWidth="1"/>
    <col min="11010" max="11016" width="9.28515625" style="870" customWidth="1"/>
    <col min="11017" max="11021" width="11.7109375" style="870" bestFit="1" customWidth="1"/>
    <col min="11022" max="11022" width="12.7109375" style="870" bestFit="1" customWidth="1"/>
    <col min="11023" max="11023" width="11.7109375" style="870" bestFit="1" customWidth="1"/>
    <col min="11024" max="11264" width="9.140625" style="870"/>
    <col min="11265" max="11265" width="77.28515625" style="870" customWidth="1"/>
    <col min="11266" max="11272" width="9.28515625" style="870" customWidth="1"/>
    <col min="11273" max="11277" width="11.7109375" style="870" bestFit="1" customWidth="1"/>
    <col min="11278" max="11278" width="12.7109375" style="870" bestFit="1" customWidth="1"/>
    <col min="11279" max="11279" width="11.7109375" style="870" bestFit="1" customWidth="1"/>
    <col min="11280" max="11520" width="9.140625" style="870"/>
    <col min="11521" max="11521" width="77.28515625" style="870" customWidth="1"/>
    <col min="11522" max="11528" width="9.28515625" style="870" customWidth="1"/>
    <col min="11529" max="11533" width="11.7109375" style="870" bestFit="1" customWidth="1"/>
    <col min="11534" max="11534" width="12.7109375" style="870" bestFit="1" customWidth="1"/>
    <col min="11535" max="11535" width="11.7109375" style="870" bestFit="1" customWidth="1"/>
    <col min="11536" max="11776" width="9.140625" style="870"/>
    <col min="11777" max="11777" width="77.28515625" style="870" customWidth="1"/>
    <col min="11778" max="11784" width="9.28515625" style="870" customWidth="1"/>
    <col min="11785" max="11789" width="11.7109375" style="870" bestFit="1" customWidth="1"/>
    <col min="11790" max="11790" width="12.7109375" style="870" bestFit="1" customWidth="1"/>
    <col min="11791" max="11791" width="11.7109375" style="870" bestFit="1" customWidth="1"/>
    <col min="11792" max="12032" width="9.140625" style="870"/>
    <col min="12033" max="12033" width="77.28515625" style="870" customWidth="1"/>
    <col min="12034" max="12040" width="9.28515625" style="870" customWidth="1"/>
    <col min="12041" max="12045" width="11.7109375" style="870" bestFit="1" customWidth="1"/>
    <col min="12046" max="12046" width="12.7109375" style="870" bestFit="1" customWidth="1"/>
    <col min="12047" max="12047" width="11.7109375" style="870" bestFit="1" customWidth="1"/>
    <col min="12048" max="12288" width="9.140625" style="870"/>
    <col min="12289" max="12289" width="77.28515625" style="870" customWidth="1"/>
    <col min="12290" max="12296" width="9.28515625" style="870" customWidth="1"/>
    <col min="12297" max="12301" width="11.7109375" style="870" bestFit="1" customWidth="1"/>
    <col min="12302" max="12302" width="12.7109375" style="870" bestFit="1" customWidth="1"/>
    <col min="12303" max="12303" width="11.7109375" style="870" bestFit="1" customWidth="1"/>
    <col min="12304" max="12544" width="9.140625" style="870"/>
    <col min="12545" max="12545" width="77.28515625" style="870" customWidth="1"/>
    <col min="12546" max="12552" width="9.28515625" style="870" customWidth="1"/>
    <col min="12553" max="12557" width="11.7109375" style="870" bestFit="1" customWidth="1"/>
    <col min="12558" max="12558" width="12.7109375" style="870" bestFit="1" customWidth="1"/>
    <col min="12559" max="12559" width="11.7109375" style="870" bestFit="1" customWidth="1"/>
    <col min="12560" max="12800" width="9.140625" style="870"/>
    <col min="12801" max="12801" width="77.28515625" style="870" customWidth="1"/>
    <col min="12802" max="12808" width="9.28515625" style="870" customWidth="1"/>
    <col min="12809" max="12813" width="11.7109375" style="870" bestFit="1" customWidth="1"/>
    <col min="12814" max="12814" width="12.7109375" style="870" bestFit="1" customWidth="1"/>
    <col min="12815" max="12815" width="11.7109375" style="870" bestFit="1" customWidth="1"/>
    <col min="12816" max="13056" width="9.140625" style="870"/>
    <col min="13057" max="13057" width="77.28515625" style="870" customWidth="1"/>
    <col min="13058" max="13064" width="9.28515625" style="870" customWidth="1"/>
    <col min="13065" max="13069" width="11.7109375" style="870" bestFit="1" customWidth="1"/>
    <col min="13070" max="13070" width="12.7109375" style="870" bestFit="1" customWidth="1"/>
    <col min="13071" max="13071" width="11.7109375" style="870" bestFit="1" customWidth="1"/>
    <col min="13072" max="13312" width="9.140625" style="870"/>
    <col min="13313" max="13313" width="77.28515625" style="870" customWidth="1"/>
    <col min="13314" max="13320" width="9.28515625" style="870" customWidth="1"/>
    <col min="13321" max="13325" width="11.7109375" style="870" bestFit="1" customWidth="1"/>
    <col min="13326" max="13326" width="12.7109375" style="870" bestFit="1" customWidth="1"/>
    <col min="13327" max="13327" width="11.7109375" style="870" bestFit="1" customWidth="1"/>
    <col min="13328" max="13568" width="9.140625" style="870"/>
    <col min="13569" max="13569" width="77.28515625" style="870" customWidth="1"/>
    <col min="13570" max="13576" width="9.28515625" style="870" customWidth="1"/>
    <col min="13577" max="13581" width="11.7109375" style="870" bestFit="1" customWidth="1"/>
    <col min="13582" max="13582" width="12.7109375" style="870" bestFit="1" customWidth="1"/>
    <col min="13583" max="13583" width="11.7109375" style="870" bestFit="1" customWidth="1"/>
    <col min="13584" max="13824" width="9.140625" style="870"/>
    <col min="13825" max="13825" width="77.28515625" style="870" customWidth="1"/>
    <col min="13826" max="13832" width="9.28515625" style="870" customWidth="1"/>
    <col min="13833" max="13837" width="11.7109375" style="870" bestFit="1" customWidth="1"/>
    <col min="13838" max="13838" width="12.7109375" style="870" bestFit="1" customWidth="1"/>
    <col min="13839" max="13839" width="11.7109375" style="870" bestFit="1" customWidth="1"/>
    <col min="13840" max="14080" width="9.140625" style="870"/>
    <col min="14081" max="14081" width="77.28515625" style="870" customWidth="1"/>
    <col min="14082" max="14088" width="9.28515625" style="870" customWidth="1"/>
    <col min="14089" max="14093" width="11.7109375" style="870" bestFit="1" customWidth="1"/>
    <col min="14094" max="14094" width="12.7109375" style="870" bestFit="1" customWidth="1"/>
    <col min="14095" max="14095" width="11.7109375" style="870" bestFit="1" customWidth="1"/>
    <col min="14096" max="14336" width="9.140625" style="870"/>
    <col min="14337" max="14337" width="77.28515625" style="870" customWidth="1"/>
    <col min="14338" max="14344" width="9.28515625" style="870" customWidth="1"/>
    <col min="14345" max="14349" width="11.7109375" style="870" bestFit="1" customWidth="1"/>
    <col min="14350" max="14350" width="12.7109375" style="870" bestFit="1" customWidth="1"/>
    <col min="14351" max="14351" width="11.7109375" style="870" bestFit="1" customWidth="1"/>
    <col min="14352" max="14592" width="9.140625" style="870"/>
    <col min="14593" max="14593" width="77.28515625" style="870" customWidth="1"/>
    <col min="14594" max="14600" width="9.28515625" style="870" customWidth="1"/>
    <col min="14601" max="14605" width="11.7109375" style="870" bestFit="1" customWidth="1"/>
    <col min="14606" max="14606" width="12.7109375" style="870" bestFit="1" customWidth="1"/>
    <col min="14607" max="14607" width="11.7109375" style="870" bestFit="1" customWidth="1"/>
    <col min="14608" max="14848" width="9.140625" style="870"/>
    <col min="14849" max="14849" width="77.28515625" style="870" customWidth="1"/>
    <col min="14850" max="14856" width="9.28515625" style="870" customWidth="1"/>
    <col min="14857" max="14861" width="11.7109375" style="870" bestFit="1" customWidth="1"/>
    <col min="14862" max="14862" width="12.7109375" style="870" bestFit="1" customWidth="1"/>
    <col min="14863" max="14863" width="11.7109375" style="870" bestFit="1" customWidth="1"/>
    <col min="14864" max="15104" width="9.140625" style="870"/>
    <col min="15105" max="15105" width="77.28515625" style="870" customWidth="1"/>
    <col min="15106" max="15112" width="9.28515625" style="870" customWidth="1"/>
    <col min="15113" max="15117" width="11.7109375" style="870" bestFit="1" customWidth="1"/>
    <col min="15118" max="15118" width="12.7109375" style="870" bestFit="1" customWidth="1"/>
    <col min="15119" max="15119" width="11.7109375" style="870" bestFit="1" customWidth="1"/>
    <col min="15120" max="15360" width="9.140625" style="870"/>
    <col min="15361" max="15361" width="77.28515625" style="870" customWidth="1"/>
    <col min="15362" max="15368" width="9.28515625" style="870" customWidth="1"/>
    <col min="15369" max="15373" width="11.7109375" style="870" bestFit="1" customWidth="1"/>
    <col min="15374" max="15374" width="12.7109375" style="870" bestFit="1" customWidth="1"/>
    <col min="15375" max="15375" width="11.7109375" style="870" bestFit="1" customWidth="1"/>
    <col min="15376" max="15616" width="9.140625" style="870"/>
    <col min="15617" max="15617" width="77.28515625" style="870" customWidth="1"/>
    <col min="15618" max="15624" width="9.28515625" style="870" customWidth="1"/>
    <col min="15625" max="15629" width="11.7109375" style="870" bestFit="1" customWidth="1"/>
    <col min="15630" max="15630" width="12.7109375" style="870" bestFit="1" customWidth="1"/>
    <col min="15631" max="15631" width="11.7109375" style="870" bestFit="1" customWidth="1"/>
    <col min="15632" max="15872" width="9.140625" style="870"/>
    <col min="15873" max="15873" width="77.28515625" style="870" customWidth="1"/>
    <col min="15874" max="15880" width="9.28515625" style="870" customWidth="1"/>
    <col min="15881" max="15885" width="11.7109375" style="870" bestFit="1" customWidth="1"/>
    <col min="15886" max="15886" width="12.7109375" style="870" bestFit="1" customWidth="1"/>
    <col min="15887" max="15887" width="11.7109375" style="870" bestFit="1" customWidth="1"/>
    <col min="15888" max="16128" width="9.140625" style="870"/>
    <col min="16129" max="16129" width="77.28515625" style="870" customWidth="1"/>
    <col min="16130" max="16136" width="9.28515625" style="870" customWidth="1"/>
    <col min="16137" max="16141" width="11.7109375" style="870" bestFit="1" customWidth="1"/>
    <col min="16142" max="16142" width="12.7109375" style="870" bestFit="1" customWidth="1"/>
    <col min="16143" max="16143" width="11.7109375" style="870" bestFit="1" customWidth="1"/>
    <col min="16144" max="16384" width="9.140625" style="870"/>
  </cols>
  <sheetData>
    <row r="1" spans="1:218" s="66" customFormat="1" ht="17.25" customHeight="1">
      <c r="A1" s="1061" t="s">
        <v>873</v>
      </c>
      <c r="B1" s="1061"/>
      <c r="C1" s="1061"/>
      <c r="D1" s="1061"/>
      <c r="E1" s="1061"/>
      <c r="F1" s="1061"/>
      <c r="G1" s="1061"/>
      <c r="H1" s="1061"/>
      <c r="I1" s="1061"/>
      <c r="J1" s="1061"/>
      <c r="K1" s="1061"/>
      <c r="L1" s="1061"/>
      <c r="M1" s="1061"/>
      <c r="N1" s="1061"/>
      <c r="O1" s="1061"/>
      <c r="P1" s="1061"/>
      <c r="Q1" s="1061"/>
      <c r="R1" s="1061"/>
      <c r="S1" s="1061"/>
      <c r="T1" s="1061"/>
      <c r="U1" s="1061"/>
      <c r="V1" s="1061"/>
      <c r="W1" s="1061"/>
      <c r="X1" s="1061"/>
      <c r="Y1" s="1061"/>
      <c r="Z1" s="1061"/>
      <c r="AA1" s="1061"/>
      <c r="AB1" s="1061"/>
      <c r="AC1" s="1061"/>
      <c r="AD1" s="1061"/>
      <c r="AE1" s="1061"/>
      <c r="AF1" s="1061"/>
    </row>
    <row r="2" spans="1:218" s="56" customFormat="1" ht="27" customHeight="1">
      <c r="A2" s="1061"/>
      <c r="B2" s="1061"/>
      <c r="C2" s="1061"/>
      <c r="D2" s="1061"/>
      <c r="E2" s="1061"/>
      <c r="F2" s="1061"/>
      <c r="G2" s="1061"/>
      <c r="H2" s="1061"/>
      <c r="I2" s="1061"/>
      <c r="J2" s="1061"/>
      <c r="K2" s="1061"/>
      <c r="L2" s="1061"/>
      <c r="M2" s="1061"/>
      <c r="N2" s="1061"/>
      <c r="O2" s="1061"/>
      <c r="P2" s="1061"/>
      <c r="Q2" s="1061"/>
      <c r="R2" s="1061"/>
      <c r="S2" s="1061"/>
      <c r="T2" s="1061"/>
      <c r="U2" s="1061"/>
      <c r="V2" s="1061"/>
      <c r="W2" s="1061"/>
      <c r="X2" s="1061"/>
      <c r="Y2" s="1061"/>
      <c r="Z2" s="1061"/>
      <c r="AA2" s="1061"/>
      <c r="AB2" s="1061"/>
      <c r="AC2" s="1061"/>
      <c r="AD2" s="1061"/>
      <c r="AE2" s="1061"/>
      <c r="AF2" s="1061"/>
    </row>
    <row r="3" spans="1:218" s="56" customFormat="1" ht="27.75" customHeight="1">
      <c r="A3" s="1061" t="s">
        <v>1253</v>
      </c>
      <c r="B3" s="1061"/>
      <c r="C3" s="1061"/>
      <c r="D3" s="1061"/>
      <c r="E3" s="1061"/>
      <c r="F3" s="1061"/>
      <c r="G3" s="1061"/>
      <c r="H3" s="1061"/>
      <c r="I3" s="1061"/>
      <c r="J3" s="1061"/>
      <c r="K3" s="1061"/>
      <c r="L3" s="1061"/>
      <c r="M3" s="1061"/>
      <c r="N3" s="1061"/>
      <c r="O3" s="1061"/>
      <c r="P3" s="1061"/>
      <c r="Q3" s="1061"/>
      <c r="R3" s="1061"/>
      <c r="S3" s="1061"/>
      <c r="T3" s="1061"/>
      <c r="U3" s="1061"/>
      <c r="V3" s="1061"/>
      <c r="W3" s="1061"/>
      <c r="X3" s="1061"/>
      <c r="Y3" s="1061"/>
      <c r="Z3" s="1061"/>
      <c r="AA3" s="1061"/>
      <c r="AB3" s="1061"/>
      <c r="AC3" s="1061"/>
      <c r="AD3" s="1061"/>
      <c r="AE3" s="1061"/>
      <c r="AF3" s="1061"/>
    </row>
    <row r="4" spans="1:218" s="71" customFormat="1" ht="28.5" customHeight="1">
      <c r="A4" s="1072" t="s">
        <v>1467</v>
      </c>
      <c r="B4" s="1072"/>
      <c r="C4" s="1072"/>
      <c r="D4" s="1072"/>
      <c r="E4" s="1072"/>
      <c r="F4" s="1072"/>
      <c r="G4" s="1072"/>
      <c r="H4" s="1072"/>
      <c r="I4" s="1072"/>
      <c r="J4" s="1072"/>
      <c r="K4" s="1072"/>
      <c r="L4" s="1072"/>
      <c r="M4" s="1072"/>
      <c r="N4" s="1072"/>
      <c r="O4" s="1072"/>
      <c r="P4" s="1072"/>
      <c r="Q4" s="1072"/>
      <c r="R4" s="1072"/>
      <c r="S4" s="1072"/>
      <c r="T4" s="1072"/>
      <c r="U4" s="1072"/>
      <c r="V4" s="1072"/>
      <c r="W4" s="1072"/>
      <c r="X4" s="1072"/>
      <c r="Y4" s="1072"/>
      <c r="Z4" s="1072"/>
      <c r="AA4" s="1072"/>
      <c r="AB4" s="1072"/>
      <c r="AC4" s="1072"/>
      <c r="AD4" s="1072"/>
      <c r="AE4" s="1072"/>
      <c r="AF4" s="1072"/>
    </row>
    <row r="5" spans="1:218" s="56" customFormat="1" ht="9" customHeight="1">
      <c r="A5" s="1072"/>
      <c r="B5" s="1072"/>
      <c r="C5" s="1072"/>
      <c r="D5" s="1072"/>
      <c r="E5" s="1072"/>
      <c r="F5" s="1072"/>
      <c r="G5" s="1072"/>
      <c r="H5" s="1072"/>
      <c r="I5" s="1072"/>
      <c r="J5" s="1072"/>
      <c r="K5" s="1072"/>
      <c r="L5" s="1072"/>
      <c r="M5" s="1072"/>
      <c r="N5" s="1072"/>
      <c r="O5" s="1072"/>
      <c r="P5" s="1072"/>
      <c r="Q5" s="1072"/>
      <c r="R5" s="1072"/>
      <c r="S5" s="1072"/>
      <c r="T5" s="1072"/>
      <c r="U5" s="1072"/>
      <c r="V5" s="1072"/>
      <c r="W5" s="1072"/>
      <c r="X5" s="1072"/>
      <c r="Y5" s="1072"/>
      <c r="Z5" s="1072"/>
      <c r="AA5" s="1072"/>
      <c r="AB5" s="1072"/>
      <c r="AC5" s="1072"/>
      <c r="AD5" s="1072"/>
      <c r="AE5" s="1072"/>
      <c r="AF5" s="1072"/>
    </row>
    <row r="6" spans="1:218" ht="6.75" customHeight="1">
      <c r="A6" s="222"/>
      <c r="I6" s="870"/>
    </row>
    <row r="7" spans="1:218" ht="5.25" customHeight="1" thickBot="1">
      <c r="A7" s="222"/>
      <c r="B7" s="697"/>
      <c r="C7" s="697"/>
      <c r="D7" s="697"/>
      <c r="E7" s="697"/>
      <c r="F7" s="697"/>
      <c r="G7" s="697"/>
      <c r="H7" s="697"/>
      <c r="I7" s="870"/>
    </row>
    <row r="8" spans="1:218" ht="30.75" customHeight="1" thickTop="1" thickBot="1">
      <c r="A8" s="336"/>
      <c r="B8" s="869" t="s">
        <v>847</v>
      </c>
      <c r="C8" s="869" t="s">
        <v>848</v>
      </c>
      <c r="D8" s="869" t="s">
        <v>849</v>
      </c>
      <c r="E8" s="869" t="s">
        <v>871</v>
      </c>
      <c r="F8" s="869" t="s">
        <v>850</v>
      </c>
      <c r="G8" s="869" t="s">
        <v>851</v>
      </c>
      <c r="H8" s="698" t="s">
        <v>868</v>
      </c>
      <c r="I8" s="869" t="s">
        <v>852</v>
      </c>
      <c r="J8" s="869" t="s">
        <v>853</v>
      </c>
      <c r="K8" s="869" t="s">
        <v>854</v>
      </c>
      <c r="L8" s="869" t="s">
        <v>855</v>
      </c>
      <c r="M8" s="869" t="s">
        <v>856</v>
      </c>
      <c r="N8" s="869" t="s">
        <v>862</v>
      </c>
      <c r="O8" s="698" t="s">
        <v>860</v>
      </c>
      <c r="P8" s="869" t="s">
        <v>869</v>
      </c>
      <c r="Q8" s="869" t="s">
        <v>861</v>
      </c>
      <c r="R8" s="869" t="s">
        <v>859</v>
      </c>
      <c r="S8" s="869" t="s">
        <v>857</v>
      </c>
      <c r="T8" s="869" t="s">
        <v>870</v>
      </c>
      <c r="U8" s="869" t="s">
        <v>858</v>
      </c>
      <c r="V8" s="698" t="s">
        <v>866</v>
      </c>
      <c r="W8" s="869" t="s">
        <v>867</v>
      </c>
      <c r="X8" s="869" t="s">
        <v>865</v>
      </c>
      <c r="Y8" s="869" t="s">
        <v>864</v>
      </c>
      <c r="Z8" s="869" t="s">
        <v>863</v>
      </c>
      <c r="AA8" s="869" t="s">
        <v>872</v>
      </c>
      <c r="AB8" s="869" t="s">
        <v>1329</v>
      </c>
      <c r="AC8" s="869" t="s">
        <v>1339</v>
      </c>
      <c r="AD8" s="869" t="s">
        <v>1374</v>
      </c>
      <c r="AE8" s="869" t="s">
        <v>1375</v>
      </c>
      <c r="AF8" s="698" t="s">
        <v>309</v>
      </c>
    </row>
    <row r="9" spans="1:218" ht="19.5" customHeight="1" thickTop="1" thickBot="1">
      <c r="A9" s="337"/>
      <c r="B9" s="699"/>
      <c r="C9" s="699"/>
      <c r="D9" s="699"/>
      <c r="E9" s="699"/>
      <c r="F9" s="699"/>
      <c r="G9" s="699"/>
      <c r="H9" s="700"/>
      <c r="I9" s="699"/>
      <c r="J9" s="699"/>
      <c r="K9" s="699"/>
      <c r="L9" s="699"/>
      <c r="M9" s="699"/>
      <c r="N9" s="699"/>
      <c r="O9" s="700"/>
      <c r="P9" s="699"/>
      <c r="Q9" s="699"/>
      <c r="R9" s="699"/>
      <c r="S9" s="699"/>
      <c r="T9" s="699"/>
      <c r="U9" s="699"/>
      <c r="V9" s="700"/>
      <c r="W9" s="699"/>
      <c r="X9" s="699"/>
      <c r="Y9" s="699"/>
      <c r="Z9" s="699"/>
      <c r="AA9" s="699"/>
      <c r="AB9" s="699"/>
      <c r="AC9" s="699"/>
      <c r="AD9" s="699"/>
      <c r="AE9" s="699"/>
      <c r="AF9" s="700"/>
    </row>
    <row r="10" spans="1:218" ht="19.5" customHeight="1" thickTop="1" thickBot="1">
      <c r="A10" s="72" t="s">
        <v>310</v>
      </c>
      <c r="B10" s="869"/>
      <c r="C10" s="869"/>
      <c r="D10" s="869"/>
      <c r="E10" s="869"/>
      <c r="F10" s="869"/>
      <c r="G10" s="869"/>
      <c r="H10" s="698"/>
      <c r="I10" s="869"/>
      <c r="J10" s="869"/>
      <c r="K10" s="869"/>
      <c r="L10" s="869"/>
      <c r="M10" s="869"/>
      <c r="N10" s="869"/>
      <c r="O10" s="698"/>
      <c r="P10" s="869"/>
      <c r="Q10" s="869"/>
      <c r="R10" s="869"/>
      <c r="S10" s="869"/>
      <c r="T10" s="869"/>
      <c r="U10" s="869"/>
      <c r="V10" s="698"/>
      <c r="W10" s="869"/>
      <c r="X10" s="869"/>
      <c r="Y10" s="869"/>
      <c r="Z10" s="869"/>
      <c r="AA10" s="869"/>
      <c r="AB10" s="869"/>
      <c r="AC10" s="869"/>
      <c r="AD10" s="869"/>
      <c r="AE10" s="869"/>
      <c r="AF10" s="698"/>
    </row>
    <row r="11" spans="1:218" ht="19.5" customHeight="1" thickTop="1">
      <c r="A11" s="337" t="s">
        <v>311</v>
      </c>
      <c r="B11" s="356">
        <v>0.1411</v>
      </c>
      <c r="C11" s="356">
        <v>0.13200000000000001</v>
      </c>
      <c r="D11" s="356">
        <v>0.14829999999999999</v>
      </c>
      <c r="E11" s="356">
        <v>9.7900000000000001E-2</v>
      </c>
      <c r="F11" s="356">
        <v>0.2298</v>
      </c>
      <c r="G11" s="356">
        <v>0.10489999999999999</v>
      </c>
      <c r="H11" s="356">
        <v>9.6199999999999994E-2</v>
      </c>
      <c r="I11" s="356">
        <v>0.1013</v>
      </c>
      <c r="J11" s="356">
        <v>6.0199999999999997E-2</v>
      </c>
      <c r="K11" s="356">
        <v>0.1298</v>
      </c>
      <c r="L11" s="356">
        <v>4.5100000000000001E-2</v>
      </c>
      <c r="M11" s="356">
        <v>7.1099999999999997E-2</v>
      </c>
      <c r="N11" s="356">
        <v>8.1799999999999998E-2</v>
      </c>
      <c r="O11" s="356">
        <v>0.1663</v>
      </c>
      <c r="P11" s="356">
        <v>9.2999999999999999E-2</v>
      </c>
      <c r="Q11" s="356">
        <v>9.8900000000000002E-2</v>
      </c>
      <c r="R11" s="356">
        <v>0.1071</v>
      </c>
      <c r="S11" s="356">
        <v>7.8299999999999995E-2</v>
      </c>
      <c r="T11" s="356">
        <v>8.6199999999999999E-2</v>
      </c>
      <c r="U11" s="356">
        <v>9.4200000000000006E-2</v>
      </c>
      <c r="V11" s="356">
        <v>7.9000000000000001E-2</v>
      </c>
      <c r="W11" s="356">
        <v>7.6300000000000007E-2</v>
      </c>
      <c r="X11" s="356">
        <v>0.10730000000000001</v>
      </c>
      <c r="Y11" s="356">
        <v>6.5500000000000003E-2</v>
      </c>
      <c r="Z11" s="356">
        <v>8.1900000000000001E-2</v>
      </c>
      <c r="AA11" s="356">
        <v>0.06</v>
      </c>
      <c r="AB11" s="356">
        <v>7.9500000000000001E-2</v>
      </c>
      <c r="AC11" s="356">
        <v>0.11169999999999999</v>
      </c>
      <c r="AD11" s="356">
        <v>7.2800000000000004E-2</v>
      </c>
      <c r="AE11" s="356">
        <v>8.5599999999999996E-2</v>
      </c>
      <c r="AF11" s="356">
        <v>0.11260000000000001</v>
      </c>
      <c r="AG11" s="73"/>
      <c r="AH11" s="73"/>
      <c r="AI11" s="73"/>
      <c r="AJ11" s="73"/>
      <c r="AK11" s="73"/>
      <c r="AL11" s="73"/>
      <c r="AM11" s="73"/>
      <c r="AN11" s="73"/>
      <c r="AO11" s="73"/>
      <c r="AP11" s="73"/>
      <c r="AQ11" s="73"/>
      <c r="AR11" s="73"/>
      <c r="AS11" s="73"/>
      <c r="AT11" s="73"/>
      <c r="AU11" s="73"/>
      <c r="AV11" s="73"/>
      <c r="AW11" s="73"/>
      <c r="AX11" s="73"/>
      <c r="AY11" s="73"/>
      <c r="AZ11" s="73"/>
      <c r="BA11" s="73"/>
      <c r="BB11" s="73"/>
      <c r="BC11" s="73"/>
      <c r="BD11" s="73"/>
      <c r="BE11" s="73"/>
      <c r="BF11" s="73"/>
      <c r="BG11" s="73"/>
      <c r="BH11" s="73"/>
      <c r="BI11" s="73"/>
      <c r="BJ11" s="73"/>
      <c r="BK11" s="73"/>
      <c r="BL11" s="73"/>
      <c r="BM11" s="73"/>
      <c r="BN11" s="73"/>
      <c r="BO11" s="73"/>
      <c r="BP11" s="73"/>
      <c r="BQ11" s="73"/>
      <c r="BR11" s="73"/>
      <c r="BS11" s="73"/>
      <c r="BT11" s="73"/>
      <c r="BU11" s="73"/>
      <c r="BV11" s="73"/>
      <c r="BW11" s="73"/>
      <c r="BX11" s="73"/>
      <c r="BY11" s="73"/>
      <c r="BZ11" s="73"/>
      <c r="CA11" s="73"/>
      <c r="CB11" s="73"/>
      <c r="CC11" s="73"/>
      <c r="CD11" s="73"/>
      <c r="CE11" s="73"/>
      <c r="CF11" s="73"/>
      <c r="CG11" s="73"/>
      <c r="CH11" s="73"/>
      <c r="CI11" s="73"/>
      <c r="CJ11" s="73"/>
      <c r="CK11" s="73"/>
      <c r="CL11" s="73"/>
      <c r="CM11" s="73"/>
      <c r="CN11" s="73"/>
      <c r="CO11" s="73"/>
      <c r="CP11" s="73"/>
      <c r="CQ11" s="73"/>
      <c r="CR11" s="73"/>
      <c r="CS11" s="73"/>
      <c r="CT11" s="73"/>
      <c r="CU11" s="73"/>
      <c r="CV11" s="73"/>
      <c r="CW11" s="73"/>
      <c r="CX11" s="73"/>
      <c r="CY11" s="73"/>
      <c r="CZ11" s="73"/>
      <c r="DA11" s="73"/>
      <c r="DB11" s="73"/>
      <c r="DC11" s="73"/>
      <c r="DD11" s="73"/>
      <c r="DE11" s="73"/>
      <c r="DF11" s="73"/>
      <c r="DG11" s="73"/>
      <c r="DH11" s="73"/>
      <c r="DI11" s="73"/>
      <c r="DJ11" s="73"/>
      <c r="DK11" s="73"/>
      <c r="DL11" s="73"/>
      <c r="DM11" s="73"/>
      <c r="DN11" s="73"/>
      <c r="DO11" s="73"/>
      <c r="DP11" s="73"/>
      <c r="DQ11" s="73"/>
      <c r="DR11" s="73"/>
      <c r="DS11" s="73"/>
      <c r="DT11" s="73"/>
      <c r="DU11" s="73"/>
      <c r="DV11" s="73"/>
      <c r="DW11" s="73"/>
      <c r="DX11" s="73"/>
      <c r="DY11" s="73"/>
      <c r="DZ11" s="73"/>
      <c r="EA11" s="73"/>
      <c r="EB11" s="73"/>
      <c r="EC11" s="73"/>
      <c r="ED11" s="73"/>
      <c r="EE11" s="73"/>
      <c r="EF11" s="73"/>
      <c r="EG11" s="73"/>
      <c r="EH11" s="73"/>
      <c r="EI11" s="73"/>
      <c r="EJ11" s="73"/>
      <c r="EK11" s="73"/>
      <c r="EL11" s="73"/>
      <c r="EM11" s="73"/>
      <c r="EN11" s="73"/>
      <c r="EO11" s="73"/>
      <c r="EP11" s="73"/>
      <c r="EQ11" s="73"/>
      <c r="ER11" s="73"/>
      <c r="ES11" s="73"/>
      <c r="ET11" s="73"/>
      <c r="EU11" s="73"/>
      <c r="EV11" s="73"/>
      <c r="EW11" s="73"/>
      <c r="EX11" s="73"/>
      <c r="EY11" s="73"/>
      <c r="EZ11" s="73"/>
      <c r="FA11" s="73"/>
      <c r="FB11" s="73"/>
      <c r="FC11" s="73"/>
      <c r="FD11" s="73"/>
      <c r="FE11" s="73"/>
      <c r="FF11" s="73"/>
      <c r="FG11" s="73"/>
      <c r="FH11" s="73"/>
      <c r="FI11" s="73"/>
      <c r="FJ11" s="73"/>
      <c r="FK11" s="73"/>
      <c r="FL11" s="73"/>
      <c r="FM11" s="73"/>
      <c r="FN11" s="73"/>
      <c r="FO11" s="73"/>
      <c r="FP11" s="73"/>
      <c r="FQ11" s="73"/>
      <c r="FR11" s="73"/>
      <c r="FS11" s="73"/>
      <c r="FT11" s="73"/>
      <c r="FU11" s="73"/>
      <c r="FV11" s="73"/>
      <c r="FW11" s="73"/>
      <c r="FX11" s="73"/>
      <c r="FY11" s="73"/>
      <c r="FZ11" s="73"/>
      <c r="GA11" s="73"/>
      <c r="GB11" s="73"/>
      <c r="GC11" s="73"/>
      <c r="GD11" s="73"/>
      <c r="GE11" s="73"/>
      <c r="GF11" s="73"/>
      <c r="GG11" s="73"/>
      <c r="GH11" s="73"/>
      <c r="GI11" s="73"/>
      <c r="GJ11" s="73"/>
      <c r="GK11" s="73"/>
      <c r="GL11" s="73"/>
      <c r="GM11" s="73"/>
      <c r="GN11" s="73"/>
      <c r="GO11" s="73"/>
      <c r="GP11" s="73"/>
      <c r="GQ11" s="73"/>
      <c r="GR11" s="73"/>
      <c r="GS11" s="73"/>
      <c r="GT11" s="73"/>
      <c r="GU11" s="73"/>
      <c r="GV11" s="73"/>
      <c r="GW11" s="73"/>
      <c r="GX11" s="73"/>
      <c r="GY11" s="73"/>
      <c r="GZ11" s="73"/>
      <c r="HA11" s="73"/>
      <c r="HB11" s="73"/>
      <c r="HC11" s="73"/>
      <c r="HD11" s="73"/>
      <c r="HE11" s="73"/>
      <c r="HF11" s="73"/>
      <c r="HG11" s="73"/>
      <c r="HH11" s="73"/>
      <c r="HI11" s="73"/>
      <c r="HJ11" s="73"/>
    </row>
    <row r="12" spans="1:218" ht="19.5" customHeight="1">
      <c r="A12" s="337" t="s">
        <v>312</v>
      </c>
      <c r="B12" s="356">
        <v>0.7107</v>
      </c>
      <c r="C12" s="356">
        <v>0.73640000000000005</v>
      </c>
      <c r="D12" s="356">
        <v>0.60289999999999999</v>
      </c>
      <c r="E12" s="356">
        <v>0.73519999999999996</v>
      </c>
      <c r="F12" s="356">
        <v>0.52149999999999996</v>
      </c>
      <c r="G12" s="356">
        <v>0.70450000000000002</v>
      </c>
      <c r="H12" s="356">
        <v>0.69189999999999996</v>
      </c>
      <c r="I12" s="356">
        <v>0.78739999999999999</v>
      </c>
      <c r="J12" s="356">
        <v>0.83240000000000003</v>
      </c>
      <c r="K12" s="356">
        <v>0.73409999999999997</v>
      </c>
      <c r="L12" s="356">
        <v>0.72889999999999999</v>
      </c>
      <c r="M12" s="356">
        <v>0.78720000000000001</v>
      </c>
      <c r="N12" s="356">
        <v>0.83379999999999999</v>
      </c>
      <c r="O12" s="356">
        <v>0.70409999999999995</v>
      </c>
      <c r="P12" s="356">
        <v>0.68400000000000005</v>
      </c>
      <c r="Q12" s="356">
        <v>0.79359999999999997</v>
      </c>
      <c r="R12" s="356">
        <v>0.75229999999999997</v>
      </c>
      <c r="S12" s="356">
        <v>0.77259999999999995</v>
      </c>
      <c r="T12" s="356">
        <v>0.71330000000000005</v>
      </c>
      <c r="U12" s="356">
        <v>0.77549999999999997</v>
      </c>
      <c r="V12" s="356">
        <v>0.76400000000000001</v>
      </c>
      <c r="W12" s="356">
        <v>0.71560000000000001</v>
      </c>
      <c r="X12" s="356">
        <v>0.69310000000000005</v>
      </c>
      <c r="Y12" s="356">
        <v>0.77180000000000004</v>
      </c>
      <c r="Z12" s="356">
        <v>0.72599999999999998</v>
      </c>
      <c r="AA12" s="356">
        <v>0.80249999999999999</v>
      </c>
      <c r="AB12" s="356">
        <v>0.77</v>
      </c>
      <c r="AC12" s="356">
        <v>0.78320000000000001</v>
      </c>
      <c r="AD12" s="356">
        <v>0.88249999999999995</v>
      </c>
      <c r="AE12" s="356">
        <v>0.72899999999999998</v>
      </c>
      <c r="AF12" s="356">
        <v>0.72709999999999997</v>
      </c>
    </row>
    <row r="13" spans="1:218" ht="19.5" customHeight="1" thickBot="1">
      <c r="A13" s="337"/>
      <c r="B13" s="356"/>
      <c r="C13" s="356"/>
      <c r="D13" s="356"/>
      <c r="E13" s="356"/>
      <c r="F13" s="356"/>
      <c r="G13" s="356"/>
      <c r="H13" s="356"/>
      <c r="I13" s="356"/>
      <c r="J13" s="356"/>
      <c r="K13" s="356"/>
      <c r="L13" s="356"/>
      <c r="M13" s="356"/>
      <c r="N13" s="356"/>
      <c r="O13" s="356"/>
      <c r="P13" s="356"/>
      <c r="Q13" s="356"/>
      <c r="R13" s="356"/>
      <c r="S13" s="356"/>
      <c r="T13" s="356"/>
      <c r="U13" s="356"/>
      <c r="V13" s="356"/>
      <c r="W13" s="356"/>
      <c r="X13" s="356"/>
      <c r="Y13" s="356"/>
      <c r="Z13" s="356"/>
      <c r="AA13" s="356"/>
      <c r="AB13" s="356"/>
      <c r="AC13" s="356"/>
      <c r="AD13" s="356"/>
      <c r="AE13" s="356"/>
      <c r="AF13" s="356"/>
    </row>
    <row r="14" spans="1:218" ht="19.5" customHeight="1" thickTop="1" thickBot="1">
      <c r="A14" s="72" t="s">
        <v>313</v>
      </c>
      <c r="B14" s="357"/>
      <c r="C14" s="357"/>
      <c r="D14" s="357"/>
      <c r="E14" s="357"/>
      <c r="F14" s="357"/>
      <c r="G14" s="357"/>
      <c r="H14" s="357"/>
      <c r="I14" s="357"/>
      <c r="J14" s="357"/>
      <c r="K14" s="357"/>
      <c r="L14" s="357"/>
      <c r="M14" s="357"/>
      <c r="N14" s="357"/>
      <c r="O14" s="357"/>
      <c r="P14" s="357"/>
      <c r="Q14" s="357"/>
      <c r="R14" s="357"/>
      <c r="S14" s="357"/>
      <c r="T14" s="357"/>
      <c r="U14" s="357"/>
      <c r="V14" s="357"/>
      <c r="W14" s="357"/>
      <c r="X14" s="357"/>
      <c r="Y14" s="357"/>
      <c r="Z14" s="357"/>
      <c r="AA14" s="357"/>
      <c r="AB14" s="357"/>
      <c r="AC14" s="357"/>
      <c r="AD14" s="357"/>
      <c r="AE14" s="357"/>
      <c r="AF14" s="357"/>
    </row>
    <row r="15" spans="1:218" ht="19.5" customHeight="1" thickTop="1">
      <c r="A15" s="338" t="s">
        <v>314</v>
      </c>
      <c r="B15" s="356">
        <v>0.6946</v>
      </c>
      <c r="C15" s="356">
        <v>0.78290000000000004</v>
      </c>
      <c r="D15" s="356">
        <v>0.78120000000000001</v>
      </c>
      <c r="E15" s="356">
        <v>0.8851</v>
      </c>
      <c r="F15" s="356">
        <v>0.73429999999999995</v>
      </c>
      <c r="G15" s="356">
        <v>0.7218</v>
      </c>
      <c r="H15" s="356">
        <v>0.79710000000000003</v>
      </c>
      <c r="I15" s="356">
        <v>0.7036</v>
      </c>
      <c r="J15" s="356">
        <v>0.74939999999999996</v>
      </c>
      <c r="K15" s="356">
        <v>0.75480000000000003</v>
      </c>
      <c r="L15" s="356">
        <v>0.76190000000000002</v>
      </c>
      <c r="M15" s="356">
        <v>0.74429999999999996</v>
      </c>
      <c r="N15" s="356">
        <v>0.76019999999999999</v>
      </c>
      <c r="O15" s="356">
        <v>0.85189999999999999</v>
      </c>
      <c r="P15" s="356">
        <v>0.80389999999999995</v>
      </c>
      <c r="Q15" s="356">
        <v>0.82250000000000001</v>
      </c>
      <c r="R15" s="356">
        <v>0.7863</v>
      </c>
      <c r="S15" s="356">
        <v>0.61809999999999998</v>
      </c>
      <c r="T15" s="356">
        <v>0.82050000000000001</v>
      </c>
      <c r="U15" s="356">
        <v>0.76939999999999997</v>
      </c>
      <c r="V15" s="356">
        <v>0.85489999999999999</v>
      </c>
      <c r="W15" s="356">
        <v>0.84730000000000005</v>
      </c>
      <c r="X15" s="356">
        <v>0.76990000000000003</v>
      </c>
      <c r="Y15" s="356">
        <v>0.74019999999999997</v>
      </c>
      <c r="Z15" s="356">
        <v>0.8478</v>
      </c>
      <c r="AA15" s="356">
        <v>0.82120000000000004</v>
      </c>
      <c r="AB15" s="356">
        <v>0.73499999999999999</v>
      </c>
      <c r="AC15" s="356">
        <v>0.79720000000000002</v>
      </c>
      <c r="AD15" s="356">
        <v>0.44650000000000001</v>
      </c>
      <c r="AE15" s="356">
        <v>0.81840000000000002</v>
      </c>
      <c r="AF15" s="356">
        <v>0.76200000000000001</v>
      </c>
    </row>
    <row r="16" spans="1:218" ht="19.5" customHeight="1">
      <c r="A16" s="338" t="s">
        <v>315</v>
      </c>
      <c r="B16" s="356">
        <v>0.6946</v>
      </c>
      <c r="C16" s="356">
        <v>0.78290000000000004</v>
      </c>
      <c r="D16" s="356">
        <v>0.78120000000000001</v>
      </c>
      <c r="E16" s="356">
        <v>0.8851</v>
      </c>
      <c r="F16" s="356">
        <v>0.73429999999999995</v>
      </c>
      <c r="G16" s="356">
        <v>0.7218</v>
      </c>
      <c r="H16" s="356">
        <v>0.79710000000000003</v>
      </c>
      <c r="I16" s="356">
        <v>0.7036</v>
      </c>
      <c r="J16" s="356">
        <v>0.74939999999999996</v>
      </c>
      <c r="K16" s="356">
        <v>0.75480000000000003</v>
      </c>
      <c r="L16" s="356">
        <v>0.76190000000000002</v>
      </c>
      <c r="M16" s="356">
        <v>0.74429999999999996</v>
      </c>
      <c r="N16" s="356">
        <v>0.76019999999999999</v>
      </c>
      <c r="O16" s="356">
        <v>0.85189999999999999</v>
      </c>
      <c r="P16" s="356">
        <v>0.80389999999999995</v>
      </c>
      <c r="Q16" s="356">
        <v>0.82250000000000001</v>
      </c>
      <c r="R16" s="356">
        <v>0.7863</v>
      </c>
      <c r="S16" s="356">
        <v>0.61809999999999998</v>
      </c>
      <c r="T16" s="356">
        <v>0.82050000000000001</v>
      </c>
      <c r="U16" s="356">
        <v>0.76939999999999997</v>
      </c>
      <c r="V16" s="356">
        <v>0.85489999999999999</v>
      </c>
      <c r="W16" s="356">
        <v>0.84730000000000005</v>
      </c>
      <c r="X16" s="356">
        <v>0.76990000000000003</v>
      </c>
      <c r="Y16" s="356">
        <v>0.74019999999999997</v>
      </c>
      <c r="Z16" s="356">
        <v>0.8478</v>
      </c>
      <c r="AA16" s="356">
        <v>0.82120000000000004</v>
      </c>
      <c r="AB16" s="356">
        <v>0.73499999999999999</v>
      </c>
      <c r="AC16" s="356">
        <v>0.79720000000000002</v>
      </c>
      <c r="AD16" s="356">
        <v>0.44650000000000001</v>
      </c>
      <c r="AE16" s="356">
        <v>0.81840000000000002</v>
      </c>
      <c r="AF16" s="356">
        <v>0.76200000000000001</v>
      </c>
    </row>
    <row r="17" spans="1:32" ht="19.5" customHeight="1">
      <c r="A17" s="337" t="s">
        <v>316</v>
      </c>
      <c r="B17" s="356">
        <v>0.10539999999999999</v>
      </c>
      <c r="C17" s="356">
        <v>0.1014</v>
      </c>
      <c r="D17" s="356">
        <v>6.8000000000000005E-2</v>
      </c>
      <c r="E17" s="356">
        <v>3.3999999999999998E-3</v>
      </c>
      <c r="F17" s="356">
        <v>0</v>
      </c>
      <c r="G17" s="356">
        <v>4.5400000000000003E-2</v>
      </c>
      <c r="H17" s="356">
        <v>1.5E-3</v>
      </c>
      <c r="I17" s="356">
        <v>7.3099999999999998E-2</v>
      </c>
      <c r="J17" s="356">
        <v>4.3900000000000002E-2</v>
      </c>
      <c r="K17" s="356">
        <v>6.3E-3</v>
      </c>
      <c r="L17" s="356">
        <v>8.0000000000000002E-3</v>
      </c>
      <c r="M17" s="356">
        <v>0</v>
      </c>
      <c r="N17" s="356">
        <v>5.67E-2</v>
      </c>
      <c r="O17" s="356">
        <v>2.1000000000000001E-2</v>
      </c>
      <c r="P17" s="356">
        <v>6.8099999999999994E-2</v>
      </c>
      <c r="Q17" s="356">
        <v>0</v>
      </c>
      <c r="R17" s="356">
        <v>1E-4</v>
      </c>
      <c r="S17" s="356">
        <v>2.9100000000000001E-2</v>
      </c>
      <c r="T17" s="356">
        <v>0</v>
      </c>
      <c r="U17" s="356">
        <v>1.1299999999999999E-2</v>
      </c>
      <c r="V17" s="356">
        <v>2.0000000000000001E-4</v>
      </c>
      <c r="W17" s="356">
        <v>4.1000000000000003E-3</v>
      </c>
      <c r="X17" s="356">
        <v>1E-4</v>
      </c>
      <c r="Y17" s="356">
        <v>8.9899999999999994E-2</v>
      </c>
      <c r="Z17" s="356">
        <v>1.43E-2</v>
      </c>
      <c r="AA17" s="356">
        <v>3.2500000000000001E-2</v>
      </c>
      <c r="AB17" s="356">
        <v>9.3899999999999997E-2</v>
      </c>
      <c r="AC17" s="356">
        <v>4.2799999999999998E-2</v>
      </c>
      <c r="AD17" s="356">
        <v>0.34939999999999999</v>
      </c>
      <c r="AE17" s="356">
        <v>0.02</v>
      </c>
      <c r="AF17" s="356">
        <v>5.8799999999999998E-2</v>
      </c>
    </row>
    <row r="18" spans="1:32" ht="19.5" customHeight="1">
      <c r="A18" s="338" t="s">
        <v>317</v>
      </c>
      <c r="B18" s="356">
        <v>0</v>
      </c>
      <c r="C18" s="356">
        <v>0</v>
      </c>
      <c r="D18" s="356">
        <v>0</v>
      </c>
      <c r="E18" s="356">
        <v>2.9999999999999997E-4</v>
      </c>
      <c r="F18" s="356">
        <v>0</v>
      </c>
      <c r="G18" s="356">
        <v>0</v>
      </c>
      <c r="H18" s="356">
        <v>1.6999999999999999E-3</v>
      </c>
      <c r="I18" s="356">
        <v>0</v>
      </c>
      <c r="J18" s="356">
        <v>0</v>
      </c>
      <c r="K18" s="356">
        <v>0</v>
      </c>
      <c r="L18" s="356">
        <v>0</v>
      </c>
      <c r="M18" s="356">
        <v>0</v>
      </c>
      <c r="N18" s="356">
        <v>0</v>
      </c>
      <c r="O18" s="356">
        <v>0</v>
      </c>
      <c r="P18" s="356">
        <v>0</v>
      </c>
      <c r="Q18" s="356">
        <v>0</v>
      </c>
      <c r="R18" s="356">
        <v>0</v>
      </c>
      <c r="S18" s="356">
        <v>0</v>
      </c>
      <c r="T18" s="356">
        <v>4.1000000000000003E-3</v>
      </c>
      <c r="U18" s="356">
        <v>0</v>
      </c>
      <c r="V18" s="356">
        <v>0</v>
      </c>
      <c r="W18" s="356">
        <v>0</v>
      </c>
      <c r="X18" s="356">
        <v>0</v>
      </c>
      <c r="Y18" s="356">
        <v>0</v>
      </c>
      <c r="Z18" s="356">
        <v>0</v>
      </c>
      <c r="AA18" s="356">
        <v>3.0999999999999999E-3</v>
      </c>
      <c r="AB18" s="356">
        <v>1.6999999999999999E-3</v>
      </c>
      <c r="AC18" s="356">
        <v>2.0000000000000001E-4</v>
      </c>
      <c r="AD18" s="356">
        <v>0</v>
      </c>
      <c r="AE18" s="356">
        <v>1E-3</v>
      </c>
      <c r="AF18" s="356">
        <v>2.0000000000000001E-4</v>
      </c>
    </row>
    <row r="19" spans="1:32" ht="19.5" customHeight="1" thickBot="1">
      <c r="A19" s="338"/>
      <c r="B19" s="356"/>
      <c r="C19" s="356"/>
      <c r="D19" s="356"/>
      <c r="E19" s="356"/>
      <c r="F19" s="356"/>
      <c r="G19" s="356"/>
      <c r="H19" s="356"/>
      <c r="I19" s="356"/>
      <c r="J19" s="356"/>
      <c r="K19" s="356"/>
      <c r="L19" s="356"/>
      <c r="M19" s="356"/>
      <c r="N19" s="356"/>
      <c r="O19" s="356"/>
      <c r="P19" s="356"/>
      <c r="Q19" s="356"/>
      <c r="R19" s="356"/>
      <c r="S19" s="356"/>
      <c r="T19" s="356"/>
      <c r="U19" s="356"/>
      <c r="V19" s="356"/>
      <c r="W19" s="356"/>
      <c r="X19" s="356"/>
      <c r="Y19" s="356"/>
      <c r="Z19" s="356"/>
      <c r="AA19" s="356"/>
      <c r="AB19" s="356"/>
      <c r="AC19" s="356"/>
      <c r="AD19" s="356"/>
      <c r="AE19" s="356"/>
      <c r="AF19" s="356"/>
    </row>
    <row r="20" spans="1:32" ht="19.5" customHeight="1" thickTop="1" thickBot="1">
      <c r="A20" s="74" t="s">
        <v>318</v>
      </c>
      <c r="B20" s="357"/>
      <c r="C20" s="357"/>
      <c r="D20" s="357"/>
      <c r="E20" s="357"/>
      <c r="F20" s="357"/>
      <c r="G20" s="357"/>
      <c r="H20" s="357"/>
      <c r="I20" s="357"/>
      <c r="J20" s="357"/>
      <c r="K20" s="357"/>
      <c r="L20" s="357"/>
      <c r="M20" s="357"/>
      <c r="N20" s="357"/>
      <c r="O20" s="357"/>
      <c r="P20" s="357"/>
      <c r="Q20" s="357"/>
      <c r="R20" s="357"/>
      <c r="S20" s="357"/>
      <c r="T20" s="357"/>
      <c r="U20" s="357"/>
      <c r="V20" s="357"/>
      <c r="W20" s="357"/>
      <c r="X20" s="357"/>
      <c r="Y20" s="357"/>
      <c r="Z20" s="357"/>
      <c r="AA20" s="357"/>
      <c r="AB20" s="357"/>
      <c r="AC20" s="357"/>
      <c r="AD20" s="357"/>
      <c r="AE20" s="357"/>
      <c r="AF20" s="357"/>
    </row>
    <row r="21" spans="1:32" ht="19.5" customHeight="1" thickTop="1">
      <c r="A21" s="338" t="s">
        <v>319</v>
      </c>
      <c r="B21" s="356">
        <v>0.2152</v>
      </c>
      <c r="C21" s="356">
        <v>7.8399999999999997E-2</v>
      </c>
      <c r="D21" s="356">
        <v>8.1600000000000006E-2</v>
      </c>
      <c r="E21" s="356">
        <v>3.09E-2</v>
      </c>
      <c r="F21" s="356">
        <v>0.16</v>
      </c>
      <c r="G21" s="356">
        <v>0.1888</v>
      </c>
      <c r="H21" s="356">
        <v>6.08E-2</v>
      </c>
      <c r="I21" s="356">
        <v>4.8399999999999999E-2</v>
      </c>
      <c r="J21" s="356">
        <v>0.15210000000000001</v>
      </c>
      <c r="K21" s="356">
        <v>4.8800000000000003E-2</v>
      </c>
      <c r="L21" s="356">
        <v>0.30420000000000003</v>
      </c>
      <c r="M21" s="356">
        <v>7.0499999999999993E-2</v>
      </c>
      <c r="N21" s="356">
        <v>9.9199999999999997E-2</v>
      </c>
      <c r="O21" s="356">
        <v>0.12820000000000001</v>
      </c>
      <c r="P21" s="356">
        <v>0.1966</v>
      </c>
      <c r="Q21" s="356">
        <v>1.2500000000000001E-2</v>
      </c>
      <c r="R21" s="356">
        <v>2.7099999999999999E-2</v>
      </c>
      <c r="S21" s="356">
        <v>0.12709999999999999</v>
      </c>
      <c r="T21" s="356">
        <v>1.5599999999999999E-2</v>
      </c>
      <c r="U21" s="356">
        <v>3.95E-2</v>
      </c>
      <c r="V21" s="356">
        <v>7.4999999999999997E-2</v>
      </c>
      <c r="W21" s="356">
        <v>8.0000000000000002E-3</v>
      </c>
      <c r="X21" s="356">
        <v>3.6700000000000003E-2</v>
      </c>
      <c r="Y21" s="356">
        <v>1.0200000000000001E-2</v>
      </c>
      <c r="Z21" s="356">
        <v>6.0199999999999997E-2</v>
      </c>
      <c r="AA21" s="356">
        <v>0.27360000000000001</v>
      </c>
      <c r="AB21" s="356">
        <v>0.67359999999999998</v>
      </c>
      <c r="AC21" s="356">
        <v>6.4100000000000004E-2</v>
      </c>
      <c r="AD21" s="356">
        <v>8.3400000000000002E-2</v>
      </c>
      <c r="AE21" s="356">
        <v>8.8000000000000005E-3</v>
      </c>
      <c r="AF21" s="356">
        <v>0.12609999999999999</v>
      </c>
    </row>
    <row r="22" spans="1:32" ht="19.5" customHeight="1">
      <c r="A22" s="338" t="s">
        <v>320</v>
      </c>
      <c r="B22" s="356">
        <v>0.78480000000000005</v>
      </c>
      <c r="C22" s="356">
        <v>0.92159999999999997</v>
      </c>
      <c r="D22" s="356">
        <v>0.91839999999999999</v>
      </c>
      <c r="E22" s="356">
        <v>0.96909999999999996</v>
      </c>
      <c r="F22" s="356">
        <v>0.84</v>
      </c>
      <c r="G22" s="356">
        <v>0.81120000000000003</v>
      </c>
      <c r="H22" s="356">
        <v>0.93920000000000003</v>
      </c>
      <c r="I22" s="356">
        <v>0.9516</v>
      </c>
      <c r="J22" s="356">
        <v>0.84789999999999999</v>
      </c>
      <c r="K22" s="356">
        <v>0.95120000000000005</v>
      </c>
      <c r="L22" s="356">
        <v>0.69579999999999997</v>
      </c>
      <c r="M22" s="356">
        <v>0.92949999999999999</v>
      </c>
      <c r="N22" s="356">
        <v>0.90080000000000005</v>
      </c>
      <c r="O22" s="356">
        <v>0.87180000000000002</v>
      </c>
      <c r="P22" s="356">
        <v>0.8034</v>
      </c>
      <c r="Q22" s="356">
        <v>0.98750000000000004</v>
      </c>
      <c r="R22" s="356">
        <v>0.97289999999999999</v>
      </c>
      <c r="S22" s="356">
        <v>0.87290000000000001</v>
      </c>
      <c r="T22" s="356">
        <v>0.98440000000000005</v>
      </c>
      <c r="U22" s="356">
        <v>0.96050000000000002</v>
      </c>
      <c r="V22" s="356">
        <v>0.92500000000000004</v>
      </c>
      <c r="W22" s="356">
        <v>0.99199999999999999</v>
      </c>
      <c r="X22" s="356">
        <v>0.96330000000000005</v>
      </c>
      <c r="Y22" s="356">
        <v>0.98980000000000001</v>
      </c>
      <c r="Z22" s="356">
        <v>0.93979999999999997</v>
      </c>
      <c r="AA22" s="356">
        <v>0.72640000000000005</v>
      </c>
      <c r="AB22" s="356">
        <v>0.32640000000000002</v>
      </c>
      <c r="AC22" s="356">
        <v>0.93589999999999995</v>
      </c>
      <c r="AD22" s="356">
        <v>0.91659999999999997</v>
      </c>
      <c r="AE22" s="356">
        <v>0.99119999999999997</v>
      </c>
      <c r="AF22" s="356">
        <v>0.87390000000000001</v>
      </c>
    </row>
    <row r="23" spans="1:32" ht="19.5" customHeight="1">
      <c r="A23" s="338" t="s">
        <v>321</v>
      </c>
      <c r="B23" s="630">
        <v>844.73</v>
      </c>
      <c r="C23" s="630">
        <v>719.07140000000004</v>
      </c>
      <c r="D23" s="630">
        <v>660.68399999999997</v>
      </c>
      <c r="E23" s="630">
        <v>796.62400000000002</v>
      </c>
      <c r="F23" s="630">
        <v>686.14909999999998</v>
      </c>
      <c r="G23" s="630">
        <v>617.9316</v>
      </c>
      <c r="H23" s="630">
        <v>472.20620000000002</v>
      </c>
      <c r="I23" s="630">
        <v>537.83219999999994</v>
      </c>
      <c r="J23" s="630">
        <v>628.43119999999999</v>
      </c>
      <c r="K23" s="630">
        <v>622.51350000000002</v>
      </c>
      <c r="L23" s="630">
        <v>607.29110000000003</v>
      </c>
      <c r="M23" s="630">
        <v>516.56769999999995</v>
      </c>
      <c r="N23" s="630">
        <v>953.33910000000003</v>
      </c>
      <c r="O23" s="630">
        <v>706.94349999999997</v>
      </c>
      <c r="P23" s="630">
        <v>455.91520000000003</v>
      </c>
      <c r="Q23" s="630">
        <v>779.59969999999998</v>
      </c>
      <c r="R23" s="630">
        <v>605.43060000000003</v>
      </c>
      <c r="S23" s="630">
        <v>472.65050000000002</v>
      </c>
      <c r="T23" s="630">
        <v>421.78800000000001</v>
      </c>
      <c r="U23" s="630">
        <v>449.15649999999999</v>
      </c>
      <c r="V23" s="630">
        <v>447.54340000000002</v>
      </c>
      <c r="W23" s="630">
        <v>421.90710000000001</v>
      </c>
      <c r="X23" s="630">
        <v>359.21</v>
      </c>
      <c r="Y23" s="630">
        <v>551.0539</v>
      </c>
      <c r="Z23" s="630">
        <v>522.14239999999995</v>
      </c>
      <c r="AA23" s="630">
        <v>674.80050000000006</v>
      </c>
      <c r="AB23" s="630">
        <v>627.86779999999999</v>
      </c>
      <c r="AC23" s="630">
        <v>577.9787</v>
      </c>
      <c r="AD23" s="630">
        <v>641.74459999999999</v>
      </c>
      <c r="AE23" s="630">
        <v>466.59199999999998</v>
      </c>
      <c r="AF23" s="630">
        <v>616.8211</v>
      </c>
    </row>
    <row r="24" spans="1:32" ht="19.5" customHeight="1" thickBot="1">
      <c r="A24" s="338"/>
      <c r="B24" s="630"/>
      <c r="C24" s="630"/>
      <c r="D24" s="630"/>
      <c r="E24" s="630"/>
      <c r="F24" s="630"/>
      <c r="G24" s="630"/>
      <c r="H24" s="630"/>
      <c r="I24" s="630"/>
      <c r="J24" s="630"/>
      <c r="K24" s="630"/>
      <c r="L24" s="630"/>
      <c r="M24" s="630"/>
      <c r="N24" s="630"/>
      <c r="O24" s="630"/>
      <c r="P24" s="630"/>
      <c r="Q24" s="630"/>
      <c r="R24" s="630"/>
      <c r="S24" s="630"/>
      <c r="T24" s="630"/>
      <c r="U24" s="630"/>
      <c r="V24" s="630"/>
      <c r="W24" s="630"/>
      <c r="X24" s="630"/>
      <c r="Y24" s="630"/>
      <c r="Z24" s="630"/>
      <c r="AA24" s="630"/>
      <c r="AB24" s="630"/>
      <c r="AC24" s="630"/>
      <c r="AD24" s="630"/>
      <c r="AE24" s="630"/>
      <c r="AF24" s="630"/>
    </row>
    <row r="25" spans="1:32" ht="19.5" customHeight="1" thickTop="1" thickBot="1">
      <c r="A25" s="75" t="s">
        <v>322</v>
      </c>
      <c r="B25" s="631"/>
      <c r="C25" s="631"/>
      <c r="D25" s="631"/>
      <c r="E25" s="631"/>
      <c r="F25" s="631"/>
      <c r="G25" s="631"/>
      <c r="H25" s="631"/>
      <c r="I25" s="631"/>
      <c r="J25" s="631"/>
      <c r="K25" s="631"/>
      <c r="L25" s="631"/>
      <c r="M25" s="631"/>
      <c r="N25" s="631"/>
      <c r="O25" s="631"/>
      <c r="P25" s="631"/>
      <c r="Q25" s="631"/>
      <c r="R25" s="631"/>
      <c r="S25" s="631"/>
      <c r="T25" s="631"/>
      <c r="U25" s="631"/>
      <c r="V25" s="631"/>
      <c r="W25" s="631"/>
      <c r="X25" s="631"/>
      <c r="Y25" s="631"/>
      <c r="Z25" s="631"/>
      <c r="AA25" s="631"/>
      <c r="AB25" s="631"/>
      <c r="AC25" s="631"/>
      <c r="AD25" s="631"/>
      <c r="AE25" s="631"/>
      <c r="AF25" s="631"/>
    </row>
    <row r="26" spans="1:32" ht="19.5" customHeight="1" thickTop="1">
      <c r="A26" s="337" t="s">
        <v>323</v>
      </c>
      <c r="B26" s="356">
        <v>0.97370000000000001</v>
      </c>
      <c r="C26" s="356">
        <v>0.96060000000000001</v>
      </c>
      <c r="D26" s="356">
        <v>0.93169999999999997</v>
      </c>
      <c r="E26" s="356">
        <v>0.97050000000000003</v>
      </c>
      <c r="F26" s="356">
        <v>0.95209999999999995</v>
      </c>
      <c r="G26" s="356">
        <v>0.95040000000000002</v>
      </c>
      <c r="H26" s="356">
        <v>0.97099999999999997</v>
      </c>
      <c r="I26" s="356">
        <v>0.96650000000000003</v>
      </c>
      <c r="J26" s="356">
        <v>0.97160000000000002</v>
      </c>
      <c r="K26" s="356">
        <v>0.98529999999999995</v>
      </c>
      <c r="L26" s="356">
        <v>0.95779999999999998</v>
      </c>
      <c r="M26" s="356">
        <v>0.99239999999999995</v>
      </c>
      <c r="N26" s="356">
        <v>0.96970000000000001</v>
      </c>
      <c r="O26" s="356">
        <v>0.99570000000000003</v>
      </c>
      <c r="P26" s="356">
        <v>0.99</v>
      </c>
      <c r="Q26" s="356">
        <v>0.98970000000000002</v>
      </c>
      <c r="R26" s="356">
        <v>0.98619999999999997</v>
      </c>
      <c r="S26" s="356">
        <v>0.99150000000000005</v>
      </c>
      <c r="T26" s="356">
        <v>0.98719999999999997</v>
      </c>
      <c r="U26" s="356">
        <v>0.9637</v>
      </c>
      <c r="V26" s="356">
        <v>0.99109999999999998</v>
      </c>
      <c r="W26" s="356">
        <v>0.98550000000000004</v>
      </c>
      <c r="X26" s="356">
        <v>0.98929999999999996</v>
      </c>
      <c r="Y26" s="356">
        <v>0.9879</v>
      </c>
      <c r="Z26" s="356">
        <v>0.98109999999999997</v>
      </c>
      <c r="AA26" s="356">
        <v>0.96709999999999996</v>
      </c>
      <c r="AB26" s="356">
        <v>0.99050000000000005</v>
      </c>
      <c r="AC26" s="356">
        <v>0.98560000000000003</v>
      </c>
      <c r="AD26" s="356">
        <v>0.9798</v>
      </c>
      <c r="AE26" s="356">
        <v>0.99919999999999998</v>
      </c>
      <c r="AF26" s="356">
        <v>0.97350000000000003</v>
      </c>
    </row>
    <row r="27" spans="1:32" ht="19.5" customHeight="1">
      <c r="A27" s="337" t="s">
        <v>324</v>
      </c>
      <c r="B27" s="356">
        <v>5.1999999999999998E-2</v>
      </c>
      <c r="C27" s="356">
        <v>0.1075</v>
      </c>
      <c r="D27" s="356">
        <v>8.77E-2</v>
      </c>
      <c r="E27" s="356">
        <v>0.11260000000000001</v>
      </c>
      <c r="F27" s="356">
        <v>1.6000000000000001E-3</v>
      </c>
      <c r="G27" s="356">
        <v>3.5700000000000003E-2</v>
      </c>
      <c r="H27" s="356">
        <v>1.6299999999999999E-2</v>
      </c>
      <c r="I27" s="356">
        <v>5.1000000000000004E-3</v>
      </c>
      <c r="J27" s="356">
        <v>2.5899999999999999E-2</v>
      </c>
      <c r="K27" s="356">
        <v>0</v>
      </c>
      <c r="L27" s="356">
        <v>6.8999999999999999E-3</v>
      </c>
      <c r="M27" s="356">
        <v>1.1000000000000001E-3</v>
      </c>
      <c r="N27" s="356">
        <v>1.3299999999999999E-2</v>
      </c>
      <c r="O27" s="356">
        <v>5.7999999999999996E-3</v>
      </c>
      <c r="P27" s="356">
        <v>1.21E-2</v>
      </c>
      <c r="Q27" s="356">
        <v>1.12E-2</v>
      </c>
      <c r="R27" s="356">
        <v>1.4800000000000001E-2</v>
      </c>
      <c r="S27" s="356">
        <v>1.1000000000000001E-3</v>
      </c>
      <c r="T27" s="356">
        <v>5.9999999999999995E-4</v>
      </c>
      <c r="U27" s="356">
        <v>3.3099999999999997E-2</v>
      </c>
      <c r="V27" s="356">
        <v>6.1999999999999998E-3</v>
      </c>
      <c r="W27" s="356">
        <v>1.6000000000000001E-3</v>
      </c>
      <c r="X27" s="356">
        <v>0</v>
      </c>
      <c r="Y27" s="356">
        <v>6.7000000000000002E-3</v>
      </c>
      <c r="Z27" s="356">
        <v>4.4000000000000003E-3</v>
      </c>
      <c r="AA27" s="356">
        <v>1.8700000000000001E-2</v>
      </c>
      <c r="AB27" s="356">
        <v>3.8999999999999998E-3</v>
      </c>
      <c r="AC27" s="356">
        <v>4.7000000000000002E-3</v>
      </c>
      <c r="AD27" s="356">
        <v>4.7699999999999999E-2</v>
      </c>
      <c r="AE27" s="356">
        <v>2.0000000000000001E-4</v>
      </c>
      <c r="AF27" s="356">
        <v>3.8100000000000002E-2</v>
      </c>
    </row>
    <row r="28" spans="1:32" ht="19.5" customHeight="1">
      <c r="A28" s="338" t="s">
        <v>325</v>
      </c>
      <c r="B28" s="356">
        <v>2.63E-2</v>
      </c>
      <c r="C28" s="356">
        <v>3.9399999999999998E-2</v>
      </c>
      <c r="D28" s="356">
        <v>6.83E-2</v>
      </c>
      <c r="E28" s="356">
        <v>2.9499999999999998E-2</v>
      </c>
      <c r="F28" s="356">
        <v>4.7899999999999998E-2</v>
      </c>
      <c r="G28" s="356">
        <v>4.9599999999999998E-2</v>
      </c>
      <c r="H28" s="356">
        <v>2.9000000000000001E-2</v>
      </c>
      <c r="I28" s="356">
        <v>3.3500000000000002E-2</v>
      </c>
      <c r="J28" s="356">
        <v>2.8400000000000002E-2</v>
      </c>
      <c r="K28" s="356">
        <v>1.47E-2</v>
      </c>
      <c r="L28" s="356">
        <v>4.2200000000000001E-2</v>
      </c>
      <c r="M28" s="356">
        <v>7.6E-3</v>
      </c>
      <c r="N28" s="356">
        <v>3.0300000000000001E-2</v>
      </c>
      <c r="O28" s="356">
        <v>4.3E-3</v>
      </c>
      <c r="P28" s="356">
        <v>0.01</v>
      </c>
      <c r="Q28" s="356">
        <v>1.03E-2</v>
      </c>
      <c r="R28" s="356">
        <v>1.38E-2</v>
      </c>
      <c r="S28" s="356">
        <v>8.5000000000000006E-3</v>
      </c>
      <c r="T28" s="356">
        <v>1.2800000000000001E-2</v>
      </c>
      <c r="U28" s="356">
        <v>3.6299999999999999E-2</v>
      </c>
      <c r="V28" s="356">
        <v>8.8999999999999999E-3</v>
      </c>
      <c r="W28" s="356">
        <v>1.4500000000000001E-2</v>
      </c>
      <c r="X28" s="356">
        <v>1.0699999999999999E-2</v>
      </c>
      <c r="Y28" s="356">
        <v>1.21E-2</v>
      </c>
      <c r="Z28" s="356">
        <v>1.89E-2</v>
      </c>
      <c r="AA28" s="356">
        <v>3.2899999999999999E-2</v>
      </c>
      <c r="AB28" s="356">
        <v>9.4999999999999998E-3</v>
      </c>
      <c r="AC28" s="356">
        <v>1.44E-2</v>
      </c>
      <c r="AD28" s="356">
        <v>2.0199999999999999E-2</v>
      </c>
      <c r="AE28" s="356">
        <v>8.0000000000000004E-4</v>
      </c>
      <c r="AF28" s="356">
        <v>2.6499999999999999E-2</v>
      </c>
    </row>
    <row r="29" spans="1:32" ht="19.5" customHeight="1">
      <c r="A29" s="338" t="s">
        <v>326</v>
      </c>
      <c r="B29" s="356">
        <v>4.5600000000000002E-2</v>
      </c>
      <c r="C29" s="356">
        <v>9.2899999999999996E-2</v>
      </c>
      <c r="D29" s="356">
        <v>7.6200000000000004E-2</v>
      </c>
      <c r="E29" s="356">
        <v>0.10390000000000001</v>
      </c>
      <c r="F29" s="356">
        <v>1.1999999999999999E-3</v>
      </c>
      <c r="G29" s="356">
        <v>2.4500000000000001E-2</v>
      </c>
      <c r="H29" s="356">
        <v>1.4800000000000001E-2</v>
      </c>
      <c r="I29" s="356">
        <v>5.1999999999999998E-3</v>
      </c>
      <c r="J29" s="356">
        <v>2.3099999999999999E-2</v>
      </c>
      <c r="K29" s="356">
        <v>0</v>
      </c>
      <c r="L29" s="356">
        <v>7.1999999999999998E-3</v>
      </c>
      <c r="M29" s="356">
        <v>1.1000000000000001E-3</v>
      </c>
      <c r="N29" s="356">
        <v>1.0999999999999999E-2</v>
      </c>
      <c r="O29" s="356">
        <v>5.7999999999999996E-3</v>
      </c>
      <c r="P29" s="356">
        <v>1.2200000000000001E-2</v>
      </c>
      <c r="Q29" s="356">
        <v>1.1299999999999999E-2</v>
      </c>
      <c r="R29" s="356">
        <v>1.47E-2</v>
      </c>
      <c r="S29" s="356">
        <v>1.1000000000000001E-3</v>
      </c>
      <c r="T29" s="356">
        <v>5.9999999999999995E-4</v>
      </c>
      <c r="U29" s="356">
        <v>3.2899999999999999E-2</v>
      </c>
      <c r="V29" s="356">
        <v>6.3E-3</v>
      </c>
      <c r="W29" s="356">
        <v>1.6000000000000001E-3</v>
      </c>
      <c r="X29" s="356">
        <v>0</v>
      </c>
      <c r="Y29" s="356">
        <v>6.3E-3</v>
      </c>
      <c r="Z29" s="356">
        <v>4.4000000000000003E-3</v>
      </c>
      <c r="AA29" s="356">
        <v>1.77E-2</v>
      </c>
      <c r="AB29" s="356">
        <v>3.8999999999999998E-3</v>
      </c>
      <c r="AC29" s="356">
        <v>4.5999999999999999E-3</v>
      </c>
      <c r="AD29" s="356">
        <v>4.4699999999999997E-2</v>
      </c>
      <c r="AE29" s="356">
        <v>2.0000000000000001E-4</v>
      </c>
      <c r="AF29" s="356">
        <v>3.32E-2</v>
      </c>
    </row>
    <row r="30" spans="1:32" ht="19.5" customHeight="1">
      <c r="A30" s="338" t="s">
        <v>327</v>
      </c>
      <c r="B30" s="356">
        <v>0.14599999999999999</v>
      </c>
      <c r="C30" s="356">
        <v>0.1696</v>
      </c>
      <c r="D30" s="356">
        <v>0.19120000000000001</v>
      </c>
      <c r="E30" s="356">
        <v>0.10489999999999999</v>
      </c>
      <c r="F30" s="356">
        <v>0.28100000000000003</v>
      </c>
      <c r="G30" s="356">
        <v>0.3483</v>
      </c>
      <c r="H30" s="356">
        <v>0.11990000000000001</v>
      </c>
      <c r="I30" s="356">
        <v>9.4999999999999998E-3</v>
      </c>
      <c r="J30" s="356">
        <v>0.13170000000000001</v>
      </c>
      <c r="K30" s="356">
        <v>0</v>
      </c>
      <c r="L30" s="356">
        <v>0</v>
      </c>
      <c r="M30" s="356">
        <v>0</v>
      </c>
      <c r="N30" s="356">
        <v>0.19670000000000001</v>
      </c>
      <c r="O30" s="356">
        <v>0</v>
      </c>
      <c r="P30" s="356">
        <v>1.4E-3</v>
      </c>
      <c r="Q30" s="356">
        <v>0</v>
      </c>
      <c r="R30" s="356">
        <v>1.89E-2</v>
      </c>
      <c r="S30" s="356">
        <v>0</v>
      </c>
      <c r="T30" s="356">
        <v>0</v>
      </c>
      <c r="U30" s="356">
        <v>4.1000000000000002E-2</v>
      </c>
      <c r="V30" s="356">
        <v>0</v>
      </c>
      <c r="W30" s="356">
        <v>5.4899999999999997E-2</v>
      </c>
      <c r="X30" s="356">
        <v>0</v>
      </c>
      <c r="Y30" s="356">
        <v>6.0100000000000001E-2</v>
      </c>
      <c r="Z30" s="356">
        <v>0</v>
      </c>
      <c r="AA30" s="356">
        <v>8.2199999999999995E-2</v>
      </c>
      <c r="AB30" s="356">
        <v>0</v>
      </c>
      <c r="AC30" s="356">
        <v>3.7999999999999999E-2</v>
      </c>
      <c r="AD30" s="356">
        <v>8.1299999999999997E-2</v>
      </c>
      <c r="AE30" s="356">
        <v>0</v>
      </c>
      <c r="AF30" s="356">
        <v>0.15060000000000001</v>
      </c>
    </row>
    <row r="31" spans="1:32" ht="19.5" customHeight="1">
      <c r="A31" s="338" t="s">
        <v>328</v>
      </c>
      <c r="B31" s="356">
        <v>9.1999999999999998E-3</v>
      </c>
      <c r="C31" s="356">
        <v>1.09E-2</v>
      </c>
      <c r="D31" s="356">
        <v>6.3E-3</v>
      </c>
      <c r="E31" s="356">
        <v>1.5599999999999999E-2</v>
      </c>
      <c r="F31" s="356">
        <v>6.7999999999999996E-3</v>
      </c>
      <c r="G31" s="356">
        <v>7.0000000000000001E-3</v>
      </c>
      <c r="H31" s="356">
        <v>7.4999999999999997E-3</v>
      </c>
      <c r="I31" s="356">
        <v>6.8999999999999999E-3</v>
      </c>
      <c r="J31" s="356">
        <v>9.7000000000000003E-3</v>
      </c>
      <c r="K31" s="356">
        <v>7.0000000000000001E-3</v>
      </c>
      <c r="L31" s="356">
        <v>8.2000000000000007E-3</v>
      </c>
      <c r="M31" s="356">
        <v>7.7999999999999996E-3</v>
      </c>
      <c r="N31" s="356">
        <v>9.9000000000000008E-3</v>
      </c>
      <c r="O31" s="356">
        <v>2.9700000000000001E-2</v>
      </c>
      <c r="P31" s="356">
        <v>8.6E-3</v>
      </c>
      <c r="Q31" s="356">
        <v>1.7100000000000001E-2</v>
      </c>
      <c r="R31" s="356">
        <v>6.6E-3</v>
      </c>
      <c r="S31" s="356">
        <v>7.7999999999999996E-3</v>
      </c>
      <c r="T31" s="356">
        <v>7.7999999999999996E-3</v>
      </c>
      <c r="U31" s="356">
        <v>7.7999999999999996E-3</v>
      </c>
      <c r="V31" s="356">
        <v>5.8999999999999999E-3</v>
      </c>
      <c r="W31" s="356">
        <v>5.7999999999999996E-3</v>
      </c>
      <c r="X31" s="356">
        <v>7.9000000000000008E-3</v>
      </c>
      <c r="Y31" s="356">
        <v>7.7000000000000002E-3</v>
      </c>
      <c r="Z31" s="356">
        <v>6.4000000000000003E-3</v>
      </c>
      <c r="AA31" s="356">
        <v>8.0000000000000002E-3</v>
      </c>
      <c r="AB31" s="356">
        <v>1.54E-2</v>
      </c>
      <c r="AC31" s="356">
        <v>1.9300000000000001E-2</v>
      </c>
      <c r="AD31" s="356">
        <v>1.2500000000000001E-2</v>
      </c>
      <c r="AE31" s="356">
        <v>7.3000000000000001E-3</v>
      </c>
      <c r="AF31" s="356">
        <v>9.7000000000000003E-3</v>
      </c>
    </row>
    <row r="32" spans="1:32" ht="19.5" customHeight="1">
      <c r="A32" s="338" t="s">
        <v>329</v>
      </c>
      <c r="B32" s="356">
        <v>8.8800000000000004E-2</v>
      </c>
      <c r="C32" s="356">
        <v>5.4699999999999999E-2</v>
      </c>
      <c r="D32" s="356">
        <v>8.8099999999999998E-2</v>
      </c>
      <c r="E32" s="356">
        <v>4.1000000000000002E-2</v>
      </c>
      <c r="F32" s="356">
        <v>0.1464</v>
      </c>
      <c r="G32" s="356">
        <v>9.1999999999999998E-2</v>
      </c>
      <c r="H32" s="356">
        <v>9.7600000000000006E-2</v>
      </c>
      <c r="I32" s="356">
        <v>6.9900000000000004E-2</v>
      </c>
      <c r="J32" s="356">
        <v>7.0599999999999996E-2</v>
      </c>
      <c r="K32" s="356">
        <v>5.1400000000000001E-2</v>
      </c>
      <c r="L32" s="356">
        <v>8.1900000000000001E-2</v>
      </c>
      <c r="M32" s="356">
        <v>6.9900000000000004E-2</v>
      </c>
      <c r="N32" s="356">
        <v>6.5699999999999995E-2</v>
      </c>
      <c r="O32" s="356">
        <v>4.5400000000000003E-2</v>
      </c>
      <c r="P32" s="356">
        <v>4.99E-2</v>
      </c>
      <c r="Q32" s="356">
        <v>5.9499999999999997E-2</v>
      </c>
      <c r="R32" s="356">
        <v>0.1066</v>
      </c>
      <c r="S32" s="356">
        <v>7.6700000000000004E-2</v>
      </c>
      <c r="T32" s="356">
        <v>9.8599999999999993E-2</v>
      </c>
      <c r="U32" s="356">
        <v>7.5600000000000001E-2</v>
      </c>
      <c r="V32" s="356">
        <v>5.0900000000000001E-2</v>
      </c>
      <c r="W32" s="356">
        <v>0.1052</v>
      </c>
      <c r="X32" s="356">
        <v>8.5800000000000001E-2</v>
      </c>
      <c r="Y32" s="356">
        <v>7.6600000000000001E-2</v>
      </c>
      <c r="Z32" s="356">
        <v>6.0600000000000001E-2</v>
      </c>
      <c r="AA32" s="356">
        <v>7.9399999999999998E-2</v>
      </c>
      <c r="AB32" s="356">
        <v>8.3900000000000002E-2</v>
      </c>
      <c r="AC32" s="356">
        <v>7.7700000000000005E-2</v>
      </c>
      <c r="AD32" s="356">
        <v>4.5199999999999997E-2</v>
      </c>
      <c r="AE32" s="356">
        <v>8.5500000000000007E-2</v>
      </c>
      <c r="AF32" s="356">
        <v>7.6499999999999999E-2</v>
      </c>
    </row>
    <row r="33" spans="1:32" ht="19.5" customHeight="1">
      <c r="A33" s="338" t="s">
        <v>330</v>
      </c>
      <c r="B33" s="356">
        <v>0.95640000000000003</v>
      </c>
      <c r="C33" s="356">
        <v>0.91359999999999997</v>
      </c>
      <c r="D33" s="356">
        <v>0.86599999999999999</v>
      </c>
      <c r="E33" s="356">
        <v>0.90280000000000005</v>
      </c>
      <c r="F33" s="356">
        <v>0.85880000000000001</v>
      </c>
      <c r="G33" s="356">
        <v>0.93459999999999999</v>
      </c>
      <c r="H33" s="356">
        <v>0.93420000000000003</v>
      </c>
      <c r="I33" s="356">
        <v>0.93300000000000005</v>
      </c>
      <c r="J33" s="356">
        <v>0.93920000000000003</v>
      </c>
      <c r="K33" s="356">
        <v>0.96930000000000005</v>
      </c>
      <c r="L33" s="356">
        <v>0.94789999999999996</v>
      </c>
      <c r="M33" s="356">
        <v>0.98309999999999997</v>
      </c>
      <c r="N33" s="356">
        <v>0.97</v>
      </c>
      <c r="O33" s="356">
        <v>0.97870000000000001</v>
      </c>
      <c r="P33" s="356">
        <v>0.95699999999999996</v>
      </c>
      <c r="Q33" s="356">
        <v>0.92210000000000003</v>
      </c>
      <c r="R33" s="356">
        <v>0.96550000000000002</v>
      </c>
      <c r="S33" s="356">
        <v>0.97650000000000003</v>
      </c>
      <c r="T33" s="356">
        <v>0.97689999999999999</v>
      </c>
      <c r="U33" s="356">
        <v>0.92859999999999998</v>
      </c>
      <c r="V33" s="356">
        <v>0.98609999999999998</v>
      </c>
      <c r="W33" s="356">
        <v>0.97750000000000004</v>
      </c>
      <c r="X33" s="356">
        <v>0.97470000000000001</v>
      </c>
      <c r="Y33" s="356">
        <v>0.97009999999999996</v>
      </c>
      <c r="Z33" s="356">
        <v>0.96909999999999996</v>
      </c>
      <c r="AA33" s="356">
        <v>0.95009999999999994</v>
      </c>
      <c r="AB33" s="356">
        <v>0.9748</v>
      </c>
      <c r="AC33" s="356">
        <v>0.96630000000000005</v>
      </c>
      <c r="AD33" s="356">
        <v>0.97430000000000005</v>
      </c>
      <c r="AE33" s="356">
        <v>0.99750000000000005</v>
      </c>
      <c r="AF33" s="356">
        <v>0.94610000000000005</v>
      </c>
    </row>
    <row r="34" spans="1:32" ht="19.5" customHeight="1">
      <c r="A34" s="338" t="s">
        <v>331</v>
      </c>
      <c r="B34" s="356">
        <v>1.5699999999999999E-2</v>
      </c>
      <c r="C34" s="356">
        <v>4.6699999999999998E-2</v>
      </c>
      <c r="D34" s="356">
        <v>6.3399999999999998E-2</v>
      </c>
      <c r="E34" s="356">
        <v>6.7699999999999996E-2</v>
      </c>
      <c r="F34" s="356">
        <v>0.1009</v>
      </c>
      <c r="G34" s="356">
        <v>2.3099999999999999E-2</v>
      </c>
      <c r="H34" s="356">
        <v>3.61E-2</v>
      </c>
      <c r="I34" s="356">
        <v>3.5799999999999998E-2</v>
      </c>
      <c r="J34" s="356">
        <v>3.27E-2</v>
      </c>
      <c r="K34" s="356">
        <v>1.5599999999999999E-2</v>
      </c>
      <c r="L34" s="356">
        <v>9.4999999999999998E-3</v>
      </c>
      <c r="M34" s="356">
        <v>9.7000000000000003E-3</v>
      </c>
      <c r="N34" s="356">
        <v>3.5999999999999999E-3</v>
      </c>
      <c r="O34" s="356">
        <v>1.7000000000000001E-2</v>
      </c>
      <c r="P34" s="356">
        <v>3.32E-2</v>
      </c>
      <c r="Q34" s="356">
        <v>6.7699999999999996E-2</v>
      </c>
      <c r="R34" s="356">
        <v>2.0299999999999999E-2</v>
      </c>
      <c r="S34" s="356">
        <v>1.47E-2</v>
      </c>
      <c r="T34" s="356">
        <v>1.04E-2</v>
      </c>
      <c r="U34" s="356">
        <v>3.5099999999999999E-2</v>
      </c>
      <c r="V34" s="356">
        <v>2.3E-3</v>
      </c>
      <c r="W34" s="356">
        <v>8.2000000000000007E-3</v>
      </c>
      <c r="X34" s="356">
        <v>1.4500000000000001E-2</v>
      </c>
      <c r="Y34" s="356">
        <v>1.6899999999999998E-2</v>
      </c>
      <c r="Z34" s="356">
        <v>1.2E-2</v>
      </c>
      <c r="AA34" s="356">
        <v>1.6799999999999999E-2</v>
      </c>
      <c r="AB34" s="356">
        <v>1.49E-2</v>
      </c>
      <c r="AC34" s="356">
        <v>1.89E-2</v>
      </c>
      <c r="AD34" s="356">
        <v>6.0000000000000001E-3</v>
      </c>
      <c r="AE34" s="356">
        <v>1.6000000000000001E-3</v>
      </c>
      <c r="AF34" s="356">
        <v>2.7199999999999998E-2</v>
      </c>
    </row>
    <row r="35" spans="1:32" ht="19.5" customHeight="1">
      <c r="A35" s="338" t="s">
        <v>332</v>
      </c>
      <c r="B35" s="356">
        <v>2.5999999999999999E-3</v>
      </c>
      <c r="C35" s="356">
        <v>7.1999999999999998E-3</v>
      </c>
      <c r="D35" s="356">
        <v>1.6500000000000001E-2</v>
      </c>
      <c r="E35" s="356">
        <v>7.0000000000000001E-3</v>
      </c>
      <c r="F35" s="356">
        <v>2.7000000000000001E-3</v>
      </c>
      <c r="G35" s="356">
        <v>2.2000000000000001E-3</v>
      </c>
      <c r="H35" s="356">
        <v>1.1999999999999999E-3</v>
      </c>
      <c r="I35" s="356">
        <v>4.4999999999999997E-3</v>
      </c>
      <c r="J35" s="356">
        <v>6.7000000000000002E-3</v>
      </c>
      <c r="K35" s="356">
        <v>1.6000000000000001E-3</v>
      </c>
      <c r="L35" s="356">
        <v>1E-3</v>
      </c>
      <c r="M35" s="356">
        <v>2.2000000000000001E-3</v>
      </c>
      <c r="N35" s="356">
        <v>8.0000000000000004E-4</v>
      </c>
      <c r="O35" s="356">
        <v>0</v>
      </c>
      <c r="P35" s="356">
        <v>2.3999999999999998E-3</v>
      </c>
      <c r="Q35" s="356">
        <v>8.8999999999999999E-3</v>
      </c>
      <c r="R35" s="356">
        <v>2.5000000000000001E-3</v>
      </c>
      <c r="S35" s="356">
        <v>2.7000000000000001E-3</v>
      </c>
      <c r="T35" s="356">
        <v>5.0000000000000001E-4</v>
      </c>
      <c r="U35" s="356">
        <v>2.0999999999999999E-3</v>
      </c>
      <c r="V35" s="356">
        <v>3.3999999999999998E-3</v>
      </c>
      <c r="W35" s="356">
        <v>2.0999999999999999E-3</v>
      </c>
      <c r="X35" s="356">
        <v>1.2999999999999999E-3</v>
      </c>
      <c r="Y35" s="356">
        <v>1.1999999999999999E-3</v>
      </c>
      <c r="Z35" s="356">
        <v>1.1999999999999999E-3</v>
      </c>
      <c r="AA35" s="356">
        <v>4.0000000000000002E-4</v>
      </c>
      <c r="AB35" s="356">
        <v>5.9999999999999995E-4</v>
      </c>
      <c r="AC35" s="356">
        <v>5.1000000000000004E-3</v>
      </c>
      <c r="AD35" s="356">
        <v>1E-3</v>
      </c>
      <c r="AE35" s="356">
        <v>1E-4</v>
      </c>
      <c r="AF35" s="356">
        <v>4.0000000000000001E-3</v>
      </c>
    </row>
    <row r="36" spans="1:32" ht="19.5" customHeight="1">
      <c r="A36" s="338" t="s">
        <v>333</v>
      </c>
      <c r="B36" s="356">
        <v>1.8E-3</v>
      </c>
      <c r="C36" s="356">
        <v>2.5999999999999999E-3</v>
      </c>
      <c r="D36" s="356">
        <v>5.7000000000000002E-3</v>
      </c>
      <c r="E36" s="356">
        <v>4.0000000000000002E-4</v>
      </c>
      <c r="F36" s="356">
        <v>8.0000000000000004E-4</v>
      </c>
      <c r="G36" s="356">
        <v>0</v>
      </c>
      <c r="H36" s="356">
        <v>2.0000000000000001E-4</v>
      </c>
      <c r="I36" s="356">
        <v>4.0000000000000002E-4</v>
      </c>
      <c r="J36" s="356">
        <v>1.4E-3</v>
      </c>
      <c r="K36" s="356">
        <v>0</v>
      </c>
      <c r="L36" s="356">
        <v>4.0000000000000002E-4</v>
      </c>
      <c r="M36" s="356">
        <v>2.9999999999999997E-4</v>
      </c>
      <c r="N36" s="356">
        <v>5.0000000000000001E-4</v>
      </c>
      <c r="O36" s="356">
        <v>1.1000000000000001E-3</v>
      </c>
      <c r="P36" s="356">
        <v>6.9999999999999999E-4</v>
      </c>
      <c r="Q36" s="356">
        <v>4.0000000000000002E-4</v>
      </c>
      <c r="R36" s="356">
        <v>8.0000000000000004E-4</v>
      </c>
      <c r="S36" s="356">
        <v>0</v>
      </c>
      <c r="T36" s="356">
        <v>2.0000000000000001E-4</v>
      </c>
      <c r="U36" s="356">
        <v>2.0000000000000001E-4</v>
      </c>
      <c r="V36" s="356">
        <v>0</v>
      </c>
      <c r="W36" s="356">
        <v>1.2999999999999999E-3</v>
      </c>
      <c r="X36" s="356">
        <v>4.0000000000000002E-4</v>
      </c>
      <c r="Y36" s="356">
        <v>0</v>
      </c>
      <c r="Z36" s="356">
        <v>2.0000000000000001E-4</v>
      </c>
      <c r="AA36" s="356">
        <v>1.5E-3</v>
      </c>
      <c r="AB36" s="356">
        <v>1E-4</v>
      </c>
      <c r="AC36" s="356">
        <v>2.0000000000000001E-4</v>
      </c>
      <c r="AD36" s="356">
        <v>6.9999999999999999E-4</v>
      </c>
      <c r="AE36" s="356">
        <v>0</v>
      </c>
      <c r="AF36" s="356">
        <v>1.2999999999999999E-3</v>
      </c>
    </row>
    <row r="37" spans="1:32" ht="19.5" customHeight="1">
      <c r="A37" s="338" t="s">
        <v>334</v>
      </c>
      <c r="B37" s="356">
        <v>2.2000000000000001E-3</v>
      </c>
      <c r="C37" s="356">
        <v>1.8E-3</v>
      </c>
      <c r="D37" s="356">
        <v>6.6E-3</v>
      </c>
      <c r="E37" s="356">
        <v>2.8E-3</v>
      </c>
      <c r="F37" s="356">
        <v>4.0000000000000002E-4</v>
      </c>
      <c r="G37" s="356">
        <v>4.4999999999999997E-3</v>
      </c>
      <c r="H37" s="356">
        <v>1.1000000000000001E-3</v>
      </c>
      <c r="I37" s="356">
        <v>1.9E-3</v>
      </c>
      <c r="J37" s="356">
        <v>1.6999999999999999E-3</v>
      </c>
      <c r="K37" s="356">
        <v>1.8E-3</v>
      </c>
      <c r="L37" s="356">
        <v>2.0999999999999999E-3</v>
      </c>
      <c r="M37" s="356">
        <v>1E-4</v>
      </c>
      <c r="N37" s="356">
        <v>0</v>
      </c>
      <c r="O37" s="356">
        <v>1.1000000000000001E-3</v>
      </c>
      <c r="P37" s="356">
        <v>1E-3</v>
      </c>
      <c r="Q37" s="356">
        <v>0</v>
      </c>
      <c r="R37" s="356">
        <v>5.0000000000000001E-4</v>
      </c>
      <c r="S37" s="356">
        <v>8.9999999999999998E-4</v>
      </c>
      <c r="T37" s="356">
        <v>5.9999999999999995E-4</v>
      </c>
      <c r="U37" s="356">
        <v>3.3999999999999998E-3</v>
      </c>
      <c r="V37" s="356">
        <v>2.9999999999999997E-4</v>
      </c>
      <c r="W37" s="356">
        <v>2.9999999999999997E-4</v>
      </c>
      <c r="X37" s="356">
        <v>5.9999999999999995E-4</v>
      </c>
      <c r="Y37" s="356">
        <v>0</v>
      </c>
      <c r="Z37" s="356">
        <v>1.4E-3</v>
      </c>
      <c r="AA37" s="356">
        <v>2.8999999999999998E-3</v>
      </c>
      <c r="AB37" s="356">
        <v>6.9999999999999999E-4</v>
      </c>
      <c r="AC37" s="356">
        <v>1E-4</v>
      </c>
      <c r="AD37" s="356">
        <v>5.9999999999999995E-4</v>
      </c>
      <c r="AE37" s="356">
        <v>0</v>
      </c>
      <c r="AF37" s="356">
        <v>1.8E-3</v>
      </c>
    </row>
    <row r="38" spans="1:32" ht="19.5" customHeight="1">
      <c r="A38" s="338" t="s">
        <v>335</v>
      </c>
      <c r="B38" s="356">
        <v>2.1299999999999999E-2</v>
      </c>
      <c r="C38" s="356">
        <v>2.8000000000000001E-2</v>
      </c>
      <c r="D38" s="356">
        <v>4.1799999999999997E-2</v>
      </c>
      <c r="E38" s="356">
        <v>1.9199999999999998E-2</v>
      </c>
      <c r="F38" s="356">
        <v>3.6499999999999998E-2</v>
      </c>
      <c r="G38" s="356">
        <v>3.56E-2</v>
      </c>
      <c r="H38" s="356">
        <v>2.7199999999999998E-2</v>
      </c>
      <c r="I38" s="356">
        <v>2.4299999999999999E-2</v>
      </c>
      <c r="J38" s="356">
        <v>1.83E-2</v>
      </c>
      <c r="K38" s="356">
        <v>1.17E-2</v>
      </c>
      <c r="L38" s="356">
        <v>3.9100000000000003E-2</v>
      </c>
      <c r="M38" s="356">
        <v>4.4999999999999997E-3</v>
      </c>
      <c r="N38" s="356">
        <v>2.5000000000000001E-2</v>
      </c>
      <c r="O38" s="356">
        <v>2.2000000000000001E-3</v>
      </c>
      <c r="P38" s="356">
        <v>5.5999999999999999E-3</v>
      </c>
      <c r="Q38" s="356">
        <v>8.9999999999999998E-4</v>
      </c>
      <c r="R38" s="356">
        <v>1.04E-2</v>
      </c>
      <c r="S38" s="356">
        <v>5.1000000000000004E-3</v>
      </c>
      <c r="T38" s="356">
        <v>1.14E-2</v>
      </c>
      <c r="U38" s="356">
        <v>3.0599999999999999E-2</v>
      </c>
      <c r="V38" s="356">
        <v>8.0000000000000002E-3</v>
      </c>
      <c r="W38" s="356">
        <v>1.06E-2</v>
      </c>
      <c r="X38" s="356">
        <v>8.5000000000000006E-3</v>
      </c>
      <c r="Y38" s="356">
        <v>1.18E-2</v>
      </c>
      <c r="Z38" s="356">
        <v>1.61E-2</v>
      </c>
      <c r="AA38" s="356">
        <v>2.8199999999999999E-2</v>
      </c>
      <c r="AB38" s="356">
        <v>8.8000000000000005E-3</v>
      </c>
      <c r="AC38" s="356">
        <v>9.2999999999999992E-3</v>
      </c>
      <c r="AD38" s="356">
        <v>1.7500000000000002E-2</v>
      </c>
      <c r="AE38" s="356">
        <v>8.0000000000000004E-4</v>
      </c>
      <c r="AF38" s="356">
        <v>1.9599999999999999E-2</v>
      </c>
    </row>
    <row r="39" spans="1:32" ht="19.5" customHeight="1" thickBot="1">
      <c r="A39" s="338"/>
      <c r="B39" s="356"/>
      <c r="C39" s="356"/>
      <c r="D39" s="356"/>
      <c r="E39" s="356"/>
      <c r="F39" s="356"/>
      <c r="G39" s="356"/>
      <c r="H39" s="356"/>
      <c r="I39" s="356"/>
      <c r="J39" s="356"/>
      <c r="K39" s="356"/>
      <c r="L39" s="356"/>
      <c r="M39" s="356"/>
      <c r="N39" s="356"/>
      <c r="O39" s="356"/>
      <c r="P39" s="356"/>
      <c r="Q39" s="356"/>
      <c r="R39" s="356"/>
      <c r="S39" s="356"/>
      <c r="T39" s="356"/>
      <c r="U39" s="356"/>
      <c r="V39" s="356"/>
      <c r="W39" s="356"/>
      <c r="X39" s="356"/>
      <c r="Y39" s="356"/>
      <c r="Z39" s="356"/>
      <c r="AA39" s="356"/>
      <c r="AB39" s="356"/>
      <c r="AC39" s="356"/>
      <c r="AD39" s="356"/>
      <c r="AE39" s="356"/>
      <c r="AF39" s="356"/>
    </row>
    <row r="40" spans="1:32" ht="19.5" customHeight="1" thickTop="1" thickBot="1">
      <c r="A40" s="75" t="s">
        <v>336</v>
      </c>
      <c r="B40" s="357"/>
      <c r="C40" s="357"/>
      <c r="D40" s="357"/>
      <c r="E40" s="357"/>
      <c r="F40" s="357"/>
      <c r="G40" s="357"/>
      <c r="H40" s="357"/>
      <c r="I40" s="357"/>
      <c r="J40" s="357"/>
      <c r="K40" s="357"/>
      <c r="L40" s="357"/>
      <c r="M40" s="357"/>
      <c r="N40" s="357"/>
      <c r="O40" s="357"/>
      <c r="P40" s="357"/>
      <c r="Q40" s="357"/>
      <c r="R40" s="357"/>
      <c r="S40" s="357"/>
      <c r="T40" s="357"/>
      <c r="U40" s="357"/>
      <c r="V40" s="357"/>
      <c r="W40" s="357"/>
      <c r="X40" s="357"/>
      <c r="Y40" s="357"/>
      <c r="Z40" s="357"/>
      <c r="AA40" s="357"/>
      <c r="AB40" s="357"/>
      <c r="AC40" s="357"/>
      <c r="AD40" s="357"/>
      <c r="AE40" s="357"/>
      <c r="AF40" s="357"/>
    </row>
    <row r="41" spans="1:32" ht="19.5" customHeight="1" thickTop="1">
      <c r="A41" s="338" t="s">
        <v>337</v>
      </c>
      <c r="B41" s="356">
        <v>0.54779999999999995</v>
      </c>
      <c r="C41" s="356">
        <v>0.68879999999999997</v>
      </c>
      <c r="D41" s="356">
        <v>0.57420000000000004</v>
      </c>
      <c r="E41" s="356">
        <v>0.63419999999999999</v>
      </c>
      <c r="F41" s="356">
        <v>0.56000000000000005</v>
      </c>
      <c r="G41" s="356">
        <v>0.44230000000000003</v>
      </c>
      <c r="H41" s="356">
        <v>0.28339999999999999</v>
      </c>
      <c r="I41" s="356">
        <v>0.28810000000000002</v>
      </c>
      <c r="J41" s="356">
        <v>0.31140000000000001</v>
      </c>
      <c r="K41" s="356">
        <v>0.51659999999999995</v>
      </c>
      <c r="L41" s="356">
        <v>0.17519999999999999</v>
      </c>
      <c r="M41" s="356">
        <v>0.20630000000000001</v>
      </c>
      <c r="N41" s="356">
        <v>0.25319999999999998</v>
      </c>
      <c r="O41" s="356">
        <v>0.48659999999999998</v>
      </c>
      <c r="P41" s="356">
        <v>0.67969999999999997</v>
      </c>
      <c r="Q41" s="356">
        <v>0.28460000000000002</v>
      </c>
      <c r="R41" s="356">
        <v>0.32690000000000002</v>
      </c>
      <c r="S41" s="356">
        <v>0.30809999999999998</v>
      </c>
      <c r="T41" s="356">
        <v>0.2485</v>
      </c>
      <c r="U41" s="356">
        <v>0.35360000000000003</v>
      </c>
      <c r="V41" s="356">
        <v>0.1573</v>
      </c>
      <c r="W41" s="356">
        <v>0.129</v>
      </c>
      <c r="X41" s="356">
        <v>0.26479999999999998</v>
      </c>
      <c r="Y41" s="356">
        <v>0.23769999999999999</v>
      </c>
      <c r="Z41" s="356">
        <v>0.2505</v>
      </c>
      <c r="AA41" s="356">
        <v>0.2397</v>
      </c>
      <c r="AB41" s="356">
        <v>0.38829999999999998</v>
      </c>
      <c r="AC41" s="356">
        <v>0.35049999999999998</v>
      </c>
      <c r="AD41" s="356">
        <v>0.56569999999999998</v>
      </c>
      <c r="AE41" s="356">
        <v>0.21510000000000001</v>
      </c>
      <c r="AF41" s="356">
        <v>0.40039999999999998</v>
      </c>
    </row>
    <row r="42" spans="1:32" ht="19.5" customHeight="1">
      <c r="A42" s="338" t="s">
        <v>338</v>
      </c>
      <c r="B42" s="356">
        <v>0.94099999999999995</v>
      </c>
      <c r="C42" s="356">
        <v>1.1928000000000001</v>
      </c>
      <c r="D42" s="356">
        <v>1.3956999999999999</v>
      </c>
      <c r="E42" s="356">
        <v>1.294</v>
      </c>
      <c r="F42" s="356">
        <v>1.0583</v>
      </c>
      <c r="G42" s="356">
        <v>1.0373000000000001</v>
      </c>
      <c r="H42" s="356">
        <v>0.86329999999999996</v>
      </c>
      <c r="I42" s="356">
        <v>0.55449999999999999</v>
      </c>
      <c r="J42" s="356">
        <v>0.72440000000000004</v>
      </c>
      <c r="K42" s="356">
        <v>0.99709999999999999</v>
      </c>
      <c r="L42" s="356">
        <v>0.88400000000000001</v>
      </c>
      <c r="M42" s="356">
        <v>0.54139999999999999</v>
      </c>
      <c r="N42" s="356">
        <v>0.39229999999999998</v>
      </c>
      <c r="O42" s="356">
        <v>0.64939999999999998</v>
      </c>
      <c r="P42" s="356">
        <v>2.1273</v>
      </c>
      <c r="Q42" s="356">
        <v>0.4929</v>
      </c>
      <c r="R42" s="356">
        <v>0.59189999999999998</v>
      </c>
      <c r="S42" s="356">
        <v>0.74139999999999995</v>
      </c>
      <c r="T42" s="356">
        <v>0.76939999999999997</v>
      </c>
      <c r="U42" s="356">
        <v>0.61939999999999995</v>
      </c>
      <c r="V42" s="356">
        <v>0.44569999999999999</v>
      </c>
      <c r="W42" s="356">
        <v>0.40300000000000002</v>
      </c>
      <c r="X42" s="356">
        <v>0.56989999999999996</v>
      </c>
      <c r="Y42" s="356">
        <v>0.73360000000000003</v>
      </c>
      <c r="Z42" s="356">
        <v>0.65739999999999998</v>
      </c>
      <c r="AA42" s="356">
        <v>0.7248</v>
      </c>
      <c r="AB42" s="356">
        <v>0.96319999999999995</v>
      </c>
      <c r="AC42" s="356">
        <v>0.50490000000000002</v>
      </c>
      <c r="AD42" s="356">
        <v>0.76039999999999996</v>
      </c>
      <c r="AE42" s="356">
        <v>0.621</v>
      </c>
      <c r="AF42" s="356">
        <v>0.83250000000000002</v>
      </c>
    </row>
    <row r="43" spans="1:32" ht="19.5" customHeight="1">
      <c r="A43" s="338" t="s">
        <v>339</v>
      </c>
      <c r="B43" s="356">
        <v>0.28010000000000002</v>
      </c>
      <c r="C43" s="356">
        <v>0.25240000000000001</v>
      </c>
      <c r="D43" s="356">
        <v>0.4108</v>
      </c>
      <c r="E43" s="356">
        <v>0.21959999999999999</v>
      </c>
      <c r="F43" s="356">
        <v>0.56610000000000005</v>
      </c>
      <c r="G43" s="356">
        <v>0.30130000000000001</v>
      </c>
      <c r="H43" s="356">
        <v>0.3468</v>
      </c>
      <c r="I43" s="356">
        <v>0.24010000000000001</v>
      </c>
      <c r="J43" s="356">
        <v>0.16789999999999999</v>
      </c>
      <c r="K43" s="356">
        <v>0.31380000000000002</v>
      </c>
      <c r="L43" s="356">
        <v>0.28270000000000001</v>
      </c>
      <c r="M43" s="356">
        <v>0.23180000000000001</v>
      </c>
      <c r="N43" s="356">
        <v>0.15110000000000001</v>
      </c>
      <c r="O43" s="356">
        <v>0.24909999999999999</v>
      </c>
      <c r="P43" s="356">
        <v>0.32279999999999998</v>
      </c>
      <c r="Q43" s="356">
        <v>0.19919999999999999</v>
      </c>
      <c r="R43" s="356">
        <v>0.22750000000000001</v>
      </c>
      <c r="S43" s="356">
        <v>0.26179999999999998</v>
      </c>
      <c r="T43" s="356">
        <v>0.2999</v>
      </c>
      <c r="U43" s="356">
        <v>0.20469999999999999</v>
      </c>
      <c r="V43" s="356">
        <v>0.25240000000000001</v>
      </c>
      <c r="W43" s="356">
        <v>0.2646</v>
      </c>
      <c r="X43" s="356">
        <v>0.28310000000000002</v>
      </c>
      <c r="Y43" s="356">
        <v>0.23169999999999999</v>
      </c>
      <c r="Z43" s="356">
        <v>0.2397</v>
      </c>
      <c r="AA43" s="356">
        <v>0.20419999999999999</v>
      </c>
      <c r="AB43" s="356">
        <v>0.22109999999999999</v>
      </c>
      <c r="AC43" s="356">
        <v>0.1852</v>
      </c>
      <c r="AD43" s="356">
        <v>0.1167</v>
      </c>
      <c r="AE43" s="356">
        <v>0.27910000000000001</v>
      </c>
      <c r="AF43" s="356">
        <v>0.27100000000000002</v>
      </c>
    </row>
    <row r="44" spans="1:32" ht="19.5" customHeight="1">
      <c r="A44" s="338" t="s">
        <v>340</v>
      </c>
      <c r="B44" s="356">
        <v>0.24249999999999999</v>
      </c>
      <c r="C44" s="356">
        <v>0.22850000000000001</v>
      </c>
      <c r="D44" s="356">
        <v>0.3604</v>
      </c>
      <c r="E44" s="356">
        <v>0.19969999999999999</v>
      </c>
      <c r="F44" s="356">
        <v>0.43430000000000002</v>
      </c>
      <c r="G44" s="356">
        <v>0.246</v>
      </c>
      <c r="H44" s="356">
        <v>0.29320000000000002</v>
      </c>
      <c r="I44" s="356">
        <v>0.19500000000000001</v>
      </c>
      <c r="J44" s="356">
        <v>0.1401</v>
      </c>
      <c r="K44" s="356">
        <v>0.25059999999999999</v>
      </c>
      <c r="L44" s="356">
        <v>0.2273</v>
      </c>
      <c r="M44" s="356">
        <v>0.18659999999999999</v>
      </c>
      <c r="N44" s="356">
        <v>0.12670000000000001</v>
      </c>
      <c r="O44" s="356">
        <v>0.222</v>
      </c>
      <c r="P44" s="356">
        <v>0.29099999999999998</v>
      </c>
      <c r="Q44" s="356">
        <v>0.17130000000000001</v>
      </c>
      <c r="R44" s="356">
        <v>0.19389999999999999</v>
      </c>
      <c r="S44" s="356">
        <v>0.18840000000000001</v>
      </c>
      <c r="T44" s="356">
        <v>0.26700000000000002</v>
      </c>
      <c r="U44" s="356">
        <v>0.1651</v>
      </c>
      <c r="V44" s="356">
        <v>0.2238</v>
      </c>
      <c r="W44" s="356">
        <v>0.2384</v>
      </c>
      <c r="X44" s="356">
        <v>0.23089999999999999</v>
      </c>
      <c r="Y44" s="356">
        <v>0.2021</v>
      </c>
      <c r="Z44" s="356">
        <v>0.21490000000000001</v>
      </c>
      <c r="AA44" s="356">
        <v>0.18149999999999999</v>
      </c>
      <c r="AB44" s="356">
        <v>0.1973</v>
      </c>
      <c r="AC44" s="356">
        <v>0.16089999999999999</v>
      </c>
      <c r="AD44" s="356">
        <v>9.7900000000000001E-2</v>
      </c>
      <c r="AE44" s="356">
        <v>0.24709999999999999</v>
      </c>
      <c r="AF44" s="356">
        <v>0.2341</v>
      </c>
    </row>
    <row r="45" spans="1:32" ht="19.5" customHeight="1" thickBot="1">
      <c r="A45" s="338"/>
      <c r="B45" s="356"/>
      <c r="C45" s="356"/>
      <c r="D45" s="356"/>
      <c r="E45" s="356"/>
      <c r="F45" s="356"/>
      <c r="G45" s="356"/>
      <c r="H45" s="356"/>
      <c r="I45" s="356"/>
      <c r="J45" s="356"/>
      <c r="K45" s="356"/>
      <c r="L45" s="356"/>
      <c r="M45" s="356"/>
      <c r="N45" s="356"/>
      <c r="O45" s="356"/>
      <c r="P45" s="356"/>
      <c r="Q45" s="356"/>
      <c r="R45" s="356"/>
      <c r="S45" s="356"/>
      <c r="T45" s="356"/>
      <c r="U45" s="356"/>
      <c r="V45" s="356"/>
      <c r="W45" s="356"/>
      <c r="X45" s="356"/>
      <c r="Y45" s="356"/>
      <c r="Z45" s="356"/>
      <c r="AA45" s="356"/>
      <c r="AB45" s="356"/>
      <c r="AC45" s="356"/>
      <c r="AD45" s="356"/>
      <c r="AE45" s="356"/>
      <c r="AF45" s="356"/>
    </row>
    <row r="46" spans="1:32" ht="19.5" customHeight="1" thickTop="1" thickBot="1">
      <c r="A46" s="75" t="s">
        <v>341</v>
      </c>
      <c r="B46" s="357"/>
      <c r="C46" s="357"/>
      <c r="D46" s="357"/>
      <c r="E46" s="357"/>
      <c r="F46" s="357"/>
      <c r="G46" s="357"/>
      <c r="H46" s="357"/>
      <c r="I46" s="357"/>
      <c r="J46" s="357"/>
      <c r="K46" s="357"/>
      <c r="L46" s="357"/>
      <c r="M46" s="357"/>
      <c r="N46" s="357"/>
      <c r="O46" s="357"/>
      <c r="P46" s="357"/>
      <c r="Q46" s="357"/>
      <c r="R46" s="357"/>
      <c r="S46" s="357"/>
      <c r="T46" s="357"/>
      <c r="U46" s="357"/>
      <c r="V46" s="357"/>
      <c r="W46" s="357"/>
      <c r="X46" s="357"/>
      <c r="Y46" s="357"/>
      <c r="Z46" s="357"/>
      <c r="AA46" s="357"/>
      <c r="AB46" s="357"/>
      <c r="AC46" s="357"/>
      <c r="AD46" s="357"/>
      <c r="AE46" s="357"/>
      <c r="AF46" s="357"/>
    </row>
    <row r="47" spans="1:32" ht="19.5" customHeight="1" thickTop="1">
      <c r="A47" s="337" t="s">
        <v>342</v>
      </c>
      <c r="B47" s="356">
        <v>0.13439999999999999</v>
      </c>
      <c r="C47" s="356">
        <v>9.4399999999999998E-2</v>
      </c>
      <c r="D47" s="356">
        <v>0.12280000000000001</v>
      </c>
      <c r="E47" s="356">
        <v>9.0700000000000003E-2</v>
      </c>
      <c r="F47" s="356">
        <v>0.23280000000000001</v>
      </c>
      <c r="G47" s="356">
        <v>0.1837</v>
      </c>
      <c r="H47" s="356">
        <v>0.15459999999999999</v>
      </c>
      <c r="I47" s="356">
        <v>0.18790000000000001</v>
      </c>
      <c r="J47" s="356">
        <v>0.1656</v>
      </c>
      <c r="K47" s="356">
        <v>0.20150000000000001</v>
      </c>
      <c r="L47" s="356">
        <v>0.19570000000000001</v>
      </c>
      <c r="M47" s="356">
        <v>0.19470000000000001</v>
      </c>
      <c r="N47" s="356">
        <v>0.1613</v>
      </c>
      <c r="O47" s="356">
        <v>0.109</v>
      </c>
      <c r="P47" s="356">
        <v>9.8299999999999998E-2</v>
      </c>
      <c r="Q47" s="356">
        <v>0.14030000000000001</v>
      </c>
      <c r="R47" s="356">
        <v>0.14760000000000001</v>
      </c>
      <c r="S47" s="356">
        <v>0.28039999999999998</v>
      </c>
      <c r="T47" s="356">
        <v>0.1099</v>
      </c>
      <c r="U47" s="356">
        <v>0.1938</v>
      </c>
      <c r="V47" s="356">
        <v>0.11310000000000001</v>
      </c>
      <c r="W47" s="356">
        <v>9.9199999999999997E-2</v>
      </c>
      <c r="X47" s="356">
        <v>0.18459999999999999</v>
      </c>
      <c r="Y47" s="356">
        <v>0.1275</v>
      </c>
      <c r="Z47" s="356">
        <v>0.10349999999999999</v>
      </c>
      <c r="AA47" s="356">
        <v>0.1108</v>
      </c>
      <c r="AB47" s="356">
        <v>0.1077</v>
      </c>
      <c r="AC47" s="356">
        <v>0.13159999999999999</v>
      </c>
      <c r="AD47" s="356">
        <v>0.1613</v>
      </c>
      <c r="AE47" s="356">
        <v>0.1148</v>
      </c>
      <c r="AF47" s="356">
        <v>0.1361</v>
      </c>
    </row>
    <row r="48" spans="1:32" ht="19.5" customHeight="1">
      <c r="A48" s="338" t="s">
        <v>343</v>
      </c>
      <c r="B48" s="356">
        <v>0.1341</v>
      </c>
      <c r="C48" s="356">
        <v>9.4399999999999998E-2</v>
      </c>
      <c r="D48" s="356">
        <v>0.12280000000000001</v>
      </c>
      <c r="E48" s="356">
        <v>9.0700000000000003E-2</v>
      </c>
      <c r="F48" s="356">
        <v>0.23280000000000001</v>
      </c>
      <c r="G48" s="356">
        <v>0.1837</v>
      </c>
      <c r="H48" s="356">
        <v>0.15459999999999999</v>
      </c>
      <c r="I48" s="356">
        <v>0.18790000000000001</v>
      </c>
      <c r="J48" s="356">
        <v>0.1656</v>
      </c>
      <c r="K48" s="356">
        <v>0.20150000000000001</v>
      </c>
      <c r="L48" s="356">
        <v>0.19570000000000001</v>
      </c>
      <c r="M48" s="356">
        <v>0.19470000000000001</v>
      </c>
      <c r="N48" s="356">
        <v>0.1613</v>
      </c>
      <c r="O48" s="356">
        <v>0.109</v>
      </c>
      <c r="P48" s="356">
        <v>9.8299999999999998E-2</v>
      </c>
      <c r="Q48" s="356">
        <v>0.14030000000000001</v>
      </c>
      <c r="R48" s="356">
        <v>0.14760000000000001</v>
      </c>
      <c r="S48" s="356">
        <v>0.28039999999999998</v>
      </c>
      <c r="T48" s="356">
        <v>0.1099</v>
      </c>
      <c r="U48" s="356">
        <v>0.1938</v>
      </c>
      <c r="V48" s="356">
        <v>0.11310000000000001</v>
      </c>
      <c r="W48" s="356">
        <v>9.9199999999999997E-2</v>
      </c>
      <c r="X48" s="356">
        <v>0.18459999999999999</v>
      </c>
      <c r="Y48" s="356">
        <v>0.1275</v>
      </c>
      <c r="Z48" s="356">
        <v>0.10349999999999999</v>
      </c>
      <c r="AA48" s="356">
        <v>0.1108</v>
      </c>
      <c r="AB48" s="356">
        <v>0.1077</v>
      </c>
      <c r="AC48" s="356">
        <v>0.13159999999999999</v>
      </c>
      <c r="AD48" s="356">
        <v>0.15690000000000001</v>
      </c>
      <c r="AE48" s="356">
        <v>0.1148</v>
      </c>
      <c r="AF48" s="356">
        <v>0.13600000000000001</v>
      </c>
    </row>
    <row r="49" spans="1:32" ht="19.5" customHeight="1">
      <c r="A49" s="338" t="s">
        <v>344</v>
      </c>
      <c r="B49" s="356">
        <v>0.1467</v>
      </c>
      <c r="C49" s="356">
        <v>0.31990000000000002</v>
      </c>
      <c r="D49" s="356">
        <v>0.35820000000000002</v>
      </c>
      <c r="E49" s="356">
        <v>0.24510000000000001</v>
      </c>
      <c r="F49" s="356">
        <v>0.1242</v>
      </c>
      <c r="G49" s="356">
        <v>0.20419999999999999</v>
      </c>
      <c r="H49" s="356">
        <v>0.1429</v>
      </c>
      <c r="I49" s="356">
        <v>0.1497</v>
      </c>
      <c r="J49" s="356">
        <v>0.15049999999999999</v>
      </c>
      <c r="K49" s="356">
        <v>5.6000000000000001E-2</v>
      </c>
      <c r="L49" s="356">
        <v>0.16980000000000001</v>
      </c>
      <c r="M49" s="356">
        <v>3.3000000000000002E-2</v>
      </c>
      <c r="N49" s="356">
        <v>0.1661</v>
      </c>
      <c r="O49" s="356">
        <v>2.8299999999999999E-2</v>
      </c>
      <c r="P49" s="356">
        <v>7.1800000000000003E-2</v>
      </c>
      <c r="Q49" s="356">
        <v>0.06</v>
      </c>
      <c r="R49" s="356">
        <v>7.4899999999999994E-2</v>
      </c>
      <c r="S49" s="356">
        <v>2.4500000000000001E-2</v>
      </c>
      <c r="T49" s="356">
        <v>8.9200000000000002E-2</v>
      </c>
      <c r="U49" s="356">
        <v>0.15459999999999999</v>
      </c>
      <c r="V49" s="356">
        <v>6.2700000000000006E-2</v>
      </c>
      <c r="W49" s="356">
        <v>0.1137</v>
      </c>
      <c r="X49" s="356">
        <v>4.3099999999999999E-2</v>
      </c>
      <c r="Y49" s="356">
        <v>7.7600000000000002E-2</v>
      </c>
      <c r="Z49" s="356">
        <v>0.13919999999999999</v>
      </c>
      <c r="AA49" s="356">
        <v>0.253</v>
      </c>
      <c r="AB49" s="356">
        <v>7.1499999999999994E-2</v>
      </c>
      <c r="AC49" s="356">
        <v>9.06E-2</v>
      </c>
      <c r="AD49" s="356">
        <v>0.1143</v>
      </c>
      <c r="AE49" s="356">
        <v>5.5999999999999999E-3</v>
      </c>
      <c r="AF49" s="356">
        <v>0.14960000000000001</v>
      </c>
    </row>
    <row r="50" spans="1:32" ht="19.5" customHeight="1">
      <c r="A50" s="338" t="s">
        <v>345</v>
      </c>
      <c r="B50" s="356">
        <v>4.2299999999999997E-2</v>
      </c>
      <c r="C50" s="356">
        <v>0.14810000000000001</v>
      </c>
      <c r="D50" s="356">
        <v>8.7999999999999995E-2</v>
      </c>
      <c r="E50" s="356">
        <v>9.8299999999999998E-2</v>
      </c>
      <c r="F50" s="356">
        <v>1.1000000000000001E-3</v>
      </c>
      <c r="G50" s="356">
        <v>5.1200000000000002E-2</v>
      </c>
      <c r="H50" s="356">
        <v>9.5999999999999992E-3</v>
      </c>
      <c r="I50" s="356">
        <v>2.0000000000000001E-4</v>
      </c>
      <c r="J50" s="356">
        <v>1.8100000000000002E-2</v>
      </c>
      <c r="K50" s="356">
        <v>0</v>
      </c>
      <c r="L50" s="356">
        <v>0</v>
      </c>
      <c r="M50" s="356">
        <v>0</v>
      </c>
      <c r="N50" s="356">
        <v>1.43E-2</v>
      </c>
      <c r="O50" s="356">
        <v>0</v>
      </c>
      <c r="P50" s="356">
        <v>1E-4</v>
      </c>
      <c r="Q50" s="356">
        <v>0</v>
      </c>
      <c r="R50" s="356">
        <v>1.5E-3</v>
      </c>
      <c r="S50" s="356">
        <v>0</v>
      </c>
      <c r="T50" s="356">
        <v>0</v>
      </c>
      <c r="U50" s="356">
        <v>5.7999999999999996E-3</v>
      </c>
      <c r="V50" s="356">
        <v>0</v>
      </c>
      <c r="W50" s="356">
        <v>6.9999999999999999E-4</v>
      </c>
      <c r="X50" s="356">
        <v>0</v>
      </c>
      <c r="Y50" s="356">
        <v>2.5999999999999999E-3</v>
      </c>
      <c r="Z50" s="356">
        <v>0</v>
      </c>
      <c r="AA50" s="356">
        <v>1.18E-2</v>
      </c>
      <c r="AB50" s="356">
        <v>0</v>
      </c>
      <c r="AC50" s="356">
        <v>1.1000000000000001E-3</v>
      </c>
      <c r="AD50" s="356">
        <v>2.1899999999999999E-2</v>
      </c>
      <c r="AE50" s="356">
        <v>0</v>
      </c>
      <c r="AF50" s="356">
        <v>3.2399999999999998E-2</v>
      </c>
    </row>
    <row r="51" spans="1:32" ht="19.5" customHeight="1">
      <c r="A51" s="338" t="s">
        <v>346</v>
      </c>
      <c r="B51" s="356">
        <v>4.5999999999999999E-2</v>
      </c>
      <c r="C51" s="356">
        <v>0.1081</v>
      </c>
      <c r="D51" s="356">
        <v>0.1971</v>
      </c>
      <c r="E51" s="356">
        <v>0.11210000000000001</v>
      </c>
      <c r="F51" s="356">
        <v>3.4799999999999998E-2</v>
      </c>
      <c r="G51" s="356">
        <v>0.104</v>
      </c>
      <c r="H51" s="356">
        <v>1.95E-2</v>
      </c>
      <c r="I51" s="356">
        <v>5.6599999999999998E-2</v>
      </c>
      <c r="J51" s="356">
        <v>7.17E-2</v>
      </c>
      <c r="K51" s="356">
        <v>1.8599999999999998E-2</v>
      </c>
      <c r="L51" s="356">
        <v>1.35E-2</v>
      </c>
      <c r="M51" s="356">
        <v>1.1599999999999999E-2</v>
      </c>
      <c r="N51" s="356">
        <v>5.5199999999999999E-2</v>
      </c>
      <c r="O51" s="356">
        <v>1.2999999999999999E-2</v>
      </c>
      <c r="P51" s="356">
        <v>2.0400000000000001E-2</v>
      </c>
      <c r="Q51" s="356">
        <v>4.53E-2</v>
      </c>
      <c r="R51" s="356">
        <v>1.83E-2</v>
      </c>
      <c r="S51" s="356">
        <v>9.7999999999999997E-3</v>
      </c>
      <c r="T51" s="356">
        <v>4.8999999999999998E-3</v>
      </c>
      <c r="U51" s="356">
        <v>2.7E-2</v>
      </c>
      <c r="V51" s="356">
        <v>4.3E-3</v>
      </c>
      <c r="W51" s="356">
        <v>3.2500000000000001E-2</v>
      </c>
      <c r="X51" s="356">
        <v>1.2699999999999999E-2</v>
      </c>
      <c r="Y51" s="356">
        <v>7.6E-3</v>
      </c>
      <c r="Z51" s="356">
        <v>3.7699999999999997E-2</v>
      </c>
      <c r="AA51" s="356">
        <v>5.2600000000000001E-2</v>
      </c>
      <c r="AB51" s="356">
        <v>2.2200000000000001E-2</v>
      </c>
      <c r="AC51" s="356">
        <v>3.7100000000000001E-2</v>
      </c>
      <c r="AD51" s="356">
        <v>1.0699999999999999E-2</v>
      </c>
      <c r="AE51" s="356">
        <v>2.9999999999999997E-4</v>
      </c>
      <c r="AF51" s="356">
        <v>5.3400000000000003E-2</v>
      </c>
    </row>
    <row r="52" spans="1:32" ht="19.5" customHeight="1">
      <c r="A52" s="338" t="s">
        <v>347</v>
      </c>
      <c r="B52" s="356">
        <v>0.1852</v>
      </c>
      <c r="C52" s="356">
        <v>0.13070000000000001</v>
      </c>
      <c r="D52" s="356">
        <v>0.22589999999999999</v>
      </c>
      <c r="E52" s="356">
        <v>0.11849999999999999</v>
      </c>
      <c r="F52" s="356">
        <v>0.45789999999999997</v>
      </c>
      <c r="G52" s="356">
        <v>0.30869999999999997</v>
      </c>
      <c r="H52" s="356">
        <v>0.19839999999999999</v>
      </c>
      <c r="I52" s="356">
        <v>0.2283</v>
      </c>
      <c r="J52" s="356">
        <v>0.1968</v>
      </c>
      <c r="K52" s="356">
        <v>0.28100000000000003</v>
      </c>
      <c r="L52" s="356">
        <v>0.24340000000000001</v>
      </c>
      <c r="M52" s="356">
        <v>0.22109999999999999</v>
      </c>
      <c r="N52" s="356">
        <v>0.18529999999999999</v>
      </c>
      <c r="O52" s="356">
        <v>0.14269999999999999</v>
      </c>
      <c r="P52" s="356">
        <v>0.13109999999999999</v>
      </c>
      <c r="Q52" s="356">
        <v>0.189</v>
      </c>
      <c r="R52" s="356">
        <v>0.2235</v>
      </c>
      <c r="S52" s="356">
        <v>0.38229999999999997</v>
      </c>
      <c r="T52" s="356">
        <v>0.15709999999999999</v>
      </c>
      <c r="U52" s="356">
        <v>0.2492</v>
      </c>
      <c r="V52" s="356">
        <v>0.16320000000000001</v>
      </c>
      <c r="W52" s="356">
        <v>0.15</v>
      </c>
      <c r="X52" s="356">
        <v>0.23730000000000001</v>
      </c>
      <c r="Y52" s="356">
        <v>0.1537</v>
      </c>
      <c r="Z52" s="356">
        <v>0.14899999999999999</v>
      </c>
      <c r="AA52" s="356">
        <v>0.15310000000000001</v>
      </c>
      <c r="AB52" s="356">
        <v>0.14549999999999999</v>
      </c>
      <c r="AC52" s="356">
        <v>0.1515</v>
      </c>
      <c r="AD52" s="356">
        <v>0.16930000000000001</v>
      </c>
      <c r="AE52" s="356">
        <v>0.1777</v>
      </c>
      <c r="AF52" s="356">
        <v>0.18809999999999999</v>
      </c>
    </row>
    <row r="53" spans="1:32" ht="19.5" customHeight="1" thickBot="1">
      <c r="A53" s="338"/>
      <c r="B53" s="356"/>
      <c r="C53" s="356"/>
      <c r="D53" s="356"/>
      <c r="E53" s="356"/>
      <c r="F53" s="356"/>
      <c r="G53" s="356"/>
      <c r="H53" s="356"/>
      <c r="I53" s="356"/>
      <c r="J53" s="356"/>
      <c r="K53" s="356"/>
      <c r="L53" s="356"/>
      <c r="M53" s="356"/>
      <c r="N53" s="356"/>
      <c r="O53" s="356"/>
      <c r="P53" s="356"/>
      <c r="Q53" s="356"/>
      <c r="R53" s="356"/>
      <c r="S53" s="356"/>
      <c r="T53" s="356"/>
      <c r="U53" s="356"/>
      <c r="V53" s="356"/>
      <c r="W53" s="356"/>
      <c r="X53" s="356"/>
      <c r="Y53" s="356"/>
      <c r="Z53" s="356"/>
      <c r="AA53" s="356"/>
      <c r="AB53" s="356"/>
      <c r="AC53" s="356"/>
      <c r="AD53" s="356"/>
      <c r="AE53" s="356"/>
      <c r="AF53" s="356"/>
    </row>
    <row r="54" spans="1:32" ht="19.5" customHeight="1" thickTop="1" thickBot="1">
      <c r="A54" s="75" t="s">
        <v>348</v>
      </c>
      <c r="B54" s="357"/>
      <c r="C54" s="357"/>
      <c r="D54" s="357"/>
      <c r="E54" s="357"/>
      <c r="F54" s="357"/>
      <c r="G54" s="357"/>
      <c r="H54" s="357"/>
      <c r="I54" s="357"/>
      <c r="J54" s="357"/>
      <c r="K54" s="357"/>
      <c r="L54" s="357"/>
      <c r="M54" s="357"/>
      <c r="N54" s="357"/>
      <c r="O54" s="357"/>
      <c r="P54" s="357"/>
      <c r="Q54" s="357"/>
      <c r="R54" s="357"/>
      <c r="S54" s="357"/>
      <c r="T54" s="357"/>
      <c r="U54" s="357"/>
      <c r="V54" s="357"/>
      <c r="W54" s="357"/>
      <c r="X54" s="357"/>
      <c r="Y54" s="357"/>
      <c r="Z54" s="357"/>
      <c r="AA54" s="357"/>
      <c r="AB54" s="357"/>
      <c r="AC54" s="357"/>
      <c r="AD54" s="357"/>
      <c r="AE54" s="357"/>
      <c r="AF54" s="357"/>
    </row>
    <row r="55" spans="1:32" ht="19.5" customHeight="1" thickTop="1">
      <c r="A55" s="338" t="s">
        <v>349</v>
      </c>
      <c r="B55" s="356">
        <v>0.8165</v>
      </c>
      <c r="C55" s="356">
        <v>0.82599999999999996</v>
      </c>
      <c r="D55" s="356">
        <v>0.8044</v>
      </c>
      <c r="E55" s="356">
        <v>0.83960000000000001</v>
      </c>
      <c r="F55" s="356">
        <v>0.76259999999999994</v>
      </c>
      <c r="G55" s="356">
        <v>0.87180000000000002</v>
      </c>
      <c r="H55" s="356">
        <v>0.9153</v>
      </c>
      <c r="I55" s="356">
        <v>0.89890000000000003</v>
      </c>
      <c r="J55" s="356">
        <v>0.92310000000000003</v>
      </c>
      <c r="K55" s="356">
        <v>0.86829999999999996</v>
      </c>
      <c r="L55" s="356">
        <v>0.95799999999999996</v>
      </c>
      <c r="M55" s="356">
        <v>0.93779999999999997</v>
      </c>
      <c r="N55" s="356">
        <v>0.88600000000000001</v>
      </c>
      <c r="O55" s="356">
        <v>0.81089999999999995</v>
      </c>
      <c r="P55" s="356">
        <v>0.8881</v>
      </c>
      <c r="Q55" s="356">
        <v>0.87280000000000002</v>
      </c>
      <c r="R55" s="356">
        <v>0.89249999999999996</v>
      </c>
      <c r="S55" s="356">
        <v>0.89429999999999998</v>
      </c>
      <c r="T55" s="356">
        <v>0.92079999999999995</v>
      </c>
      <c r="U55" s="356">
        <v>0.87250000000000005</v>
      </c>
      <c r="V55" s="356">
        <v>0.92800000000000005</v>
      </c>
      <c r="W55" s="356">
        <v>0.93369999999999997</v>
      </c>
      <c r="X55" s="356">
        <v>0.84840000000000004</v>
      </c>
      <c r="Y55" s="356">
        <v>0.92600000000000005</v>
      </c>
      <c r="Z55" s="356">
        <v>0.90049999999999997</v>
      </c>
      <c r="AA55" s="356">
        <v>0.93859999999999999</v>
      </c>
      <c r="AB55" s="356">
        <v>0.90810000000000002</v>
      </c>
      <c r="AC55" s="356">
        <v>0.86470000000000002</v>
      </c>
      <c r="AD55" s="356">
        <v>0.9083</v>
      </c>
      <c r="AE55" s="356">
        <v>0.91290000000000004</v>
      </c>
      <c r="AF55" s="356">
        <v>0.86309999999999998</v>
      </c>
    </row>
    <row r="56" spans="1:32" ht="19.5" customHeight="1">
      <c r="A56" s="338" t="s">
        <v>350</v>
      </c>
      <c r="B56" s="356">
        <v>0.89539999999999997</v>
      </c>
      <c r="C56" s="356">
        <v>0.95620000000000005</v>
      </c>
      <c r="D56" s="356">
        <v>0.95140000000000002</v>
      </c>
      <c r="E56" s="356">
        <v>0.93930000000000002</v>
      </c>
      <c r="F56" s="356">
        <v>0.95079999999999998</v>
      </c>
      <c r="G56" s="356">
        <v>0.92900000000000005</v>
      </c>
      <c r="H56" s="356">
        <v>0.93689999999999996</v>
      </c>
      <c r="I56" s="356">
        <v>0.94430000000000003</v>
      </c>
      <c r="J56" s="356">
        <v>0.94079999999999997</v>
      </c>
      <c r="K56" s="356">
        <v>0.93740000000000001</v>
      </c>
      <c r="L56" s="356">
        <v>0.94240000000000002</v>
      </c>
      <c r="M56" s="356">
        <v>0.90880000000000005</v>
      </c>
      <c r="N56" s="356">
        <v>0.97060000000000002</v>
      </c>
      <c r="O56" s="356">
        <v>0.9667</v>
      </c>
      <c r="P56" s="356">
        <v>0.95640000000000003</v>
      </c>
      <c r="Q56" s="356">
        <v>0.94399999999999995</v>
      </c>
      <c r="R56" s="356">
        <v>0.89649999999999996</v>
      </c>
      <c r="S56" s="356">
        <v>0.87419999999999998</v>
      </c>
      <c r="T56" s="356">
        <v>0.91369999999999996</v>
      </c>
      <c r="U56" s="356">
        <v>0.95420000000000005</v>
      </c>
      <c r="V56" s="356">
        <v>0.95320000000000005</v>
      </c>
      <c r="W56" s="356">
        <v>0.93720000000000003</v>
      </c>
      <c r="X56" s="356">
        <v>0.93500000000000005</v>
      </c>
      <c r="Y56" s="356">
        <v>0.93610000000000004</v>
      </c>
      <c r="Z56" s="356">
        <v>0.9506</v>
      </c>
      <c r="AA56" s="356">
        <v>0.95199999999999996</v>
      </c>
      <c r="AB56" s="356">
        <v>0.91659999999999997</v>
      </c>
      <c r="AC56" s="356">
        <v>0.95489999999999997</v>
      </c>
      <c r="AD56" s="356">
        <v>0.90569999999999995</v>
      </c>
      <c r="AE56" s="356">
        <v>0.93640000000000001</v>
      </c>
      <c r="AF56" s="356">
        <v>0.93140000000000001</v>
      </c>
    </row>
    <row r="57" spans="1:32" ht="19.5" customHeight="1">
      <c r="A57" s="338" t="s">
        <v>351</v>
      </c>
      <c r="B57" s="356">
        <v>2.4199999999999999E-2</v>
      </c>
      <c r="C57" s="356">
        <v>-4.6100000000000002E-2</v>
      </c>
      <c r="D57" s="356">
        <v>-3.61E-2</v>
      </c>
      <c r="E57" s="356">
        <v>-1.7000000000000001E-2</v>
      </c>
      <c r="F57" s="356">
        <v>4.53E-2</v>
      </c>
      <c r="G57" s="356">
        <v>0.1497</v>
      </c>
      <c r="H57" s="356">
        <v>0.15559999999999999</v>
      </c>
      <c r="I57" s="356">
        <v>0.17219999999999999</v>
      </c>
      <c r="J57" s="356">
        <v>0.17580000000000001</v>
      </c>
      <c r="K57" s="356">
        <v>0.16009999999999999</v>
      </c>
      <c r="L57" s="356">
        <v>0.26390000000000002</v>
      </c>
      <c r="M57" s="356">
        <v>0.28149999999999997</v>
      </c>
      <c r="N57" s="356">
        <v>8.8400000000000006E-2</v>
      </c>
      <c r="O57" s="356">
        <v>-5.8500000000000003E-2</v>
      </c>
      <c r="P57" s="356">
        <v>2.98E-2</v>
      </c>
      <c r="Q57" s="356">
        <v>7.5399999999999995E-2</v>
      </c>
      <c r="R57" s="356">
        <v>0.16789999999999999</v>
      </c>
      <c r="S57" s="356">
        <v>0.42149999999999999</v>
      </c>
      <c r="T57" s="356">
        <v>0.13220000000000001</v>
      </c>
      <c r="U57" s="356">
        <v>0.1341</v>
      </c>
      <c r="V57" s="356">
        <v>9.7699999999999995E-2</v>
      </c>
      <c r="W57" s="356">
        <v>0.106</v>
      </c>
      <c r="X57" s="356">
        <v>0.1128</v>
      </c>
      <c r="Y57" s="356">
        <v>0.13389999999999999</v>
      </c>
      <c r="Z57" s="356">
        <v>5.67E-2</v>
      </c>
      <c r="AA57" s="356">
        <v>0.10879999999999999</v>
      </c>
      <c r="AB57" s="356">
        <v>0.1104</v>
      </c>
      <c r="AC57" s="356">
        <v>4.2700000000000002E-2</v>
      </c>
      <c r="AD57" s="356">
        <v>0.1895</v>
      </c>
      <c r="AE57" s="356">
        <v>0.1012</v>
      </c>
      <c r="AF57" s="356">
        <v>6.6199999999999995E-2</v>
      </c>
    </row>
    <row r="58" spans="1:32" ht="19.5" customHeight="1">
      <c r="A58" s="338" t="s">
        <v>352</v>
      </c>
      <c r="B58" s="356">
        <v>1.3680000000000001</v>
      </c>
      <c r="C58" s="356">
        <v>1.843</v>
      </c>
      <c r="D58" s="356">
        <v>1.5924</v>
      </c>
      <c r="E58" s="356">
        <v>1.7693000000000001</v>
      </c>
      <c r="F58" s="356">
        <v>1.0201</v>
      </c>
      <c r="G58" s="356">
        <v>0.6976</v>
      </c>
      <c r="H58" s="356">
        <v>0.54769999999999996</v>
      </c>
      <c r="I58" s="356">
        <v>0.53810000000000002</v>
      </c>
      <c r="J58" s="356">
        <v>0.4647</v>
      </c>
      <c r="K58" s="356">
        <v>0.65329999999999999</v>
      </c>
      <c r="L58" s="356">
        <v>0.2147</v>
      </c>
      <c r="M58" s="356">
        <v>0.31929999999999997</v>
      </c>
      <c r="N58" s="356">
        <v>0.70669999999999999</v>
      </c>
      <c r="O58" s="356">
        <v>1.734</v>
      </c>
      <c r="P58" s="356">
        <v>1.1385000000000001</v>
      </c>
      <c r="Q58" s="356">
        <v>0.90690000000000004</v>
      </c>
      <c r="R58" s="356">
        <v>0.72809999999999997</v>
      </c>
      <c r="S58" s="356">
        <v>0.37719999999999998</v>
      </c>
      <c r="T58" s="356">
        <v>0.72030000000000005</v>
      </c>
      <c r="U58" s="356">
        <v>0.65810000000000002</v>
      </c>
      <c r="V58" s="356">
        <v>0.63629999999999998</v>
      </c>
      <c r="W58" s="356">
        <v>0.66859999999999997</v>
      </c>
      <c r="X58" s="356">
        <v>0.82150000000000001</v>
      </c>
      <c r="Y58" s="356">
        <v>0.58009999999999995</v>
      </c>
      <c r="Z58" s="356">
        <v>0.96130000000000004</v>
      </c>
      <c r="AA58" s="356">
        <v>0.5544</v>
      </c>
      <c r="AB58" s="356">
        <v>0.85299999999999998</v>
      </c>
      <c r="AC58" s="356">
        <v>1.0285</v>
      </c>
      <c r="AD58" s="356">
        <v>0.58460000000000001</v>
      </c>
      <c r="AE58" s="356">
        <v>0.75939999999999996</v>
      </c>
      <c r="AF58" s="356">
        <v>1.0063</v>
      </c>
    </row>
    <row r="59" spans="1:32" ht="19.5" customHeight="1" thickBot="1">
      <c r="A59" s="339"/>
      <c r="B59" s="701"/>
      <c r="C59" s="701"/>
      <c r="D59" s="701"/>
      <c r="E59" s="701"/>
      <c r="F59" s="701"/>
      <c r="G59" s="701"/>
      <c r="H59" s="701"/>
      <c r="I59" s="701"/>
      <c r="J59" s="701"/>
      <c r="K59" s="701"/>
      <c r="L59" s="701"/>
      <c r="M59" s="701"/>
      <c r="N59" s="701"/>
      <c r="O59" s="701"/>
    </row>
    <row r="60" spans="1:32" s="42" customFormat="1" ht="19.5" customHeight="1" thickTop="1">
      <c r="A60" s="76" t="s">
        <v>353</v>
      </c>
      <c r="B60" s="77"/>
      <c r="C60" s="702"/>
      <c r="D60" s="702"/>
      <c r="E60" s="702"/>
      <c r="F60" s="702"/>
      <c r="G60" s="702"/>
      <c r="H60" s="702"/>
    </row>
    <row r="61" spans="1:32" s="42" customFormat="1" ht="52.5" customHeight="1">
      <c r="A61" s="1069" t="s">
        <v>354</v>
      </c>
      <c r="B61" s="1070"/>
      <c r="C61" s="1070"/>
      <c r="D61" s="1070"/>
      <c r="E61" s="1070"/>
      <c r="F61" s="1070"/>
      <c r="G61" s="1070"/>
      <c r="H61" s="1070"/>
    </row>
    <row r="62" spans="1:32" s="42" customFormat="1" ht="45.75" customHeight="1">
      <c r="A62" s="1069" t="s">
        <v>355</v>
      </c>
      <c r="B62" s="1070"/>
      <c r="C62" s="1070"/>
      <c r="D62" s="1070"/>
      <c r="E62" s="1070"/>
      <c r="F62" s="1070"/>
      <c r="G62" s="1070"/>
      <c r="H62" s="1070"/>
    </row>
    <row r="63" spans="1:32" s="42" customFormat="1" ht="19.5" customHeight="1">
      <c r="A63" s="78" t="s">
        <v>838</v>
      </c>
      <c r="B63" s="703"/>
      <c r="C63" s="704"/>
      <c r="D63" s="704"/>
      <c r="E63" s="704"/>
      <c r="F63" s="704"/>
      <c r="G63" s="704"/>
      <c r="H63" s="704"/>
    </row>
    <row r="64" spans="1:32" ht="19.5" customHeight="1" thickBot="1">
      <c r="A64" s="42"/>
      <c r="B64" s="705"/>
      <c r="C64" s="683"/>
      <c r="D64" s="683"/>
      <c r="E64" s="683"/>
      <c r="F64" s="683"/>
      <c r="G64" s="683"/>
      <c r="H64" s="683"/>
      <c r="I64" s="870"/>
    </row>
    <row r="65" spans="1:32" ht="31.5" customHeight="1" thickTop="1" thickBot="1">
      <c r="A65" s="404"/>
      <c r="B65" s="706" t="s">
        <v>847</v>
      </c>
      <c r="C65" s="706" t="s">
        <v>848</v>
      </c>
      <c r="D65" s="706" t="s">
        <v>849</v>
      </c>
      <c r="E65" s="706" t="s">
        <v>871</v>
      </c>
      <c r="F65" s="707" t="s">
        <v>850</v>
      </c>
      <c r="G65" s="707" t="s">
        <v>851</v>
      </c>
      <c r="H65" s="707" t="s">
        <v>868</v>
      </c>
      <c r="I65" s="706" t="s">
        <v>852</v>
      </c>
      <c r="J65" s="706" t="s">
        <v>853</v>
      </c>
      <c r="K65" s="706" t="s">
        <v>854</v>
      </c>
      <c r="L65" s="706" t="s">
        <v>855</v>
      </c>
      <c r="M65" s="707" t="s">
        <v>856</v>
      </c>
      <c r="N65" s="707" t="s">
        <v>862</v>
      </c>
      <c r="O65" s="707" t="s">
        <v>860</v>
      </c>
      <c r="P65" s="706" t="s">
        <v>869</v>
      </c>
      <c r="Q65" s="706" t="s">
        <v>861</v>
      </c>
      <c r="R65" s="706" t="s">
        <v>859</v>
      </c>
      <c r="S65" s="706" t="s">
        <v>857</v>
      </c>
      <c r="T65" s="707" t="s">
        <v>870</v>
      </c>
      <c r="U65" s="707" t="s">
        <v>858</v>
      </c>
      <c r="V65" s="707" t="s">
        <v>866</v>
      </c>
      <c r="W65" s="706" t="s">
        <v>867</v>
      </c>
      <c r="X65" s="706" t="s">
        <v>865</v>
      </c>
      <c r="Y65" s="706" t="s">
        <v>864</v>
      </c>
      <c r="Z65" s="706" t="s">
        <v>863</v>
      </c>
      <c r="AA65" s="707" t="s">
        <v>872</v>
      </c>
      <c r="AB65" s="707" t="s">
        <v>1329</v>
      </c>
      <c r="AC65" s="707" t="s">
        <v>1339</v>
      </c>
      <c r="AD65" s="707" t="s">
        <v>1374</v>
      </c>
      <c r="AE65" s="707" t="s">
        <v>1375</v>
      </c>
      <c r="AF65" s="707" t="s">
        <v>309</v>
      </c>
    </row>
    <row r="66" spans="1:32" ht="19.5" customHeight="1" thickTop="1" thickBot="1">
      <c r="A66" s="75" t="s">
        <v>356</v>
      </c>
      <c r="B66" s="708"/>
      <c r="C66" s="708"/>
      <c r="D66" s="708"/>
      <c r="E66" s="708"/>
      <c r="F66" s="709"/>
      <c r="G66" s="709"/>
      <c r="H66" s="709"/>
      <c r="I66" s="708"/>
      <c r="J66" s="708"/>
      <c r="K66" s="708"/>
      <c r="L66" s="708"/>
      <c r="M66" s="709"/>
      <c r="N66" s="709"/>
      <c r="O66" s="709"/>
      <c r="P66" s="708"/>
      <c r="Q66" s="708"/>
      <c r="R66" s="708"/>
      <c r="S66" s="708"/>
      <c r="T66" s="709"/>
      <c r="U66" s="709"/>
      <c r="V66" s="709"/>
      <c r="W66" s="708"/>
      <c r="X66" s="708"/>
      <c r="Y66" s="708"/>
      <c r="Z66" s="708"/>
      <c r="AA66" s="709"/>
      <c r="AB66" s="709"/>
      <c r="AC66" s="709"/>
      <c r="AD66" s="709"/>
      <c r="AE66" s="709"/>
      <c r="AF66" s="709"/>
    </row>
    <row r="67" spans="1:32" ht="19.5" customHeight="1" thickTop="1">
      <c r="A67" s="338" t="s">
        <v>357</v>
      </c>
      <c r="B67" s="710">
        <v>8.3799999999999999E-2</v>
      </c>
      <c r="C67" s="710">
        <v>8.4400000000000003E-2</v>
      </c>
      <c r="D67" s="710">
        <v>5.8200000000000002E-2</v>
      </c>
      <c r="E67" s="710">
        <v>8.1000000000000003E-2</v>
      </c>
      <c r="F67" s="710">
        <v>6.6699999999999995E-2</v>
      </c>
      <c r="G67" s="710">
        <v>5.5399999999999998E-2</v>
      </c>
      <c r="H67" s="710">
        <v>9.9500000000000005E-2</v>
      </c>
      <c r="I67" s="710">
        <v>9.1899999999999996E-2</v>
      </c>
      <c r="J67" s="710">
        <v>8.7800000000000003E-2</v>
      </c>
      <c r="K67" s="710">
        <v>7.5800000000000006E-2</v>
      </c>
      <c r="L67" s="710">
        <v>8.3500000000000005E-2</v>
      </c>
      <c r="M67" s="710">
        <v>8.9599999999999999E-2</v>
      </c>
      <c r="N67" s="710">
        <v>0.14319999999999999</v>
      </c>
      <c r="O67" s="710">
        <v>8.1299999999999997E-2</v>
      </c>
      <c r="P67" s="710">
        <v>7.22E-2</v>
      </c>
      <c r="Q67" s="710">
        <v>0.1023</v>
      </c>
      <c r="R67" s="710">
        <v>8.77E-2</v>
      </c>
      <c r="S67" s="710">
        <v>0.1424</v>
      </c>
      <c r="T67" s="710">
        <v>8.7800000000000003E-2</v>
      </c>
      <c r="U67" s="710">
        <v>0.1215</v>
      </c>
      <c r="V67" s="710">
        <v>7.6300000000000007E-2</v>
      </c>
      <c r="W67" s="710">
        <v>8.7099999999999997E-2</v>
      </c>
      <c r="X67" s="710">
        <v>9.6100000000000005E-2</v>
      </c>
      <c r="Y67" s="710">
        <v>9.4200000000000006E-2</v>
      </c>
      <c r="Z67" s="710">
        <v>8.1100000000000005E-2</v>
      </c>
      <c r="AA67" s="710">
        <v>8.1100000000000005E-2</v>
      </c>
      <c r="AB67" s="710">
        <v>7.2599999999999998E-2</v>
      </c>
      <c r="AC67" s="710">
        <v>9.74E-2</v>
      </c>
      <c r="AD67" s="710">
        <v>0.38929999999999998</v>
      </c>
      <c r="AE67" s="710">
        <v>8.2600000000000007E-2</v>
      </c>
      <c r="AF67" s="710">
        <v>8.4199999999999997E-2</v>
      </c>
    </row>
    <row r="68" spans="1:32" ht="19.5" customHeight="1">
      <c r="A68" s="338" t="s">
        <v>358</v>
      </c>
      <c r="B68" s="710">
        <v>8.6400000000000005E-2</v>
      </c>
      <c r="C68" s="710">
        <v>8.8099999999999998E-2</v>
      </c>
      <c r="D68" s="710">
        <v>5.7500000000000002E-2</v>
      </c>
      <c r="E68" s="710">
        <v>8.5300000000000001E-2</v>
      </c>
      <c r="F68" s="710">
        <v>6.8000000000000005E-2</v>
      </c>
      <c r="G68" s="710">
        <v>5.9700000000000003E-2</v>
      </c>
      <c r="H68" s="710">
        <v>9.6000000000000002E-2</v>
      </c>
      <c r="I68" s="710">
        <v>9.4299999999999995E-2</v>
      </c>
      <c r="J68" s="710">
        <v>8.9599999999999999E-2</v>
      </c>
      <c r="K68" s="710">
        <v>7.6999999999999999E-2</v>
      </c>
      <c r="L68" s="710">
        <v>8.3799999999999999E-2</v>
      </c>
      <c r="M68" s="710">
        <v>0.09</v>
      </c>
      <c r="N68" s="710">
        <v>0.14299999999999999</v>
      </c>
      <c r="O68" s="710">
        <v>8.4199999999999997E-2</v>
      </c>
      <c r="P68" s="710">
        <v>7.17E-2</v>
      </c>
      <c r="Q68" s="710">
        <v>0.1016</v>
      </c>
      <c r="R68" s="710">
        <v>8.72E-2</v>
      </c>
      <c r="S68" s="710">
        <v>0.14249999999999999</v>
      </c>
      <c r="T68" s="710">
        <v>8.9800000000000005E-2</v>
      </c>
      <c r="U68" s="710">
        <v>0.12180000000000001</v>
      </c>
      <c r="V68" s="710">
        <v>7.5999999999999998E-2</v>
      </c>
      <c r="W68" s="710">
        <v>8.7099999999999997E-2</v>
      </c>
      <c r="X68" s="710">
        <v>9.5699999999999993E-2</v>
      </c>
      <c r="Y68" s="710">
        <v>9.4500000000000001E-2</v>
      </c>
      <c r="Z68" s="710">
        <v>8.4500000000000006E-2</v>
      </c>
      <c r="AA68" s="710">
        <v>8.2600000000000007E-2</v>
      </c>
      <c r="AB68" s="710">
        <v>7.3800000000000004E-2</v>
      </c>
      <c r="AC68" s="710">
        <v>0.1009</v>
      </c>
      <c r="AD68" s="710">
        <v>0.40460000000000002</v>
      </c>
      <c r="AE68" s="710">
        <v>8.2900000000000001E-2</v>
      </c>
      <c r="AF68" s="710">
        <v>8.5900000000000004E-2</v>
      </c>
    </row>
    <row r="69" spans="1:32" ht="19.5" customHeight="1">
      <c r="A69" s="338" t="s">
        <v>359</v>
      </c>
      <c r="B69" s="710">
        <v>8.4699999999999998E-2</v>
      </c>
      <c r="C69" s="710">
        <v>7.3700000000000002E-2</v>
      </c>
      <c r="D69" s="710">
        <v>3.6999999999999998E-2</v>
      </c>
      <c r="E69" s="710">
        <v>7.5200000000000003E-2</v>
      </c>
      <c r="F69" s="710">
        <v>8.2199999999999995E-2</v>
      </c>
      <c r="G69" s="710">
        <v>0.05</v>
      </c>
      <c r="H69" s="710">
        <v>8.2799999999999999E-2</v>
      </c>
      <c r="I69" s="710">
        <v>8.3599999999999994E-2</v>
      </c>
      <c r="J69" s="710">
        <v>7.4800000000000005E-2</v>
      </c>
      <c r="K69" s="710">
        <v>6.6699999999999995E-2</v>
      </c>
      <c r="L69" s="710">
        <v>6.7699999999999996E-2</v>
      </c>
      <c r="M69" s="710">
        <v>9.1399999999999995E-2</v>
      </c>
      <c r="N69" s="710">
        <v>0.1396</v>
      </c>
      <c r="O69" s="710">
        <v>0.09</v>
      </c>
      <c r="P69" s="710">
        <v>5.8799999999999998E-2</v>
      </c>
      <c r="Q69" s="710">
        <v>8.1199999999999994E-2</v>
      </c>
      <c r="R69" s="710">
        <v>7.7499999999999999E-2</v>
      </c>
      <c r="S69" s="710">
        <v>0.1363</v>
      </c>
      <c r="T69" s="710">
        <v>8.1799999999999998E-2</v>
      </c>
      <c r="U69" s="710">
        <v>8.9300000000000004E-2</v>
      </c>
      <c r="V69" s="710">
        <v>7.0999999999999994E-2</v>
      </c>
      <c r="W69" s="710">
        <v>7.85E-2</v>
      </c>
      <c r="X69" s="710">
        <v>9.5799999999999996E-2</v>
      </c>
      <c r="Y69" s="710">
        <v>9.3799999999999994E-2</v>
      </c>
      <c r="Z69" s="710">
        <v>8.1100000000000005E-2</v>
      </c>
      <c r="AA69" s="710">
        <v>7.1400000000000005E-2</v>
      </c>
      <c r="AB69" s="710">
        <v>6.2100000000000002E-2</v>
      </c>
      <c r="AC69" s="710">
        <v>8.7499999999999994E-2</v>
      </c>
      <c r="AD69" s="710">
        <v>0.42320000000000002</v>
      </c>
      <c r="AE69" s="710">
        <v>8.1500000000000003E-2</v>
      </c>
      <c r="AF69" s="710">
        <v>7.7600000000000002E-2</v>
      </c>
    </row>
    <row r="70" spans="1:32" ht="19.5" customHeight="1">
      <c r="A70" s="338" t="s">
        <v>360</v>
      </c>
      <c r="B70" s="710">
        <v>1.5E-3</v>
      </c>
      <c r="C70" s="710">
        <v>4.1999999999999997E-3</v>
      </c>
      <c r="D70" s="710">
        <v>-1.4800000000000001E-2</v>
      </c>
      <c r="E70" s="710">
        <v>-8.0999999999999996E-3</v>
      </c>
      <c r="F70" s="710">
        <v>1.38E-2</v>
      </c>
      <c r="G70" s="710">
        <v>5.1999999999999998E-3</v>
      </c>
      <c r="H70" s="710">
        <v>7.0000000000000001E-3</v>
      </c>
      <c r="I70" s="710">
        <v>0.01</v>
      </c>
      <c r="J70" s="710">
        <v>1.26E-2</v>
      </c>
      <c r="K70" s="710">
        <v>1.17E-2</v>
      </c>
      <c r="L70" s="710">
        <v>2.8999999999999998E-3</v>
      </c>
      <c r="M70" s="710">
        <v>2.4E-2</v>
      </c>
      <c r="N70" s="710">
        <v>2.8999999999999998E-3</v>
      </c>
      <c r="O70" s="710">
        <v>3.1199999999999999E-2</v>
      </c>
      <c r="P70" s="710">
        <v>6.1000000000000004E-3</v>
      </c>
      <c r="Q70" s="710">
        <v>-7.9000000000000008E-3</v>
      </c>
      <c r="R70" s="710">
        <v>2.29E-2</v>
      </c>
      <c r="S70" s="710">
        <v>5.2299999999999999E-2</v>
      </c>
      <c r="T70" s="710">
        <v>1.0999999999999999E-2</v>
      </c>
      <c r="U70" s="710">
        <v>-2.76E-2</v>
      </c>
      <c r="V70" s="710">
        <v>2.7199999999999998E-2</v>
      </c>
      <c r="W70" s="710">
        <v>3.44E-2</v>
      </c>
      <c r="X70" s="710">
        <v>2.2499999999999999E-2</v>
      </c>
      <c r="Y70" s="710">
        <v>2.4400000000000002E-2</v>
      </c>
      <c r="Z70" s="710">
        <v>1.8700000000000001E-2</v>
      </c>
      <c r="AA70" s="710">
        <v>1.6299999999999999E-2</v>
      </c>
      <c r="AB70" s="710">
        <v>1.7500000000000002E-2</v>
      </c>
      <c r="AC70" s="710">
        <v>1.5E-3</v>
      </c>
      <c r="AD70" s="710">
        <v>2.4899999999999999E-2</v>
      </c>
      <c r="AE70" s="710">
        <v>1.2999999999999999E-2</v>
      </c>
      <c r="AF70" s="710">
        <v>7.9000000000000008E-3</v>
      </c>
    </row>
    <row r="71" spans="1:32" ht="19.5" customHeight="1">
      <c r="A71" s="338" t="s">
        <v>361</v>
      </c>
      <c r="B71" s="710">
        <v>1.5E-3</v>
      </c>
      <c r="C71" s="710">
        <v>4.4999999999999997E-3</v>
      </c>
      <c r="D71" s="710">
        <v>-1.3899999999999999E-2</v>
      </c>
      <c r="E71" s="710">
        <v>-8.0999999999999996E-3</v>
      </c>
      <c r="F71" s="710">
        <v>1.32E-2</v>
      </c>
      <c r="G71" s="710">
        <v>6.0000000000000001E-3</v>
      </c>
      <c r="H71" s="710">
        <v>1.11E-2</v>
      </c>
      <c r="I71" s="710">
        <v>1.0200000000000001E-2</v>
      </c>
      <c r="J71" s="710">
        <v>1.37E-2</v>
      </c>
      <c r="K71" s="710">
        <v>1.2E-2</v>
      </c>
      <c r="L71" s="710">
        <v>4.1999999999999997E-3</v>
      </c>
      <c r="M71" s="710">
        <v>2.2100000000000002E-2</v>
      </c>
      <c r="N71" s="710">
        <v>2.0999999999999999E-3</v>
      </c>
      <c r="O71" s="710">
        <v>2.9399999999999999E-2</v>
      </c>
      <c r="P71" s="710">
        <v>4.7999999999999996E-3</v>
      </c>
      <c r="Q71" s="710">
        <v>-7.6E-3</v>
      </c>
      <c r="R71" s="710">
        <v>2.4299999999999999E-2</v>
      </c>
      <c r="S71" s="710">
        <v>5.1700000000000003E-2</v>
      </c>
      <c r="T71" s="710">
        <v>1.0999999999999999E-2</v>
      </c>
      <c r="U71" s="710">
        <v>-2.81E-2</v>
      </c>
      <c r="V71" s="710">
        <v>2.7400000000000001E-2</v>
      </c>
      <c r="W71" s="710">
        <v>3.5499999999999997E-2</v>
      </c>
      <c r="X71" s="710">
        <v>1.8200000000000001E-2</v>
      </c>
      <c r="Y71" s="710">
        <v>2.4299999999999999E-2</v>
      </c>
      <c r="Z71" s="710">
        <v>2.2800000000000001E-2</v>
      </c>
      <c r="AA71" s="710">
        <v>1.6299999999999999E-2</v>
      </c>
      <c r="AB71" s="710">
        <v>1.77E-2</v>
      </c>
      <c r="AC71" s="710">
        <v>1.5E-3</v>
      </c>
      <c r="AD71" s="710">
        <v>1.9099999999999999E-2</v>
      </c>
      <c r="AE71" s="710">
        <v>1.2999999999999999E-2</v>
      </c>
      <c r="AF71" s="710">
        <v>8.0999999999999996E-3</v>
      </c>
    </row>
    <row r="72" spans="1:32" ht="19.5" customHeight="1">
      <c r="A72" s="338" t="s">
        <v>362</v>
      </c>
      <c r="B72" s="710">
        <v>1.5E-3</v>
      </c>
      <c r="C72" s="710">
        <v>4.4999999999999997E-3</v>
      </c>
      <c r="D72" s="710">
        <v>-1.3899999999999999E-2</v>
      </c>
      <c r="E72" s="710">
        <v>-8.0999999999999996E-3</v>
      </c>
      <c r="F72" s="710">
        <v>1.32E-2</v>
      </c>
      <c r="G72" s="710">
        <v>6.0000000000000001E-3</v>
      </c>
      <c r="H72" s="710">
        <v>1.11E-2</v>
      </c>
      <c r="I72" s="710">
        <v>1.0200000000000001E-2</v>
      </c>
      <c r="J72" s="710">
        <v>1.37E-2</v>
      </c>
      <c r="K72" s="710">
        <v>1.2E-2</v>
      </c>
      <c r="L72" s="710">
        <v>4.1999999999999997E-3</v>
      </c>
      <c r="M72" s="710">
        <v>2.2100000000000002E-2</v>
      </c>
      <c r="N72" s="710">
        <v>2.0999999999999999E-3</v>
      </c>
      <c r="O72" s="710">
        <v>2.0899999999999998E-2</v>
      </c>
      <c r="P72" s="710">
        <v>4.7999999999999996E-3</v>
      </c>
      <c r="Q72" s="710">
        <v>-7.6E-3</v>
      </c>
      <c r="R72" s="710">
        <v>1.8200000000000001E-2</v>
      </c>
      <c r="S72" s="710">
        <v>5.1700000000000003E-2</v>
      </c>
      <c r="T72" s="710">
        <v>1.0999999999999999E-2</v>
      </c>
      <c r="U72" s="710">
        <v>-2.81E-2</v>
      </c>
      <c r="V72" s="710">
        <v>2.1899999999999999E-2</v>
      </c>
      <c r="W72" s="710">
        <v>3.5499999999999997E-2</v>
      </c>
      <c r="X72" s="710">
        <v>1.8200000000000001E-2</v>
      </c>
      <c r="Y72" s="710">
        <v>2.4299999999999999E-2</v>
      </c>
      <c r="Z72" s="710">
        <v>2.2800000000000001E-2</v>
      </c>
      <c r="AA72" s="710">
        <v>1.6299999999999999E-2</v>
      </c>
      <c r="AB72" s="710">
        <v>1.77E-2</v>
      </c>
      <c r="AC72" s="710">
        <v>1.5E-3</v>
      </c>
      <c r="AD72" s="710">
        <v>1.9099999999999999E-2</v>
      </c>
      <c r="AE72" s="710">
        <v>1.2999999999999999E-2</v>
      </c>
      <c r="AF72" s="710">
        <v>7.6E-3</v>
      </c>
    </row>
    <row r="73" spans="1:32" ht="19.5" customHeight="1" thickBot="1">
      <c r="A73" s="338" t="s">
        <v>363</v>
      </c>
      <c r="B73" s="710">
        <v>1.47E-2</v>
      </c>
      <c r="C73" s="710">
        <v>4.7500000000000001E-2</v>
      </c>
      <c r="D73" s="710">
        <v>-0.11269999999999999</v>
      </c>
      <c r="E73" s="710">
        <v>-8.8400000000000006E-2</v>
      </c>
      <c r="F73" s="710">
        <v>5.7099999999999998E-2</v>
      </c>
      <c r="G73" s="710">
        <v>3.2399999999999998E-2</v>
      </c>
      <c r="H73" s="710">
        <v>7.17E-2</v>
      </c>
      <c r="I73" s="710">
        <v>5.2600000000000001E-2</v>
      </c>
      <c r="J73" s="710">
        <v>8.2699999999999996E-2</v>
      </c>
      <c r="K73" s="710">
        <v>5.9499999999999997E-2</v>
      </c>
      <c r="L73" s="710">
        <v>2.12E-2</v>
      </c>
      <c r="M73" s="710">
        <v>0.1132</v>
      </c>
      <c r="N73" s="710">
        <v>1.32E-2</v>
      </c>
      <c r="O73" s="710">
        <v>0.1933</v>
      </c>
      <c r="P73" s="710">
        <v>4.8300000000000003E-2</v>
      </c>
      <c r="Q73" s="710">
        <v>-5.4100000000000002E-2</v>
      </c>
      <c r="R73" s="710">
        <v>0.1236</v>
      </c>
      <c r="S73" s="710">
        <v>0.185</v>
      </c>
      <c r="T73" s="710">
        <v>0.1003</v>
      </c>
      <c r="U73" s="710">
        <v>-0.1431</v>
      </c>
      <c r="V73" s="710">
        <v>0.19520000000000001</v>
      </c>
      <c r="W73" s="710">
        <v>0.36380000000000001</v>
      </c>
      <c r="X73" s="710">
        <v>9.8599999999999993E-2</v>
      </c>
      <c r="Y73" s="710">
        <v>0.19070000000000001</v>
      </c>
      <c r="Z73" s="710">
        <v>0.22370000000000001</v>
      </c>
      <c r="AA73" s="710">
        <v>0.14779999999999999</v>
      </c>
      <c r="AB73" s="710">
        <v>0.1668</v>
      </c>
      <c r="AC73" s="710">
        <v>1.1299999999999999E-2</v>
      </c>
      <c r="AD73" s="710">
        <v>0.12180000000000001</v>
      </c>
      <c r="AE73" s="710">
        <v>0.1145</v>
      </c>
      <c r="AF73" s="710">
        <v>5.8599999999999999E-2</v>
      </c>
    </row>
    <row r="74" spans="1:32" ht="19.5" customHeight="1" thickTop="1" thickBot="1">
      <c r="A74" s="75" t="s">
        <v>364</v>
      </c>
      <c r="B74" s="708"/>
      <c r="C74" s="708"/>
      <c r="D74" s="708"/>
      <c r="E74" s="708"/>
      <c r="F74" s="709"/>
      <c r="G74" s="709"/>
      <c r="H74" s="709"/>
      <c r="I74" s="708"/>
      <c r="J74" s="708"/>
      <c r="K74" s="708"/>
      <c r="L74" s="708"/>
      <c r="M74" s="709"/>
      <c r="N74" s="709"/>
      <c r="O74" s="709"/>
      <c r="P74" s="708"/>
      <c r="Q74" s="708"/>
      <c r="R74" s="708"/>
      <c r="S74" s="708"/>
      <c r="T74" s="709"/>
      <c r="U74" s="709"/>
      <c r="V74" s="709"/>
      <c r="W74" s="708"/>
      <c r="X74" s="708"/>
      <c r="Y74" s="708"/>
      <c r="Z74" s="708"/>
      <c r="AA74" s="709"/>
      <c r="AB74" s="709"/>
      <c r="AC74" s="709"/>
      <c r="AD74" s="709"/>
      <c r="AE74" s="709"/>
      <c r="AF74" s="709"/>
    </row>
    <row r="75" spans="1:32" ht="19.5" customHeight="1" thickTop="1">
      <c r="A75" s="338" t="s">
        <v>365</v>
      </c>
      <c r="B75" s="710">
        <v>0.1091</v>
      </c>
      <c r="C75" s="710">
        <v>0.1208</v>
      </c>
      <c r="D75" s="710">
        <v>8.6900000000000005E-2</v>
      </c>
      <c r="E75" s="710">
        <v>0.12280000000000001</v>
      </c>
      <c r="F75" s="710">
        <v>8.1500000000000003E-2</v>
      </c>
      <c r="G75" s="710">
        <v>8.7900000000000006E-2</v>
      </c>
      <c r="H75" s="710">
        <v>0.12909999999999999</v>
      </c>
      <c r="I75" s="710">
        <v>0.1182</v>
      </c>
      <c r="J75" s="710">
        <v>0.1275</v>
      </c>
      <c r="K75" s="710">
        <v>0.10580000000000001</v>
      </c>
      <c r="L75" s="710">
        <v>0.1132</v>
      </c>
      <c r="M75" s="710">
        <v>0.1108</v>
      </c>
      <c r="N75" s="710">
        <v>0.18060000000000001</v>
      </c>
      <c r="O75" s="710">
        <v>0.1154</v>
      </c>
      <c r="P75" s="710">
        <v>0.11559999999999999</v>
      </c>
      <c r="Q75" s="710">
        <v>0.1346</v>
      </c>
      <c r="R75" s="710">
        <v>0.1235</v>
      </c>
      <c r="S75" s="710">
        <v>0.1658</v>
      </c>
      <c r="T75" s="710">
        <v>0.12180000000000001</v>
      </c>
      <c r="U75" s="710">
        <v>0.15440000000000001</v>
      </c>
      <c r="V75" s="710">
        <v>0.1013</v>
      </c>
      <c r="W75" s="710">
        <v>0.1085</v>
      </c>
      <c r="X75" s="710">
        <v>0.1174</v>
      </c>
      <c r="Y75" s="710">
        <v>0.13550000000000001</v>
      </c>
      <c r="Z75" s="710">
        <v>0.11210000000000001</v>
      </c>
      <c r="AA75" s="710">
        <v>0.1236</v>
      </c>
      <c r="AB75" s="710">
        <v>0.11070000000000001</v>
      </c>
      <c r="AC75" s="710">
        <v>0.13250000000000001</v>
      </c>
      <c r="AD75" s="710">
        <v>0.48060000000000003</v>
      </c>
      <c r="AE75" s="710">
        <v>0.11269999999999999</v>
      </c>
      <c r="AF75" s="710">
        <v>0.1152</v>
      </c>
    </row>
    <row r="76" spans="1:32" ht="19.5" customHeight="1">
      <c r="A76" s="338" t="s">
        <v>366</v>
      </c>
      <c r="B76" s="710">
        <v>-2.53E-2</v>
      </c>
      <c r="C76" s="710">
        <v>-3.6400000000000002E-2</v>
      </c>
      <c r="D76" s="710">
        <v>-2.86E-2</v>
      </c>
      <c r="E76" s="710">
        <v>-4.19E-2</v>
      </c>
      <c r="F76" s="710">
        <v>-1.49E-2</v>
      </c>
      <c r="G76" s="710">
        <v>-3.2500000000000001E-2</v>
      </c>
      <c r="H76" s="710">
        <v>-2.9499999999999998E-2</v>
      </c>
      <c r="I76" s="710">
        <v>-2.63E-2</v>
      </c>
      <c r="J76" s="710">
        <v>-3.9699999999999999E-2</v>
      </c>
      <c r="K76" s="710">
        <v>-0.03</v>
      </c>
      <c r="L76" s="710">
        <v>-2.9700000000000001E-2</v>
      </c>
      <c r="M76" s="710">
        <v>-2.12E-2</v>
      </c>
      <c r="N76" s="710">
        <v>-3.7400000000000003E-2</v>
      </c>
      <c r="O76" s="710">
        <v>-3.4099999999999998E-2</v>
      </c>
      <c r="P76" s="710">
        <v>-4.3400000000000001E-2</v>
      </c>
      <c r="Q76" s="710">
        <v>-3.2399999999999998E-2</v>
      </c>
      <c r="R76" s="710">
        <v>-3.5799999999999998E-2</v>
      </c>
      <c r="S76" s="710">
        <v>-2.3400000000000001E-2</v>
      </c>
      <c r="T76" s="710">
        <v>-3.4000000000000002E-2</v>
      </c>
      <c r="U76" s="710">
        <v>-3.3000000000000002E-2</v>
      </c>
      <c r="V76" s="710">
        <v>-2.5000000000000001E-2</v>
      </c>
      <c r="W76" s="710">
        <v>-2.1299999999999999E-2</v>
      </c>
      <c r="X76" s="710">
        <v>-2.12E-2</v>
      </c>
      <c r="Y76" s="710">
        <v>-4.1200000000000001E-2</v>
      </c>
      <c r="Z76" s="710">
        <v>-3.1E-2</v>
      </c>
      <c r="AA76" s="710">
        <v>-4.2500000000000003E-2</v>
      </c>
      <c r="AB76" s="710">
        <v>-3.8100000000000002E-2</v>
      </c>
      <c r="AC76" s="710">
        <v>-3.5099999999999999E-2</v>
      </c>
      <c r="AD76" s="710">
        <v>-9.1300000000000006E-2</v>
      </c>
      <c r="AE76" s="710">
        <v>-3.0099999999999998E-2</v>
      </c>
      <c r="AF76" s="710">
        <v>-3.1E-2</v>
      </c>
    </row>
    <row r="77" spans="1:32" ht="19.5" customHeight="1">
      <c r="A77" s="338" t="s">
        <v>367</v>
      </c>
      <c r="B77" s="710">
        <v>3.15E-2</v>
      </c>
      <c r="C77" s="710">
        <v>4.2000000000000003E-2</v>
      </c>
      <c r="D77" s="710">
        <v>3.4299999999999997E-2</v>
      </c>
      <c r="E77" s="710">
        <v>4.9000000000000002E-2</v>
      </c>
      <c r="F77" s="710">
        <v>2.0400000000000001E-2</v>
      </c>
      <c r="G77" s="710">
        <v>4.2799999999999998E-2</v>
      </c>
      <c r="H77" s="710">
        <v>3.73E-2</v>
      </c>
      <c r="I77" s="710">
        <v>3.4599999999999999E-2</v>
      </c>
      <c r="J77" s="710">
        <v>5.0599999999999999E-2</v>
      </c>
      <c r="K77" s="710">
        <v>4.02E-2</v>
      </c>
      <c r="L77" s="710">
        <v>3.9300000000000002E-2</v>
      </c>
      <c r="M77" s="710">
        <v>2.9000000000000001E-2</v>
      </c>
      <c r="N77" s="710">
        <v>4.5900000000000003E-2</v>
      </c>
      <c r="O77" s="710">
        <v>3.9600000000000003E-2</v>
      </c>
      <c r="P77" s="710">
        <v>5.04E-2</v>
      </c>
      <c r="Q77" s="710">
        <v>3.9899999999999998E-2</v>
      </c>
      <c r="R77" s="710">
        <v>4.6800000000000001E-2</v>
      </c>
      <c r="S77" s="710">
        <v>3.7199999999999997E-2</v>
      </c>
      <c r="T77" s="710">
        <v>4.1799999999999997E-2</v>
      </c>
      <c r="U77" s="710">
        <v>4.2900000000000001E-2</v>
      </c>
      <c r="V77" s="710">
        <v>2.9499999999999998E-2</v>
      </c>
      <c r="W77" s="710">
        <v>2.53E-2</v>
      </c>
      <c r="X77" s="710">
        <v>2.7900000000000001E-2</v>
      </c>
      <c r="Y77" s="710">
        <v>5.0500000000000003E-2</v>
      </c>
      <c r="Z77" s="710">
        <v>3.6299999999999999E-2</v>
      </c>
      <c r="AA77" s="710">
        <v>5.0099999999999999E-2</v>
      </c>
      <c r="AB77" s="710">
        <v>4.65E-2</v>
      </c>
      <c r="AC77" s="710">
        <v>4.2500000000000003E-2</v>
      </c>
      <c r="AD77" s="710">
        <v>0.1195</v>
      </c>
      <c r="AE77" s="710">
        <v>3.6200000000000003E-2</v>
      </c>
      <c r="AF77" s="710">
        <v>3.8199999999999998E-2</v>
      </c>
    </row>
    <row r="78" spans="1:32" ht="19.5" customHeight="1">
      <c r="A78" s="338" t="s">
        <v>368</v>
      </c>
      <c r="B78" s="710">
        <v>0</v>
      </c>
      <c r="C78" s="710">
        <v>0</v>
      </c>
      <c r="D78" s="710">
        <v>0</v>
      </c>
      <c r="E78" s="710">
        <v>0</v>
      </c>
      <c r="F78" s="710">
        <v>0</v>
      </c>
      <c r="G78" s="710">
        <v>0</v>
      </c>
      <c r="H78" s="710">
        <v>0</v>
      </c>
      <c r="I78" s="710">
        <v>0</v>
      </c>
      <c r="J78" s="710">
        <v>0</v>
      </c>
      <c r="K78" s="710">
        <v>0</v>
      </c>
      <c r="L78" s="710">
        <v>0</v>
      </c>
      <c r="M78" s="710">
        <v>0</v>
      </c>
      <c r="N78" s="710">
        <v>0</v>
      </c>
      <c r="O78" s="710">
        <v>0</v>
      </c>
      <c r="P78" s="710">
        <v>2.0000000000000001E-4</v>
      </c>
      <c r="Q78" s="710">
        <v>5.0000000000000001E-4</v>
      </c>
      <c r="R78" s="710">
        <v>0</v>
      </c>
      <c r="S78" s="710">
        <v>0</v>
      </c>
      <c r="T78" s="710">
        <v>0</v>
      </c>
      <c r="U78" s="710">
        <v>0</v>
      </c>
      <c r="V78" s="710">
        <v>0</v>
      </c>
      <c r="W78" s="710">
        <v>-1E-4</v>
      </c>
      <c r="X78" s="710">
        <v>0</v>
      </c>
      <c r="Y78" s="710">
        <v>0</v>
      </c>
      <c r="Z78" s="710">
        <v>0</v>
      </c>
      <c r="AA78" s="710">
        <v>0</v>
      </c>
      <c r="AB78" s="710">
        <v>0</v>
      </c>
      <c r="AC78" s="710">
        <v>0</v>
      </c>
      <c r="AD78" s="710">
        <v>0</v>
      </c>
      <c r="AE78" s="710">
        <v>0</v>
      </c>
      <c r="AF78" s="710">
        <v>0</v>
      </c>
    </row>
    <row r="79" spans="1:32" ht="19.5" customHeight="1">
      <c r="A79" s="338" t="s">
        <v>369</v>
      </c>
      <c r="B79" s="710">
        <v>-1.6999999999999999E-3</v>
      </c>
      <c r="C79" s="710">
        <v>-1.43E-2</v>
      </c>
      <c r="D79" s="710">
        <v>-2.0500000000000001E-2</v>
      </c>
      <c r="E79" s="710">
        <v>-1.01E-2</v>
      </c>
      <c r="F79" s="710">
        <v>1.4200000000000001E-2</v>
      </c>
      <c r="G79" s="710">
        <v>-9.7000000000000003E-3</v>
      </c>
      <c r="H79" s="710">
        <v>-1.3299999999999999E-2</v>
      </c>
      <c r="I79" s="710">
        <v>-1.0699999999999999E-2</v>
      </c>
      <c r="J79" s="710">
        <v>-1.4800000000000001E-2</v>
      </c>
      <c r="K79" s="710">
        <v>-1.0200000000000001E-2</v>
      </c>
      <c r="L79" s="710">
        <v>-1.6E-2</v>
      </c>
      <c r="M79" s="710">
        <v>1.4E-3</v>
      </c>
      <c r="N79" s="710">
        <v>-3.3999999999999998E-3</v>
      </c>
      <c r="O79" s="710">
        <v>5.7999999999999996E-3</v>
      </c>
      <c r="P79" s="710">
        <v>-1.29E-2</v>
      </c>
      <c r="Q79" s="710">
        <v>-2.0500000000000001E-2</v>
      </c>
      <c r="R79" s="710">
        <v>-9.7000000000000003E-3</v>
      </c>
      <c r="S79" s="710">
        <v>-6.1999999999999998E-3</v>
      </c>
      <c r="T79" s="710">
        <v>-8.0000000000000002E-3</v>
      </c>
      <c r="U79" s="710">
        <v>-3.2500000000000001E-2</v>
      </c>
      <c r="V79" s="710">
        <v>-5.0000000000000001E-3</v>
      </c>
      <c r="W79" s="710">
        <v>-8.6E-3</v>
      </c>
      <c r="X79" s="710">
        <v>1E-4</v>
      </c>
      <c r="Y79" s="710">
        <v>-6.9999999999999999E-4</v>
      </c>
      <c r="Z79" s="710">
        <v>-3.3999999999999998E-3</v>
      </c>
      <c r="AA79" s="710">
        <v>-1.12E-2</v>
      </c>
      <c r="AB79" s="710">
        <v>-1.1599999999999999E-2</v>
      </c>
      <c r="AC79" s="710">
        <v>-1.34E-2</v>
      </c>
      <c r="AD79" s="710">
        <v>1.8599999999999998E-2</v>
      </c>
      <c r="AE79" s="710">
        <v>-1.4E-3</v>
      </c>
      <c r="AF79" s="710">
        <v>-8.3000000000000001E-3</v>
      </c>
    </row>
    <row r="80" spans="1:32" ht="19.5" customHeight="1">
      <c r="A80" s="338" t="s">
        <v>370</v>
      </c>
      <c r="B80" s="710">
        <v>2.5999999999999999E-3</v>
      </c>
      <c r="C80" s="710">
        <v>3.5999999999999999E-3</v>
      </c>
      <c r="D80" s="710">
        <v>-6.9999999999999999E-4</v>
      </c>
      <c r="E80" s="710">
        <v>4.3E-3</v>
      </c>
      <c r="F80" s="710">
        <v>1.4E-3</v>
      </c>
      <c r="G80" s="710">
        <v>4.3E-3</v>
      </c>
      <c r="H80" s="710">
        <v>-3.5000000000000001E-3</v>
      </c>
      <c r="I80" s="710">
        <v>2.3999999999999998E-3</v>
      </c>
      <c r="J80" s="710">
        <v>1.6999999999999999E-3</v>
      </c>
      <c r="K80" s="710">
        <v>1.1999999999999999E-3</v>
      </c>
      <c r="L80" s="710">
        <v>2.9999999999999997E-4</v>
      </c>
      <c r="M80" s="710">
        <v>4.0000000000000002E-4</v>
      </c>
      <c r="N80" s="710">
        <v>-2.0000000000000001E-4</v>
      </c>
      <c r="O80" s="710">
        <v>2.8999999999999998E-3</v>
      </c>
      <c r="P80" s="710">
        <v>-5.9999999999999995E-4</v>
      </c>
      <c r="Q80" s="710">
        <v>-5.9999999999999995E-4</v>
      </c>
      <c r="R80" s="710">
        <v>-5.9999999999999995E-4</v>
      </c>
      <c r="S80" s="710">
        <v>1E-4</v>
      </c>
      <c r="T80" s="710">
        <v>2E-3</v>
      </c>
      <c r="U80" s="710">
        <v>2.9999999999999997E-4</v>
      </c>
      <c r="V80" s="710">
        <v>-2.9999999999999997E-4</v>
      </c>
      <c r="W80" s="710">
        <v>0</v>
      </c>
      <c r="X80" s="710">
        <v>-4.0000000000000002E-4</v>
      </c>
      <c r="Y80" s="710">
        <v>2.9999999999999997E-4</v>
      </c>
      <c r="Z80" s="710">
        <v>3.3999999999999998E-3</v>
      </c>
      <c r="AA80" s="710">
        <v>1.4E-3</v>
      </c>
      <c r="AB80" s="710">
        <v>1.1000000000000001E-3</v>
      </c>
      <c r="AC80" s="710">
        <v>3.5000000000000001E-3</v>
      </c>
      <c r="AD80" s="710">
        <v>1.5299999999999999E-2</v>
      </c>
      <c r="AE80" s="710">
        <v>2.9999999999999997E-4</v>
      </c>
      <c r="AF80" s="710">
        <v>1.6999999999999999E-3</v>
      </c>
    </row>
    <row r="81" spans="1:32" ht="19.5" customHeight="1">
      <c r="A81" s="338" t="s">
        <v>371</v>
      </c>
      <c r="B81" s="710">
        <v>-8.3199999999999996E-2</v>
      </c>
      <c r="C81" s="710">
        <v>-6.9599999999999995E-2</v>
      </c>
      <c r="D81" s="710">
        <v>-5.1799999999999999E-2</v>
      </c>
      <c r="E81" s="710">
        <v>-8.3199999999999996E-2</v>
      </c>
      <c r="F81" s="711">
        <v>-6.8400000000000002E-2</v>
      </c>
      <c r="G81" s="711">
        <v>-4.48E-2</v>
      </c>
      <c r="H81" s="711">
        <v>-7.5800000000000006E-2</v>
      </c>
      <c r="I81" s="710">
        <v>-7.3599999999999999E-2</v>
      </c>
      <c r="J81" s="710">
        <v>-6.2100000000000002E-2</v>
      </c>
      <c r="K81" s="710">
        <v>-5.5100000000000003E-2</v>
      </c>
      <c r="L81" s="710">
        <v>-6.4899999999999999E-2</v>
      </c>
      <c r="M81" s="711">
        <v>-6.7299999999999999E-2</v>
      </c>
      <c r="N81" s="711">
        <v>-0.13669999999999999</v>
      </c>
      <c r="O81" s="711">
        <v>-5.8799999999999998E-2</v>
      </c>
      <c r="P81" s="710">
        <v>-5.2699999999999997E-2</v>
      </c>
      <c r="Q81" s="710">
        <v>-8.8999999999999996E-2</v>
      </c>
      <c r="R81" s="710">
        <v>-5.4600000000000003E-2</v>
      </c>
      <c r="S81" s="710">
        <v>-8.4000000000000005E-2</v>
      </c>
      <c r="T81" s="711">
        <v>-7.0800000000000002E-2</v>
      </c>
      <c r="U81" s="711">
        <v>-0.1169</v>
      </c>
      <c r="V81" s="711">
        <v>-4.3700000000000003E-2</v>
      </c>
      <c r="W81" s="710">
        <v>-4.41E-2</v>
      </c>
      <c r="X81" s="710">
        <v>-7.3200000000000001E-2</v>
      </c>
      <c r="Y81" s="710">
        <v>-6.9400000000000003E-2</v>
      </c>
      <c r="Z81" s="710">
        <v>-6.2399999999999997E-2</v>
      </c>
      <c r="AA81" s="711">
        <v>-5.5100000000000003E-2</v>
      </c>
      <c r="AB81" s="711">
        <v>-4.4600000000000001E-2</v>
      </c>
      <c r="AC81" s="711">
        <v>-8.5999999999999993E-2</v>
      </c>
      <c r="AD81" s="711">
        <v>-0.39829999999999999</v>
      </c>
      <c r="AE81" s="711">
        <v>-6.8500000000000005E-2</v>
      </c>
      <c r="AF81" s="711">
        <v>-6.9699999999999998E-2</v>
      </c>
    </row>
    <row r="82" spans="1:32" ht="19.5" customHeight="1">
      <c r="A82" s="338" t="s">
        <v>372</v>
      </c>
      <c r="B82" s="710">
        <v>0</v>
      </c>
      <c r="C82" s="710">
        <v>2.9999999999999997E-4</v>
      </c>
      <c r="D82" s="710">
        <v>8.9999999999999998E-4</v>
      </c>
      <c r="E82" s="710">
        <v>0</v>
      </c>
      <c r="F82" s="710">
        <v>-5.9999999999999995E-4</v>
      </c>
      <c r="G82" s="710">
        <v>8.0000000000000004E-4</v>
      </c>
      <c r="H82" s="710">
        <v>4.1000000000000003E-3</v>
      </c>
      <c r="I82" s="710">
        <v>2.0000000000000001E-4</v>
      </c>
      <c r="J82" s="710">
        <v>1E-3</v>
      </c>
      <c r="K82" s="710">
        <v>2.9999999999999997E-4</v>
      </c>
      <c r="L82" s="710">
        <v>1.2999999999999999E-3</v>
      </c>
      <c r="M82" s="710">
        <v>-2E-3</v>
      </c>
      <c r="N82" s="710">
        <v>-8.0000000000000004E-4</v>
      </c>
      <c r="O82" s="710">
        <v>-1.8E-3</v>
      </c>
      <c r="P82" s="710">
        <v>-1.6000000000000001E-3</v>
      </c>
      <c r="Q82" s="710">
        <v>-2.0000000000000001E-4</v>
      </c>
      <c r="R82" s="710">
        <v>1.4E-3</v>
      </c>
      <c r="S82" s="710">
        <v>-5.9999999999999995E-4</v>
      </c>
      <c r="T82" s="710">
        <v>1E-4</v>
      </c>
      <c r="U82" s="710">
        <v>-5.0000000000000001E-4</v>
      </c>
      <c r="V82" s="710">
        <v>2.0000000000000001E-4</v>
      </c>
      <c r="W82" s="710">
        <v>1.1999999999999999E-3</v>
      </c>
      <c r="X82" s="710">
        <v>-4.4000000000000003E-3</v>
      </c>
      <c r="Y82" s="710">
        <v>-1E-4</v>
      </c>
      <c r="Z82" s="710">
        <v>4.1000000000000003E-3</v>
      </c>
      <c r="AA82" s="710">
        <v>0</v>
      </c>
      <c r="AB82" s="710">
        <v>2.0000000000000001E-4</v>
      </c>
      <c r="AC82" s="710">
        <v>0</v>
      </c>
      <c r="AD82" s="710">
        <v>-5.7999999999999996E-3</v>
      </c>
      <c r="AE82" s="710">
        <v>-1E-4</v>
      </c>
      <c r="AF82" s="710">
        <v>2.0000000000000001E-4</v>
      </c>
    </row>
    <row r="83" spans="1:32" ht="19.5" customHeight="1" thickBot="1">
      <c r="A83" s="338" t="s">
        <v>373</v>
      </c>
      <c r="B83" s="710">
        <v>0.10050000000000001</v>
      </c>
      <c r="C83" s="710">
        <v>0.21099999999999999</v>
      </c>
      <c r="D83" s="710">
        <v>8.2000000000000003E-2</v>
      </c>
      <c r="E83" s="710">
        <v>8.7800000000000003E-2</v>
      </c>
      <c r="F83" s="710">
        <v>6.8599999999999994E-2</v>
      </c>
      <c r="G83" s="710">
        <v>0.1182</v>
      </c>
      <c r="H83" s="710">
        <v>0.2064</v>
      </c>
      <c r="I83" s="710">
        <v>0.21510000000000001</v>
      </c>
      <c r="J83" s="710">
        <v>0.14580000000000001</v>
      </c>
      <c r="K83" s="710">
        <v>0.16239999999999999</v>
      </c>
      <c r="L83" s="710">
        <v>0.12970000000000001</v>
      </c>
      <c r="M83" s="710">
        <v>0.15049999999999999</v>
      </c>
      <c r="N83" s="710">
        <v>0.1484</v>
      </c>
      <c r="O83" s="710">
        <v>0.20799999999999999</v>
      </c>
      <c r="P83" s="710">
        <v>9.8100000000000007E-2</v>
      </c>
      <c r="Q83" s="710">
        <v>0.19</v>
      </c>
      <c r="R83" s="710">
        <v>0.14280000000000001</v>
      </c>
      <c r="S83" s="710">
        <v>0.17580000000000001</v>
      </c>
      <c r="T83" s="710">
        <v>0.25779999999999997</v>
      </c>
      <c r="U83" s="710">
        <v>0.13339999999999999</v>
      </c>
      <c r="V83" s="710">
        <v>0.1883</v>
      </c>
      <c r="W83" s="710">
        <v>0.1134</v>
      </c>
      <c r="X83" s="710">
        <v>5.7500000000000002E-2</v>
      </c>
      <c r="Y83" s="710">
        <v>0.1469</v>
      </c>
      <c r="Z83" s="710">
        <v>0.11799999999999999</v>
      </c>
      <c r="AA83" s="710">
        <v>0.1787</v>
      </c>
      <c r="AB83" s="710">
        <v>0.12509999999999999</v>
      </c>
      <c r="AC83" s="710">
        <v>0.1169</v>
      </c>
      <c r="AD83" s="710">
        <v>0.56269999999999998</v>
      </c>
      <c r="AE83" s="710">
        <v>0.1958</v>
      </c>
      <c r="AF83" s="710">
        <v>0.12659999999999999</v>
      </c>
    </row>
    <row r="84" spans="1:32" ht="19.5" customHeight="1" thickTop="1" thickBot="1">
      <c r="A84" s="75" t="s">
        <v>374</v>
      </c>
      <c r="B84" s="708"/>
      <c r="C84" s="708"/>
      <c r="D84" s="708"/>
      <c r="E84" s="708"/>
      <c r="F84" s="709"/>
      <c r="G84" s="709"/>
      <c r="H84" s="709"/>
      <c r="I84" s="708"/>
      <c r="J84" s="708"/>
      <c r="K84" s="708"/>
      <c r="L84" s="708"/>
      <c r="M84" s="709"/>
      <c r="N84" s="709"/>
      <c r="O84" s="709"/>
      <c r="P84" s="708"/>
      <c r="Q84" s="708"/>
      <c r="R84" s="708"/>
      <c r="S84" s="708"/>
      <c r="T84" s="709"/>
      <c r="U84" s="709"/>
      <c r="V84" s="709"/>
      <c r="W84" s="708"/>
      <c r="X84" s="708"/>
      <c r="Y84" s="708"/>
      <c r="Z84" s="708"/>
      <c r="AA84" s="709"/>
      <c r="AB84" s="709"/>
      <c r="AC84" s="709"/>
      <c r="AD84" s="709"/>
      <c r="AE84" s="709"/>
      <c r="AF84" s="709"/>
    </row>
    <row r="85" spans="1:32" ht="19.5" customHeight="1" thickTop="1">
      <c r="A85" s="338" t="s">
        <v>375</v>
      </c>
      <c r="B85" s="710">
        <v>0.15290000000000001</v>
      </c>
      <c r="C85" s="710">
        <v>0.1527</v>
      </c>
      <c r="D85" s="710">
        <v>0.13320000000000001</v>
      </c>
      <c r="E85" s="710">
        <v>0.16350000000000001</v>
      </c>
      <c r="F85" s="710">
        <v>0.12570000000000001</v>
      </c>
      <c r="G85" s="710">
        <v>0.1109</v>
      </c>
      <c r="H85" s="710">
        <v>0.16980000000000001</v>
      </c>
      <c r="I85" s="710">
        <v>0.13830000000000001</v>
      </c>
      <c r="J85" s="710">
        <v>0.15140000000000001</v>
      </c>
      <c r="K85" s="710">
        <v>0.13589999999999999</v>
      </c>
      <c r="L85" s="710">
        <v>0.14199999999999999</v>
      </c>
      <c r="M85" s="710">
        <v>0.12809999999999999</v>
      </c>
      <c r="N85" s="710">
        <v>0.19259999999999999</v>
      </c>
      <c r="O85" s="710">
        <v>0.15620000000000001</v>
      </c>
      <c r="P85" s="710">
        <v>0.15939999999999999</v>
      </c>
      <c r="Q85" s="710">
        <v>0.16259999999999999</v>
      </c>
      <c r="R85" s="710">
        <v>0.1517</v>
      </c>
      <c r="S85" s="710">
        <v>0.20499999999999999</v>
      </c>
      <c r="T85" s="710">
        <v>0.15720000000000001</v>
      </c>
      <c r="U85" s="710">
        <v>0.188</v>
      </c>
      <c r="V85" s="710">
        <v>0.12740000000000001</v>
      </c>
      <c r="W85" s="710">
        <v>0.1396</v>
      </c>
      <c r="X85" s="710">
        <v>0.1588</v>
      </c>
      <c r="Y85" s="710">
        <v>0.16470000000000001</v>
      </c>
      <c r="Z85" s="710">
        <v>0.14599999999999999</v>
      </c>
      <c r="AA85" s="710">
        <v>0.1479</v>
      </c>
      <c r="AB85" s="710">
        <v>0.1358</v>
      </c>
      <c r="AC85" s="710">
        <v>0.15920000000000001</v>
      </c>
      <c r="AD85" s="710">
        <v>0.55000000000000004</v>
      </c>
      <c r="AE85" s="710">
        <v>0.14280000000000001</v>
      </c>
      <c r="AF85" s="710">
        <v>0.15</v>
      </c>
    </row>
    <row r="86" spans="1:32" ht="19.5" customHeight="1">
      <c r="A86" s="338" t="s">
        <v>376</v>
      </c>
      <c r="B86" s="710">
        <v>6.8900000000000003E-2</v>
      </c>
      <c r="C86" s="710">
        <v>0.1191</v>
      </c>
      <c r="D86" s="710">
        <v>0.10440000000000001</v>
      </c>
      <c r="E86" s="710">
        <v>0.15079999999999999</v>
      </c>
      <c r="F86" s="710">
        <v>0</v>
      </c>
      <c r="G86" s="710">
        <v>0</v>
      </c>
      <c r="H86" s="710">
        <v>0.1522</v>
      </c>
      <c r="I86" s="710">
        <v>8.0699999999999994E-2</v>
      </c>
      <c r="J86" s="710">
        <v>0</v>
      </c>
      <c r="K86" s="710">
        <v>0</v>
      </c>
      <c r="L86" s="710">
        <v>0.14219999999999999</v>
      </c>
      <c r="M86" s="710">
        <v>0.14230000000000001</v>
      </c>
      <c r="N86" s="710">
        <v>0.18509999999999999</v>
      </c>
      <c r="O86" s="710">
        <v>0</v>
      </c>
      <c r="P86" s="710">
        <v>0</v>
      </c>
      <c r="Q86" s="710">
        <v>0.14929999999999999</v>
      </c>
      <c r="R86" s="710">
        <v>0.1249</v>
      </c>
      <c r="S86" s="710">
        <v>0.1208</v>
      </c>
      <c r="T86" s="710">
        <v>0.18679999999999999</v>
      </c>
      <c r="U86" s="710">
        <v>0.18990000000000001</v>
      </c>
      <c r="V86" s="710">
        <v>0</v>
      </c>
      <c r="W86" s="710">
        <v>0</v>
      </c>
      <c r="X86" s="710">
        <v>0</v>
      </c>
      <c r="Y86" s="710">
        <v>0.15329999999999999</v>
      </c>
      <c r="Z86" s="710">
        <v>0.1298</v>
      </c>
      <c r="AA86" s="710">
        <v>0.10349999999999999</v>
      </c>
      <c r="AB86" s="710">
        <v>0.1482</v>
      </c>
      <c r="AC86" s="710">
        <v>0.12970000000000001</v>
      </c>
      <c r="AD86" s="710">
        <v>0.49540000000000001</v>
      </c>
      <c r="AE86" s="710">
        <v>0.15609999999999999</v>
      </c>
      <c r="AF86" s="710">
        <v>0.1026</v>
      </c>
    </row>
    <row r="87" spans="1:32" ht="19.5" customHeight="1">
      <c r="A87" s="338" t="s">
        <v>377</v>
      </c>
      <c r="B87" s="710">
        <v>0.1176</v>
      </c>
      <c r="C87" s="710">
        <v>0.41439999999999999</v>
      </c>
      <c r="D87" s="710">
        <v>0.12139999999999999</v>
      </c>
      <c r="E87" s="710">
        <v>7.7700000000000005E-2</v>
      </c>
      <c r="F87" s="710">
        <v>0.2394</v>
      </c>
      <c r="G87" s="710">
        <v>0.30330000000000001</v>
      </c>
      <c r="H87" s="710">
        <v>3.2300000000000002E-2</v>
      </c>
      <c r="I87" s="710">
        <v>0.13969999999999999</v>
      </c>
      <c r="J87" s="710">
        <v>3.6799999999999999E-2</v>
      </c>
      <c r="K87" s="710">
        <v>3.9600000000000003E-2</v>
      </c>
      <c r="L87" s="710">
        <v>1.12E-2</v>
      </c>
      <c r="M87" s="710">
        <v>0.34339999999999998</v>
      </c>
      <c r="N87" s="710">
        <v>0.66920000000000002</v>
      </c>
      <c r="O87" s="710">
        <v>0.64939999999999998</v>
      </c>
      <c r="P87" s="710">
        <v>0.1196</v>
      </c>
      <c r="Q87" s="710">
        <v>0.28949999999999998</v>
      </c>
      <c r="R87" s="710">
        <v>9.4799999999999995E-2</v>
      </c>
      <c r="S87" s="710">
        <v>0.1862</v>
      </c>
      <c r="T87" s="710">
        <v>4.0399999999999998E-2</v>
      </c>
      <c r="U87" s="710">
        <v>7.7600000000000002E-2</v>
      </c>
      <c r="V87" s="710">
        <v>5.9999999999999995E-4</v>
      </c>
      <c r="W87" s="710">
        <v>5.1799999999999999E-2</v>
      </c>
      <c r="X87" s="710">
        <v>4.2200000000000001E-2</v>
      </c>
      <c r="Y87" s="710">
        <v>0</v>
      </c>
      <c r="Z87" s="710">
        <v>0.11550000000000001</v>
      </c>
      <c r="AA87" s="710">
        <v>5.6000000000000001E-2</v>
      </c>
      <c r="AB87" s="710">
        <v>0.16370000000000001</v>
      </c>
      <c r="AC87" s="710">
        <v>0.1012</v>
      </c>
      <c r="AD87" s="710">
        <v>0.25659999999999999</v>
      </c>
      <c r="AE87" s="710">
        <v>1.2999999999999999E-3</v>
      </c>
      <c r="AF87" s="710">
        <v>0.16089999999999999</v>
      </c>
    </row>
    <row r="88" spans="1:32" ht="19.5" customHeight="1">
      <c r="A88" s="338" t="s">
        <v>378</v>
      </c>
      <c r="B88" s="710">
        <v>0.1464</v>
      </c>
      <c r="C88" s="710">
        <v>0.20710000000000001</v>
      </c>
      <c r="D88" s="710">
        <v>8.9300000000000004E-2</v>
      </c>
      <c r="E88" s="710">
        <v>5.3100000000000001E-2</v>
      </c>
      <c r="F88" s="710">
        <v>0</v>
      </c>
      <c r="G88" s="710">
        <v>0</v>
      </c>
      <c r="H88" s="710">
        <v>9.5600000000000004E-2</v>
      </c>
      <c r="I88" s="710">
        <v>0</v>
      </c>
      <c r="J88" s="710">
        <v>0</v>
      </c>
      <c r="K88" s="710">
        <v>0</v>
      </c>
      <c r="L88" s="710">
        <v>0</v>
      </c>
      <c r="M88" s="710">
        <v>0</v>
      </c>
      <c r="N88" s="710">
        <v>0.29010000000000002</v>
      </c>
      <c r="O88" s="710">
        <v>0</v>
      </c>
      <c r="P88" s="710">
        <v>0</v>
      </c>
      <c r="Q88" s="710">
        <v>0</v>
      </c>
      <c r="R88" s="710">
        <v>4.8399999999999999E-2</v>
      </c>
      <c r="S88" s="710">
        <v>0</v>
      </c>
      <c r="T88" s="710">
        <v>0.28599999999999998</v>
      </c>
      <c r="U88" s="710">
        <v>0.1368</v>
      </c>
      <c r="V88" s="710">
        <v>0</v>
      </c>
      <c r="W88" s="710">
        <v>0</v>
      </c>
      <c r="X88" s="710">
        <v>0</v>
      </c>
      <c r="Y88" s="710">
        <v>0</v>
      </c>
      <c r="Z88" s="710">
        <v>0</v>
      </c>
      <c r="AA88" s="710">
        <v>3.4599999999999999E-2</v>
      </c>
      <c r="AB88" s="710">
        <v>0</v>
      </c>
      <c r="AC88" s="710">
        <v>0</v>
      </c>
      <c r="AD88" s="710">
        <v>5.8400000000000001E-2</v>
      </c>
      <c r="AE88" s="710">
        <v>0</v>
      </c>
      <c r="AF88" s="710">
        <v>0.14030000000000001</v>
      </c>
    </row>
    <row r="89" spans="1:32" ht="19.5" customHeight="1">
      <c r="A89" s="338" t="s">
        <v>379</v>
      </c>
      <c r="B89" s="710">
        <v>3.3E-3</v>
      </c>
      <c r="C89" s="710">
        <v>0</v>
      </c>
      <c r="D89" s="710">
        <v>3.2000000000000002E-3</v>
      </c>
      <c r="E89" s="710">
        <v>4.7000000000000002E-3</v>
      </c>
      <c r="F89" s="710">
        <v>0</v>
      </c>
      <c r="G89" s="710">
        <v>0</v>
      </c>
      <c r="H89" s="710">
        <v>3.5000000000000001E-3</v>
      </c>
      <c r="I89" s="710">
        <v>0</v>
      </c>
      <c r="J89" s="710">
        <v>3.09E-2</v>
      </c>
      <c r="K89" s="710">
        <v>0</v>
      </c>
      <c r="L89" s="710">
        <v>0</v>
      </c>
      <c r="M89" s="710">
        <v>2.0999999999999999E-3</v>
      </c>
      <c r="N89" s="710">
        <v>4.1999999999999997E-3</v>
      </c>
      <c r="O89" s="710">
        <v>2E-3</v>
      </c>
      <c r="P89" s="710">
        <v>0</v>
      </c>
      <c r="Q89" s="710">
        <v>0</v>
      </c>
      <c r="R89" s="710">
        <v>2.0999999999999999E-3</v>
      </c>
      <c r="S89" s="710">
        <v>4.7999999999999996E-3</v>
      </c>
      <c r="T89" s="710">
        <v>1.14E-2</v>
      </c>
      <c r="U89" s="710">
        <v>8.2000000000000007E-3</v>
      </c>
      <c r="V89" s="710">
        <v>0</v>
      </c>
      <c r="W89" s="710">
        <v>2.5000000000000001E-2</v>
      </c>
      <c r="X89" s="710">
        <v>3.6400000000000002E-2</v>
      </c>
      <c r="Y89" s="710">
        <v>0</v>
      </c>
      <c r="Z89" s="710">
        <v>2.4799999999999999E-2</v>
      </c>
      <c r="AA89" s="710">
        <v>5.7000000000000002E-3</v>
      </c>
      <c r="AB89" s="710">
        <v>4.1000000000000003E-3</v>
      </c>
      <c r="AC89" s="710">
        <v>0</v>
      </c>
      <c r="AD89" s="710">
        <v>4.9399999999999999E-2</v>
      </c>
      <c r="AE89" s="710">
        <v>0</v>
      </c>
      <c r="AF89" s="710">
        <v>1.5E-3</v>
      </c>
    </row>
    <row r="90" spans="1:32" ht="19.5" customHeight="1">
      <c r="A90" s="338" t="s">
        <v>380</v>
      </c>
      <c r="B90" s="710">
        <v>9.7999999999999997E-3</v>
      </c>
      <c r="C90" s="710">
        <v>0</v>
      </c>
      <c r="D90" s="710">
        <v>2.5100000000000001E-2</v>
      </c>
      <c r="E90" s="710">
        <v>3.0000000000000001E-3</v>
      </c>
      <c r="F90" s="710">
        <v>0</v>
      </c>
      <c r="G90" s="710">
        <v>0</v>
      </c>
      <c r="H90" s="710">
        <v>7.9000000000000008E-3</v>
      </c>
      <c r="I90" s="710">
        <v>0</v>
      </c>
      <c r="J90" s="710">
        <v>2.5000000000000001E-3</v>
      </c>
      <c r="K90" s="710">
        <v>0</v>
      </c>
      <c r="L90" s="710">
        <v>0</v>
      </c>
      <c r="M90" s="710">
        <v>1.1999999999999999E-3</v>
      </c>
      <c r="N90" s="710">
        <v>0</v>
      </c>
      <c r="O90" s="710">
        <v>2.3E-3</v>
      </c>
      <c r="P90" s="710">
        <v>0</v>
      </c>
      <c r="Q90" s="710">
        <v>0</v>
      </c>
      <c r="R90" s="710">
        <v>5.0000000000000001E-4</v>
      </c>
      <c r="S90" s="710">
        <v>0</v>
      </c>
      <c r="T90" s="710">
        <v>4.2799999999999998E-2</v>
      </c>
      <c r="U90" s="710">
        <v>3.44E-2</v>
      </c>
      <c r="V90" s="710">
        <v>0</v>
      </c>
      <c r="W90" s="710">
        <v>2.1999999999999999E-2</v>
      </c>
      <c r="X90" s="710">
        <v>0</v>
      </c>
      <c r="Y90" s="710">
        <v>0</v>
      </c>
      <c r="Z90" s="710">
        <v>1.5E-3</v>
      </c>
      <c r="AA90" s="710">
        <v>0.17860000000000001</v>
      </c>
      <c r="AB90" s="710">
        <v>7.1000000000000004E-3</v>
      </c>
      <c r="AC90" s="710">
        <v>0</v>
      </c>
      <c r="AD90" s="710">
        <v>1.5100000000000001E-2</v>
      </c>
      <c r="AE90" s="710">
        <v>0</v>
      </c>
      <c r="AF90" s="710">
        <v>1.18E-2</v>
      </c>
    </row>
    <row r="91" spans="1:32" ht="19.5" customHeight="1">
      <c r="A91" s="338" t="s">
        <v>381</v>
      </c>
      <c r="B91" s="710">
        <v>5.5999999999999999E-3</v>
      </c>
      <c r="C91" s="710">
        <v>0</v>
      </c>
      <c r="D91" s="711">
        <v>1.7899999999999999E-2</v>
      </c>
      <c r="E91" s="710">
        <v>4.4000000000000003E-3</v>
      </c>
      <c r="F91" s="711">
        <v>0</v>
      </c>
      <c r="G91" s="711">
        <v>0</v>
      </c>
      <c r="H91" s="711">
        <v>4.7999999999999996E-3</v>
      </c>
      <c r="I91" s="710">
        <v>0</v>
      </c>
      <c r="J91" s="710">
        <v>1.17E-2</v>
      </c>
      <c r="K91" s="711">
        <v>0</v>
      </c>
      <c r="L91" s="710">
        <v>0</v>
      </c>
      <c r="M91" s="711">
        <v>1.4E-3</v>
      </c>
      <c r="N91" s="711">
        <v>4.1000000000000003E-3</v>
      </c>
      <c r="O91" s="711">
        <v>2.0999999999999999E-3</v>
      </c>
      <c r="P91" s="710">
        <v>0</v>
      </c>
      <c r="Q91" s="710">
        <v>0</v>
      </c>
      <c r="R91" s="711">
        <v>1.8E-3</v>
      </c>
      <c r="S91" s="710">
        <v>4.7999999999999996E-3</v>
      </c>
      <c r="T91" s="711">
        <v>3.7499999999999999E-2</v>
      </c>
      <c r="U91" s="711">
        <v>1.95E-2</v>
      </c>
      <c r="V91" s="711">
        <v>0</v>
      </c>
      <c r="W91" s="710">
        <v>2.3E-2</v>
      </c>
      <c r="X91" s="710">
        <v>3.6400000000000002E-2</v>
      </c>
      <c r="Y91" s="711">
        <v>0</v>
      </c>
      <c r="Z91" s="710">
        <v>7.4000000000000003E-3</v>
      </c>
      <c r="AA91" s="711">
        <v>1.2200000000000001E-2</v>
      </c>
      <c r="AB91" s="711">
        <v>6.7000000000000002E-3</v>
      </c>
      <c r="AC91" s="711">
        <v>0</v>
      </c>
      <c r="AD91" s="711">
        <v>2.18E-2</v>
      </c>
      <c r="AE91" s="711">
        <v>0</v>
      </c>
      <c r="AF91" s="711">
        <v>4.0000000000000001E-3</v>
      </c>
    </row>
    <row r="92" spans="1:32" ht="19.5" customHeight="1">
      <c r="A92" s="338" t="s">
        <v>382</v>
      </c>
      <c r="B92" s="710">
        <v>0</v>
      </c>
      <c r="C92" s="710">
        <v>0</v>
      </c>
      <c r="D92" s="710">
        <v>0</v>
      </c>
      <c r="E92" s="710">
        <v>0</v>
      </c>
      <c r="F92" s="710">
        <v>0</v>
      </c>
      <c r="G92" s="710">
        <v>0</v>
      </c>
      <c r="H92" s="710">
        <v>0</v>
      </c>
      <c r="I92" s="710">
        <v>0</v>
      </c>
      <c r="J92" s="710">
        <v>0</v>
      </c>
      <c r="K92" s="710">
        <v>0</v>
      </c>
      <c r="L92" s="710">
        <v>0</v>
      </c>
      <c r="M92" s="710">
        <v>0</v>
      </c>
      <c r="N92" s="710">
        <v>0</v>
      </c>
      <c r="O92" s="710">
        <v>0</v>
      </c>
      <c r="P92" s="710">
        <v>0</v>
      </c>
      <c r="Q92" s="710">
        <v>0</v>
      </c>
      <c r="R92" s="710">
        <v>0</v>
      </c>
      <c r="S92" s="710">
        <v>0</v>
      </c>
      <c r="T92" s="710">
        <v>0</v>
      </c>
      <c r="U92" s="710">
        <v>0</v>
      </c>
      <c r="V92" s="710">
        <v>0</v>
      </c>
      <c r="W92" s="710">
        <v>0</v>
      </c>
      <c r="X92" s="710">
        <v>0</v>
      </c>
      <c r="Y92" s="710">
        <v>0</v>
      </c>
      <c r="Z92" s="710">
        <v>0</v>
      </c>
      <c r="AA92" s="710">
        <v>0</v>
      </c>
      <c r="AB92" s="710">
        <v>0</v>
      </c>
      <c r="AC92" s="710">
        <v>0</v>
      </c>
      <c r="AD92" s="710">
        <v>0</v>
      </c>
      <c r="AE92" s="710">
        <v>0</v>
      </c>
      <c r="AF92" s="710">
        <v>0</v>
      </c>
    </row>
    <row r="93" spans="1:32" ht="19.5" customHeight="1">
      <c r="A93" s="338" t="s">
        <v>383</v>
      </c>
      <c r="B93" s="710">
        <v>9.4999999999999998E-3</v>
      </c>
      <c r="C93" s="710">
        <v>1.7899999999999999E-2</v>
      </c>
      <c r="D93" s="710">
        <v>1.2200000000000001E-2</v>
      </c>
      <c r="E93" s="710">
        <v>1.03E-2</v>
      </c>
      <c r="F93" s="710">
        <v>1.1900000000000001E-2</v>
      </c>
      <c r="G93" s="710">
        <v>1.61E-2</v>
      </c>
      <c r="H93" s="710">
        <v>1.52E-2</v>
      </c>
      <c r="I93" s="710">
        <v>1.72E-2</v>
      </c>
      <c r="J93" s="710">
        <v>1.41E-2</v>
      </c>
      <c r="K93" s="710">
        <v>1.5599999999999999E-2</v>
      </c>
      <c r="L93" s="710">
        <v>1.2699999999999999E-2</v>
      </c>
      <c r="M93" s="710">
        <v>1.6400000000000001E-2</v>
      </c>
      <c r="N93" s="710">
        <v>1.89E-2</v>
      </c>
      <c r="O93" s="710">
        <v>7.4000000000000003E-3</v>
      </c>
      <c r="P93" s="710">
        <v>1.8100000000000002E-2</v>
      </c>
      <c r="Q93" s="710">
        <v>8.2000000000000007E-3</v>
      </c>
      <c r="R93" s="710">
        <v>1.6199999999999999E-2</v>
      </c>
      <c r="S93" s="710">
        <v>1.8100000000000002E-2</v>
      </c>
      <c r="T93" s="710">
        <v>1.7500000000000002E-2</v>
      </c>
      <c r="U93" s="710">
        <v>1.6199999999999999E-2</v>
      </c>
      <c r="V93" s="710">
        <v>1.5900000000000001E-2</v>
      </c>
      <c r="W93" s="710">
        <v>1.43E-2</v>
      </c>
      <c r="X93" s="710">
        <v>1.14E-2</v>
      </c>
      <c r="Y93" s="710">
        <v>2.4E-2</v>
      </c>
      <c r="Z93" s="710">
        <v>1.4800000000000001E-2</v>
      </c>
      <c r="AA93" s="710">
        <v>1.84E-2</v>
      </c>
      <c r="AB93" s="710">
        <v>1.7100000000000001E-2</v>
      </c>
      <c r="AC93" s="710">
        <v>1.43E-2</v>
      </c>
      <c r="AD93" s="710">
        <v>3.5999999999999997E-2</v>
      </c>
      <c r="AE93" s="710">
        <v>1.6199999999999999E-2</v>
      </c>
      <c r="AF93" s="710">
        <v>1.4E-2</v>
      </c>
    </row>
    <row r="94" spans="1:32" ht="19.5" customHeight="1">
      <c r="A94" s="338" t="s">
        <v>384</v>
      </c>
      <c r="B94" s="710">
        <v>4.1000000000000002E-2</v>
      </c>
      <c r="C94" s="710">
        <v>4.87E-2</v>
      </c>
      <c r="D94" s="710">
        <v>5.0299999999999997E-2</v>
      </c>
      <c r="E94" s="710">
        <v>5.9200000000000003E-2</v>
      </c>
      <c r="F94" s="710">
        <v>3.0599999999999999E-2</v>
      </c>
      <c r="G94" s="710">
        <v>5.5E-2</v>
      </c>
      <c r="H94" s="710">
        <v>5.1799999999999999E-2</v>
      </c>
      <c r="I94" s="710">
        <v>5.0999999999999997E-2</v>
      </c>
      <c r="J94" s="710">
        <v>6.0499999999999998E-2</v>
      </c>
      <c r="K94" s="710">
        <v>5.1400000000000001E-2</v>
      </c>
      <c r="L94" s="710">
        <v>5.2400000000000002E-2</v>
      </c>
      <c r="M94" s="710">
        <v>4.02E-2</v>
      </c>
      <c r="N94" s="710">
        <v>7.22E-2</v>
      </c>
      <c r="O94" s="710">
        <v>6.4000000000000001E-2</v>
      </c>
      <c r="P94" s="710">
        <v>5.5100000000000003E-2</v>
      </c>
      <c r="Q94" s="710">
        <v>6.1699999999999998E-2</v>
      </c>
      <c r="R94" s="710">
        <v>6.6299999999999998E-2</v>
      </c>
      <c r="S94" s="710">
        <v>4.6699999999999998E-2</v>
      </c>
      <c r="T94" s="710">
        <v>5.8999999999999997E-2</v>
      </c>
      <c r="U94" s="710">
        <v>6.54E-2</v>
      </c>
      <c r="V94" s="710">
        <v>4.9299999999999997E-2</v>
      </c>
      <c r="W94" s="710">
        <v>4.99E-2</v>
      </c>
      <c r="X94" s="710">
        <v>4.7199999999999999E-2</v>
      </c>
      <c r="Y94" s="710">
        <v>6.13E-2</v>
      </c>
      <c r="Z94" s="710">
        <v>4.7699999999999999E-2</v>
      </c>
      <c r="AA94" s="710">
        <v>6.3100000000000003E-2</v>
      </c>
      <c r="AB94" s="710">
        <v>5.5800000000000002E-2</v>
      </c>
      <c r="AC94" s="710">
        <v>5.8700000000000002E-2</v>
      </c>
      <c r="AD94" s="710">
        <v>0.1305</v>
      </c>
      <c r="AE94" s="710">
        <v>5.4100000000000002E-2</v>
      </c>
      <c r="AF94" s="710">
        <v>5.1499999999999997E-2</v>
      </c>
    </row>
    <row r="95" spans="1:32" ht="19.5" customHeight="1">
      <c r="A95" s="338" t="s">
        <v>385</v>
      </c>
      <c r="B95" s="710">
        <v>0</v>
      </c>
      <c r="C95" s="710">
        <v>0</v>
      </c>
      <c r="D95" s="710">
        <v>0</v>
      </c>
      <c r="E95" s="710">
        <v>0</v>
      </c>
      <c r="F95" s="710">
        <v>0</v>
      </c>
      <c r="G95" s="710">
        <v>0</v>
      </c>
      <c r="H95" s="710">
        <v>0</v>
      </c>
      <c r="I95" s="710">
        <v>0</v>
      </c>
      <c r="J95" s="710">
        <v>0</v>
      </c>
      <c r="K95" s="710">
        <v>0</v>
      </c>
      <c r="L95" s="710">
        <v>0</v>
      </c>
      <c r="M95" s="710">
        <v>0</v>
      </c>
      <c r="N95" s="710">
        <v>0</v>
      </c>
      <c r="O95" s="710">
        <v>0</v>
      </c>
      <c r="P95" s="710">
        <v>0</v>
      </c>
      <c r="Q95" s="710">
        <v>0</v>
      </c>
      <c r="R95" s="710">
        <v>0</v>
      </c>
      <c r="S95" s="710">
        <v>0</v>
      </c>
      <c r="T95" s="710">
        <v>0</v>
      </c>
      <c r="U95" s="710">
        <v>0</v>
      </c>
      <c r="V95" s="710">
        <v>0</v>
      </c>
      <c r="W95" s="710">
        <v>0</v>
      </c>
      <c r="X95" s="710">
        <v>0</v>
      </c>
      <c r="Y95" s="710">
        <v>0</v>
      </c>
      <c r="Z95" s="710">
        <v>0</v>
      </c>
      <c r="AA95" s="710">
        <v>0</v>
      </c>
      <c r="AB95" s="710">
        <v>0</v>
      </c>
      <c r="AC95" s="710">
        <v>0</v>
      </c>
      <c r="AD95" s="710">
        <v>0</v>
      </c>
      <c r="AE95" s="710">
        <v>0</v>
      </c>
      <c r="AF95" s="710">
        <v>0</v>
      </c>
    </row>
    <row r="96" spans="1:32" ht="19.5" customHeight="1" thickBot="1">
      <c r="A96" s="338" t="s">
        <v>386</v>
      </c>
      <c r="B96" s="710">
        <v>0</v>
      </c>
      <c r="C96" s="710">
        <v>0</v>
      </c>
      <c r="D96" s="710">
        <v>0</v>
      </c>
      <c r="E96" s="710">
        <v>0.112</v>
      </c>
      <c r="F96" s="710">
        <v>0</v>
      </c>
      <c r="G96" s="710">
        <v>0</v>
      </c>
      <c r="H96" s="710">
        <v>0</v>
      </c>
      <c r="I96" s="710">
        <v>0</v>
      </c>
      <c r="J96" s="710">
        <v>0</v>
      </c>
      <c r="K96" s="710">
        <v>0</v>
      </c>
      <c r="L96" s="710">
        <v>0</v>
      </c>
      <c r="M96" s="710">
        <v>0</v>
      </c>
      <c r="N96" s="710">
        <v>0</v>
      </c>
      <c r="O96" s="710">
        <v>0</v>
      </c>
      <c r="P96" s="710">
        <v>0</v>
      </c>
      <c r="Q96" s="710">
        <v>0</v>
      </c>
      <c r="R96" s="710">
        <v>0</v>
      </c>
      <c r="S96" s="710">
        <v>0</v>
      </c>
      <c r="T96" s="710">
        <v>0</v>
      </c>
      <c r="U96" s="710">
        <v>0</v>
      </c>
      <c r="V96" s="710">
        <v>0</v>
      </c>
      <c r="W96" s="710">
        <v>0</v>
      </c>
      <c r="X96" s="710">
        <v>0</v>
      </c>
      <c r="Y96" s="710">
        <v>0</v>
      </c>
      <c r="Z96" s="710">
        <v>0</v>
      </c>
      <c r="AA96" s="710">
        <v>0</v>
      </c>
      <c r="AB96" s="710">
        <v>0</v>
      </c>
      <c r="AC96" s="710">
        <v>0</v>
      </c>
      <c r="AD96" s="710">
        <v>0</v>
      </c>
      <c r="AE96" s="710">
        <v>0</v>
      </c>
      <c r="AF96" s="710">
        <v>1.6999999999999999E-3</v>
      </c>
    </row>
    <row r="97" spans="1:32" ht="19.5" customHeight="1" thickTop="1" thickBot="1">
      <c r="A97" s="79" t="s">
        <v>387</v>
      </c>
      <c r="B97" s="706"/>
      <c r="C97" s="706"/>
      <c r="D97" s="706"/>
      <c r="E97" s="706"/>
      <c r="F97" s="707"/>
      <c r="G97" s="707"/>
      <c r="H97" s="707"/>
      <c r="I97" s="706"/>
      <c r="J97" s="706"/>
      <c r="K97" s="706"/>
      <c r="L97" s="706"/>
      <c r="M97" s="707"/>
      <c r="N97" s="707"/>
      <c r="O97" s="707"/>
      <c r="P97" s="706"/>
      <c r="Q97" s="706"/>
      <c r="R97" s="706"/>
      <c r="S97" s="706"/>
      <c r="T97" s="707"/>
      <c r="U97" s="707"/>
      <c r="V97" s="707"/>
      <c r="W97" s="706"/>
      <c r="X97" s="706"/>
      <c r="Y97" s="706"/>
      <c r="Z97" s="706"/>
      <c r="AA97" s="707"/>
      <c r="AB97" s="707"/>
      <c r="AC97" s="707"/>
      <c r="AD97" s="707"/>
      <c r="AE97" s="707"/>
      <c r="AF97" s="707"/>
    </row>
    <row r="98" spans="1:32" ht="19.5" customHeight="1" thickTop="1" thickBot="1">
      <c r="A98" s="75" t="s">
        <v>388</v>
      </c>
      <c r="B98" s="708"/>
      <c r="C98" s="708"/>
      <c r="D98" s="708"/>
      <c r="E98" s="708"/>
      <c r="F98" s="709"/>
      <c r="G98" s="709"/>
      <c r="H98" s="709"/>
      <c r="I98" s="708"/>
      <c r="J98" s="708"/>
      <c r="K98" s="708"/>
      <c r="L98" s="708"/>
      <c r="M98" s="709"/>
      <c r="N98" s="709"/>
      <c r="O98" s="709"/>
      <c r="P98" s="708"/>
      <c r="Q98" s="708"/>
      <c r="R98" s="708"/>
      <c r="S98" s="708"/>
      <c r="T98" s="709"/>
      <c r="U98" s="709"/>
      <c r="V98" s="709"/>
      <c r="W98" s="708"/>
      <c r="X98" s="708"/>
      <c r="Y98" s="708"/>
      <c r="Z98" s="708"/>
      <c r="AA98" s="709"/>
      <c r="AB98" s="709"/>
      <c r="AC98" s="709"/>
      <c r="AD98" s="709"/>
      <c r="AE98" s="709"/>
      <c r="AF98" s="709"/>
    </row>
    <row r="99" spans="1:32" ht="19.5" customHeight="1" thickTop="1">
      <c r="A99" s="338" t="s">
        <v>389</v>
      </c>
      <c r="B99" s="710">
        <v>8.3199999999999996E-2</v>
      </c>
      <c r="C99" s="710">
        <v>6.9599999999999995E-2</v>
      </c>
      <c r="D99" s="710">
        <v>5.1799999999999999E-2</v>
      </c>
      <c r="E99" s="710">
        <v>8.3199999999999996E-2</v>
      </c>
      <c r="F99" s="710">
        <v>6.8400000000000002E-2</v>
      </c>
      <c r="G99" s="710">
        <v>4.48E-2</v>
      </c>
      <c r="H99" s="710">
        <v>7.5800000000000006E-2</v>
      </c>
      <c r="I99" s="710">
        <v>7.3599999999999999E-2</v>
      </c>
      <c r="J99" s="710">
        <v>6.2100000000000002E-2</v>
      </c>
      <c r="K99" s="710">
        <v>5.5100000000000003E-2</v>
      </c>
      <c r="L99" s="710">
        <v>6.4899999999999999E-2</v>
      </c>
      <c r="M99" s="710">
        <v>6.7299999999999999E-2</v>
      </c>
      <c r="N99" s="710">
        <v>0.13669999999999999</v>
      </c>
      <c r="O99" s="710">
        <v>5.8799999999999998E-2</v>
      </c>
      <c r="P99" s="710">
        <v>5.2699999999999997E-2</v>
      </c>
      <c r="Q99" s="710">
        <v>8.8999999999999996E-2</v>
      </c>
      <c r="R99" s="710">
        <v>5.4600000000000003E-2</v>
      </c>
      <c r="S99" s="710">
        <v>8.4000000000000005E-2</v>
      </c>
      <c r="T99" s="710">
        <v>7.0800000000000002E-2</v>
      </c>
      <c r="U99" s="710">
        <v>0.1169</v>
      </c>
      <c r="V99" s="710">
        <v>4.3700000000000003E-2</v>
      </c>
      <c r="W99" s="710">
        <v>4.41E-2</v>
      </c>
      <c r="X99" s="710">
        <v>7.3200000000000001E-2</v>
      </c>
      <c r="Y99" s="710">
        <v>6.9400000000000003E-2</v>
      </c>
      <c r="Z99" s="710">
        <v>6.2399999999999997E-2</v>
      </c>
      <c r="AA99" s="710">
        <v>5.5100000000000003E-2</v>
      </c>
      <c r="AB99" s="710">
        <v>4.4600000000000001E-2</v>
      </c>
      <c r="AC99" s="710">
        <v>8.5999999999999993E-2</v>
      </c>
      <c r="AD99" s="710">
        <v>0.39829999999999999</v>
      </c>
      <c r="AE99" s="710">
        <v>6.8500000000000005E-2</v>
      </c>
      <c r="AF99" s="710">
        <v>6.9699999999999998E-2</v>
      </c>
    </row>
    <row r="100" spans="1:32" ht="19.5" customHeight="1">
      <c r="A100" s="338" t="s">
        <v>390</v>
      </c>
      <c r="B100" s="710">
        <v>0.10340000000000001</v>
      </c>
      <c r="C100" s="710">
        <v>8.3500000000000005E-2</v>
      </c>
      <c r="D100" s="710">
        <v>6.2700000000000006E-2</v>
      </c>
      <c r="E100" s="710">
        <v>9.7000000000000003E-2</v>
      </c>
      <c r="F100" s="710">
        <v>8.7400000000000005E-2</v>
      </c>
      <c r="G100" s="710">
        <v>5.0599999999999999E-2</v>
      </c>
      <c r="H100" s="710">
        <v>8.1799999999999998E-2</v>
      </c>
      <c r="I100" s="710">
        <v>8.0399999999999999E-2</v>
      </c>
      <c r="J100" s="710">
        <v>6.7500000000000004E-2</v>
      </c>
      <c r="K100" s="710">
        <v>6.2600000000000003E-2</v>
      </c>
      <c r="L100" s="710">
        <v>6.7599999999999993E-2</v>
      </c>
      <c r="M100" s="710">
        <v>7.1599999999999997E-2</v>
      </c>
      <c r="N100" s="710">
        <v>0.15479999999999999</v>
      </c>
      <c r="O100" s="710">
        <v>7.2400000000000006E-2</v>
      </c>
      <c r="P100" s="710">
        <v>5.8299999999999998E-2</v>
      </c>
      <c r="Q100" s="710">
        <v>0.1008</v>
      </c>
      <c r="R100" s="710">
        <v>6.1100000000000002E-2</v>
      </c>
      <c r="S100" s="710">
        <v>9.3600000000000003E-2</v>
      </c>
      <c r="T100" s="710">
        <v>7.6600000000000001E-2</v>
      </c>
      <c r="U100" s="710">
        <v>0.1338</v>
      </c>
      <c r="V100" s="710">
        <v>4.7199999999999999E-2</v>
      </c>
      <c r="W100" s="710">
        <v>4.7300000000000002E-2</v>
      </c>
      <c r="X100" s="710">
        <v>8.6400000000000005E-2</v>
      </c>
      <c r="Y100" s="710">
        <v>7.46E-2</v>
      </c>
      <c r="Z100" s="710">
        <v>6.8400000000000002E-2</v>
      </c>
      <c r="AA100" s="710">
        <v>5.8500000000000003E-2</v>
      </c>
      <c r="AB100" s="710">
        <v>4.9000000000000002E-2</v>
      </c>
      <c r="AC100" s="710">
        <v>9.8599999999999993E-2</v>
      </c>
      <c r="AD100" s="710">
        <v>0.45229999999999998</v>
      </c>
      <c r="AE100" s="710">
        <v>7.4700000000000003E-2</v>
      </c>
      <c r="AF100" s="710">
        <v>8.0500000000000002E-2</v>
      </c>
    </row>
    <row r="101" spans="1:32" ht="19.5" customHeight="1">
      <c r="A101" s="338" t="s">
        <v>391</v>
      </c>
      <c r="B101" s="710">
        <v>0.1149</v>
      </c>
      <c r="C101" s="710">
        <v>9.1200000000000003E-2</v>
      </c>
      <c r="D101" s="710">
        <v>8.0500000000000002E-2</v>
      </c>
      <c r="E101" s="710">
        <v>0.1099</v>
      </c>
      <c r="F101" s="710">
        <v>0.1144</v>
      </c>
      <c r="G101" s="710">
        <v>5.91E-2</v>
      </c>
      <c r="H101" s="710">
        <v>9.9500000000000005E-2</v>
      </c>
      <c r="I101" s="710">
        <v>8.7300000000000003E-2</v>
      </c>
      <c r="J101" s="710">
        <v>7.0800000000000002E-2</v>
      </c>
      <c r="K101" s="710">
        <v>7.1499999999999994E-2</v>
      </c>
      <c r="L101" s="710">
        <v>8.1699999999999995E-2</v>
      </c>
      <c r="M101" s="710">
        <v>7.9399999999999998E-2</v>
      </c>
      <c r="N101" s="710">
        <v>0.15590000000000001</v>
      </c>
      <c r="O101" s="710">
        <v>8.2600000000000007E-2</v>
      </c>
      <c r="P101" s="710">
        <v>7.3499999999999996E-2</v>
      </c>
      <c r="Q101" s="710">
        <v>0.1085</v>
      </c>
      <c r="R101" s="710">
        <v>6.7699999999999996E-2</v>
      </c>
      <c r="S101" s="710">
        <v>0.1041</v>
      </c>
      <c r="T101" s="710">
        <v>9.1800000000000007E-2</v>
      </c>
      <c r="U101" s="710">
        <v>0.14080000000000001</v>
      </c>
      <c r="V101" s="710">
        <v>5.4899999999999997E-2</v>
      </c>
      <c r="W101" s="710">
        <v>5.7299999999999997E-2</v>
      </c>
      <c r="X101" s="710">
        <v>9.8900000000000002E-2</v>
      </c>
      <c r="Y101" s="710">
        <v>8.4000000000000005E-2</v>
      </c>
      <c r="Z101" s="710">
        <v>8.3400000000000002E-2</v>
      </c>
      <c r="AA101" s="710">
        <v>6.4899999999999999E-2</v>
      </c>
      <c r="AB101" s="710">
        <v>5.5500000000000001E-2</v>
      </c>
      <c r="AC101" s="710">
        <v>0.10340000000000001</v>
      </c>
      <c r="AD101" s="710">
        <v>0.4355</v>
      </c>
      <c r="AE101" s="710">
        <v>8.9700000000000002E-2</v>
      </c>
      <c r="AF101" s="710">
        <v>9.1499999999999998E-2</v>
      </c>
    </row>
    <row r="102" spans="1:32" ht="19.5" customHeight="1" thickBot="1">
      <c r="A102" s="338" t="s">
        <v>392</v>
      </c>
      <c r="B102" s="710">
        <v>0.1295</v>
      </c>
      <c r="C102" s="710">
        <v>9.7100000000000006E-2</v>
      </c>
      <c r="D102" s="710">
        <v>6.9800000000000001E-2</v>
      </c>
      <c r="E102" s="710">
        <v>0.1008</v>
      </c>
      <c r="F102" s="710">
        <v>9.3899999999999997E-2</v>
      </c>
      <c r="G102" s="710">
        <v>6.4199999999999993E-2</v>
      </c>
      <c r="H102" s="710">
        <v>9.8900000000000002E-2</v>
      </c>
      <c r="I102" s="710">
        <v>0.1081</v>
      </c>
      <c r="J102" s="710">
        <v>8.6099999999999996E-2</v>
      </c>
      <c r="K102" s="710">
        <v>7.5600000000000001E-2</v>
      </c>
      <c r="L102" s="710">
        <v>8.8099999999999998E-2</v>
      </c>
      <c r="M102" s="710">
        <v>9.4399999999999998E-2</v>
      </c>
      <c r="N102" s="710">
        <v>0.1817</v>
      </c>
      <c r="O102" s="710">
        <v>7.3200000000000001E-2</v>
      </c>
      <c r="P102" s="710">
        <v>6.7000000000000004E-2</v>
      </c>
      <c r="Q102" s="710">
        <v>0.11269999999999999</v>
      </c>
      <c r="R102" s="710">
        <v>7.6499999999999999E-2</v>
      </c>
      <c r="S102" s="710">
        <v>0.14230000000000001</v>
      </c>
      <c r="T102" s="710">
        <v>9.0800000000000006E-2</v>
      </c>
      <c r="U102" s="710">
        <v>0.1704</v>
      </c>
      <c r="V102" s="710">
        <v>5.2600000000000001E-2</v>
      </c>
      <c r="W102" s="710">
        <v>5.2600000000000001E-2</v>
      </c>
      <c r="X102" s="710">
        <v>9.9199999999999997E-2</v>
      </c>
      <c r="Y102" s="710">
        <v>9.6100000000000005E-2</v>
      </c>
      <c r="Z102" s="710">
        <v>7.7499999999999999E-2</v>
      </c>
      <c r="AA102" s="710">
        <v>6.8699999999999997E-2</v>
      </c>
      <c r="AB102" s="710">
        <v>6.5600000000000006E-2</v>
      </c>
      <c r="AC102" s="710">
        <v>0.1245</v>
      </c>
      <c r="AD102" s="710">
        <v>1.0155000000000001</v>
      </c>
      <c r="AE102" s="710">
        <v>8.6599999999999996E-2</v>
      </c>
      <c r="AF102" s="710">
        <v>9.7100000000000006E-2</v>
      </c>
    </row>
    <row r="103" spans="1:32" ht="19.5" customHeight="1" thickTop="1" thickBot="1">
      <c r="A103" s="75" t="s">
        <v>393</v>
      </c>
      <c r="B103" s="708"/>
      <c r="C103" s="708"/>
      <c r="D103" s="708"/>
      <c r="E103" s="708"/>
      <c r="F103" s="709"/>
      <c r="G103" s="709"/>
      <c r="H103" s="709"/>
      <c r="I103" s="708"/>
      <c r="J103" s="708"/>
      <c r="K103" s="708"/>
      <c r="L103" s="708"/>
      <c r="M103" s="709"/>
      <c r="N103" s="709"/>
      <c r="O103" s="709"/>
      <c r="P103" s="708"/>
      <c r="Q103" s="708"/>
      <c r="R103" s="708"/>
      <c r="S103" s="708"/>
      <c r="T103" s="709"/>
      <c r="U103" s="709"/>
      <c r="V103" s="709"/>
      <c r="W103" s="708"/>
      <c r="X103" s="708"/>
      <c r="Y103" s="708"/>
      <c r="Z103" s="708"/>
      <c r="AA103" s="709"/>
      <c r="AB103" s="709"/>
      <c r="AC103" s="709"/>
      <c r="AD103" s="709"/>
      <c r="AE103" s="709"/>
      <c r="AF103" s="709"/>
    </row>
    <row r="104" spans="1:32" ht="19.5" customHeight="1" thickTop="1">
      <c r="A104" s="338" t="s">
        <v>394</v>
      </c>
      <c r="B104" s="710">
        <v>0.4456</v>
      </c>
      <c r="C104" s="710">
        <v>0.54469999999999996</v>
      </c>
      <c r="D104" s="710">
        <v>0.60950000000000004</v>
      </c>
      <c r="E104" s="710">
        <v>0.53500000000000003</v>
      </c>
      <c r="F104" s="710">
        <v>0.66459999999999997</v>
      </c>
      <c r="G104" s="710">
        <v>0.58209999999999995</v>
      </c>
      <c r="H104" s="710">
        <v>0.67030000000000001</v>
      </c>
      <c r="I104" s="710">
        <v>0.48930000000000001</v>
      </c>
      <c r="J104" s="710">
        <v>0.57809999999999995</v>
      </c>
      <c r="K104" s="710">
        <v>0.65510000000000002</v>
      </c>
      <c r="L104" s="710">
        <v>0.65180000000000005</v>
      </c>
      <c r="M104" s="710">
        <v>0.68810000000000004</v>
      </c>
      <c r="N104" s="710">
        <v>0.61599999999999999</v>
      </c>
      <c r="O104" s="710">
        <v>0.6452</v>
      </c>
      <c r="P104" s="710">
        <v>0.58560000000000001</v>
      </c>
      <c r="Q104" s="710">
        <v>0.56010000000000004</v>
      </c>
      <c r="R104" s="710">
        <v>0.63380000000000003</v>
      </c>
      <c r="S104" s="710">
        <v>0.65800000000000003</v>
      </c>
      <c r="T104" s="710">
        <v>0.61680000000000001</v>
      </c>
      <c r="U104" s="710">
        <v>0.63260000000000005</v>
      </c>
      <c r="V104" s="710">
        <v>0.62719999999999998</v>
      </c>
      <c r="W104" s="710">
        <v>0.66949999999999998</v>
      </c>
      <c r="X104" s="710">
        <v>0.71299999999999997</v>
      </c>
      <c r="Y104" s="710">
        <v>0.59840000000000004</v>
      </c>
      <c r="Z104" s="710">
        <v>0.5867</v>
      </c>
      <c r="AA104" s="710">
        <v>0.70030000000000003</v>
      </c>
      <c r="AB104" s="710">
        <v>0.66290000000000004</v>
      </c>
      <c r="AC104" s="710">
        <v>0.58279999999999998</v>
      </c>
      <c r="AD104" s="710">
        <v>0.68789999999999996</v>
      </c>
      <c r="AE104" s="710">
        <v>0.51390000000000002</v>
      </c>
      <c r="AF104" s="710">
        <v>0.55779999999999996</v>
      </c>
    </row>
    <row r="105" spans="1:32" ht="19.5" customHeight="1">
      <c r="A105" s="338" t="s">
        <v>395</v>
      </c>
      <c r="B105" s="710">
        <v>3.73E-2</v>
      </c>
      <c r="C105" s="710">
        <v>6.25E-2</v>
      </c>
      <c r="D105" s="710">
        <v>3.0499999999999999E-2</v>
      </c>
      <c r="E105" s="710">
        <v>3.6900000000000002E-2</v>
      </c>
      <c r="F105" s="710">
        <v>4.3200000000000002E-2</v>
      </c>
      <c r="G105" s="710">
        <v>4.65E-2</v>
      </c>
      <c r="H105" s="710">
        <v>3.4700000000000002E-2</v>
      </c>
      <c r="I105" s="710">
        <v>2.1100000000000001E-2</v>
      </c>
      <c r="J105" s="710">
        <v>3.3700000000000001E-2</v>
      </c>
      <c r="K105" s="710">
        <v>2.92E-2</v>
      </c>
      <c r="L105" s="710">
        <v>3.3399999999999999E-2</v>
      </c>
      <c r="M105" s="710">
        <v>4.4299999999999999E-2</v>
      </c>
      <c r="N105" s="710">
        <v>2.8400000000000002E-2</v>
      </c>
      <c r="O105" s="710">
        <v>4.4699999999999997E-2</v>
      </c>
      <c r="P105" s="710">
        <v>3.5000000000000003E-2</v>
      </c>
      <c r="Q105" s="710">
        <v>3.9E-2</v>
      </c>
      <c r="R105" s="710">
        <v>6.5500000000000003E-2</v>
      </c>
      <c r="S105" s="710">
        <v>3.7900000000000003E-2</v>
      </c>
      <c r="T105" s="710">
        <v>3.7999999999999999E-2</v>
      </c>
      <c r="U105" s="710">
        <v>3.9800000000000002E-2</v>
      </c>
      <c r="V105" s="710">
        <v>4.0099999999999997E-2</v>
      </c>
      <c r="W105" s="710">
        <v>4.2099999999999999E-2</v>
      </c>
      <c r="X105" s="710">
        <v>6.2100000000000002E-2</v>
      </c>
      <c r="Y105" s="710">
        <v>4.1099999999999998E-2</v>
      </c>
      <c r="Z105" s="710">
        <v>4.7500000000000001E-2</v>
      </c>
      <c r="AA105" s="710">
        <v>2.98E-2</v>
      </c>
      <c r="AB105" s="710">
        <v>4.0099999999999997E-2</v>
      </c>
      <c r="AC105" s="710">
        <v>5.4199999999999998E-2</v>
      </c>
      <c r="AD105" s="710">
        <v>1.8800000000000001E-2</v>
      </c>
      <c r="AE105" s="710">
        <v>4.1500000000000002E-2</v>
      </c>
      <c r="AF105" s="710">
        <v>4.0800000000000003E-2</v>
      </c>
    </row>
    <row r="106" spans="1:32" ht="19.5" customHeight="1">
      <c r="A106" s="338" t="s">
        <v>396</v>
      </c>
      <c r="B106" s="710">
        <v>0.5171</v>
      </c>
      <c r="C106" s="710">
        <v>0.39279999999999998</v>
      </c>
      <c r="D106" s="710">
        <v>0.36</v>
      </c>
      <c r="E106" s="710">
        <v>0.42809999999999998</v>
      </c>
      <c r="F106" s="710">
        <v>0.29220000000000002</v>
      </c>
      <c r="G106" s="710">
        <v>0.37130000000000002</v>
      </c>
      <c r="H106" s="710">
        <v>0.29499999999999998</v>
      </c>
      <c r="I106" s="710">
        <v>0.48959999999999998</v>
      </c>
      <c r="J106" s="710">
        <v>0.38819999999999999</v>
      </c>
      <c r="K106" s="710">
        <v>0.31559999999999999</v>
      </c>
      <c r="L106" s="710">
        <v>0.31469999999999998</v>
      </c>
      <c r="M106" s="710">
        <v>0.26769999999999999</v>
      </c>
      <c r="N106" s="710">
        <v>0.35549999999999998</v>
      </c>
      <c r="O106" s="710">
        <v>0.31009999999999999</v>
      </c>
      <c r="P106" s="710">
        <v>0.3795</v>
      </c>
      <c r="Q106" s="710">
        <v>0.40089999999999998</v>
      </c>
      <c r="R106" s="710">
        <v>0.30059999999999998</v>
      </c>
      <c r="S106" s="710">
        <v>0.30420000000000003</v>
      </c>
      <c r="T106" s="710">
        <v>0.34520000000000001</v>
      </c>
      <c r="U106" s="710">
        <v>0.32769999999999999</v>
      </c>
      <c r="V106" s="710">
        <v>0.3327</v>
      </c>
      <c r="W106" s="710">
        <v>0.28849999999999998</v>
      </c>
      <c r="X106" s="710">
        <v>0.22489999999999999</v>
      </c>
      <c r="Y106" s="710">
        <v>0.36059999999999998</v>
      </c>
      <c r="Z106" s="710">
        <v>0.36570000000000003</v>
      </c>
      <c r="AA106" s="710">
        <v>0.26989999999999997</v>
      </c>
      <c r="AB106" s="710">
        <v>0.29699999999999999</v>
      </c>
      <c r="AC106" s="710">
        <v>0.36299999999999999</v>
      </c>
      <c r="AD106" s="710">
        <v>0.29330000000000001</v>
      </c>
      <c r="AE106" s="710">
        <v>0.4446</v>
      </c>
      <c r="AF106" s="710">
        <v>0.40139999999999998</v>
      </c>
    </row>
    <row r="107" spans="1:32" ht="19.5" customHeight="1" thickBot="1">
      <c r="A107" s="338" t="s">
        <v>397</v>
      </c>
      <c r="B107" s="710">
        <v>0.66930000000000001</v>
      </c>
      <c r="C107" s="710">
        <v>0.51039999999999996</v>
      </c>
      <c r="D107" s="710">
        <v>0.4879</v>
      </c>
      <c r="E107" s="710">
        <v>0.49930000000000002</v>
      </c>
      <c r="F107" s="710">
        <v>0.6734</v>
      </c>
      <c r="G107" s="710">
        <v>0.48010000000000003</v>
      </c>
      <c r="H107" s="710">
        <v>0.55449999999999999</v>
      </c>
      <c r="I107" s="710">
        <v>0.6401</v>
      </c>
      <c r="J107" s="710">
        <v>0.50849999999999995</v>
      </c>
      <c r="K107" s="710">
        <v>0.57369999999999999</v>
      </c>
      <c r="L107" s="710">
        <v>0.57740000000000002</v>
      </c>
      <c r="M107" s="710">
        <v>0.64180000000000004</v>
      </c>
      <c r="N107" s="710">
        <v>0.76160000000000005</v>
      </c>
      <c r="O107" s="710">
        <v>0.45569999999999999</v>
      </c>
      <c r="P107" s="710">
        <v>0.45079999999999998</v>
      </c>
      <c r="Q107" s="710">
        <v>0.75460000000000005</v>
      </c>
      <c r="R107" s="710">
        <v>0.46889999999999998</v>
      </c>
      <c r="S107" s="710">
        <v>0.72230000000000005</v>
      </c>
      <c r="T107" s="710">
        <v>0.59250000000000003</v>
      </c>
      <c r="U107" s="710">
        <v>0.51480000000000004</v>
      </c>
      <c r="V107" s="710">
        <v>0.53910000000000002</v>
      </c>
      <c r="W107" s="710">
        <v>0.54379999999999995</v>
      </c>
      <c r="X107" s="710">
        <v>0.73250000000000004</v>
      </c>
      <c r="Y107" s="710">
        <v>0.54800000000000004</v>
      </c>
      <c r="Z107" s="710">
        <v>0.5423</v>
      </c>
      <c r="AA107" s="710">
        <v>0.502</v>
      </c>
      <c r="AB107" s="710">
        <v>0.42009999999999997</v>
      </c>
      <c r="AC107" s="710">
        <v>0.57779999999999998</v>
      </c>
      <c r="AD107" s="710">
        <v>0.74660000000000004</v>
      </c>
      <c r="AE107" s="710">
        <v>0.6663</v>
      </c>
      <c r="AF107" s="710">
        <v>0.57479999999999998</v>
      </c>
    </row>
    <row r="108" spans="1:32" ht="19.5" customHeight="1" thickTop="1" thickBot="1">
      <c r="A108" s="75" t="s">
        <v>398</v>
      </c>
      <c r="B108" s="708"/>
      <c r="C108" s="708"/>
      <c r="D108" s="708"/>
      <c r="E108" s="708"/>
      <c r="F108" s="709"/>
      <c r="G108" s="709"/>
      <c r="H108" s="709"/>
      <c r="I108" s="708"/>
      <c r="J108" s="708"/>
      <c r="K108" s="708"/>
      <c r="L108" s="708"/>
      <c r="M108" s="709"/>
      <c r="N108" s="709"/>
      <c r="O108" s="709"/>
      <c r="P108" s="708"/>
      <c r="Q108" s="708"/>
      <c r="R108" s="708"/>
      <c r="S108" s="708"/>
      <c r="T108" s="709"/>
      <c r="U108" s="709"/>
      <c r="V108" s="709"/>
      <c r="W108" s="708"/>
      <c r="X108" s="708"/>
      <c r="Y108" s="708"/>
      <c r="Z108" s="708"/>
      <c r="AA108" s="709"/>
      <c r="AB108" s="709"/>
      <c r="AC108" s="709"/>
      <c r="AD108" s="709"/>
      <c r="AE108" s="709"/>
      <c r="AF108" s="709"/>
    </row>
    <row r="109" spans="1:32" ht="19.5" customHeight="1" thickTop="1">
      <c r="A109" s="338" t="s">
        <v>399</v>
      </c>
      <c r="B109" s="710">
        <v>8.5699999999999998E-2</v>
      </c>
      <c r="C109" s="710">
        <v>8.3599999999999994E-2</v>
      </c>
      <c r="D109" s="710">
        <v>5.4600000000000003E-2</v>
      </c>
      <c r="E109" s="710">
        <v>8.5300000000000001E-2</v>
      </c>
      <c r="F109" s="710">
        <v>6.8000000000000005E-2</v>
      </c>
      <c r="G109" s="710">
        <v>5.9700000000000003E-2</v>
      </c>
      <c r="H109" s="710">
        <v>9.6000000000000002E-2</v>
      </c>
      <c r="I109" s="710">
        <v>9.3700000000000006E-2</v>
      </c>
      <c r="J109" s="710">
        <v>8.9599999999999999E-2</v>
      </c>
      <c r="K109" s="710">
        <v>7.6999999999999999E-2</v>
      </c>
      <c r="L109" s="710">
        <v>8.3799999999999999E-2</v>
      </c>
      <c r="M109" s="710">
        <v>0.09</v>
      </c>
      <c r="N109" s="710">
        <v>0.14299999999999999</v>
      </c>
      <c r="O109" s="710">
        <v>8.4199999999999997E-2</v>
      </c>
      <c r="P109" s="710">
        <v>7.17E-2</v>
      </c>
      <c r="Q109" s="710">
        <v>0.1016</v>
      </c>
      <c r="R109" s="710">
        <v>8.72E-2</v>
      </c>
      <c r="S109" s="710">
        <v>0.1424</v>
      </c>
      <c r="T109" s="710">
        <v>8.9800000000000005E-2</v>
      </c>
      <c r="U109" s="710">
        <v>0.12180000000000001</v>
      </c>
      <c r="V109" s="710">
        <v>7.5999999999999998E-2</v>
      </c>
      <c r="W109" s="710">
        <v>8.7099999999999997E-2</v>
      </c>
      <c r="X109" s="710">
        <v>9.5699999999999993E-2</v>
      </c>
      <c r="Y109" s="710">
        <v>9.4500000000000001E-2</v>
      </c>
      <c r="Z109" s="710">
        <v>8.4500000000000006E-2</v>
      </c>
      <c r="AA109" s="710">
        <v>8.2600000000000007E-2</v>
      </c>
      <c r="AB109" s="710">
        <v>7.3800000000000004E-2</v>
      </c>
      <c r="AC109" s="710">
        <v>0.1009</v>
      </c>
      <c r="AD109" s="710">
        <v>0.41260000000000002</v>
      </c>
      <c r="AE109" s="710">
        <v>8.2900000000000001E-2</v>
      </c>
      <c r="AF109" s="710">
        <v>8.5000000000000006E-2</v>
      </c>
    </row>
    <row r="110" spans="1:32" ht="19.5" customHeight="1">
      <c r="A110" s="338" t="s">
        <v>400</v>
      </c>
      <c r="B110" s="710">
        <v>8.3699999999999997E-2</v>
      </c>
      <c r="C110" s="710">
        <v>7.9899999999999999E-2</v>
      </c>
      <c r="D110" s="710">
        <v>5.5300000000000002E-2</v>
      </c>
      <c r="E110" s="710">
        <v>8.1000000000000003E-2</v>
      </c>
      <c r="F110" s="710">
        <v>6.6799999999999998E-2</v>
      </c>
      <c r="G110" s="710">
        <v>5.5399999999999998E-2</v>
      </c>
      <c r="H110" s="710">
        <v>9.9500000000000005E-2</v>
      </c>
      <c r="I110" s="710">
        <v>9.1200000000000003E-2</v>
      </c>
      <c r="J110" s="710">
        <v>8.9200000000000002E-2</v>
      </c>
      <c r="K110" s="710">
        <v>7.5999999999999998E-2</v>
      </c>
      <c r="L110" s="710">
        <v>8.3500000000000005E-2</v>
      </c>
      <c r="M110" s="710">
        <v>8.9599999999999999E-2</v>
      </c>
      <c r="N110" s="710">
        <v>0.14319999999999999</v>
      </c>
      <c r="O110" s="710">
        <v>8.1299999999999997E-2</v>
      </c>
      <c r="P110" s="710">
        <v>7.22E-2</v>
      </c>
      <c r="Q110" s="710">
        <v>0.1023</v>
      </c>
      <c r="R110" s="710">
        <v>8.7900000000000006E-2</v>
      </c>
      <c r="S110" s="710">
        <v>0.14249999999999999</v>
      </c>
      <c r="T110" s="710">
        <v>8.7800000000000003E-2</v>
      </c>
      <c r="U110" s="710">
        <v>0.1215</v>
      </c>
      <c r="V110" s="710">
        <v>7.6300000000000007E-2</v>
      </c>
      <c r="W110" s="710">
        <v>8.7300000000000003E-2</v>
      </c>
      <c r="X110" s="710">
        <v>9.6100000000000005E-2</v>
      </c>
      <c r="Y110" s="710">
        <v>9.4200000000000006E-2</v>
      </c>
      <c r="Z110" s="710">
        <v>8.1100000000000005E-2</v>
      </c>
      <c r="AA110" s="710">
        <v>8.1100000000000005E-2</v>
      </c>
      <c r="AB110" s="710">
        <v>7.2599999999999998E-2</v>
      </c>
      <c r="AC110" s="710">
        <v>9.74E-2</v>
      </c>
      <c r="AD110" s="710">
        <v>0.39679999999999999</v>
      </c>
      <c r="AE110" s="710">
        <v>8.2600000000000007E-2</v>
      </c>
      <c r="AF110" s="710">
        <v>8.3500000000000005E-2</v>
      </c>
    </row>
    <row r="111" spans="1:32" ht="19.5" customHeight="1">
      <c r="A111" s="337" t="s">
        <v>401</v>
      </c>
      <c r="B111" s="710">
        <v>0.1067</v>
      </c>
      <c r="C111" s="710">
        <v>9.1800000000000007E-2</v>
      </c>
      <c r="D111" s="710">
        <v>6.7100000000000007E-2</v>
      </c>
      <c r="E111" s="710">
        <v>9.9699999999999997E-2</v>
      </c>
      <c r="F111" s="710">
        <v>8.09E-2</v>
      </c>
      <c r="G111" s="710">
        <v>5.7599999999999998E-2</v>
      </c>
      <c r="H111" s="710">
        <v>0.1089</v>
      </c>
      <c r="I111" s="710">
        <v>9.8400000000000001E-2</v>
      </c>
      <c r="J111" s="710">
        <v>9.9299999999999999E-2</v>
      </c>
      <c r="K111" s="710">
        <v>8.8499999999999995E-2</v>
      </c>
      <c r="L111" s="710">
        <v>8.7900000000000006E-2</v>
      </c>
      <c r="M111" s="710">
        <v>9.4100000000000003E-2</v>
      </c>
      <c r="N111" s="710">
        <v>0.1482</v>
      </c>
      <c r="O111" s="710">
        <v>0.1048</v>
      </c>
      <c r="P111" s="710">
        <v>8.3799999999999999E-2</v>
      </c>
      <c r="Q111" s="710">
        <v>0.11849999999999999</v>
      </c>
      <c r="R111" s="710">
        <v>0.1014</v>
      </c>
      <c r="S111" s="710">
        <v>0.15970000000000001</v>
      </c>
      <c r="T111" s="710">
        <v>9.7299999999999998E-2</v>
      </c>
      <c r="U111" s="710">
        <v>0.14099999999999999</v>
      </c>
      <c r="V111" s="710">
        <v>8.3699999999999997E-2</v>
      </c>
      <c r="W111" s="710">
        <v>9.4500000000000001E-2</v>
      </c>
      <c r="X111" s="710">
        <v>0.1168</v>
      </c>
      <c r="Y111" s="710">
        <v>0.1043</v>
      </c>
      <c r="Z111" s="710">
        <v>0.09</v>
      </c>
      <c r="AA111" s="710">
        <v>8.7099999999999997E-2</v>
      </c>
      <c r="AB111" s="710">
        <v>8.2000000000000003E-2</v>
      </c>
      <c r="AC111" s="710">
        <v>0.1154</v>
      </c>
      <c r="AD111" s="710">
        <v>0.44350000000000001</v>
      </c>
      <c r="AE111" s="710">
        <v>9.2700000000000005E-2</v>
      </c>
      <c r="AF111" s="710">
        <v>9.74E-2</v>
      </c>
    </row>
    <row r="112" spans="1:32" ht="19.5" customHeight="1">
      <c r="A112" s="337" t="s">
        <v>402</v>
      </c>
      <c r="B112" s="710">
        <v>0.13139999999999999</v>
      </c>
      <c r="C112" s="710">
        <v>0.12809999999999999</v>
      </c>
      <c r="D112" s="710">
        <v>9.5699999999999993E-2</v>
      </c>
      <c r="E112" s="710">
        <v>0.14149999999999999</v>
      </c>
      <c r="F112" s="710">
        <v>9.5699999999999993E-2</v>
      </c>
      <c r="G112" s="710">
        <v>9.01E-2</v>
      </c>
      <c r="H112" s="710">
        <v>0.13850000000000001</v>
      </c>
      <c r="I112" s="710">
        <v>0.1246</v>
      </c>
      <c r="J112" s="710">
        <v>0.1376</v>
      </c>
      <c r="K112" s="710">
        <v>0.1183</v>
      </c>
      <c r="L112" s="710">
        <v>0.1176</v>
      </c>
      <c r="M112" s="710">
        <v>0.1153</v>
      </c>
      <c r="N112" s="710">
        <v>0.18559999999999999</v>
      </c>
      <c r="O112" s="710">
        <v>0.1389</v>
      </c>
      <c r="P112" s="710">
        <v>0.12720000000000001</v>
      </c>
      <c r="Q112" s="710">
        <v>0.15079999999999999</v>
      </c>
      <c r="R112" s="710">
        <v>0.13700000000000001</v>
      </c>
      <c r="S112" s="710">
        <v>0.18290000000000001</v>
      </c>
      <c r="T112" s="710">
        <v>0.13120000000000001</v>
      </c>
      <c r="U112" s="710">
        <v>0.17399999999999999</v>
      </c>
      <c r="V112" s="710">
        <v>0.1087</v>
      </c>
      <c r="W112" s="710">
        <v>0.1157</v>
      </c>
      <c r="X112" s="710">
        <v>0.13800000000000001</v>
      </c>
      <c r="Y112" s="710">
        <v>0.14560000000000001</v>
      </c>
      <c r="Z112" s="710">
        <v>0.121</v>
      </c>
      <c r="AA112" s="710">
        <v>0.12959999999999999</v>
      </c>
      <c r="AB112" s="710">
        <v>0.1201</v>
      </c>
      <c r="AC112" s="710">
        <v>0.15060000000000001</v>
      </c>
      <c r="AD112" s="710">
        <v>0.5373</v>
      </c>
      <c r="AE112" s="710">
        <v>0.12280000000000001</v>
      </c>
      <c r="AF112" s="710">
        <v>0.12820000000000001</v>
      </c>
    </row>
    <row r="113" spans="1:32" ht="19.5" customHeight="1">
      <c r="A113" s="337" t="s">
        <v>403</v>
      </c>
      <c r="B113" s="710">
        <v>-2.47E-2</v>
      </c>
      <c r="C113" s="710">
        <v>-3.6400000000000002E-2</v>
      </c>
      <c r="D113" s="710">
        <v>-2.86E-2</v>
      </c>
      <c r="E113" s="710">
        <v>-4.19E-2</v>
      </c>
      <c r="F113" s="710">
        <v>-1.4800000000000001E-2</v>
      </c>
      <c r="G113" s="710">
        <v>-3.2500000000000001E-2</v>
      </c>
      <c r="H113" s="710">
        <v>-2.9499999999999998E-2</v>
      </c>
      <c r="I113" s="710">
        <v>-2.63E-2</v>
      </c>
      <c r="J113" s="710">
        <v>-3.8300000000000001E-2</v>
      </c>
      <c r="K113" s="710">
        <v>-2.98E-2</v>
      </c>
      <c r="L113" s="710">
        <v>-2.9700000000000001E-2</v>
      </c>
      <c r="M113" s="710">
        <v>-2.12E-2</v>
      </c>
      <c r="N113" s="710">
        <v>-3.7400000000000003E-2</v>
      </c>
      <c r="O113" s="710">
        <v>-3.4099999999999998E-2</v>
      </c>
      <c r="P113" s="710">
        <v>-4.3400000000000001E-2</v>
      </c>
      <c r="Q113" s="710">
        <v>-3.2399999999999998E-2</v>
      </c>
      <c r="R113" s="710">
        <v>-3.5700000000000003E-2</v>
      </c>
      <c r="S113" s="710">
        <v>-2.3199999999999998E-2</v>
      </c>
      <c r="T113" s="710">
        <v>-3.4000000000000002E-2</v>
      </c>
      <c r="U113" s="710">
        <v>-3.3000000000000002E-2</v>
      </c>
      <c r="V113" s="710">
        <v>-2.5000000000000001E-2</v>
      </c>
      <c r="W113" s="710">
        <v>-2.12E-2</v>
      </c>
      <c r="X113" s="710">
        <v>-2.12E-2</v>
      </c>
      <c r="Y113" s="710">
        <v>-4.1200000000000001E-2</v>
      </c>
      <c r="Z113" s="710">
        <v>-3.1E-2</v>
      </c>
      <c r="AA113" s="710">
        <v>-4.2500000000000003E-2</v>
      </c>
      <c r="AB113" s="710">
        <v>-3.8100000000000002E-2</v>
      </c>
      <c r="AC113" s="710">
        <v>-3.5099999999999999E-2</v>
      </c>
      <c r="AD113" s="710">
        <v>-9.3799999999999994E-2</v>
      </c>
      <c r="AE113" s="710">
        <v>-3.0099999999999998E-2</v>
      </c>
      <c r="AF113" s="710">
        <v>-3.0800000000000001E-2</v>
      </c>
    </row>
    <row r="114" spans="1:32" ht="19.5" customHeight="1">
      <c r="A114" s="337" t="s">
        <v>404</v>
      </c>
      <c r="B114" s="711">
        <v>-2.29E-2</v>
      </c>
      <c r="C114" s="710">
        <v>-1.18E-2</v>
      </c>
      <c r="D114" s="711">
        <v>-1.17E-2</v>
      </c>
      <c r="E114" s="711">
        <v>-1.8700000000000001E-2</v>
      </c>
      <c r="F114" s="711">
        <v>-1.41E-2</v>
      </c>
      <c r="G114" s="711">
        <v>-2.2000000000000001E-3</v>
      </c>
      <c r="H114" s="711">
        <v>-9.4000000000000004E-3</v>
      </c>
      <c r="I114" s="711">
        <v>-7.1000000000000004E-3</v>
      </c>
      <c r="J114" s="710">
        <v>-1.01E-2</v>
      </c>
      <c r="K114" s="711">
        <v>-1.24E-2</v>
      </c>
      <c r="L114" s="711">
        <v>-4.4000000000000003E-3</v>
      </c>
      <c r="M114" s="711">
        <v>-4.4999999999999997E-3</v>
      </c>
      <c r="N114" s="711">
        <v>-5.0000000000000001E-3</v>
      </c>
      <c r="O114" s="711">
        <v>-2.3400000000000001E-2</v>
      </c>
      <c r="P114" s="711">
        <v>-1.15E-2</v>
      </c>
      <c r="Q114" s="710">
        <v>-1.6199999999999999E-2</v>
      </c>
      <c r="R114" s="711">
        <v>-1.35E-2</v>
      </c>
      <c r="S114" s="711">
        <v>-1.72E-2</v>
      </c>
      <c r="T114" s="711">
        <v>-9.4999999999999998E-3</v>
      </c>
      <c r="U114" s="711">
        <v>-1.9599999999999999E-2</v>
      </c>
      <c r="V114" s="711">
        <v>-7.4000000000000003E-3</v>
      </c>
      <c r="W114" s="711">
        <v>-7.1999999999999998E-3</v>
      </c>
      <c r="X114" s="710">
        <v>-2.07E-2</v>
      </c>
      <c r="Y114" s="711">
        <v>-1.01E-2</v>
      </c>
      <c r="Z114" s="711">
        <v>-8.8999999999999999E-3</v>
      </c>
      <c r="AA114" s="711">
        <v>-6.0000000000000001E-3</v>
      </c>
      <c r="AB114" s="711">
        <v>-9.4000000000000004E-3</v>
      </c>
      <c r="AC114" s="711">
        <v>-1.8100000000000002E-2</v>
      </c>
      <c r="AD114" s="711">
        <v>-4.6600000000000003E-2</v>
      </c>
      <c r="AE114" s="711">
        <v>-1.0200000000000001E-2</v>
      </c>
      <c r="AF114" s="711">
        <v>-1.3899999999999999E-2</v>
      </c>
    </row>
    <row r="115" spans="1:32" ht="19.5" customHeight="1" thickBot="1">
      <c r="A115" s="337" t="s">
        <v>405</v>
      </c>
      <c r="B115" s="710">
        <v>1.9E-3</v>
      </c>
      <c r="C115" s="710">
        <v>3.5999999999999999E-3</v>
      </c>
      <c r="D115" s="710">
        <v>-6.9999999999999999E-4</v>
      </c>
      <c r="E115" s="710">
        <v>4.3E-3</v>
      </c>
      <c r="F115" s="711">
        <v>1.2999999999999999E-3</v>
      </c>
      <c r="G115" s="711">
        <v>4.3E-3</v>
      </c>
      <c r="H115" s="711">
        <v>-3.5000000000000001E-3</v>
      </c>
      <c r="I115" s="710">
        <v>2.3999999999999998E-3</v>
      </c>
      <c r="J115" s="710">
        <v>2.9999999999999997E-4</v>
      </c>
      <c r="K115" s="710">
        <v>1E-3</v>
      </c>
      <c r="L115" s="710">
        <v>2.9999999999999997E-4</v>
      </c>
      <c r="M115" s="711">
        <v>4.0000000000000002E-4</v>
      </c>
      <c r="N115" s="711">
        <v>-2.0000000000000001E-4</v>
      </c>
      <c r="O115" s="711">
        <v>2.8999999999999998E-3</v>
      </c>
      <c r="P115" s="710">
        <v>-5.9999999999999995E-4</v>
      </c>
      <c r="Q115" s="710">
        <v>-5.9999999999999995E-4</v>
      </c>
      <c r="R115" s="710">
        <v>-6.9999999999999999E-4</v>
      </c>
      <c r="S115" s="710">
        <v>-1E-4</v>
      </c>
      <c r="T115" s="711">
        <v>2E-3</v>
      </c>
      <c r="U115" s="711">
        <v>2.9999999999999997E-4</v>
      </c>
      <c r="V115" s="711">
        <v>-2.9999999999999997E-4</v>
      </c>
      <c r="W115" s="710">
        <v>-2.0000000000000001E-4</v>
      </c>
      <c r="X115" s="710">
        <v>-4.0000000000000002E-4</v>
      </c>
      <c r="Y115" s="710">
        <v>2.9999999999999997E-4</v>
      </c>
      <c r="Z115" s="710">
        <v>3.3999999999999998E-3</v>
      </c>
      <c r="AA115" s="711">
        <v>1.4E-3</v>
      </c>
      <c r="AB115" s="711">
        <v>1.1000000000000001E-3</v>
      </c>
      <c r="AC115" s="711">
        <v>3.5000000000000001E-3</v>
      </c>
      <c r="AD115" s="711">
        <v>1.5699999999999999E-2</v>
      </c>
      <c r="AE115" s="711">
        <v>2.9999999999999997E-4</v>
      </c>
      <c r="AF115" s="711">
        <v>1.5E-3</v>
      </c>
    </row>
    <row r="116" spans="1:32" ht="19.5" customHeight="1" thickTop="1" thickBot="1">
      <c r="A116" s="75" t="s">
        <v>406</v>
      </c>
      <c r="B116" s="708"/>
      <c r="C116" s="708"/>
      <c r="D116" s="708"/>
      <c r="E116" s="708"/>
      <c r="F116" s="709"/>
      <c r="G116" s="709"/>
      <c r="H116" s="709"/>
      <c r="I116" s="708"/>
      <c r="J116" s="708"/>
      <c r="K116" s="708"/>
      <c r="L116" s="708"/>
      <c r="M116" s="709"/>
      <c r="N116" s="709"/>
      <c r="O116" s="709"/>
      <c r="P116" s="708"/>
      <c r="Q116" s="708"/>
      <c r="R116" s="708"/>
      <c r="S116" s="708"/>
      <c r="T116" s="709"/>
      <c r="U116" s="709"/>
      <c r="V116" s="709"/>
      <c r="W116" s="708"/>
      <c r="X116" s="708"/>
      <c r="Y116" s="708"/>
      <c r="Z116" s="708"/>
      <c r="AA116" s="709"/>
      <c r="AB116" s="709"/>
      <c r="AC116" s="709"/>
      <c r="AD116" s="709"/>
      <c r="AE116" s="709"/>
      <c r="AF116" s="709"/>
    </row>
    <row r="117" spans="1:32" ht="19.5" customHeight="1" thickTop="1">
      <c r="A117" s="337" t="s">
        <v>399</v>
      </c>
      <c r="B117" s="710">
        <v>8.5699999999999998E-2</v>
      </c>
      <c r="C117" s="710">
        <v>8.3599999999999994E-2</v>
      </c>
      <c r="D117" s="710">
        <v>5.4600000000000003E-2</v>
      </c>
      <c r="E117" s="710">
        <v>8.5300000000000001E-2</v>
      </c>
      <c r="F117" s="710">
        <v>6.8000000000000005E-2</v>
      </c>
      <c r="G117" s="710">
        <v>5.9700000000000003E-2</v>
      </c>
      <c r="H117" s="710">
        <v>9.6000000000000002E-2</v>
      </c>
      <c r="I117" s="710">
        <v>9.3700000000000006E-2</v>
      </c>
      <c r="J117" s="710">
        <v>8.9599999999999999E-2</v>
      </c>
      <c r="K117" s="710">
        <v>7.6999999999999999E-2</v>
      </c>
      <c r="L117" s="710">
        <v>8.3799999999999999E-2</v>
      </c>
      <c r="M117" s="710">
        <v>0.09</v>
      </c>
      <c r="N117" s="710">
        <v>0.14299999999999999</v>
      </c>
      <c r="O117" s="710">
        <v>8.4199999999999997E-2</v>
      </c>
      <c r="P117" s="710">
        <v>7.17E-2</v>
      </c>
      <c r="Q117" s="710">
        <v>0.1016</v>
      </c>
      <c r="R117" s="710">
        <v>8.72E-2</v>
      </c>
      <c r="S117" s="710">
        <v>0.1424</v>
      </c>
      <c r="T117" s="710">
        <v>8.9800000000000005E-2</v>
      </c>
      <c r="U117" s="710">
        <v>0.12180000000000001</v>
      </c>
      <c r="V117" s="710">
        <v>7.5999999999999998E-2</v>
      </c>
      <c r="W117" s="710">
        <v>8.7099999999999997E-2</v>
      </c>
      <c r="X117" s="710">
        <v>9.5699999999999993E-2</v>
      </c>
      <c r="Y117" s="710">
        <v>9.4500000000000001E-2</v>
      </c>
      <c r="Z117" s="710">
        <v>8.4500000000000006E-2</v>
      </c>
      <c r="AA117" s="710">
        <v>8.2600000000000007E-2</v>
      </c>
      <c r="AB117" s="710">
        <v>7.3800000000000004E-2</v>
      </c>
      <c r="AC117" s="710">
        <v>0.1009</v>
      </c>
      <c r="AD117" s="710">
        <v>0.41260000000000002</v>
      </c>
      <c r="AE117" s="710">
        <v>8.2900000000000001E-2</v>
      </c>
      <c r="AF117" s="710">
        <v>8.5000000000000006E-2</v>
      </c>
    </row>
    <row r="118" spans="1:32" ht="19.5" customHeight="1">
      <c r="A118" s="337" t="s">
        <v>407</v>
      </c>
      <c r="B118" s="710">
        <v>-8.0000000000000004E-4</v>
      </c>
      <c r="C118" s="710">
        <v>-9.7999999999999997E-3</v>
      </c>
      <c r="D118" s="710">
        <v>-1.7600000000000001E-2</v>
      </c>
      <c r="E118" s="710">
        <v>-1.01E-2</v>
      </c>
      <c r="F118" s="710">
        <v>1.4200000000000001E-2</v>
      </c>
      <c r="G118" s="710">
        <v>-9.7000000000000003E-3</v>
      </c>
      <c r="H118" s="710">
        <v>-1.3299999999999999E-2</v>
      </c>
      <c r="I118" s="710">
        <v>-1.01E-2</v>
      </c>
      <c r="J118" s="710">
        <v>-1.4800000000000001E-2</v>
      </c>
      <c r="K118" s="710">
        <v>-1.0200000000000001E-2</v>
      </c>
      <c r="L118" s="710">
        <v>-1.6E-2</v>
      </c>
      <c r="M118" s="710">
        <v>1.4E-3</v>
      </c>
      <c r="N118" s="710">
        <v>-3.3999999999999998E-3</v>
      </c>
      <c r="O118" s="710">
        <v>5.7999999999999996E-3</v>
      </c>
      <c r="P118" s="710">
        <v>-1.29E-2</v>
      </c>
      <c r="Q118" s="710">
        <v>-2.0500000000000001E-2</v>
      </c>
      <c r="R118" s="710">
        <v>-9.7000000000000003E-3</v>
      </c>
      <c r="S118" s="710">
        <v>-6.1000000000000004E-3</v>
      </c>
      <c r="T118" s="710">
        <v>-8.0000000000000002E-3</v>
      </c>
      <c r="U118" s="710">
        <v>-3.2500000000000001E-2</v>
      </c>
      <c r="V118" s="710">
        <v>-5.0000000000000001E-3</v>
      </c>
      <c r="W118" s="710">
        <v>-8.6E-3</v>
      </c>
      <c r="X118" s="710">
        <v>1E-4</v>
      </c>
      <c r="Y118" s="710">
        <v>-6.9999999999999999E-4</v>
      </c>
      <c r="Z118" s="710">
        <v>-3.3999999999999998E-3</v>
      </c>
      <c r="AA118" s="710">
        <v>-1.12E-2</v>
      </c>
      <c r="AB118" s="710">
        <v>-1.1599999999999999E-2</v>
      </c>
      <c r="AC118" s="710">
        <v>-1.34E-2</v>
      </c>
      <c r="AD118" s="710">
        <v>2.2599999999999999E-2</v>
      </c>
      <c r="AE118" s="710">
        <v>-1.4E-3</v>
      </c>
      <c r="AF118" s="710">
        <v>-7.4000000000000003E-3</v>
      </c>
    </row>
    <row r="119" spans="1:32" ht="19.5" customHeight="1">
      <c r="A119" s="337" t="s">
        <v>408</v>
      </c>
      <c r="B119" s="710">
        <v>-8.3299999999999999E-2</v>
      </c>
      <c r="C119" s="710">
        <v>-6.9599999999999995E-2</v>
      </c>
      <c r="D119" s="710">
        <v>-5.1799999999999999E-2</v>
      </c>
      <c r="E119" s="710">
        <v>-8.3199999999999996E-2</v>
      </c>
      <c r="F119" s="710">
        <v>-6.8400000000000002E-2</v>
      </c>
      <c r="G119" s="710">
        <v>-4.48E-2</v>
      </c>
      <c r="H119" s="710">
        <v>-7.5800000000000006E-2</v>
      </c>
      <c r="I119" s="710">
        <v>-7.3599999999999999E-2</v>
      </c>
      <c r="J119" s="710">
        <v>-6.2100000000000002E-2</v>
      </c>
      <c r="K119" s="710">
        <v>-5.5100000000000003E-2</v>
      </c>
      <c r="L119" s="710">
        <v>-6.4899999999999999E-2</v>
      </c>
      <c r="M119" s="710">
        <v>-6.7299999999999999E-2</v>
      </c>
      <c r="N119" s="710">
        <v>-0.13669999999999999</v>
      </c>
      <c r="O119" s="710">
        <v>-5.8799999999999998E-2</v>
      </c>
      <c r="P119" s="710">
        <v>-5.2699999999999997E-2</v>
      </c>
      <c r="Q119" s="710">
        <v>-8.8999999999999996E-2</v>
      </c>
      <c r="R119" s="710">
        <v>-5.4600000000000003E-2</v>
      </c>
      <c r="S119" s="710">
        <v>-8.4000000000000005E-2</v>
      </c>
      <c r="T119" s="710">
        <v>-7.0800000000000002E-2</v>
      </c>
      <c r="U119" s="710">
        <v>-0.1169</v>
      </c>
      <c r="V119" s="710">
        <v>-4.3700000000000003E-2</v>
      </c>
      <c r="W119" s="710">
        <v>-4.41E-2</v>
      </c>
      <c r="X119" s="710">
        <v>-7.3200000000000001E-2</v>
      </c>
      <c r="Y119" s="710">
        <v>-6.9400000000000003E-2</v>
      </c>
      <c r="Z119" s="710">
        <v>-6.2399999999999997E-2</v>
      </c>
      <c r="AA119" s="710">
        <v>-5.5100000000000003E-2</v>
      </c>
      <c r="AB119" s="710">
        <v>-4.4600000000000001E-2</v>
      </c>
      <c r="AC119" s="710">
        <v>-8.5999999999999993E-2</v>
      </c>
      <c r="AD119" s="710">
        <v>-0.40960000000000002</v>
      </c>
      <c r="AE119" s="710">
        <v>-6.8500000000000005E-2</v>
      </c>
      <c r="AF119" s="710">
        <v>-6.9699999999999998E-2</v>
      </c>
    </row>
    <row r="120" spans="1:32" ht="19.5" customHeight="1">
      <c r="A120" s="337" t="s">
        <v>409</v>
      </c>
      <c r="B120" s="710">
        <v>0</v>
      </c>
      <c r="C120" s="710">
        <v>0</v>
      </c>
      <c r="D120" s="710">
        <v>0</v>
      </c>
      <c r="E120" s="710">
        <v>0</v>
      </c>
      <c r="F120" s="710">
        <v>0</v>
      </c>
      <c r="G120" s="710">
        <v>0</v>
      </c>
      <c r="H120" s="710">
        <v>0</v>
      </c>
      <c r="I120" s="710">
        <v>0</v>
      </c>
      <c r="J120" s="710">
        <v>1E-4</v>
      </c>
      <c r="K120" s="710">
        <v>0</v>
      </c>
      <c r="L120" s="710">
        <v>0</v>
      </c>
      <c r="M120" s="710">
        <v>0</v>
      </c>
      <c r="N120" s="710">
        <v>0</v>
      </c>
      <c r="O120" s="710">
        <v>0</v>
      </c>
      <c r="P120" s="710">
        <v>-5.0000000000000001E-4</v>
      </c>
      <c r="Q120" s="710">
        <v>0</v>
      </c>
      <c r="R120" s="710">
        <v>1.8E-3</v>
      </c>
      <c r="S120" s="710">
        <v>0</v>
      </c>
      <c r="T120" s="710">
        <v>5.0000000000000001E-4</v>
      </c>
      <c r="U120" s="710">
        <v>0</v>
      </c>
      <c r="V120" s="710">
        <v>0</v>
      </c>
      <c r="W120" s="710">
        <v>0</v>
      </c>
      <c r="X120" s="710">
        <v>0</v>
      </c>
      <c r="Y120" s="710">
        <v>0</v>
      </c>
      <c r="Z120" s="710">
        <v>0</v>
      </c>
      <c r="AA120" s="710">
        <v>0</v>
      </c>
      <c r="AB120" s="710">
        <v>0</v>
      </c>
      <c r="AC120" s="710">
        <v>0</v>
      </c>
      <c r="AD120" s="710">
        <v>-5.8999999999999999E-3</v>
      </c>
      <c r="AE120" s="710">
        <v>0</v>
      </c>
      <c r="AF120" s="710">
        <v>0</v>
      </c>
    </row>
    <row r="121" spans="1:32" ht="19.5" customHeight="1">
      <c r="A121" s="337" t="s">
        <v>410</v>
      </c>
      <c r="B121" s="710">
        <v>0</v>
      </c>
      <c r="C121" s="710">
        <v>2.9999999999999997E-4</v>
      </c>
      <c r="D121" s="710">
        <v>8.9999999999999998E-4</v>
      </c>
      <c r="E121" s="710">
        <v>0</v>
      </c>
      <c r="F121" s="710">
        <v>-5.9999999999999995E-4</v>
      </c>
      <c r="G121" s="710">
        <v>8.0000000000000004E-4</v>
      </c>
      <c r="H121" s="710">
        <v>4.1000000000000003E-3</v>
      </c>
      <c r="I121" s="710">
        <v>2.0000000000000001E-4</v>
      </c>
      <c r="J121" s="710">
        <v>8.9999999999999998E-4</v>
      </c>
      <c r="K121" s="710">
        <v>2.9999999999999997E-4</v>
      </c>
      <c r="L121" s="710">
        <v>1.2999999999999999E-3</v>
      </c>
      <c r="M121" s="710">
        <v>-2E-3</v>
      </c>
      <c r="N121" s="710">
        <v>-8.0000000000000004E-4</v>
      </c>
      <c r="O121" s="710">
        <v>-1.8E-3</v>
      </c>
      <c r="P121" s="710">
        <v>-1.1000000000000001E-3</v>
      </c>
      <c r="Q121" s="710">
        <v>-2.0000000000000001E-4</v>
      </c>
      <c r="R121" s="710">
        <v>-4.0000000000000002E-4</v>
      </c>
      <c r="S121" s="710">
        <v>-5.9999999999999995E-4</v>
      </c>
      <c r="T121" s="710">
        <v>-5.0000000000000001E-4</v>
      </c>
      <c r="U121" s="710">
        <v>-5.0000000000000001E-4</v>
      </c>
      <c r="V121" s="710">
        <v>2.0000000000000001E-4</v>
      </c>
      <c r="W121" s="710">
        <v>1.1999999999999999E-3</v>
      </c>
      <c r="X121" s="710">
        <v>-4.4000000000000003E-3</v>
      </c>
      <c r="Y121" s="710">
        <v>-1E-4</v>
      </c>
      <c r="Z121" s="710">
        <v>4.1000000000000003E-3</v>
      </c>
      <c r="AA121" s="710">
        <v>0</v>
      </c>
      <c r="AB121" s="710">
        <v>2.0000000000000001E-4</v>
      </c>
      <c r="AC121" s="710">
        <v>0</v>
      </c>
      <c r="AD121" s="710">
        <v>0</v>
      </c>
      <c r="AE121" s="710">
        <v>-1E-4</v>
      </c>
      <c r="AF121" s="710">
        <v>2.0000000000000001E-4</v>
      </c>
    </row>
    <row r="122" spans="1:32" ht="19.5" customHeight="1" thickBot="1">
      <c r="A122" s="337" t="s">
        <v>411</v>
      </c>
      <c r="B122" s="710">
        <v>0</v>
      </c>
      <c r="C122" s="710">
        <v>0</v>
      </c>
      <c r="D122" s="710">
        <v>0</v>
      </c>
      <c r="E122" s="710">
        <v>0</v>
      </c>
      <c r="F122" s="710">
        <v>0</v>
      </c>
      <c r="G122" s="710">
        <v>0</v>
      </c>
      <c r="H122" s="710">
        <v>0</v>
      </c>
      <c r="I122" s="710">
        <v>0</v>
      </c>
      <c r="J122" s="710">
        <v>0</v>
      </c>
      <c r="K122" s="710">
        <v>0</v>
      </c>
      <c r="L122" s="710">
        <v>0</v>
      </c>
      <c r="M122" s="710">
        <v>0</v>
      </c>
      <c r="N122" s="710">
        <v>0</v>
      </c>
      <c r="O122" s="710">
        <v>0</v>
      </c>
      <c r="P122" s="710">
        <v>2.0000000000000001E-4</v>
      </c>
      <c r="Q122" s="710">
        <v>5.0000000000000001E-4</v>
      </c>
      <c r="R122" s="710">
        <v>0</v>
      </c>
      <c r="S122" s="710">
        <v>0</v>
      </c>
      <c r="T122" s="710">
        <v>0</v>
      </c>
      <c r="U122" s="710">
        <v>0</v>
      </c>
      <c r="V122" s="710">
        <v>0</v>
      </c>
      <c r="W122" s="710">
        <v>-1E-4</v>
      </c>
      <c r="X122" s="710">
        <v>0</v>
      </c>
      <c r="Y122" s="710">
        <v>0</v>
      </c>
      <c r="Z122" s="710">
        <v>0</v>
      </c>
      <c r="AA122" s="710">
        <v>0</v>
      </c>
      <c r="AB122" s="710">
        <v>0</v>
      </c>
      <c r="AC122" s="710">
        <v>0</v>
      </c>
      <c r="AD122" s="710">
        <v>0</v>
      </c>
      <c r="AE122" s="710">
        <v>0</v>
      </c>
      <c r="AF122" s="710">
        <v>0</v>
      </c>
    </row>
    <row r="123" spans="1:32" ht="19.5" customHeight="1" thickTop="1" thickBot="1">
      <c r="A123" s="72" t="s">
        <v>412</v>
      </c>
      <c r="B123" s="712">
        <v>1.6000000000000001E-3</v>
      </c>
      <c r="C123" s="712">
        <v>4.4999999999999997E-3</v>
      </c>
      <c r="D123" s="712">
        <v>-1.3899999999999999E-2</v>
      </c>
      <c r="E123" s="712">
        <v>-8.0999999999999996E-3</v>
      </c>
      <c r="F123" s="712">
        <v>1.32E-2</v>
      </c>
      <c r="G123" s="712">
        <v>6.0000000000000001E-3</v>
      </c>
      <c r="H123" s="712">
        <v>1.11E-2</v>
      </c>
      <c r="I123" s="712">
        <v>1.0200000000000001E-2</v>
      </c>
      <c r="J123" s="712">
        <v>1.37E-2</v>
      </c>
      <c r="K123" s="712">
        <v>1.2E-2</v>
      </c>
      <c r="L123" s="712">
        <v>4.1999999999999997E-3</v>
      </c>
      <c r="M123" s="712">
        <v>2.2100000000000002E-2</v>
      </c>
      <c r="N123" s="712">
        <v>2.0999999999999999E-3</v>
      </c>
      <c r="O123" s="712">
        <v>2.9399999999999999E-2</v>
      </c>
      <c r="P123" s="712">
        <v>4.7999999999999996E-3</v>
      </c>
      <c r="Q123" s="712">
        <v>-7.6E-3</v>
      </c>
      <c r="R123" s="712">
        <v>2.47E-2</v>
      </c>
      <c r="S123" s="712">
        <v>5.1700000000000003E-2</v>
      </c>
      <c r="T123" s="712">
        <v>1.0999999999999999E-2</v>
      </c>
      <c r="U123" s="712">
        <v>-2.81E-2</v>
      </c>
      <c r="V123" s="712">
        <v>2.7400000000000001E-2</v>
      </c>
      <c r="W123" s="712">
        <v>3.5499999999999997E-2</v>
      </c>
      <c r="X123" s="712">
        <v>1.8200000000000001E-2</v>
      </c>
      <c r="Y123" s="712">
        <v>2.4299999999999999E-2</v>
      </c>
      <c r="Z123" s="712">
        <v>2.2800000000000001E-2</v>
      </c>
      <c r="AA123" s="712">
        <v>1.6299999999999999E-2</v>
      </c>
      <c r="AB123" s="712">
        <v>1.77E-2</v>
      </c>
      <c r="AC123" s="712">
        <v>1.5E-3</v>
      </c>
      <c r="AD123" s="712">
        <v>1.9599999999999999E-2</v>
      </c>
      <c r="AE123" s="712">
        <v>1.2999999999999999E-2</v>
      </c>
      <c r="AF123" s="712">
        <v>8.0999999999999996E-3</v>
      </c>
    </row>
    <row r="124" spans="1:32" ht="19.5" customHeight="1" thickTop="1" thickBot="1">
      <c r="A124" s="722"/>
      <c r="B124" s="723"/>
      <c r="C124" s="723"/>
      <c r="D124" s="723"/>
      <c r="E124" s="723"/>
      <c r="F124" s="723"/>
      <c r="G124" s="723"/>
      <c r="H124" s="723"/>
      <c r="I124" s="870"/>
    </row>
    <row r="125" spans="1:32" ht="19.5" customHeight="1" thickTop="1">
      <c r="A125" s="81" t="s">
        <v>413</v>
      </c>
      <c r="B125" s="724"/>
      <c r="C125" s="724"/>
      <c r="D125" s="724"/>
      <c r="E125" s="724"/>
      <c r="F125" s="724"/>
      <c r="G125" s="724"/>
      <c r="H125" s="724"/>
      <c r="I125" s="870"/>
    </row>
    <row r="126" spans="1:32" ht="19.5" customHeight="1">
      <c r="A126" s="81" t="s">
        <v>414</v>
      </c>
      <c r="B126" s="724"/>
      <c r="C126" s="724"/>
      <c r="D126" s="724"/>
      <c r="E126" s="724"/>
      <c r="F126" s="724"/>
      <c r="G126" s="724"/>
      <c r="H126" s="724"/>
      <c r="I126" s="870"/>
    </row>
    <row r="127" spans="1:32" ht="19.5" customHeight="1">
      <c r="A127" s="81" t="s">
        <v>415</v>
      </c>
      <c r="B127" s="724"/>
      <c r="C127" s="724"/>
      <c r="D127" s="724"/>
      <c r="E127" s="724"/>
      <c r="F127" s="724"/>
      <c r="G127" s="724"/>
      <c r="H127" s="724"/>
      <c r="I127" s="870"/>
    </row>
    <row r="128" spans="1:32" ht="19.5" customHeight="1">
      <c r="A128" s="81" t="s">
        <v>416</v>
      </c>
      <c r="B128" s="724"/>
      <c r="C128" s="724"/>
      <c r="D128" s="724"/>
      <c r="E128" s="724"/>
      <c r="F128" s="724"/>
      <c r="G128" s="724"/>
      <c r="H128" s="724"/>
      <c r="I128" s="870"/>
    </row>
    <row r="129" spans="1:8" s="870" customFormat="1" ht="19.5" customHeight="1">
      <c r="A129" s="81" t="s">
        <v>417</v>
      </c>
      <c r="B129" s="724"/>
      <c r="C129" s="724"/>
      <c r="D129" s="724"/>
      <c r="E129" s="724"/>
      <c r="F129" s="724"/>
      <c r="G129" s="724"/>
      <c r="H129" s="724"/>
    </row>
    <row r="130" spans="1:8" s="870" customFormat="1" ht="19.5" customHeight="1">
      <c r="A130" s="81" t="s">
        <v>418</v>
      </c>
      <c r="B130" s="724"/>
      <c r="C130" s="724"/>
      <c r="D130" s="724"/>
      <c r="E130" s="724"/>
      <c r="F130" s="724"/>
      <c r="G130" s="724"/>
      <c r="H130" s="724"/>
    </row>
    <row r="131" spans="1:8" s="870" customFormat="1" ht="19.5" customHeight="1">
      <c r="A131" s="81" t="s">
        <v>419</v>
      </c>
      <c r="B131" s="724"/>
      <c r="C131" s="724"/>
      <c r="D131" s="724"/>
      <c r="E131" s="724"/>
      <c r="F131" s="724"/>
      <c r="G131" s="724"/>
      <c r="H131" s="724"/>
    </row>
    <row r="132" spans="1:8" s="870" customFormat="1" ht="19.5" customHeight="1">
      <c r="A132" s="81" t="s">
        <v>420</v>
      </c>
      <c r="B132" s="724"/>
      <c r="C132" s="724"/>
      <c r="D132" s="724"/>
      <c r="E132" s="724"/>
      <c r="F132" s="724"/>
      <c r="G132" s="724"/>
      <c r="H132" s="724"/>
    </row>
    <row r="133" spans="1:8" s="870" customFormat="1" ht="19.5" customHeight="1">
      <c r="A133" s="81" t="s">
        <v>421</v>
      </c>
      <c r="B133" s="724"/>
      <c r="C133" s="724"/>
      <c r="D133" s="724"/>
      <c r="E133" s="724"/>
      <c r="F133" s="724"/>
      <c r="G133" s="724"/>
      <c r="H133" s="724"/>
    </row>
    <row r="134" spans="1:8" s="870" customFormat="1" ht="19.5" customHeight="1">
      <c r="A134" s="81" t="s">
        <v>1429</v>
      </c>
      <c r="B134" s="725"/>
      <c r="C134" s="725"/>
      <c r="D134" s="725"/>
      <c r="E134" s="725"/>
      <c r="F134" s="725"/>
      <c r="G134" s="725"/>
      <c r="H134" s="725"/>
    </row>
    <row r="135" spans="1:8" s="870" customFormat="1">
      <c r="A135" s="979"/>
      <c r="B135" s="127"/>
      <c r="C135" s="127"/>
      <c r="D135" s="127"/>
      <c r="E135" s="127"/>
      <c r="F135" s="127"/>
      <c r="G135" s="127"/>
      <c r="H135" s="127"/>
    </row>
    <row r="136" spans="1:8" s="870" customFormat="1" ht="15.75">
      <c r="A136" s="532"/>
      <c r="B136" s="127"/>
      <c r="C136" s="127"/>
      <c r="D136" s="127"/>
      <c r="E136" s="127"/>
      <c r="F136" s="127"/>
      <c r="G136" s="127"/>
      <c r="H136" s="127"/>
    </row>
    <row r="137" spans="1:8" s="870" customFormat="1" ht="15.75">
      <c r="A137" s="532"/>
      <c r="B137" s="127"/>
      <c r="C137" s="127"/>
      <c r="D137" s="127"/>
      <c r="E137" s="127"/>
      <c r="F137" s="127"/>
      <c r="G137" s="127"/>
      <c r="H137" s="127"/>
    </row>
    <row r="138" spans="1:8" s="870" customFormat="1" ht="15.75">
      <c r="A138" s="532"/>
      <c r="B138" s="127"/>
      <c r="C138" s="127"/>
      <c r="D138" s="127"/>
      <c r="E138" s="127"/>
      <c r="F138" s="127"/>
      <c r="G138" s="127"/>
      <c r="H138" s="127"/>
    </row>
    <row r="139" spans="1:8" s="870" customFormat="1" ht="15.75">
      <c r="A139" s="532"/>
      <c r="B139" s="127"/>
      <c r="C139" s="127"/>
      <c r="D139" s="127"/>
      <c r="E139" s="127"/>
      <c r="F139" s="127"/>
      <c r="G139" s="127"/>
      <c r="H139" s="127"/>
    </row>
    <row r="140" spans="1:8" s="870" customFormat="1" ht="15.75">
      <c r="A140" s="532"/>
      <c r="B140" s="127"/>
      <c r="C140" s="127"/>
      <c r="D140" s="127"/>
      <c r="E140" s="127"/>
      <c r="F140" s="127"/>
      <c r="G140" s="127"/>
      <c r="H140" s="127"/>
    </row>
    <row r="141" spans="1:8" s="870" customFormat="1" ht="15.75">
      <c r="A141" s="532"/>
      <c r="B141" s="127"/>
      <c r="C141" s="127"/>
      <c r="D141" s="127"/>
      <c r="E141" s="127"/>
      <c r="F141" s="127"/>
      <c r="G141" s="127"/>
      <c r="H141" s="127"/>
    </row>
    <row r="142" spans="1:8" s="870" customFormat="1" ht="15.75">
      <c r="A142" s="532"/>
      <c r="B142" s="127"/>
      <c r="C142" s="127"/>
      <c r="D142" s="127"/>
      <c r="E142" s="127"/>
      <c r="F142" s="127"/>
      <c r="G142" s="127"/>
      <c r="H142" s="127"/>
    </row>
    <row r="143" spans="1:8" s="870" customFormat="1" ht="15.75">
      <c r="A143" s="532"/>
      <c r="B143" s="127"/>
      <c r="C143" s="127"/>
      <c r="D143" s="127"/>
      <c r="E143" s="127"/>
      <c r="F143" s="127"/>
      <c r="G143" s="127"/>
      <c r="H143" s="127"/>
    </row>
    <row r="144" spans="1:8" s="870" customFormat="1" ht="15.75">
      <c r="A144" s="532"/>
      <c r="B144" s="127"/>
      <c r="C144" s="127"/>
      <c r="D144" s="127"/>
      <c r="E144" s="127"/>
      <c r="F144" s="127"/>
      <c r="G144" s="127"/>
      <c r="H144" s="127"/>
    </row>
    <row r="145" spans="1:8" s="870" customFormat="1" ht="15.75">
      <c r="A145" s="532"/>
      <c r="B145" s="127"/>
      <c r="C145" s="127"/>
      <c r="D145" s="127"/>
      <c r="E145" s="127"/>
      <c r="F145" s="127"/>
      <c r="G145" s="127"/>
      <c r="H145" s="127"/>
    </row>
    <row r="146" spans="1:8" s="870" customFormat="1" ht="15.75">
      <c r="A146" s="532"/>
      <c r="B146" s="127"/>
      <c r="C146" s="127"/>
      <c r="D146" s="127"/>
      <c r="E146" s="127"/>
      <c r="F146" s="127"/>
      <c r="G146" s="127"/>
      <c r="H146" s="127"/>
    </row>
    <row r="147" spans="1:8" s="870" customFormat="1" ht="15.75">
      <c r="A147" s="61"/>
    </row>
    <row r="148" spans="1:8" s="870" customFormat="1" ht="15.75">
      <c r="A148" s="61"/>
    </row>
    <row r="149" spans="1:8" s="870" customFormat="1" ht="15.75">
      <c r="A149" s="61"/>
    </row>
    <row r="150" spans="1:8" s="870" customFormat="1" ht="15.75">
      <c r="A150" s="61"/>
    </row>
    <row r="151" spans="1:8" s="870" customFormat="1" ht="15.75">
      <c r="A151" s="61"/>
    </row>
    <row r="152" spans="1:8" s="870" customFormat="1" ht="15.75">
      <c r="A152" s="61"/>
    </row>
    <row r="153" spans="1:8" s="870" customFormat="1" ht="15.75">
      <c r="A153" s="61"/>
    </row>
    <row r="154" spans="1:8" s="870" customFormat="1" ht="15.75">
      <c r="A154" s="61"/>
    </row>
    <row r="155" spans="1:8" s="870" customFormat="1" ht="15.75">
      <c r="A155" s="61"/>
    </row>
    <row r="156" spans="1:8" s="870" customFormat="1" ht="15.75">
      <c r="A156" s="61"/>
    </row>
    <row r="157" spans="1:8" s="870" customFormat="1" ht="15.75">
      <c r="A157" s="61"/>
    </row>
    <row r="158" spans="1:8" s="870" customFormat="1" ht="15.75">
      <c r="A158" s="61"/>
    </row>
    <row r="159" spans="1:8" s="870" customFormat="1" ht="15.75">
      <c r="A159" s="61"/>
    </row>
    <row r="160" spans="1:8" s="870" customFormat="1" ht="15.75">
      <c r="A160" s="61"/>
    </row>
    <row r="161" spans="1:1" s="870" customFormat="1" ht="15.75">
      <c r="A161" s="61"/>
    </row>
    <row r="162" spans="1:1" s="870" customFormat="1" ht="15.75">
      <c r="A162" s="61"/>
    </row>
    <row r="163" spans="1:1" s="870" customFormat="1" ht="15.75">
      <c r="A163" s="61"/>
    </row>
    <row r="164" spans="1:1" s="870" customFormat="1" ht="15.75">
      <c r="A164" s="61"/>
    </row>
    <row r="165" spans="1:1" s="870" customFormat="1" ht="15.75">
      <c r="A165" s="61"/>
    </row>
    <row r="166" spans="1:1" s="870" customFormat="1" ht="15.75">
      <c r="A166" s="61"/>
    </row>
    <row r="167" spans="1:1" s="870" customFormat="1" ht="15.75">
      <c r="A167" s="61"/>
    </row>
    <row r="168" spans="1:1" s="870" customFormat="1" ht="15.75">
      <c r="A168" s="61"/>
    </row>
    <row r="169" spans="1:1" s="870" customFormat="1" ht="15.75">
      <c r="A169" s="61"/>
    </row>
    <row r="170" spans="1:1" s="870" customFormat="1" ht="15.75">
      <c r="A170" s="61"/>
    </row>
    <row r="171" spans="1:1" s="870" customFormat="1" ht="15.75">
      <c r="A171" s="61"/>
    </row>
    <row r="172" spans="1:1" s="870" customFormat="1" ht="15.75">
      <c r="A172" s="61"/>
    </row>
    <row r="173" spans="1:1" s="870" customFormat="1" ht="15.75">
      <c r="A173" s="61"/>
    </row>
    <row r="174" spans="1:1" s="870" customFormat="1" ht="15.75">
      <c r="A174" s="61"/>
    </row>
    <row r="175" spans="1:1" s="870" customFormat="1" ht="15.75">
      <c r="A175" s="61"/>
    </row>
    <row r="176" spans="1:1" s="870" customFormat="1" ht="15.75">
      <c r="A176" s="61"/>
    </row>
    <row r="177" spans="1:1" s="870" customFormat="1" ht="15.75">
      <c r="A177" s="61"/>
    </row>
    <row r="178" spans="1:1" s="870" customFormat="1" ht="15.75">
      <c r="A178" s="61"/>
    </row>
    <row r="179" spans="1:1" s="870" customFormat="1" ht="15.75">
      <c r="A179" s="61"/>
    </row>
    <row r="180" spans="1:1" s="870" customFormat="1" ht="15.75">
      <c r="A180" s="61"/>
    </row>
    <row r="181" spans="1:1" s="870" customFormat="1" ht="15.75">
      <c r="A181" s="61"/>
    </row>
    <row r="182" spans="1:1" s="870" customFormat="1" ht="15.75">
      <c r="A182" s="61"/>
    </row>
    <row r="183" spans="1:1" s="870" customFormat="1" ht="15.75">
      <c r="A183" s="61"/>
    </row>
    <row r="184" spans="1:1" s="870" customFormat="1" ht="15.75">
      <c r="A184" s="61"/>
    </row>
    <row r="185" spans="1:1" s="870" customFormat="1" ht="15.75">
      <c r="A185" s="61"/>
    </row>
    <row r="186" spans="1:1" s="870" customFormat="1" ht="15.75">
      <c r="A186" s="61"/>
    </row>
    <row r="187" spans="1:1" s="870" customFormat="1" ht="15.75">
      <c r="A187" s="61"/>
    </row>
    <row r="188" spans="1:1" s="870" customFormat="1" ht="15.75">
      <c r="A188" s="61"/>
    </row>
    <row r="189" spans="1:1" s="870" customFormat="1" ht="15.75">
      <c r="A189" s="61"/>
    </row>
    <row r="190" spans="1:1" s="870" customFormat="1" ht="15.75">
      <c r="A190" s="61"/>
    </row>
    <row r="191" spans="1:1" s="870" customFormat="1" ht="15.75">
      <c r="A191" s="61"/>
    </row>
    <row r="192" spans="1:1" s="870" customFormat="1" ht="15.75">
      <c r="A192" s="61"/>
    </row>
    <row r="193" spans="1:9" ht="15.75">
      <c r="A193" s="61"/>
      <c r="I193" s="870"/>
    </row>
    <row r="194" spans="1:9" ht="15.75">
      <c r="A194" s="61"/>
      <c r="I194" s="870"/>
    </row>
    <row r="195" spans="1:9" ht="15.75">
      <c r="A195" s="61"/>
      <c r="I195" s="870"/>
    </row>
    <row r="196" spans="1:9" ht="15.75">
      <c r="A196" s="61"/>
      <c r="I196" s="870"/>
    </row>
    <row r="197" spans="1:9" ht="15.75">
      <c r="A197" s="61"/>
      <c r="I197" s="870"/>
    </row>
    <row r="198" spans="1:9" ht="15.75">
      <c r="A198" s="61"/>
      <c r="I198" s="870"/>
    </row>
    <row r="199" spans="1:9" ht="15.75">
      <c r="A199" s="61"/>
      <c r="I199" s="870"/>
    </row>
    <row r="200" spans="1:9" ht="15.75">
      <c r="A200" s="61"/>
      <c r="I200" s="870"/>
    </row>
    <row r="201" spans="1:9" ht="15.75">
      <c r="A201" s="61"/>
    </row>
    <row r="202" spans="1:9" ht="15.75">
      <c r="A202" s="61"/>
    </row>
    <row r="203" spans="1:9" ht="15.75">
      <c r="A203" s="61"/>
    </row>
    <row r="204" spans="1:9" ht="15.75">
      <c r="A204" s="61"/>
    </row>
    <row r="205" spans="1:9" ht="15.75">
      <c r="A205" s="61"/>
    </row>
    <row r="206" spans="1:9" ht="15.75">
      <c r="A206" s="61"/>
    </row>
    <row r="207" spans="1:9" ht="15.75">
      <c r="A207" s="61"/>
    </row>
    <row r="208" spans="1:9" ht="15.75">
      <c r="A208" s="61"/>
    </row>
    <row r="209" spans="1:1" ht="15.75">
      <c r="A209" s="61"/>
    </row>
    <row r="210" spans="1:1" ht="15.75">
      <c r="A210" s="61"/>
    </row>
    <row r="211" spans="1:1" ht="15.75">
      <c r="A211" s="61"/>
    </row>
    <row r="212" spans="1:1" ht="15.75">
      <c r="A212" s="61"/>
    </row>
    <row r="213" spans="1:1" ht="15.75">
      <c r="A213" s="61"/>
    </row>
    <row r="214" spans="1:1" ht="15.75">
      <c r="A214" s="61"/>
    </row>
    <row r="215" spans="1:1" ht="15.75">
      <c r="A215" s="61"/>
    </row>
    <row r="216" spans="1:1" ht="15.75">
      <c r="A216" s="61"/>
    </row>
    <row r="217" spans="1:1" ht="15.75">
      <c r="A217" s="61"/>
    </row>
    <row r="218" spans="1:1" ht="15.75">
      <c r="A218" s="61"/>
    </row>
    <row r="219" spans="1:1" ht="15.75">
      <c r="A219" s="61"/>
    </row>
    <row r="220" spans="1:1" ht="15.75">
      <c r="A220" s="61"/>
    </row>
    <row r="221" spans="1:1" ht="15.75">
      <c r="A221" s="61"/>
    </row>
    <row r="222" spans="1:1" ht="15.75">
      <c r="A222" s="61"/>
    </row>
    <row r="223" spans="1:1" ht="15.75">
      <c r="A223" s="61"/>
    </row>
    <row r="224" spans="1:1" ht="15.75">
      <c r="A224" s="61"/>
    </row>
    <row r="225" spans="1:1" ht="15.75">
      <c r="A225" s="61"/>
    </row>
    <row r="226" spans="1:1" ht="15.75">
      <c r="A226" s="61"/>
    </row>
    <row r="227" spans="1:1" ht="15.75">
      <c r="A227" s="61"/>
    </row>
    <row r="228" spans="1:1" ht="15.75">
      <c r="A228" s="61"/>
    </row>
    <row r="229" spans="1:1" ht="15.75">
      <c r="A229" s="61"/>
    </row>
    <row r="230" spans="1:1" ht="15.75">
      <c r="A230" s="61"/>
    </row>
    <row r="231" spans="1:1" ht="15.75">
      <c r="A231" s="61"/>
    </row>
    <row r="232" spans="1:1" ht="15.75">
      <c r="A232" s="61"/>
    </row>
    <row r="233" spans="1:1" ht="15.75">
      <c r="A233" s="61"/>
    </row>
    <row r="234" spans="1:1" ht="15.75">
      <c r="A234" s="61"/>
    </row>
    <row r="235" spans="1:1" ht="15.75">
      <c r="A235" s="61"/>
    </row>
    <row r="236" spans="1:1" ht="15.75">
      <c r="A236" s="61"/>
    </row>
    <row r="237" spans="1:1" ht="15.75">
      <c r="A237" s="61"/>
    </row>
    <row r="238" spans="1:1" ht="15.75">
      <c r="A238" s="61"/>
    </row>
    <row r="239" spans="1:1" ht="15.75">
      <c r="A239" s="61"/>
    </row>
    <row r="240" spans="1:1" ht="15.75">
      <c r="A240" s="61"/>
    </row>
    <row r="241" spans="1:1" ht="15.75">
      <c r="A241" s="61"/>
    </row>
    <row r="242" spans="1:1" ht="15.75">
      <c r="A242" s="61"/>
    </row>
    <row r="243" spans="1:1" ht="15.75">
      <c r="A243" s="61"/>
    </row>
    <row r="244" spans="1:1" ht="15.75">
      <c r="A244" s="61"/>
    </row>
    <row r="245" spans="1:1" ht="15.75">
      <c r="A245" s="61"/>
    </row>
    <row r="246" spans="1:1" ht="15.75">
      <c r="A246" s="61"/>
    </row>
    <row r="247" spans="1:1" ht="15.75">
      <c r="A247" s="61"/>
    </row>
    <row r="248" spans="1:1" ht="15.75">
      <c r="A248" s="61"/>
    </row>
    <row r="249" spans="1:1" ht="15.75">
      <c r="A249" s="61"/>
    </row>
    <row r="250" spans="1:1" ht="15.75">
      <c r="A250" s="61"/>
    </row>
    <row r="251" spans="1:1" ht="15.75">
      <c r="A251" s="61"/>
    </row>
    <row r="252" spans="1:1" ht="15.75">
      <c r="A252" s="61"/>
    </row>
    <row r="253" spans="1:1" ht="15.75">
      <c r="A253" s="61"/>
    </row>
    <row r="254" spans="1:1" ht="15.75">
      <c r="A254" s="61"/>
    </row>
    <row r="255" spans="1:1" ht="15.75">
      <c r="A255" s="61"/>
    </row>
    <row r="256" spans="1:1" ht="15.75">
      <c r="A256" s="61"/>
    </row>
    <row r="257" spans="1:1" ht="15.75">
      <c r="A257" s="61"/>
    </row>
    <row r="258" spans="1:1" ht="15.75">
      <c r="A258" s="61"/>
    </row>
    <row r="259" spans="1:1" ht="15.75">
      <c r="A259" s="61"/>
    </row>
    <row r="260" spans="1:1" ht="15.75">
      <c r="A260" s="61"/>
    </row>
    <row r="261" spans="1:1" ht="15.75">
      <c r="A261" s="61"/>
    </row>
    <row r="262" spans="1:1" ht="15.75">
      <c r="A262" s="61"/>
    </row>
    <row r="263" spans="1:1" ht="15.75">
      <c r="A263" s="61"/>
    </row>
    <row r="264" spans="1:1" ht="15.75">
      <c r="A264" s="61"/>
    </row>
    <row r="265" spans="1:1" ht="15.75">
      <c r="A265" s="61"/>
    </row>
    <row r="266" spans="1:1" ht="15.75">
      <c r="A266" s="61"/>
    </row>
    <row r="267" spans="1:1" ht="15.75">
      <c r="A267" s="61"/>
    </row>
    <row r="268" spans="1:1" ht="15.75">
      <c r="A268" s="61"/>
    </row>
    <row r="269" spans="1:1" ht="15.75">
      <c r="A269" s="61"/>
    </row>
    <row r="270" spans="1:1" ht="15.75">
      <c r="A270" s="61"/>
    </row>
    <row r="271" spans="1:1" ht="15.75">
      <c r="A271" s="61"/>
    </row>
    <row r="272" spans="1:1" ht="15.75">
      <c r="A272" s="61"/>
    </row>
    <row r="273" spans="1:1" ht="15.75">
      <c r="A273" s="61"/>
    </row>
    <row r="274" spans="1:1" ht="15.75">
      <c r="A274" s="61"/>
    </row>
    <row r="275" spans="1:1" ht="15.75">
      <c r="A275" s="61"/>
    </row>
    <row r="276" spans="1:1" ht="15.75">
      <c r="A276" s="61"/>
    </row>
    <row r="277" spans="1:1" ht="15.75">
      <c r="A277" s="61"/>
    </row>
    <row r="278" spans="1:1" ht="15.75">
      <c r="A278" s="61"/>
    </row>
    <row r="279" spans="1:1" ht="15.75">
      <c r="A279" s="61"/>
    </row>
    <row r="280" spans="1:1" ht="15.75">
      <c r="A280" s="61"/>
    </row>
    <row r="281" spans="1:1" ht="15.75">
      <c r="A281" s="61"/>
    </row>
    <row r="282" spans="1:1" ht="15.75">
      <c r="A282" s="61"/>
    </row>
    <row r="283" spans="1:1" ht="15.75">
      <c r="A283" s="61"/>
    </row>
    <row r="284" spans="1:1" ht="15.75">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sheetData>
  <mergeCells count="5">
    <mergeCell ref="A3:AF3"/>
    <mergeCell ref="A4:AF5"/>
    <mergeCell ref="A1:AF2"/>
    <mergeCell ref="A61:H61"/>
    <mergeCell ref="A62:H62"/>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showGridLines="0" zoomScale="55" zoomScaleNormal="55" workbookViewId="0">
      <selection activeCell="N14" sqref="N14"/>
    </sheetView>
  </sheetViews>
  <sheetFormatPr baseColWidth="10" defaultColWidth="9.140625" defaultRowHeight="18"/>
  <cols>
    <col min="1" max="1" width="110.85546875" style="496" customWidth="1"/>
    <col min="2" max="8" width="20.140625" style="27" bestFit="1" customWidth="1"/>
    <col min="9" max="9" width="20.140625" style="35" bestFit="1" customWidth="1"/>
    <col min="10" max="256" width="9.140625" style="27"/>
    <col min="257" max="257" width="110.85546875" style="27" customWidth="1"/>
    <col min="258" max="265" width="20.140625" style="27" bestFit="1" customWidth="1"/>
    <col min="266" max="512" width="9.140625" style="27"/>
    <col min="513" max="513" width="110.85546875" style="27" customWidth="1"/>
    <col min="514" max="521" width="20.140625" style="27" bestFit="1" customWidth="1"/>
    <col min="522" max="768" width="9.140625" style="27"/>
    <col min="769" max="769" width="110.85546875" style="27" customWidth="1"/>
    <col min="770" max="777" width="20.140625" style="27" bestFit="1" customWidth="1"/>
    <col min="778" max="1024" width="9.140625" style="27"/>
    <col min="1025" max="1025" width="110.85546875" style="27" customWidth="1"/>
    <col min="1026" max="1033" width="20.140625" style="27" bestFit="1" customWidth="1"/>
    <col min="1034" max="1280" width="9.140625" style="27"/>
    <col min="1281" max="1281" width="110.85546875" style="27" customWidth="1"/>
    <col min="1282" max="1289" width="20.140625" style="27" bestFit="1" customWidth="1"/>
    <col min="1290" max="1536" width="9.140625" style="27"/>
    <col min="1537" max="1537" width="110.85546875" style="27" customWidth="1"/>
    <col min="1538" max="1545" width="20.140625" style="27" bestFit="1" customWidth="1"/>
    <col min="1546" max="1792" width="9.140625" style="27"/>
    <col min="1793" max="1793" width="110.85546875" style="27" customWidth="1"/>
    <col min="1794" max="1801" width="20.140625" style="27" bestFit="1" customWidth="1"/>
    <col min="1802" max="2048" width="9.140625" style="27"/>
    <col min="2049" max="2049" width="110.85546875" style="27" customWidth="1"/>
    <col min="2050" max="2057" width="20.140625" style="27" bestFit="1" customWidth="1"/>
    <col min="2058" max="2304" width="9.140625" style="27"/>
    <col min="2305" max="2305" width="110.85546875" style="27" customWidth="1"/>
    <col min="2306" max="2313" width="20.140625" style="27" bestFit="1" customWidth="1"/>
    <col min="2314" max="2560" width="9.140625" style="27"/>
    <col min="2561" max="2561" width="110.85546875" style="27" customWidth="1"/>
    <col min="2562" max="2569" width="20.140625" style="27" bestFit="1" customWidth="1"/>
    <col min="2570" max="2816" width="9.140625" style="27"/>
    <col min="2817" max="2817" width="110.85546875" style="27" customWidth="1"/>
    <col min="2818" max="2825" width="20.140625" style="27" bestFit="1" customWidth="1"/>
    <col min="2826" max="3072" width="9.140625" style="27"/>
    <col min="3073" max="3073" width="110.85546875" style="27" customWidth="1"/>
    <col min="3074" max="3081" width="20.140625" style="27" bestFit="1" customWidth="1"/>
    <col min="3082" max="3328" width="9.140625" style="27"/>
    <col min="3329" max="3329" width="110.85546875" style="27" customWidth="1"/>
    <col min="3330" max="3337" width="20.140625" style="27" bestFit="1" customWidth="1"/>
    <col min="3338" max="3584" width="9.140625" style="27"/>
    <col min="3585" max="3585" width="110.85546875" style="27" customWidth="1"/>
    <col min="3586" max="3593" width="20.140625" style="27" bestFit="1" customWidth="1"/>
    <col min="3594" max="3840" width="9.140625" style="27"/>
    <col min="3841" max="3841" width="110.85546875" style="27" customWidth="1"/>
    <col min="3842" max="3849" width="20.140625" style="27" bestFit="1" customWidth="1"/>
    <col min="3850" max="4096" width="9.140625" style="27"/>
    <col min="4097" max="4097" width="110.85546875" style="27" customWidth="1"/>
    <col min="4098" max="4105" width="20.140625" style="27" bestFit="1" customWidth="1"/>
    <col min="4106" max="4352" width="9.140625" style="27"/>
    <col min="4353" max="4353" width="110.85546875" style="27" customWidth="1"/>
    <col min="4354" max="4361" width="20.140625" style="27" bestFit="1" customWidth="1"/>
    <col min="4362" max="4608" width="9.140625" style="27"/>
    <col min="4609" max="4609" width="110.85546875" style="27" customWidth="1"/>
    <col min="4610" max="4617" width="20.140625" style="27" bestFit="1" customWidth="1"/>
    <col min="4618" max="4864" width="9.140625" style="27"/>
    <col min="4865" max="4865" width="110.85546875" style="27" customWidth="1"/>
    <col min="4866" max="4873" width="20.140625" style="27" bestFit="1" customWidth="1"/>
    <col min="4874" max="5120" width="9.140625" style="27"/>
    <col min="5121" max="5121" width="110.85546875" style="27" customWidth="1"/>
    <col min="5122" max="5129" width="20.140625" style="27" bestFit="1" customWidth="1"/>
    <col min="5130" max="5376" width="9.140625" style="27"/>
    <col min="5377" max="5377" width="110.85546875" style="27" customWidth="1"/>
    <col min="5378" max="5385" width="20.140625" style="27" bestFit="1" customWidth="1"/>
    <col min="5386" max="5632" width="9.140625" style="27"/>
    <col min="5633" max="5633" width="110.85546875" style="27" customWidth="1"/>
    <col min="5634" max="5641" width="20.140625" style="27" bestFit="1" customWidth="1"/>
    <col min="5642" max="5888" width="9.140625" style="27"/>
    <col min="5889" max="5889" width="110.85546875" style="27" customWidth="1"/>
    <col min="5890" max="5897" width="20.140625" style="27" bestFit="1" customWidth="1"/>
    <col min="5898" max="6144" width="9.140625" style="27"/>
    <col min="6145" max="6145" width="110.85546875" style="27" customWidth="1"/>
    <col min="6146" max="6153" width="20.140625" style="27" bestFit="1" customWidth="1"/>
    <col min="6154" max="6400" width="9.140625" style="27"/>
    <col min="6401" max="6401" width="110.85546875" style="27" customWidth="1"/>
    <col min="6402" max="6409" width="20.140625" style="27" bestFit="1" customWidth="1"/>
    <col min="6410" max="6656" width="9.140625" style="27"/>
    <col min="6657" max="6657" width="110.85546875" style="27" customWidth="1"/>
    <col min="6658" max="6665" width="20.140625" style="27" bestFit="1" customWidth="1"/>
    <col min="6666" max="6912" width="9.140625" style="27"/>
    <col min="6913" max="6913" width="110.85546875" style="27" customWidth="1"/>
    <col min="6914" max="6921" width="20.140625" style="27" bestFit="1" customWidth="1"/>
    <col min="6922" max="7168" width="9.140625" style="27"/>
    <col min="7169" max="7169" width="110.85546875" style="27" customWidth="1"/>
    <col min="7170" max="7177" width="20.140625" style="27" bestFit="1" customWidth="1"/>
    <col min="7178" max="7424" width="9.140625" style="27"/>
    <col min="7425" max="7425" width="110.85546875" style="27" customWidth="1"/>
    <col min="7426" max="7433" width="20.140625" style="27" bestFit="1" customWidth="1"/>
    <col min="7434" max="7680" width="9.140625" style="27"/>
    <col min="7681" max="7681" width="110.85546875" style="27" customWidth="1"/>
    <col min="7682" max="7689" width="20.140625" style="27" bestFit="1" customWidth="1"/>
    <col min="7690" max="7936" width="9.140625" style="27"/>
    <col min="7937" max="7937" width="110.85546875" style="27" customWidth="1"/>
    <col min="7938" max="7945" width="20.140625" style="27" bestFit="1" customWidth="1"/>
    <col min="7946" max="8192" width="9.140625" style="27"/>
    <col min="8193" max="8193" width="110.85546875" style="27" customWidth="1"/>
    <col min="8194" max="8201" width="20.140625" style="27" bestFit="1" customWidth="1"/>
    <col min="8202" max="8448" width="9.140625" style="27"/>
    <col min="8449" max="8449" width="110.85546875" style="27" customWidth="1"/>
    <col min="8450" max="8457" width="20.140625" style="27" bestFit="1" customWidth="1"/>
    <col min="8458" max="8704" width="9.140625" style="27"/>
    <col min="8705" max="8705" width="110.85546875" style="27" customWidth="1"/>
    <col min="8706" max="8713" width="20.140625" style="27" bestFit="1" customWidth="1"/>
    <col min="8714" max="8960" width="9.140625" style="27"/>
    <col min="8961" max="8961" width="110.85546875" style="27" customWidth="1"/>
    <col min="8962" max="8969" width="20.140625" style="27" bestFit="1" customWidth="1"/>
    <col min="8970" max="9216" width="9.140625" style="27"/>
    <col min="9217" max="9217" width="110.85546875" style="27" customWidth="1"/>
    <col min="9218" max="9225" width="20.140625" style="27" bestFit="1" customWidth="1"/>
    <col min="9226" max="9472" width="9.140625" style="27"/>
    <col min="9473" max="9473" width="110.85546875" style="27" customWidth="1"/>
    <col min="9474" max="9481" width="20.140625" style="27" bestFit="1" customWidth="1"/>
    <col min="9482" max="9728" width="9.140625" style="27"/>
    <col min="9729" max="9729" width="110.85546875" style="27" customWidth="1"/>
    <col min="9730" max="9737" width="20.140625" style="27" bestFit="1" customWidth="1"/>
    <col min="9738" max="9984" width="9.140625" style="27"/>
    <col min="9985" max="9985" width="110.85546875" style="27" customWidth="1"/>
    <col min="9986" max="9993" width="20.140625" style="27" bestFit="1" customWidth="1"/>
    <col min="9994" max="10240" width="9.140625" style="27"/>
    <col min="10241" max="10241" width="110.85546875" style="27" customWidth="1"/>
    <col min="10242" max="10249" width="20.140625" style="27" bestFit="1" customWidth="1"/>
    <col min="10250" max="10496" width="9.140625" style="27"/>
    <col min="10497" max="10497" width="110.85546875" style="27" customWidth="1"/>
    <col min="10498" max="10505" width="20.140625" style="27" bestFit="1" customWidth="1"/>
    <col min="10506" max="10752" width="9.140625" style="27"/>
    <col min="10753" max="10753" width="110.85546875" style="27" customWidth="1"/>
    <col min="10754" max="10761" width="20.140625" style="27" bestFit="1" customWidth="1"/>
    <col min="10762" max="11008" width="9.140625" style="27"/>
    <col min="11009" max="11009" width="110.85546875" style="27" customWidth="1"/>
    <col min="11010" max="11017" width="20.140625" style="27" bestFit="1" customWidth="1"/>
    <col min="11018" max="11264" width="9.140625" style="27"/>
    <col min="11265" max="11265" width="110.85546875" style="27" customWidth="1"/>
    <col min="11266" max="11273" width="20.140625" style="27" bestFit="1" customWidth="1"/>
    <col min="11274" max="11520" width="9.140625" style="27"/>
    <col min="11521" max="11521" width="110.85546875" style="27" customWidth="1"/>
    <col min="11522" max="11529" width="20.140625" style="27" bestFit="1" customWidth="1"/>
    <col min="11530" max="11776" width="9.140625" style="27"/>
    <col min="11777" max="11777" width="110.85546875" style="27" customWidth="1"/>
    <col min="11778" max="11785" width="20.140625" style="27" bestFit="1" customWidth="1"/>
    <col min="11786" max="12032" width="9.140625" style="27"/>
    <col min="12033" max="12033" width="110.85546875" style="27" customWidth="1"/>
    <col min="12034" max="12041" width="20.140625" style="27" bestFit="1" customWidth="1"/>
    <col min="12042" max="12288" width="9.140625" style="27"/>
    <col min="12289" max="12289" width="110.85546875" style="27" customWidth="1"/>
    <col min="12290" max="12297" width="20.140625" style="27" bestFit="1" customWidth="1"/>
    <col min="12298" max="12544" width="9.140625" style="27"/>
    <col min="12545" max="12545" width="110.85546875" style="27" customWidth="1"/>
    <col min="12546" max="12553" width="20.140625" style="27" bestFit="1" customWidth="1"/>
    <col min="12554" max="12800" width="9.140625" style="27"/>
    <col min="12801" max="12801" width="110.85546875" style="27" customWidth="1"/>
    <col min="12802" max="12809" width="20.140625" style="27" bestFit="1" customWidth="1"/>
    <col min="12810" max="13056" width="9.140625" style="27"/>
    <col min="13057" max="13057" width="110.85546875" style="27" customWidth="1"/>
    <col min="13058" max="13065" width="20.140625" style="27" bestFit="1" customWidth="1"/>
    <col min="13066" max="13312" width="9.140625" style="27"/>
    <col min="13313" max="13313" width="110.85546875" style="27" customWidth="1"/>
    <col min="13314" max="13321" width="20.140625" style="27" bestFit="1" customWidth="1"/>
    <col min="13322" max="13568" width="9.140625" style="27"/>
    <col min="13569" max="13569" width="110.85546875" style="27" customWidth="1"/>
    <col min="13570" max="13577" width="20.140625" style="27" bestFit="1" customWidth="1"/>
    <col min="13578" max="13824" width="9.140625" style="27"/>
    <col min="13825" max="13825" width="110.85546875" style="27" customWidth="1"/>
    <col min="13826" max="13833" width="20.140625" style="27" bestFit="1" customWidth="1"/>
    <col min="13834" max="14080" width="9.140625" style="27"/>
    <col min="14081" max="14081" width="110.85546875" style="27" customWidth="1"/>
    <col min="14082" max="14089" width="20.140625" style="27" bestFit="1" customWidth="1"/>
    <col min="14090" max="14336" width="9.140625" style="27"/>
    <col min="14337" max="14337" width="110.85546875" style="27" customWidth="1"/>
    <col min="14338" max="14345" width="20.140625" style="27" bestFit="1" customWidth="1"/>
    <col min="14346" max="14592" width="9.140625" style="27"/>
    <col min="14593" max="14593" width="110.85546875" style="27" customWidth="1"/>
    <col min="14594" max="14601" width="20.140625" style="27" bestFit="1" customWidth="1"/>
    <col min="14602" max="14848" width="9.140625" style="27"/>
    <col min="14849" max="14849" width="110.85546875" style="27" customWidth="1"/>
    <col min="14850" max="14857" width="20.140625" style="27" bestFit="1" customWidth="1"/>
    <col min="14858" max="15104" width="9.140625" style="27"/>
    <col min="15105" max="15105" width="110.85546875" style="27" customWidth="1"/>
    <col min="15106" max="15113" width="20.140625" style="27" bestFit="1" customWidth="1"/>
    <col min="15114" max="15360" width="9.140625" style="27"/>
    <col min="15361" max="15361" width="110.85546875" style="27" customWidth="1"/>
    <col min="15362" max="15369" width="20.140625" style="27" bestFit="1" customWidth="1"/>
    <col min="15370" max="15616" width="9.140625" style="27"/>
    <col min="15617" max="15617" width="110.85546875" style="27" customWidth="1"/>
    <col min="15618" max="15625" width="20.140625" style="27" bestFit="1" customWidth="1"/>
    <col min="15626" max="15872" width="9.140625" style="27"/>
    <col min="15873" max="15873" width="110.85546875" style="27" customWidth="1"/>
    <col min="15874" max="15881" width="20.140625" style="27" bestFit="1" customWidth="1"/>
    <col min="15882" max="16128" width="9.140625" style="27"/>
    <col min="16129" max="16129" width="110.85546875" style="27" customWidth="1"/>
    <col min="16130" max="16137" width="20.140625" style="27" bestFit="1" customWidth="1"/>
    <col min="16138" max="16384" width="9.140625" style="27"/>
  </cols>
  <sheetData>
    <row r="1" spans="1:9" ht="43.5" customHeight="1">
      <c r="A1" s="1073" t="s">
        <v>1288</v>
      </c>
      <c r="B1" s="1073"/>
      <c r="C1" s="1073"/>
      <c r="D1" s="1073"/>
      <c r="E1" s="1073"/>
      <c r="F1" s="1073"/>
      <c r="G1" s="1073"/>
      <c r="H1" s="1073"/>
      <c r="I1" s="1073"/>
    </row>
    <row r="2" spans="1:9" ht="43.5" customHeight="1">
      <c r="A2" s="1073" t="s">
        <v>423</v>
      </c>
      <c r="B2" s="1073"/>
      <c r="C2" s="1073"/>
      <c r="D2" s="1073"/>
      <c r="E2" s="1073"/>
      <c r="F2" s="1073"/>
      <c r="G2" s="1073"/>
      <c r="H2" s="1073"/>
      <c r="I2" s="1073"/>
    </row>
    <row r="3" spans="1:9" ht="43.5" customHeight="1">
      <c r="A3" s="1074" t="s">
        <v>1331</v>
      </c>
      <c r="B3" s="1074"/>
      <c r="C3" s="1074"/>
      <c r="D3" s="1074"/>
      <c r="E3" s="1074"/>
      <c r="F3" s="1074"/>
      <c r="G3" s="1074"/>
      <c r="H3" s="1074"/>
      <c r="I3" s="1074"/>
    </row>
    <row r="4" spans="1:9" ht="19.5" customHeight="1" thickBot="1">
      <c r="A4" s="1073"/>
      <c r="B4" s="1073"/>
      <c r="C4" s="1073"/>
      <c r="D4" s="1073"/>
      <c r="E4" s="1073"/>
      <c r="F4" s="1073"/>
      <c r="G4" s="1073"/>
      <c r="H4" s="1073"/>
      <c r="I4" s="1073"/>
    </row>
    <row r="5" spans="1:9" s="28" customFormat="1" ht="40.5" customHeight="1" thickTop="1" thickBot="1">
      <c r="A5" s="484" t="s">
        <v>296</v>
      </c>
      <c r="B5" s="82" t="s">
        <v>424</v>
      </c>
      <c r="C5" s="82" t="s">
        <v>425</v>
      </c>
      <c r="D5" s="82" t="s">
        <v>1204</v>
      </c>
      <c r="E5" s="82" t="s">
        <v>1316</v>
      </c>
      <c r="F5" s="82" t="s">
        <v>1372</v>
      </c>
      <c r="G5" s="82" t="s">
        <v>1471</v>
      </c>
      <c r="H5" s="82" t="s">
        <v>1462</v>
      </c>
      <c r="I5" s="82" t="s">
        <v>1472</v>
      </c>
    </row>
    <row r="6" spans="1:9" ht="15" customHeight="1" thickTop="1" thickBot="1">
      <c r="A6" s="485"/>
      <c r="B6" s="686"/>
      <c r="C6" s="686"/>
      <c r="D6" s="686"/>
      <c r="E6" s="686"/>
      <c r="F6" s="686"/>
      <c r="G6" s="686"/>
      <c r="H6" s="686"/>
      <c r="I6" s="686"/>
    </row>
    <row r="7" spans="1:9" ht="24" customHeight="1" thickTop="1" thickBot="1">
      <c r="A7" s="29" t="s">
        <v>426</v>
      </c>
      <c r="B7" s="632">
        <v>780390675.32798839</v>
      </c>
      <c r="C7" s="632">
        <v>864792719.37755108</v>
      </c>
      <c r="D7" s="632">
        <v>925186732.72448981</v>
      </c>
      <c r="E7" s="632">
        <v>982876334.88483965</v>
      </c>
      <c r="F7" s="632">
        <v>1087957861.6311953</v>
      </c>
      <c r="G7" s="632">
        <v>1120295501.7580175</v>
      </c>
      <c r="H7" s="632">
        <v>1180385172.2827988</v>
      </c>
      <c r="I7" s="632">
        <v>1168420298.6836736</v>
      </c>
    </row>
    <row r="8" spans="1:9" s="85" customFormat="1" ht="21" customHeight="1" thickTop="1">
      <c r="A8" s="83" t="s">
        <v>8</v>
      </c>
      <c r="B8" s="633">
        <v>84104401.597667649</v>
      </c>
      <c r="C8" s="633">
        <v>97493556.451895043</v>
      </c>
      <c r="D8" s="633">
        <v>109406807.20553935</v>
      </c>
      <c r="E8" s="633">
        <v>113535955.68658891</v>
      </c>
      <c r="F8" s="633">
        <v>123772089.60058309</v>
      </c>
      <c r="G8" s="633">
        <v>124240101.09766763</v>
      </c>
      <c r="H8" s="633">
        <v>125852192.53206997</v>
      </c>
      <c r="I8" s="633">
        <v>131582503.99562682</v>
      </c>
    </row>
    <row r="9" spans="1:9" s="85" customFormat="1" ht="21" customHeight="1">
      <c r="A9" s="83" t="s">
        <v>17</v>
      </c>
      <c r="B9" s="633">
        <v>94513237.049562678</v>
      </c>
      <c r="C9" s="633">
        <v>112252539.24052478</v>
      </c>
      <c r="D9" s="633">
        <v>126742016.86005831</v>
      </c>
      <c r="E9" s="633">
        <v>144080094.51603499</v>
      </c>
      <c r="F9" s="633">
        <v>152886279.20116618</v>
      </c>
      <c r="G9" s="633">
        <v>157478992.39650145</v>
      </c>
      <c r="H9" s="633">
        <v>141146795.7478134</v>
      </c>
      <c r="I9" s="633">
        <v>141968541.1690962</v>
      </c>
    </row>
    <row r="10" spans="1:9" s="85" customFormat="1" ht="21" customHeight="1">
      <c r="A10" s="83" t="s">
        <v>26</v>
      </c>
      <c r="B10" s="633">
        <v>561725804.03061223</v>
      </c>
      <c r="C10" s="633">
        <v>613223959.51895046</v>
      </c>
      <c r="D10" s="633">
        <v>649208113.79154515</v>
      </c>
      <c r="E10" s="633">
        <v>684778875.65451896</v>
      </c>
      <c r="F10" s="633">
        <v>769689812.20262396</v>
      </c>
      <c r="G10" s="633">
        <v>795843705.05393589</v>
      </c>
      <c r="H10" s="633">
        <v>845721472.89941692</v>
      </c>
      <c r="I10" s="633">
        <v>849504949.54810488</v>
      </c>
    </row>
    <row r="11" spans="1:9" s="85" customFormat="1" ht="21" customHeight="1">
      <c r="A11" s="486" t="s">
        <v>427</v>
      </c>
      <c r="B11" s="633">
        <v>582090564.01457727</v>
      </c>
      <c r="C11" s="633">
        <v>632323571.33381927</v>
      </c>
      <c r="D11" s="633">
        <v>669088262.367347</v>
      </c>
      <c r="E11" s="633">
        <v>705468140.5029155</v>
      </c>
      <c r="F11" s="633">
        <v>792957405.451895</v>
      </c>
      <c r="G11" s="633">
        <v>818641636.24344027</v>
      </c>
      <c r="H11" s="633">
        <v>870421542.60058308</v>
      </c>
      <c r="I11" s="633">
        <v>873545657.84693873</v>
      </c>
    </row>
    <row r="12" spans="1:9" s="85" customFormat="1" ht="21" customHeight="1">
      <c r="A12" s="486" t="s">
        <v>428</v>
      </c>
      <c r="B12" s="633">
        <v>574755426.91107869</v>
      </c>
      <c r="C12" s="633">
        <v>622064251.02478135</v>
      </c>
      <c r="D12" s="633">
        <v>653735894.64285719</v>
      </c>
      <c r="E12" s="633">
        <v>688038221.07434392</v>
      </c>
      <c r="F12" s="633">
        <v>768761359.26093292</v>
      </c>
      <c r="G12" s="633">
        <v>794863135.99271131</v>
      </c>
      <c r="H12" s="633">
        <v>841618219.25072896</v>
      </c>
      <c r="I12" s="633">
        <v>844533057.180758</v>
      </c>
    </row>
    <row r="13" spans="1:9" s="85" customFormat="1" ht="21" customHeight="1">
      <c r="A13" s="486" t="s">
        <v>429</v>
      </c>
      <c r="B13" s="633">
        <v>7335137.1034985427</v>
      </c>
      <c r="C13" s="633">
        <v>10259320.3090379</v>
      </c>
      <c r="D13" s="633">
        <v>15352367.724489797</v>
      </c>
      <c r="E13" s="633">
        <v>17429919.428571429</v>
      </c>
      <c r="F13" s="633">
        <v>24196046.190962099</v>
      </c>
      <c r="G13" s="633">
        <v>23778500.250728864</v>
      </c>
      <c r="H13" s="633">
        <v>28803323.349854227</v>
      </c>
      <c r="I13" s="633">
        <v>29012600.666180756</v>
      </c>
    </row>
    <row r="14" spans="1:9" s="85" customFormat="1" ht="21" customHeight="1">
      <c r="A14" s="486" t="s">
        <v>430</v>
      </c>
      <c r="B14" s="633">
        <v>3575915.3046647226</v>
      </c>
      <c r="C14" s="633">
        <v>3479382.6151603498</v>
      </c>
      <c r="D14" s="633">
        <v>4157560.4897959186</v>
      </c>
      <c r="E14" s="633">
        <v>3759213.7390670553</v>
      </c>
      <c r="F14" s="633">
        <v>5609044.3615160352</v>
      </c>
      <c r="G14" s="633">
        <v>8063740.2317784261</v>
      </c>
      <c r="H14" s="633">
        <v>7151869.8061224483</v>
      </c>
      <c r="I14" s="633">
        <v>8262451.314868805</v>
      </c>
    </row>
    <row r="15" spans="1:9" s="85" customFormat="1" ht="21" customHeight="1">
      <c r="A15" s="486" t="s">
        <v>431</v>
      </c>
      <c r="B15" s="633">
        <v>3305762.8367346935</v>
      </c>
      <c r="C15" s="633">
        <v>2911341.9387755101</v>
      </c>
      <c r="D15" s="633">
        <v>3525684.2900874638</v>
      </c>
      <c r="E15" s="633">
        <v>3221630.8775510206</v>
      </c>
      <c r="F15" s="633">
        <v>4213263.3338192422</v>
      </c>
      <c r="G15" s="633">
        <v>5636017.1355685126</v>
      </c>
      <c r="H15" s="633">
        <v>5199868.893586006</v>
      </c>
      <c r="I15" s="633">
        <v>6271770.9518950433</v>
      </c>
    </row>
    <row r="16" spans="1:9" s="85" customFormat="1" ht="21" customHeight="1">
      <c r="A16" s="486" t="s">
        <v>432</v>
      </c>
      <c r="B16" s="633">
        <v>270152.46793002915</v>
      </c>
      <c r="C16" s="633">
        <v>568040.67638483969</v>
      </c>
      <c r="D16" s="633">
        <v>631876.19970845489</v>
      </c>
      <c r="E16" s="633">
        <v>537582.86151603505</v>
      </c>
      <c r="F16" s="633">
        <v>1395781.027696793</v>
      </c>
      <c r="G16" s="633">
        <v>2427723.0962099126</v>
      </c>
      <c r="H16" s="633">
        <v>1952000.9125364432</v>
      </c>
      <c r="I16" s="633">
        <v>1990680.3629737608</v>
      </c>
    </row>
    <row r="17" spans="1:9" s="85" customFormat="1" ht="21" customHeight="1">
      <c r="A17" s="486" t="s">
        <v>433</v>
      </c>
      <c r="B17" s="633">
        <v>7683888.6938775508</v>
      </c>
      <c r="C17" s="633">
        <v>7613303.4125364423</v>
      </c>
      <c r="D17" s="633">
        <v>8309673.1472303206</v>
      </c>
      <c r="E17" s="633">
        <v>9811073.3527696803</v>
      </c>
      <c r="F17" s="633">
        <v>12027155.774052478</v>
      </c>
      <c r="G17" s="633">
        <v>12246684.991253646</v>
      </c>
      <c r="H17" s="633">
        <v>14930418.994169096</v>
      </c>
      <c r="I17" s="633">
        <v>15528741.919825071</v>
      </c>
    </row>
    <row r="18" spans="1:9" s="85" customFormat="1" ht="21" customHeight="1">
      <c r="A18" s="486" t="s">
        <v>434</v>
      </c>
      <c r="B18" s="633">
        <v>6137270.972303207</v>
      </c>
      <c r="C18" s="633">
        <v>6332619.2317784252</v>
      </c>
      <c r="D18" s="633">
        <v>7012882.3469387749</v>
      </c>
      <c r="E18" s="633">
        <v>7869521.0306122452</v>
      </c>
      <c r="F18" s="633">
        <v>10111346.723032068</v>
      </c>
      <c r="G18" s="633">
        <v>10352378.622448979</v>
      </c>
      <c r="H18" s="633">
        <v>11794987.134110786</v>
      </c>
      <c r="I18" s="633">
        <v>12374580.950437317</v>
      </c>
    </row>
    <row r="19" spans="1:9" s="85" customFormat="1" ht="21" customHeight="1">
      <c r="A19" s="486" t="s">
        <v>435</v>
      </c>
      <c r="B19" s="633">
        <v>1546617.721574344</v>
      </c>
      <c r="C19" s="633">
        <v>1280684.1807580176</v>
      </c>
      <c r="D19" s="633">
        <v>1296790.8002915452</v>
      </c>
      <c r="E19" s="633">
        <v>1941552.3221574344</v>
      </c>
      <c r="F19" s="633">
        <v>1915809.051020408</v>
      </c>
      <c r="G19" s="633">
        <v>1894306.3688046646</v>
      </c>
      <c r="H19" s="633">
        <v>3135431.860058309</v>
      </c>
      <c r="I19" s="633">
        <v>3154160.9693877553</v>
      </c>
    </row>
    <row r="20" spans="1:9" s="85" customFormat="1" ht="21" customHeight="1">
      <c r="A20" s="486" t="s">
        <v>39</v>
      </c>
      <c r="B20" s="633">
        <v>4735344.5320699709</v>
      </c>
      <c r="C20" s="633">
        <v>5237836.7084548101</v>
      </c>
      <c r="D20" s="633">
        <v>5711729.5408163266</v>
      </c>
      <c r="E20" s="633">
        <v>6022303.9037900874</v>
      </c>
      <c r="F20" s="633">
        <v>7369826.4110787176</v>
      </c>
      <c r="G20" s="633">
        <v>7864768.2944606412</v>
      </c>
      <c r="H20" s="633">
        <v>8328571.0247813407</v>
      </c>
      <c r="I20" s="633">
        <v>8708866.2434402332</v>
      </c>
    </row>
    <row r="21" spans="1:9" s="85" customFormat="1" ht="21" customHeight="1">
      <c r="A21" s="486" t="s">
        <v>436</v>
      </c>
      <c r="B21" s="633">
        <v>-36359908.514577262</v>
      </c>
      <c r="C21" s="633">
        <v>-35430134.551020406</v>
      </c>
      <c r="D21" s="633">
        <v>-38059111.753644317</v>
      </c>
      <c r="E21" s="633">
        <v>-40281855.844023317</v>
      </c>
      <c r="F21" s="633">
        <v>-48273619.795918368</v>
      </c>
      <c r="G21" s="633">
        <v>-50973124.706997089</v>
      </c>
      <c r="H21" s="633">
        <v>-55110929.526239067</v>
      </c>
      <c r="I21" s="633">
        <v>-56540767.776967928</v>
      </c>
    </row>
    <row r="22" spans="1:9" s="85" customFormat="1" ht="21" customHeight="1">
      <c r="A22" s="83" t="s">
        <v>57</v>
      </c>
      <c r="B22" s="633">
        <v>5916600.9169096211</v>
      </c>
      <c r="C22" s="633">
        <v>4882089.4708454814</v>
      </c>
      <c r="D22" s="633">
        <v>4498566.7769679297</v>
      </c>
      <c r="E22" s="633">
        <v>4803475.1880466472</v>
      </c>
      <c r="F22" s="633">
        <v>7044756.0218658894</v>
      </c>
      <c r="G22" s="633">
        <v>7433505.5087463558</v>
      </c>
      <c r="H22" s="633">
        <v>6326803.3790087467</v>
      </c>
      <c r="I22" s="633">
        <v>6031863.2303206995</v>
      </c>
    </row>
    <row r="23" spans="1:9" s="85" customFormat="1" ht="21" customHeight="1">
      <c r="A23" s="83" t="s">
        <v>63</v>
      </c>
      <c r="B23" s="633">
        <v>30512.733236151606</v>
      </c>
      <c r="C23" s="633">
        <v>169830.41982507287</v>
      </c>
      <c r="D23" s="633">
        <v>153100.33236151605</v>
      </c>
      <c r="E23" s="633">
        <v>66574.669096209909</v>
      </c>
      <c r="F23" s="633">
        <v>359426.33965014579</v>
      </c>
      <c r="G23" s="633">
        <v>396809.7172011662</v>
      </c>
      <c r="H23" s="633">
        <v>485964.77113702626</v>
      </c>
      <c r="I23" s="633">
        <v>465356.31049562682</v>
      </c>
    </row>
    <row r="24" spans="1:9" s="85" customFormat="1" ht="21" customHeight="1">
      <c r="A24" s="83" t="s">
        <v>437</v>
      </c>
      <c r="B24" s="633">
        <v>5873081.7842565598</v>
      </c>
      <c r="C24" s="633">
        <v>5877419.803206997</v>
      </c>
      <c r="D24" s="633">
        <v>3920060.1880466472</v>
      </c>
      <c r="E24" s="633">
        <v>3069785.7696793</v>
      </c>
      <c r="F24" s="633">
        <v>3612012.9912536447</v>
      </c>
      <c r="G24" s="633">
        <v>3394963.1486880467</v>
      </c>
      <c r="H24" s="633">
        <v>28626684.572886296</v>
      </c>
      <c r="I24" s="633">
        <v>6212832.2463556854</v>
      </c>
    </row>
    <row r="25" spans="1:9" s="85" customFormat="1" ht="21" customHeight="1">
      <c r="A25" s="83" t="s">
        <v>74</v>
      </c>
      <c r="B25" s="633">
        <v>25758766.533527695</v>
      </c>
      <c r="C25" s="633">
        <v>27170699.539358601</v>
      </c>
      <c r="D25" s="633">
        <v>26336331.014577258</v>
      </c>
      <c r="E25" s="633">
        <v>25902303.027696796</v>
      </c>
      <c r="F25" s="633">
        <v>27569475.40670554</v>
      </c>
      <c r="G25" s="633">
        <v>28177247.994169097</v>
      </c>
      <c r="H25" s="633">
        <v>29168813.908163264</v>
      </c>
      <c r="I25" s="633">
        <v>29217302.045189504</v>
      </c>
    </row>
    <row r="26" spans="1:9" s="86" customFormat="1" ht="19.5" customHeight="1">
      <c r="A26" s="487" t="s">
        <v>438</v>
      </c>
      <c r="B26" s="634">
        <v>2468270.6822157432</v>
      </c>
      <c r="C26" s="634">
        <v>3722624.9329446061</v>
      </c>
      <c r="D26" s="634">
        <v>4921736.5553935869</v>
      </c>
      <c r="E26" s="634">
        <v>6639270.3731778422</v>
      </c>
      <c r="F26" s="634">
        <v>3024009.8673469392</v>
      </c>
      <c r="G26" s="634">
        <v>3330176.8411078714</v>
      </c>
      <c r="H26" s="634">
        <v>3056444.4723032066</v>
      </c>
      <c r="I26" s="634">
        <v>3436950.1384839648</v>
      </c>
    </row>
    <row r="27" spans="1:9" s="86" customFormat="1" ht="43.5" customHeight="1" thickBot="1">
      <c r="A27" s="487" t="s">
        <v>1454</v>
      </c>
      <c r="B27" s="634">
        <v>0</v>
      </c>
      <c r="C27" s="634">
        <v>0</v>
      </c>
      <c r="D27" s="634">
        <v>0</v>
      </c>
      <c r="E27" s="634">
        <v>0</v>
      </c>
      <c r="F27" s="634">
        <v>0</v>
      </c>
      <c r="G27" s="634">
        <v>0</v>
      </c>
      <c r="H27" s="634">
        <v>0</v>
      </c>
      <c r="I27" s="634">
        <v>0</v>
      </c>
    </row>
    <row r="28" spans="1:9" ht="24" customHeight="1" thickTop="1" thickBot="1">
      <c r="A28" s="29" t="s">
        <v>439</v>
      </c>
      <c r="B28" s="632">
        <v>673347460.85276961</v>
      </c>
      <c r="C28" s="632">
        <v>751155765.49708462</v>
      </c>
      <c r="D28" s="632">
        <v>805883566.37172019</v>
      </c>
      <c r="E28" s="632">
        <v>857506147.98833811</v>
      </c>
      <c r="F28" s="632">
        <v>948595165.82653058</v>
      </c>
      <c r="G28" s="632">
        <v>974819281.84548104</v>
      </c>
      <c r="H28" s="632">
        <v>1028638476.2740525</v>
      </c>
      <c r="I28" s="632">
        <v>1015391703.9810497</v>
      </c>
    </row>
    <row r="29" spans="1:9" s="85" customFormat="1" ht="21" customHeight="1" thickTop="1">
      <c r="A29" s="83" t="s">
        <v>440</v>
      </c>
      <c r="B29" s="633">
        <v>606458935.042274</v>
      </c>
      <c r="C29" s="633">
        <v>667100364.81049573</v>
      </c>
      <c r="D29" s="633">
        <v>711863061.12099123</v>
      </c>
      <c r="E29" s="633">
        <v>761614084.14431477</v>
      </c>
      <c r="F29" s="633">
        <v>839571846.41107869</v>
      </c>
      <c r="G29" s="633">
        <v>860287261.65889204</v>
      </c>
      <c r="H29" s="633">
        <v>898477992.12827992</v>
      </c>
      <c r="I29" s="633">
        <v>890288383.90524781</v>
      </c>
    </row>
    <row r="30" spans="1:9" s="85" customFormat="1" ht="21" customHeight="1">
      <c r="A30" s="486" t="s">
        <v>441</v>
      </c>
      <c r="B30" s="633">
        <v>518531.53644314868</v>
      </c>
      <c r="C30" s="633">
        <v>370316.44023323612</v>
      </c>
      <c r="D30" s="633">
        <v>385857.82798833819</v>
      </c>
      <c r="E30" s="633">
        <v>619202.08309037902</v>
      </c>
      <c r="F30" s="633">
        <v>1377349.5349854229</v>
      </c>
      <c r="G30" s="633">
        <v>687197.55539358605</v>
      </c>
      <c r="H30" s="633">
        <v>763691.33673469396</v>
      </c>
      <c r="I30" s="633">
        <v>453625.80029154522</v>
      </c>
    </row>
    <row r="31" spans="1:9" s="85" customFormat="1" ht="21" customHeight="1">
      <c r="A31" s="486" t="s">
        <v>442</v>
      </c>
      <c r="B31" s="633">
        <v>246615448.93586007</v>
      </c>
      <c r="C31" s="633">
        <v>268320210.35276967</v>
      </c>
      <c r="D31" s="633">
        <v>291642788.64431483</v>
      </c>
      <c r="E31" s="633">
        <v>296426993.80466473</v>
      </c>
      <c r="F31" s="633">
        <v>297705606.79008746</v>
      </c>
      <c r="G31" s="633">
        <v>301723832.02478135</v>
      </c>
      <c r="H31" s="633">
        <v>321221851.99999994</v>
      </c>
      <c r="I31" s="633">
        <v>306213518.24198252</v>
      </c>
    </row>
    <row r="32" spans="1:9" s="85" customFormat="1" ht="21" customHeight="1">
      <c r="A32" s="486" t="s">
        <v>443</v>
      </c>
      <c r="B32" s="633">
        <v>329478899.85568517</v>
      </c>
      <c r="C32" s="633">
        <v>361018983.28134108</v>
      </c>
      <c r="D32" s="633">
        <v>335067552.55102038</v>
      </c>
      <c r="E32" s="633">
        <v>345091676.24489796</v>
      </c>
      <c r="F32" s="633">
        <v>389684416.06122446</v>
      </c>
      <c r="G32" s="633">
        <v>407702389.24635571</v>
      </c>
      <c r="H32" s="633">
        <v>430431836.97084546</v>
      </c>
      <c r="I32" s="633">
        <v>437990209.79008746</v>
      </c>
    </row>
    <row r="33" spans="1:9" s="85" customFormat="1" ht="21" customHeight="1">
      <c r="A33" s="486" t="s">
        <v>444</v>
      </c>
      <c r="B33" s="633">
        <v>23183485.682215743</v>
      </c>
      <c r="C33" s="633">
        <v>24649122.444606412</v>
      </c>
      <c r="D33" s="633">
        <v>25823528.970845483</v>
      </c>
      <c r="E33" s="633">
        <v>25988654.258017495</v>
      </c>
      <c r="F33" s="633">
        <v>35872776.562682219</v>
      </c>
      <c r="G33" s="633">
        <v>35214307.672011659</v>
      </c>
      <c r="H33" s="633">
        <v>36384029.059766762</v>
      </c>
      <c r="I33" s="633">
        <v>36299123.677842565</v>
      </c>
    </row>
    <row r="34" spans="1:9" s="85" customFormat="1" ht="21" customHeight="1">
      <c r="A34" s="486" t="s">
        <v>445</v>
      </c>
      <c r="B34" s="633">
        <v>0</v>
      </c>
      <c r="C34" s="633">
        <v>4140744.0233236151</v>
      </c>
      <c r="D34" s="633">
        <v>50046349.397959188</v>
      </c>
      <c r="E34" s="633">
        <v>83439988.281341106</v>
      </c>
      <c r="F34" s="633">
        <v>102834202.20699708</v>
      </c>
      <c r="G34" s="633">
        <v>102632412.39941691</v>
      </c>
      <c r="H34" s="633">
        <v>95795602.104956269</v>
      </c>
      <c r="I34" s="633">
        <v>95357337.669096202</v>
      </c>
    </row>
    <row r="35" spans="1:9" s="85" customFormat="1" ht="21" customHeight="1">
      <c r="A35" s="486" t="s">
        <v>446</v>
      </c>
      <c r="B35" s="633">
        <v>6662569.0320699709</v>
      </c>
      <c r="C35" s="633">
        <v>8600988.2682215739</v>
      </c>
      <c r="D35" s="633">
        <v>8896983.7288629748</v>
      </c>
      <c r="E35" s="633">
        <v>10047569.472303206</v>
      </c>
      <c r="F35" s="633">
        <v>12097495.255102042</v>
      </c>
      <c r="G35" s="633">
        <v>12327122.760932945</v>
      </c>
      <c r="H35" s="633">
        <v>13880980.655976675</v>
      </c>
      <c r="I35" s="633">
        <v>13974568.725947522</v>
      </c>
    </row>
    <row r="36" spans="1:9" s="85" customFormat="1" ht="21" customHeight="1">
      <c r="A36" s="83" t="s">
        <v>447</v>
      </c>
      <c r="B36" s="633">
        <v>14767.526239067054</v>
      </c>
      <c r="C36" s="633">
        <v>175103.06851311954</v>
      </c>
      <c r="D36" s="633">
        <v>19836.841107871722</v>
      </c>
      <c r="E36" s="633">
        <v>18822.782798833818</v>
      </c>
      <c r="F36" s="633">
        <v>62097.266763848398</v>
      </c>
      <c r="G36" s="633">
        <v>69807.549562682208</v>
      </c>
      <c r="H36" s="633">
        <v>36274.63556851312</v>
      </c>
      <c r="I36" s="633">
        <v>45879.067055393592</v>
      </c>
    </row>
    <row r="37" spans="1:9" s="85" customFormat="1" ht="21" customHeight="1">
      <c r="A37" s="83" t="s">
        <v>448</v>
      </c>
      <c r="B37" s="633">
        <v>31569153.069970846</v>
      </c>
      <c r="C37" s="633">
        <v>42616901.520408161</v>
      </c>
      <c r="D37" s="633">
        <v>51314487.686588921</v>
      </c>
      <c r="E37" s="633">
        <v>54133718.616618074</v>
      </c>
      <c r="F37" s="633">
        <v>56741086.12827988</v>
      </c>
      <c r="G37" s="633">
        <v>60376138.383381926</v>
      </c>
      <c r="H37" s="633">
        <v>73762029.679300293</v>
      </c>
      <c r="I37" s="633">
        <v>68659619.940233245</v>
      </c>
    </row>
    <row r="38" spans="1:9" s="85" customFormat="1" ht="21" customHeight="1">
      <c r="A38" s="83" t="s">
        <v>449</v>
      </c>
      <c r="B38" s="633">
        <v>19988199.762390669</v>
      </c>
      <c r="C38" s="633">
        <v>24053394.830903787</v>
      </c>
      <c r="D38" s="633">
        <v>25197856.206997085</v>
      </c>
      <c r="E38" s="633">
        <v>24199407.043731779</v>
      </c>
      <c r="F38" s="633">
        <v>27842314.172011662</v>
      </c>
      <c r="G38" s="633">
        <v>27951293.774052478</v>
      </c>
      <c r="H38" s="633">
        <v>28295728.905247811</v>
      </c>
      <c r="I38" s="633">
        <v>28286513.935860056</v>
      </c>
    </row>
    <row r="39" spans="1:9" s="85" customFormat="1" ht="21" customHeight="1">
      <c r="A39" s="83" t="s">
        <v>127</v>
      </c>
      <c r="B39" s="633">
        <v>15093019.412536444</v>
      </c>
      <c r="C39" s="633">
        <v>16986615.227405246</v>
      </c>
      <c r="D39" s="633">
        <v>17318020.476676386</v>
      </c>
      <c r="E39" s="633">
        <v>17369811.361516036</v>
      </c>
      <c r="F39" s="633">
        <v>18682491.635568514</v>
      </c>
      <c r="G39" s="633">
        <v>19600587.231778424</v>
      </c>
      <c r="H39" s="633">
        <v>21378783.137026239</v>
      </c>
      <c r="I39" s="633">
        <v>21405389.70845481</v>
      </c>
    </row>
    <row r="40" spans="1:9" s="85" customFormat="1" ht="21" customHeight="1">
      <c r="A40" s="83" t="s">
        <v>133</v>
      </c>
      <c r="B40" s="633">
        <v>0</v>
      </c>
      <c r="C40" s="633">
        <v>0</v>
      </c>
      <c r="D40" s="633">
        <v>0</v>
      </c>
      <c r="E40" s="633">
        <v>0</v>
      </c>
      <c r="F40" s="633">
        <v>5449346.854227406</v>
      </c>
      <c r="G40" s="633">
        <v>6212943.4897959186</v>
      </c>
      <c r="H40" s="633">
        <v>6394642.9314868804</v>
      </c>
      <c r="I40" s="633">
        <v>6422300.8673469396</v>
      </c>
    </row>
    <row r="41" spans="1:9" s="85" customFormat="1" ht="21" customHeight="1">
      <c r="A41" s="83" t="s">
        <v>450</v>
      </c>
      <c r="B41" s="633">
        <v>223386.03935860057</v>
      </c>
      <c r="C41" s="633">
        <v>223386.03935860057</v>
      </c>
      <c r="D41" s="633">
        <v>170304.03935860057</v>
      </c>
      <c r="E41" s="633">
        <v>170304.03935860057</v>
      </c>
      <c r="F41" s="633">
        <v>245983.3586005831</v>
      </c>
      <c r="G41" s="633">
        <v>321249.75801749271</v>
      </c>
      <c r="H41" s="633">
        <v>293024.85714285716</v>
      </c>
      <c r="I41" s="633">
        <v>283616.55685131194</v>
      </c>
    </row>
    <row r="42" spans="1:9" s="86" customFormat="1" ht="43.5" customHeight="1" thickBot="1">
      <c r="A42" s="487" t="s">
        <v>109</v>
      </c>
      <c r="B42" s="634">
        <v>0</v>
      </c>
      <c r="C42" s="634">
        <v>0</v>
      </c>
      <c r="D42" s="634">
        <v>0</v>
      </c>
      <c r="E42" s="634">
        <v>0</v>
      </c>
      <c r="F42" s="634">
        <v>0</v>
      </c>
      <c r="G42" s="634">
        <v>0</v>
      </c>
      <c r="H42" s="634">
        <v>0</v>
      </c>
      <c r="I42" s="634">
        <v>0</v>
      </c>
    </row>
    <row r="43" spans="1:9" ht="24" customHeight="1" thickTop="1" thickBot="1">
      <c r="A43" s="29" t="s">
        <v>451</v>
      </c>
      <c r="B43" s="632">
        <v>107043214.59912536</v>
      </c>
      <c r="C43" s="632">
        <v>113636954.19679299</v>
      </c>
      <c r="D43" s="632">
        <v>119303166.52623907</v>
      </c>
      <c r="E43" s="632">
        <v>125370187.08309038</v>
      </c>
      <c r="F43" s="632">
        <v>139362695.83381924</v>
      </c>
      <c r="G43" s="632">
        <v>145476219.92419824</v>
      </c>
      <c r="H43" s="632">
        <v>151746696.0670554</v>
      </c>
      <c r="I43" s="632">
        <v>153028594.73323616</v>
      </c>
    </row>
    <row r="44" spans="1:9" s="85" customFormat="1" ht="21" customHeight="1" thickTop="1">
      <c r="A44" s="83" t="s">
        <v>148</v>
      </c>
      <c r="B44" s="633">
        <v>35398138.912536442</v>
      </c>
      <c r="C44" s="633">
        <v>37630361.25364431</v>
      </c>
      <c r="D44" s="633">
        <v>40161729.578717202</v>
      </c>
      <c r="E44" s="633">
        <v>42585994.925655976</v>
      </c>
      <c r="F44" s="633">
        <v>49159212.462099127</v>
      </c>
      <c r="G44" s="633">
        <v>52124282.683673464</v>
      </c>
      <c r="H44" s="633">
        <v>54723478.693877548</v>
      </c>
      <c r="I44" s="633">
        <v>55241958.123906709</v>
      </c>
    </row>
    <row r="45" spans="1:9" s="85" customFormat="1" ht="21" customHeight="1">
      <c r="A45" s="83" t="s">
        <v>152</v>
      </c>
      <c r="B45" s="633">
        <v>2863044.6297376095</v>
      </c>
      <c r="C45" s="633">
        <v>2863327.2172011663</v>
      </c>
      <c r="D45" s="633">
        <v>2782113.3906705538</v>
      </c>
      <c r="E45" s="633">
        <v>2668234.9125364432</v>
      </c>
      <c r="F45" s="633">
        <v>2783595.4402332362</v>
      </c>
      <c r="G45" s="633">
        <v>2837906.606413994</v>
      </c>
      <c r="H45" s="633">
        <v>2839126.0058309035</v>
      </c>
      <c r="I45" s="633">
        <v>2852841.9402332362</v>
      </c>
    </row>
    <row r="46" spans="1:9" s="85" customFormat="1" ht="21" customHeight="1">
      <c r="A46" s="83" t="s">
        <v>156</v>
      </c>
      <c r="B46" s="633">
        <v>0</v>
      </c>
      <c r="C46" s="633">
        <v>0</v>
      </c>
      <c r="D46" s="633">
        <v>0</v>
      </c>
      <c r="E46" s="633">
        <v>0</v>
      </c>
      <c r="F46" s="633">
        <v>0</v>
      </c>
      <c r="G46" s="633">
        <v>0</v>
      </c>
      <c r="H46" s="633">
        <v>0</v>
      </c>
      <c r="I46" s="633">
        <v>0</v>
      </c>
    </row>
    <row r="47" spans="1:9" s="85" customFormat="1" ht="21" customHeight="1">
      <c r="A47" s="83" t="s">
        <v>452</v>
      </c>
      <c r="B47" s="633">
        <v>61595383.839650147</v>
      </c>
      <c r="C47" s="633">
        <v>67259458.578717202</v>
      </c>
      <c r="D47" s="633">
        <v>71541725.650145769</v>
      </c>
      <c r="E47" s="633">
        <v>75048225.56851311</v>
      </c>
      <c r="F47" s="633">
        <v>82003921.838192418</v>
      </c>
      <c r="G47" s="633">
        <v>84041706.801749259</v>
      </c>
      <c r="H47" s="633">
        <v>88498351.660349846</v>
      </c>
      <c r="I47" s="633">
        <v>88503659.725947529</v>
      </c>
    </row>
    <row r="48" spans="1:9" s="85" customFormat="1" ht="21" customHeight="1">
      <c r="A48" s="83" t="s">
        <v>164</v>
      </c>
      <c r="B48" s="633">
        <v>7186647.2172011659</v>
      </c>
      <c r="C48" s="633">
        <v>5883807.1472303206</v>
      </c>
      <c r="D48" s="633">
        <v>4817597.9067055397</v>
      </c>
      <c r="E48" s="633">
        <v>5067731.6763848392</v>
      </c>
      <c r="F48" s="633">
        <v>5415966.0932944603</v>
      </c>
      <c r="G48" s="633">
        <v>6472323.8323615165</v>
      </c>
      <c r="H48" s="633">
        <v>5685739.7069970844</v>
      </c>
      <c r="I48" s="633">
        <v>6430134.9431486884</v>
      </c>
    </row>
    <row r="49" spans="1:9" s="85" customFormat="1" ht="21" customHeight="1">
      <c r="A49" s="486" t="s">
        <v>453</v>
      </c>
      <c r="B49" s="633">
        <v>39267.01603498542</v>
      </c>
      <c r="C49" s="633">
        <v>-554407.37317784259</v>
      </c>
      <c r="D49" s="633">
        <v>-43290.243440233236</v>
      </c>
      <c r="E49" s="633">
        <v>-19693.753644314867</v>
      </c>
      <c r="F49" s="633">
        <v>-1857.0860058309038</v>
      </c>
      <c r="G49" s="633">
        <v>5724566.9620991256</v>
      </c>
      <c r="H49" s="633">
        <v>-180961.10349854227</v>
      </c>
      <c r="I49" s="633">
        <v>5685739.7069970844</v>
      </c>
    </row>
    <row r="50" spans="1:9" s="86" customFormat="1" ht="40.5" customHeight="1" thickBot="1">
      <c r="A50" s="488" t="s">
        <v>454</v>
      </c>
      <c r="B50" s="634">
        <v>7147380.2011661809</v>
      </c>
      <c r="C50" s="634">
        <v>6438214.5204081628</v>
      </c>
      <c r="D50" s="634">
        <v>4860888.1501457728</v>
      </c>
      <c r="E50" s="634">
        <v>5087425.4300291548</v>
      </c>
      <c r="F50" s="634">
        <v>5417823.1793002915</v>
      </c>
      <c r="G50" s="634">
        <v>747756.8702623907</v>
      </c>
      <c r="H50" s="634">
        <v>5866700.8104956271</v>
      </c>
      <c r="I50" s="634">
        <v>744395.23615160352</v>
      </c>
    </row>
    <row r="51" spans="1:9" ht="24" customHeight="1" thickTop="1" thickBot="1">
      <c r="A51" s="29" t="s">
        <v>455</v>
      </c>
      <c r="B51" s="632">
        <v>780390675.45189512</v>
      </c>
      <c r="C51" s="632">
        <v>864792719.69387758</v>
      </c>
      <c r="D51" s="632">
        <v>925186732.89795923</v>
      </c>
      <c r="E51" s="632">
        <v>982876335.07142854</v>
      </c>
      <c r="F51" s="632">
        <v>1087957861.6603498</v>
      </c>
      <c r="G51" s="632">
        <v>1120295501.7696793</v>
      </c>
      <c r="H51" s="632">
        <v>1180385172.3411078</v>
      </c>
      <c r="I51" s="632">
        <v>1168420298.7142859</v>
      </c>
    </row>
    <row r="52" spans="1:9" s="85" customFormat="1" ht="24" customHeight="1" thickTop="1">
      <c r="A52" s="83" t="s">
        <v>456</v>
      </c>
      <c r="B52" s="633">
        <v>17663.491253644315</v>
      </c>
      <c r="C52" s="633">
        <v>14071.639941690961</v>
      </c>
      <c r="D52" s="633">
        <v>8521.6166180758028</v>
      </c>
      <c r="E52" s="633">
        <v>6916.5699708454804</v>
      </c>
      <c r="F52" s="633">
        <v>229970.57288629736</v>
      </c>
      <c r="G52" s="633">
        <v>222744.94460641401</v>
      </c>
      <c r="H52" s="633">
        <v>715768.37317784259</v>
      </c>
      <c r="I52" s="633">
        <v>710937.81341107877</v>
      </c>
    </row>
    <row r="53" spans="1:9" s="86" customFormat="1" ht="21" customHeight="1">
      <c r="A53" s="488" t="s">
        <v>457</v>
      </c>
      <c r="B53" s="634">
        <v>0</v>
      </c>
      <c r="C53" s="634">
        <v>0</v>
      </c>
      <c r="D53" s="634">
        <v>0</v>
      </c>
      <c r="E53" s="634">
        <v>0</v>
      </c>
      <c r="F53" s="634">
        <v>0</v>
      </c>
      <c r="G53" s="634">
        <v>0</v>
      </c>
      <c r="H53" s="634">
        <v>0</v>
      </c>
      <c r="I53" s="634">
        <v>0</v>
      </c>
    </row>
    <row r="54" spans="1:9" s="86" customFormat="1" ht="21" customHeight="1">
      <c r="A54" s="488" t="s">
        <v>458</v>
      </c>
      <c r="B54" s="634">
        <v>0</v>
      </c>
      <c r="C54" s="634">
        <v>0</v>
      </c>
      <c r="D54" s="634">
        <v>0</v>
      </c>
      <c r="E54" s="634">
        <v>0</v>
      </c>
      <c r="F54" s="634">
        <v>229970.57288629736</v>
      </c>
      <c r="G54" s="634">
        <v>222744.94460641401</v>
      </c>
      <c r="H54" s="634">
        <v>715768.37317784259</v>
      </c>
      <c r="I54" s="634">
        <v>710937.81341107877</v>
      </c>
    </row>
    <row r="55" spans="1:9" s="86" customFormat="1" ht="21" customHeight="1">
      <c r="A55" s="488" t="s">
        <v>459</v>
      </c>
      <c r="B55" s="634">
        <v>0</v>
      </c>
      <c r="C55" s="634">
        <v>0</v>
      </c>
      <c r="D55" s="634">
        <v>0</v>
      </c>
      <c r="E55" s="634">
        <v>0</v>
      </c>
      <c r="F55" s="634">
        <v>0</v>
      </c>
      <c r="G55" s="634">
        <v>0</v>
      </c>
      <c r="H55" s="634">
        <v>0</v>
      </c>
      <c r="I55" s="634">
        <v>0</v>
      </c>
    </row>
    <row r="56" spans="1:9" s="86" customFormat="1" ht="21" customHeight="1">
      <c r="A56" s="488" t="s">
        <v>460</v>
      </c>
      <c r="B56" s="634">
        <v>17663.491253644315</v>
      </c>
      <c r="C56" s="634">
        <v>14071.639941690961</v>
      </c>
      <c r="D56" s="634">
        <v>8521.6166180758028</v>
      </c>
      <c r="E56" s="634">
        <v>6916.5699708454804</v>
      </c>
      <c r="F56" s="634">
        <v>0</v>
      </c>
      <c r="G56" s="634">
        <v>0</v>
      </c>
      <c r="H56" s="634">
        <v>0</v>
      </c>
      <c r="I56" s="634">
        <v>0</v>
      </c>
    </row>
    <row r="57" spans="1:9" s="86" customFormat="1" ht="21" customHeight="1">
      <c r="A57" s="488" t="s">
        <v>461</v>
      </c>
      <c r="B57" s="634">
        <v>0</v>
      </c>
      <c r="C57" s="634">
        <v>0</v>
      </c>
      <c r="D57" s="634">
        <v>0</v>
      </c>
      <c r="E57" s="634">
        <v>0</v>
      </c>
      <c r="F57" s="634">
        <v>0</v>
      </c>
      <c r="G57" s="634">
        <v>0</v>
      </c>
      <c r="H57" s="634">
        <v>0</v>
      </c>
      <c r="I57" s="634">
        <v>0</v>
      </c>
    </row>
    <row r="58" spans="1:9" s="86" customFormat="1" ht="61.5" customHeight="1" thickBot="1">
      <c r="A58" s="487" t="s">
        <v>462</v>
      </c>
      <c r="B58" s="634">
        <v>1214400021.9344025</v>
      </c>
      <c r="C58" s="634">
        <v>1369618454.7988338</v>
      </c>
      <c r="D58" s="634">
        <v>1474429028.994169</v>
      </c>
      <c r="E58" s="634">
        <v>1640083121.0335279</v>
      </c>
      <c r="F58" s="634">
        <v>1766909643.3644314</v>
      </c>
      <c r="G58" s="634">
        <v>1810599880.1282799</v>
      </c>
      <c r="H58" s="634">
        <v>1920955266.3731778</v>
      </c>
      <c r="I58" s="634">
        <v>1923320924.421283</v>
      </c>
    </row>
    <row r="59" spans="1:9" ht="31.5" customHeight="1" thickTop="1" thickBot="1">
      <c r="A59" s="489" t="s">
        <v>463</v>
      </c>
      <c r="B59" s="632"/>
      <c r="C59" s="632"/>
      <c r="D59" s="632"/>
      <c r="E59" s="632"/>
      <c r="F59" s="632"/>
      <c r="G59" s="632"/>
      <c r="H59" s="632"/>
      <c r="I59" s="632"/>
    </row>
    <row r="60" spans="1:9" ht="30" customHeight="1" thickTop="1">
      <c r="A60" s="32" t="s">
        <v>464</v>
      </c>
      <c r="B60" s="635">
        <v>80160628.262390673</v>
      </c>
      <c r="C60" s="635">
        <v>86783058.386297375</v>
      </c>
      <c r="D60" s="635">
        <v>94764824.602040812</v>
      </c>
      <c r="E60" s="635">
        <v>99640836.48542273</v>
      </c>
      <c r="F60" s="635">
        <v>113679495.10641399</v>
      </c>
      <c r="G60" s="635">
        <v>10474870.008746356</v>
      </c>
      <c r="H60" s="635">
        <v>127343262.5058309</v>
      </c>
      <c r="I60" s="635">
        <v>11277502.227405248</v>
      </c>
    </row>
    <row r="61" spans="1:9" ht="21" customHeight="1">
      <c r="A61" s="34" t="s">
        <v>465</v>
      </c>
      <c r="B61" s="635">
        <v>-17169836.552478135</v>
      </c>
      <c r="C61" s="635">
        <v>-20419754.979591835</v>
      </c>
      <c r="D61" s="635">
        <v>-23421160.379008744</v>
      </c>
      <c r="E61" s="635">
        <v>-26217585.594752189</v>
      </c>
      <c r="F61" s="635">
        <v>-31098332.376093294</v>
      </c>
      <c r="G61" s="635">
        <v>-2831397.027696793</v>
      </c>
      <c r="H61" s="635">
        <v>-34563264.377551019</v>
      </c>
      <c r="I61" s="635">
        <v>-3036681.0072886297</v>
      </c>
    </row>
    <row r="62" spans="1:9" ht="21.75" customHeight="1">
      <c r="A62" s="490" t="s">
        <v>466</v>
      </c>
      <c r="B62" s="635">
        <v>62990791.709912539</v>
      </c>
      <c r="C62" s="635">
        <v>66363303.406705543</v>
      </c>
      <c r="D62" s="635">
        <v>71343664.223032072</v>
      </c>
      <c r="E62" s="635">
        <v>73423250.890670553</v>
      </c>
      <c r="F62" s="635">
        <v>82581162.730320707</v>
      </c>
      <c r="G62" s="635">
        <v>7643472.9810495628</v>
      </c>
      <c r="H62" s="635">
        <v>92779998.12827988</v>
      </c>
      <c r="I62" s="635">
        <v>8240821.2201166181</v>
      </c>
    </row>
    <row r="63" spans="1:9">
      <c r="A63" s="32" t="s">
        <v>467</v>
      </c>
      <c r="B63" s="635">
        <v>5313826.3775510211</v>
      </c>
      <c r="C63" s="635">
        <v>5010373.1763848402</v>
      </c>
      <c r="D63" s="635">
        <v>5313085.1282798825</v>
      </c>
      <c r="E63" s="635">
        <v>4487188.5801749276</v>
      </c>
      <c r="F63" s="635">
        <v>4728916.4460641397</v>
      </c>
      <c r="G63" s="635">
        <v>329905.95043731778</v>
      </c>
      <c r="H63" s="635">
        <v>6103580.7740524784</v>
      </c>
      <c r="I63" s="635">
        <v>291607.5976676385</v>
      </c>
    </row>
    <row r="64" spans="1:9">
      <c r="A64" s="34" t="s">
        <v>468</v>
      </c>
      <c r="B64" s="635">
        <v>-1186031.4620991254</v>
      </c>
      <c r="C64" s="635">
        <v>-1504742.1865889214</v>
      </c>
      <c r="D64" s="635">
        <v>-2013615.2332361515</v>
      </c>
      <c r="E64" s="635">
        <v>-1464771.6895043731</v>
      </c>
      <c r="F64" s="635">
        <v>-1726449.002915452</v>
      </c>
      <c r="G64" s="635">
        <v>-153570.85422740525</v>
      </c>
      <c r="H64" s="635">
        <v>-1962935.2813411078</v>
      </c>
      <c r="I64" s="635">
        <v>-123457.05685131197</v>
      </c>
    </row>
    <row r="65" spans="1:9">
      <c r="A65" s="33" t="s">
        <v>469</v>
      </c>
      <c r="B65" s="635">
        <v>67118586.625364438</v>
      </c>
      <c r="C65" s="635">
        <v>69868934.396501452</v>
      </c>
      <c r="D65" s="635">
        <v>74643134.118075803</v>
      </c>
      <c r="E65" s="635">
        <v>76445667.781341106</v>
      </c>
      <c r="F65" s="635">
        <v>85583630.173469394</v>
      </c>
      <c r="G65" s="635">
        <v>7819808.0772594744</v>
      </c>
      <c r="H65" s="635">
        <v>96920643.62099126</v>
      </c>
      <c r="I65" s="635">
        <v>8408971.7609329447</v>
      </c>
    </row>
    <row r="66" spans="1:9">
      <c r="A66" s="32" t="s">
        <v>470</v>
      </c>
      <c r="B66" s="635">
        <v>11863972.316326531</v>
      </c>
      <c r="C66" s="635">
        <v>15551324.346938774</v>
      </c>
      <c r="D66" s="635">
        <v>13179403.672011662</v>
      </c>
      <c r="E66" s="635">
        <v>13078907.444606412</v>
      </c>
      <c r="F66" s="635">
        <v>16216148.380466472</v>
      </c>
      <c r="G66" s="635">
        <v>1228745.2827988339</v>
      </c>
      <c r="H66" s="635">
        <v>18935647.473760933</v>
      </c>
      <c r="I66" s="635">
        <v>967182.58017492713</v>
      </c>
    </row>
    <row r="67" spans="1:9">
      <c r="A67" s="32" t="s">
        <v>471</v>
      </c>
      <c r="B67" s="635">
        <v>-19965964.75947522</v>
      </c>
      <c r="C67" s="635">
        <v>-19123976.64431487</v>
      </c>
      <c r="D67" s="635">
        <v>-17464615.376093294</v>
      </c>
      <c r="E67" s="635">
        <v>-17059863.947521865</v>
      </c>
      <c r="F67" s="635">
        <v>-23878364.667638484</v>
      </c>
      <c r="G67" s="635">
        <v>-2271398.3586005829</v>
      </c>
      <c r="H67" s="635">
        <v>-29891002.065597665</v>
      </c>
      <c r="I67" s="635">
        <v>-1779612.9548104955</v>
      </c>
    </row>
    <row r="68" spans="1:9">
      <c r="A68" s="490" t="s">
        <v>472</v>
      </c>
      <c r="B68" s="635">
        <v>59016594.182215743</v>
      </c>
      <c r="C68" s="635">
        <v>66296282.099125363</v>
      </c>
      <c r="D68" s="635">
        <v>70357922.413994163</v>
      </c>
      <c r="E68" s="635">
        <v>72464711.278425664</v>
      </c>
      <c r="F68" s="635">
        <v>77921413.886297375</v>
      </c>
      <c r="G68" s="635">
        <v>6777155.0014577266</v>
      </c>
      <c r="H68" s="635">
        <v>85965289.029154524</v>
      </c>
      <c r="I68" s="635">
        <v>7596541.3862973759</v>
      </c>
    </row>
    <row r="69" spans="1:9">
      <c r="A69" s="34" t="s">
        <v>473</v>
      </c>
      <c r="B69" s="635">
        <v>-51011644.040816329</v>
      </c>
      <c r="C69" s="635">
        <v>-59240619.234693877</v>
      </c>
      <c r="D69" s="635">
        <v>-64801392.087463558</v>
      </c>
      <c r="E69" s="635">
        <v>-66584074.329446062</v>
      </c>
      <c r="F69" s="635">
        <v>-72006726.451895043</v>
      </c>
      <c r="G69" s="635">
        <v>-6000913.7900874633</v>
      </c>
      <c r="H69" s="635">
        <v>-80122760.989795923</v>
      </c>
      <c r="I69" s="635">
        <v>-6825925.5306122452</v>
      </c>
    </row>
    <row r="70" spans="1:9">
      <c r="A70" s="33" t="s">
        <v>474</v>
      </c>
      <c r="B70" s="635">
        <v>8004950.1413994171</v>
      </c>
      <c r="C70" s="635">
        <v>7055662.8644314865</v>
      </c>
      <c r="D70" s="635">
        <v>5556530.3265306121</v>
      </c>
      <c r="E70" s="635">
        <v>5880636.948979592</v>
      </c>
      <c r="F70" s="635">
        <v>5914687.4344023317</v>
      </c>
      <c r="G70" s="635">
        <v>776241.21137026243</v>
      </c>
      <c r="H70" s="635">
        <v>5842528.039358601</v>
      </c>
      <c r="I70" s="635">
        <v>770615.85568513116</v>
      </c>
    </row>
    <row r="71" spans="1:9">
      <c r="A71" s="33" t="s">
        <v>475</v>
      </c>
      <c r="B71" s="635">
        <v>34069.011661807584</v>
      </c>
      <c r="C71" s="635">
        <v>50405.002915451892</v>
      </c>
      <c r="D71" s="635">
        <v>36014.405247813411</v>
      </c>
      <c r="E71" s="635">
        <v>20285.721574344021</v>
      </c>
      <c r="F71" s="635">
        <v>12664.606413994168</v>
      </c>
      <c r="G71" s="635">
        <v>1496.1472303206997</v>
      </c>
      <c r="H71" s="635">
        <v>20520.654518950436</v>
      </c>
      <c r="I71" s="635">
        <v>1905.1763848396502</v>
      </c>
    </row>
    <row r="72" spans="1:9">
      <c r="A72" s="34" t="s">
        <v>476</v>
      </c>
      <c r="B72" s="635">
        <v>32071.039358600581</v>
      </c>
      <c r="C72" s="635">
        <v>49010.820699708449</v>
      </c>
      <c r="D72" s="635">
        <v>35040.349854227403</v>
      </c>
      <c r="E72" s="635">
        <v>19923.007288629735</v>
      </c>
      <c r="F72" s="635">
        <v>12324.271137026239</v>
      </c>
      <c r="G72" s="635">
        <v>1465.7288629737609</v>
      </c>
      <c r="H72" s="635">
        <v>20236.435860058311</v>
      </c>
      <c r="I72" s="635">
        <v>1884.2376093294463</v>
      </c>
    </row>
    <row r="73" spans="1:9">
      <c r="A73" s="34" t="s">
        <v>477</v>
      </c>
      <c r="B73" s="635">
        <v>1997.9723032069971</v>
      </c>
      <c r="C73" s="635">
        <v>1394.1822157434403</v>
      </c>
      <c r="D73" s="635">
        <v>974.05539358600595</v>
      </c>
      <c r="E73" s="635">
        <v>362.71428571428567</v>
      </c>
      <c r="F73" s="635">
        <v>340.33527696792999</v>
      </c>
      <c r="G73" s="635">
        <v>30.418367346938773</v>
      </c>
      <c r="H73" s="635">
        <v>284.2186588921283</v>
      </c>
      <c r="I73" s="635">
        <v>20.938775510204081</v>
      </c>
    </row>
    <row r="74" spans="1:9">
      <c r="A74" s="490" t="s">
        <v>478</v>
      </c>
      <c r="B74" s="635">
        <v>-53803.317784256564</v>
      </c>
      <c r="C74" s="635">
        <v>-44412.119533527701</v>
      </c>
      <c r="D74" s="635">
        <v>-42832.141399416905</v>
      </c>
      <c r="E74" s="635">
        <v>-15734.24052478134</v>
      </c>
      <c r="F74" s="635">
        <v>-47901.879008746357</v>
      </c>
      <c r="G74" s="635">
        <v>-1663.6443148688047</v>
      </c>
      <c r="H74" s="635">
        <v>-64868.479591836738</v>
      </c>
      <c r="I74" s="635">
        <v>-567.30466472303203</v>
      </c>
    </row>
    <row r="75" spans="1:9">
      <c r="A75" s="490" t="s">
        <v>1446</v>
      </c>
      <c r="B75" s="635">
        <v>-50155.991253644308</v>
      </c>
      <c r="C75" s="635">
        <v>-42227.123906705543</v>
      </c>
      <c r="D75" s="635">
        <v>-42128.778425655975</v>
      </c>
      <c r="E75" s="635">
        <v>-15514.192419825073</v>
      </c>
      <c r="F75" s="635">
        <v>-47706.431486880465</v>
      </c>
      <c r="G75" s="635">
        <v>-1645.8994169096211</v>
      </c>
      <c r="H75" s="635">
        <v>-64712.387755102041</v>
      </c>
      <c r="I75" s="635">
        <v>-558.82653061224494</v>
      </c>
    </row>
    <row r="76" spans="1:9">
      <c r="A76" s="34" t="s">
        <v>479</v>
      </c>
      <c r="B76" s="635">
        <v>-3647.3265306122448</v>
      </c>
      <c r="C76" s="635">
        <v>-2184.9956268221572</v>
      </c>
      <c r="D76" s="635">
        <v>-703.36297376093285</v>
      </c>
      <c r="E76" s="635">
        <v>-220.04810495626822</v>
      </c>
      <c r="F76" s="635">
        <v>-195.4475218658892</v>
      </c>
      <c r="G76" s="635">
        <v>-17.744897959183675</v>
      </c>
      <c r="H76" s="635">
        <v>-156.09183673469389</v>
      </c>
      <c r="I76" s="635">
        <v>-8.4781341107871722</v>
      </c>
    </row>
    <row r="77" spans="1:9">
      <c r="A77" s="490" t="s">
        <v>480</v>
      </c>
      <c r="B77" s="635">
        <v>7985215.8352769688</v>
      </c>
      <c r="C77" s="635">
        <v>7061655.7478134111</v>
      </c>
      <c r="D77" s="635">
        <v>5549712.5903790081</v>
      </c>
      <c r="E77" s="635">
        <v>5885188.4300291548</v>
      </c>
      <c r="F77" s="635">
        <v>5879450.1618075799</v>
      </c>
      <c r="G77" s="635">
        <v>776073.7142857142</v>
      </c>
      <c r="H77" s="635">
        <v>5798180.2142857146</v>
      </c>
      <c r="I77" s="635">
        <v>771953.72740524786</v>
      </c>
    </row>
    <row r="78" spans="1:9">
      <c r="A78" s="32" t="s">
        <v>481</v>
      </c>
      <c r="B78" s="635">
        <v>-41744.253644314871</v>
      </c>
      <c r="C78" s="635">
        <v>420208.46501457726</v>
      </c>
      <c r="D78" s="635">
        <v>-82219.138483965027</v>
      </c>
      <c r="E78" s="635">
        <v>-78715.552478134108</v>
      </c>
      <c r="F78" s="635">
        <v>-91456.386297376099</v>
      </c>
      <c r="G78" s="635">
        <v>73206.733236151602</v>
      </c>
      <c r="H78" s="635">
        <v>58449.5</v>
      </c>
      <c r="I78" s="635">
        <v>2573.7463556851312</v>
      </c>
    </row>
    <row r="79" spans="1:9">
      <c r="A79" s="33" t="s">
        <v>482</v>
      </c>
      <c r="B79" s="635">
        <v>7943471.5816326523</v>
      </c>
      <c r="C79" s="635">
        <v>7481864.212827988</v>
      </c>
      <c r="D79" s="635">
        <v>5467493.4518950433</v>
      </c>
      <c r="E79" s="635">
        <v>5806472.8775510201</v>
      </c>
      <c r="F79" s="635">
        <v>5787993.775510204</v>
      </c>
      <c r="G79" s="635">
        <v>849280.44752186595</v>
      </c>
      <c r="H79" s="635">
        <v>5856629.7142857146</v>
      </c>
      <c r="I79" s="635">
        <v>774527.47376093292</v>
      </c>
    </row>
    <row r="80" spans="1:9">
      <c r="A80" s="32" t="s">
        <v>483</v>
      </c>
      <c r="B80" s="635">
        <v>237112.82361516033</v>
      </c>
      <c r="C80" s="635">
        <v>-100906.74489795919</v>
      </c>
      <c r="D80" s="635">
        <v>-47928.201166180763</v>
      </c>
      <c r="E80" s="635">
        <v>-20633.128279883382</v>
      </c>
      <c r="F80" s="635">
        <v>361058.27405247808</v>
      </c>
      <c r="G80" s="635">
        <v>-61586.259475218656</v>
      </c>
      <c r="H80" s="635">
        <v>646733.71282798832</v>
      </c>
      <c r="I80" s="635">
        <v>17235.435860058307</v>
      </c>
    </row>
    <row r="81" spans="1:9" ht="21" customHeight="1">
      <c r="A81" s="490" t="s">
        <v>484</v>
      </c>
      <c r="B81" s="635">
        <v>8180584.405247814</v>
      </c>
      <c r="C81" s="635">
        <v>7380957.4679300282</v>
      </c>
      <c r="D81" s="635">
        <v>5419565.2507288624</v>
      </c>
      <c r="E81" s="635">
        <v>5785839.7492711367</v>
      </c>
      <c r="F81" s="635">
        <v>6149052.0495626824</v>
      </c>
      <c r="G81" s="635">
        <v>787694.18804664724</v>
      </c>
      <c r="H81" s="635">
        <v>6503363.4271137025</v>
      </c>
      <c r="I81" s="635">
        <v>791762.90962099121</v>
      </c>
    </row>
    <row r="82" spans="1:9" ht="21" customHeight="1">
      <c r="A82" s="32" t="s">
        <v>485</v>
      </c>
      <c r="B82" s="635">
        <v>0</v>
      </c>
      <c r="C82" s="635">
        <v>0</v>
      </c>
      <c r="D82" s="635">
        <v>0</v>
      </c>
      <c r="E82" s="635">
        <v>0</v>
      </c>
      <c r="F82" s="635">
        <v>0</v>
      </c>
      <c r="G82" s="635">
        <v>0</v>
      </c>
      <c r="H82" s="635">
        <v>0</v>
      </c>
      <c r="I82" s="635">
        <v>0</v>
      </c>
    </row>
    <row r="83" spans="1:9" ht="21" customHeight="1">
      <c r="A83" s="490" t="s">
        <v>486</v>
      </c>
      <c r="B83" s="635">
        <v>8180584.405247814</v>
      </c>
      <c r="C83" s="635">
        <v>7380957.4679300282</v>
      </c>
      <c r="D83" s="635">
        <v>5419565.2507288624</v>
      </c>
      <c r="E83" s="635">
        <v>5785839.7492711367</v>
      </c>
      <c r="F83" s="635">
        <v>6149052.0495626824</v>
      </c>
      <c r="G83" s="635">
        <v>787694.18804664724</v>
      </c>
      <c r="H83" s="635">
        <v>6503363.4271137025</v>
      </c>
      <c r="I83" s="635">
        <v>791762.90962099121</v>
      </c>
    </row>
    <row r="84" spans="1:9" ht="18" customHeight="1" thickBot="1">
      <c r="A84" s="32" t="s">
        <v>487</v>
      </c>
      <c r="B84" s="635">
        <v>-1033204.2055393585</v>
      </c>
      <c r="C84" s="635">
        <v>-942742.94752186595</v>
      </c>
      <c r="D84" s="635">
        <v>-558677.10058309045</v>
      </c>
      <c r="E84" s="635">
        <v>-698414.31924198254</v>
      </c>
      <c r="F84" s="635">
        <v>-731228.88775510201</v>
      </c>
      <c r="G84" s="635">
        <v>-39937.317784256556</v>
      </c>
      <c r="H84" s="635">
        <v>-636662.6297376093</v>
      </c>
      <c r="I84" s="635">
        <v>-47367.677842565601</v>
      </c>
    </row>
    <row r="85" spans="1:9" ht="24" customHeight="1" thickTop="1" thickBot="1">
      <c r="A85" s="29" t="s">
        <v>488</v>
      </c>
      <c r="B85" s="632">
        <v>7147380.1997084552</v>
      </c>
      <c r="C85" s="632">
        <v>6438214.5204081628</v>
      </c>
      <c r="D85" s="632">
        <v>4860888.1501457728</v>
      </c>
      <c r="E85" s="632">
        <v>5087425.4300291548</v>
      </c>
      <c r="F85" s="632">
        <v>5417823.1618075799</v>
      </c>
      <c r="G85" s="632">
        <v>747756.8702623907</v>
      </c>
      <c r="H85" s="632">
        <v>5866700.7973760935</v>
      </c>
      <c r="I85" s="632">
        <v>744395.23177842563</v>
      </c>
    </row>
    <row r="86" spans="1:9" ht="15" customHeight="1" thickTop="1" thickBot="1">
      <c r="A86" s="491"/>
      <c r="B86" s="636"/>
      <c r="C86" s="636"/>
      <c r="D86" s="636"/>
      <c r="E86" s="636"/>
      <c r="F86" s="636"/>
      <c r="G86" s="636"/>
      <c r="H86" s="636"/>
      <c r="I86" s="636"/>
    </row>
    <row r="87" spans="1:9" ht="28.5" customHeight="1" thickTop="1">
      <c r="A87" s="492"/>
      <c r="B87" s="35"/>
      <c r="C87" s="35"/>
      <c r="D87" s="35"/>
      <c r="E87" s="35"/>
      <c r="F87" s="35"/>
      <c r="G87" s="35"/>
      <c r="H87" s="35"/>
    </row>
    <row r="88" spans="1:9">
      <c r="A88" s="492"/>
      <c r="B88" s="35"/>
      <c r="C88" s="35"/>
      <c r="D88" s="35"/>
      <c r="E88" s="35"/>
      <c r="F88" s="35"/>
      <c r="G88" s="35"/>
      <c r="H88" s="35"/>
    </row>
    <row r="89" spans="1:9" ht="19.5">
      <c r="A89" s="493"/>
      <c r="B89" s="35"/>
      <c r="C89" s="35"/>
      <c r="D89" s="35"/>
      <c r="E89" s="35"/>
      <c r="F89" s="35"/>
      <c r="G89" s="35"/>
      <c r="H89" s="35"/>
    </row>
    <row r="90" spans="1:9" ht="19.5">
      <c r="A90" s="493"/>
      <c r="B90" s="35"/>
      <c r="C90" s="35"/>
      <c r="D90" s="35"/>
      <c r="E90" s="35"/>
      <c r="F90" s="35"/>
      <c r="G90" s="35"/>
      <c r="H90" s="35"/>
    </row>
    <row r="91" spans="1:9" ht="19.5">
      <c r="A91" s="493"/>
      <c r="B91" s="35"/>
      <c r="C91" s="35"/>
      <c r="D91" s="35"/>
      <c r="E91" s="35"/>
      <c r="F91" s="35"/>
      <c r="G91" s="35"/>
      <c r="H91" s="35"/>
    </row>
    <row r="92" spans="1:9" ht="19.5">
      <c r="A92" s="494"/>
      <c r="B92" s="35"/>
      <c r="C92" s="35"/>
      <c r="D92" s="35"/>
      <c r="E92" s="35"/>
      <c r="F92" s="35"/>
      <c r="G92" s="35"/>
      <c r="H92" s="35"/>
    </row>
    <row r="93" spans="1:9" ht="19.5">
      <c r="A93" s="494"/>
      <c r="B93" s="35"/>
      <c r="C93" s="35"/>
      <c r="D93" s="35"/>
      <c r="E93" s="35"/>
      <c r="F93" s="35"/>
      <c r="G93" s="35"/>
      <c r="H93" s="35"/>
    </row>
    <row r="94" spans="1:9" ht="19.5">
      <c r="A94" s="494"/>
      <c r="B94" s="35"/>
      <c r="C94" s="35"/>
      <c r="D94" s="35"/>
      <c r="E94" s="35"/>
      <c r="F94" s="35"/>
      <c r="G94" s="35"/>
      <c r="H94" s="35"/>
    </row>
    <row r="95" spans="1:9" ht="19.5">
      <c r="A95" s="493"/>
      <c r="B95" s="35"/>
      <c r="C95" s="35"/>
      <c r="D95" s="35"/>
      <c r="E95" s="35"/>
      <c r="F95" s="35"/>
      <c r="G95" s="35"/>
      <c r="H95" s="35"/>
    </row>
    <row r="96" spans="1:9" ht="19.5">
      <c r="A96" s="493"/>
      <c r="B96" s="35"/>
      <c r="C96" s="35"/>
      <c r="D96" s="35"/>
      <c r="E96" s="35"/>
      <c r="F96" s="35"/>
      <c r="G96" s="35"/>
      <c r="H96" s="35"/>
    </row>
    <row r="97" spans="1:8" ht="19.5">
      <c r="A97" s="493"/>
      <c r="B97" s="35"/>
      <c r="C97" s="35"/>
      <c r="D97" s="35"/>
      <c r="E97" s="35"/>
      <c r="F97" s="35"/>
      <c r="G97" s="35"/>
      <c r="H97" s="35"/>
    </row>
    <row r="98" spans="1:8" ht="19.5">
      <c r="A98" s="493"/>
      <c r="B98" s="35"/>
      <c r="C98" s="35"/>
      <c r="D98" s="35"/>
      <c r="E98" s="35"/>
      <c r="F98" s="35"/>
      <c r="G98" s="35"/>
      <c r="H98" s="35"/>
    </row>
    <row r="99" spans="1:8" ht="19.5">
      <c r="A99" s="493"/>
      <c r="B99" s="35"/>
      <c r="C99" s="35"/>
      <c r="D99" s="35"/>
      <c r="E99" s="35"/>
      <c r="F99" s="35"/>
      <c r="G99" s="35"/>
      <c r="H99" s="35"/>
    </row>
    <row r="100" spans="1:8" ht="19.5">
      <c r="A100" s="87"/>
      <c r="B100" s="35"/>
      <c r="C100" s="35"/>
      <c r="D100" s="35"/>
      <c r="E100" s="35"/>
      <c r="F100" s="35"/>
      <c r="G100" s="35"/>
      <c r="H100" s="35"/>
    </row>
    <row r="101" spans="1:8">
      <c r="A101" s="88"/>
      <c r="B101" s="35"/>
      <c r="C101" s="35"/>
      <c r="D101" s="35"/>
      <c r="E101" s="35"/>
      <c r="F101" s="35"/>
      <c r="G101" s="35"/>
      <c r="H101" s="35"/>
    </row>
    <row r="102" spans="1:8">
      <c r="A102" s="88"/>
      <c r="B102" s="35"/>
      <c r="C102" s="35"/>
      <c r="D102" s="35"/>
      <c r="E102" s="35"/>
      <c r="F102" s="35"/>
      <c r="G102" s="35"/>
      <c r="H102" s="35"/>
    </row>
    <row r="103" spans="1:8">
      <c r="A103" s="88"/>
      <c r="B103" s="35"/>
      <c r="C103" s="35"/>
      <c r="D103" s="35"/>
      <c r="E103" s="35"/>
      <c r="F103" s="35"/>
      <c r="G103" s="35"/>
      <c r="H103" s="35"/>
    </row>
    <row r="104" spans="1:8">
      <c r="A104" s="88"/>
      <c r="B104" s="35"/>
      <c r="C104" s="35"/>
      <c r="D104" s="35"/>
      <c r="E104" s="35"/>
      <c r="F104" s="35"/>
      <c r="G104" s="35"/>
      <c r="H104" s="35"/>
    </row>
    <row r="105" spans="1:8">
      <c r="A105" s="88"/>
      <c r="B105" s="35"/>
      <c r="C105" s="35"/>
      <c r="D105" s="35"/>
      <c r="E105" s="35"/>
      <c r="F105" s="35"/>
      <c r="G105" s="35"/>
      <c r="H105" s="35"/>
    </row>
    <row r="106" spans="1:8">
      <c r="A106" s="88"/>
      <c r="B106" s="35"/>
      <c r="C106" s="35"/>
      <c r="D106" s="35"/>
      <c r="E106" s="35"/>
      <c r="F106" s="35"/>
      <c r="G106" s="35"/>
      <c r="H106" s="35"/>
    </row>
    <row r="107" spans="1:8">
      <c r="A107" s="88"/>
      <c r="B107" s="35"/>
      <c r="C107" s="35"/>
      <c r="D107" s="35"/>
      <c r="E107" s="35"/>
      <c r="F107" s="35"/>
      <c r="G107" s="35"/>
      <c r="H107" s="35"/>
    </row>
    <row r="108" spans="1:8">
      <c r="A108" s="88"/>
      <c r="B108" s="35"/>
      <c r="C108" s="35"/>
      <c r="D108" s="35"/>
      <c r="E108" s="35"/>
      <c r="F108" s="35"/>
      <c r="G108" s="35"/>
      <c r="H108" s="35"/>
    </row>
    <row r="109" spans="1:8" ht="19.5">
      <c r="A109" s="493"/>
      <c r="B109" s="35"/>
      <c r="C109" s="35"/>
      <c r="D109" s="35"/>
      <c r="E109" s="35"/>
      <c r="F109" s="35"/>
      <c r="G109" s="35"/>
      <c r="H109" s="35"/>
    </row>
    <row r="110" spans="1:8" ht="19.5">
      <c r="A110" s="493"/>
      <c r="B110" s="35"/>
      <c r="C110" s="35"/>
      <c r="D110" s="35"/>
      <c r="E110" s="35"/>
      <c r="F110" s="35"/>
      <c r="G110" s="35"/>
      <c r="H110" s="35"/>
    </row>
    <row r="111" spans="1:8" ht="19.5">
      <c r="A111" s="494"/>
      <c r="B111" s="35"/>
      <c r="C111" s="35"/>
      <c r="D111" s="35"/>
      <c r="E111" s="35"/>
      <c r="F111" s="35"/>
      <c r="G111" s="35"/>
      <c r="H111" s="35"/>
    </row>
    <row r="112" spans="1:8" ht="19.5">
      <c r="A112" s="494"/>
      <c r="B112" s="35"/>
      <c r="C112" s="35"/>
      <c r="D112" s="35"/>
      <c r="E112" s="35"/>
      <c r="F112" s="35"/>
      <c r="G112" s="35"/>
      <c r="H112" s="35"/>
    </row>
    <row r="113" spans="1:8" ht="19.5">
      <c r="A113" s="494"/>
      <c r="B113" s="35"/>
      <c r="C113" s="35"/>
      <c r="D113" s="35"/>
      <c r="E113" s="35"/>
      <c r="F113" s="35"/>
      <c r="G113" s="35"/>
      <c r="H113" s="35"/>
    </row>
    <row r="114" spans="1:8" ht="19.5">
      <c r="A114" s="493"/>
      <c r="B114" s="35"/>
      <c r="C114" s="35"/>
      <c r="D114" s="35"/>
      <c r="E114" s="35"/>
      <c r="F114" s="35"/>
      <c r="G114" s="35"/>
      <c r="H114" s="35"/>
    </row>
    <row r="115" spans="1:8" ht="19.5">
      <c r="A115" s="493"/>
      <c r="B115" s="35"/>
      <c r="C115" s="35"/>
      <c r="D115" s="35"/>
      <c r="E115" s="35"/>
      <c r="F115" s="35"/>
      <c r="G115" s="35"/>
      <c r="H115" s="35"/>
    </row>
    <row r="116" spans="1:8" ht="19.5">
      <c r="A116" s="493"/>
      <c r="B116" s="35"/>
      <c r="C116" s="35"/>
      <c r="D116" s="35"/>
      <c r="E116" s="35"/>
      <c r="F116" s="35"/>
      <c r="G116" s="35"/>
      <c r="H116" s="35"/>
    </row>
    <row r="117" spans="1:8" ht="19.5">
      <c r="A117" s="493"/>
      <c r="B117" s="35"/>
      <c r="C117" s="35"/>
      <c r="D117" s="35"/>
      <c r="E117" s="35"/>
      <c r="F117" s="35"/>
      <c r="G117" s="35"/>
      <c r="H117" s="35"/>
    </row>
    <row r="118" spans="1:8" ht="19.5">
      <c r="A118" s="493"/>
      <c r="B118" s="35"/>
      <c r="C118" s="35"/>
      <c r="D118" s="35"/>
      <c r="E118" s="35"/>
      <c r="F118" s="35"/>
      <c r="G118" s="35"/>
      <c r="H118" s="35"/>
    </row>
    <row r="119" spans="1:8" ht="19.5">
      <c r="A119" s="493"/>
      <c r="B119" s="35"/>
      <c r="C119" s="35"/>
      <c r="D119" s="35"/>
      <c r="E119" s="35"/>
      <c r="F119" s="35"/>
      <c r="G119" s="35"/>
      <c r="H119" s="35"/>
    </row>
    <row r="120" spans="1:8" ht="19.5">
      <c r="A120" s="493"/>
      <c r="B120" s="35"/>
      <c r="C120" s="35"/>
      <c r="D120" s="35"/>
      <c r="E120" s="35"/>
      <c r="F120" s="35"/>
      <c r="G120" s="35"/>
      <c r="H120" s="35"/>
    </row>
    <row r="121" spans="1:8" ht="19.5">
      <c r="A121" s="494"/>
      <c r="B121" s="35"/>
      <c r="C121" s="35"/>
      <c r="D121" s="35"/>
      <c r="E121" s="35"/>
      <c r="F121" s="35"/>
      <c r="G121" s="35"/>
      <c r="H121" s="35"/>
    </row>
    <row r="122" spans="1:8" ht="19.5">
      <c r="A122" s="493"/>
      <c r="B122" s="35"/>
      <c r="C122" s="35"/>
      <c r="D122" s="35"/>
      <c r="E122" s="35"/>
      <c r="F122" s="35"/>
      <c r="G122" s="35"/>
      <c r="H122" s="35"/>
    </row>
    <row r="123" spans="1:8" ht="19.5">
      <c r="A123" s="493"/>
      <c r="B123" s="35"/>
      <c r="C123" s="35"/>
      <c r="D123" s="35"/>
      <c r="E123" s="35"/>
      <c r="F123" s="35"/>
      <c r="G123" s="35"/>
      <c r="H123" s="35"/>
    </row>
    <row r="124" spans="1:8" ht="19.5">
      <c r="A124" s="493"/>
      <c r="B124" s="35"/>
      <c r="C124" s="35"/>
      <c r="D124" s="35"/>
      <c r="E124" s="35"/>
      <c r="F124" s="35"/>
      <c r="G124" s="35"/>
      <c r="H124" s="35"/>
    </row>
    <row r="125" spans="1:8" ht="19.5">
      <c r="A125" s="493"/>
      <c r="B125" s="35"/>
      <c r="C125" s="35"/>
      <c r="D125" s="35"/>
      <c r="E125" s="35"/>
      <c r="F125" s="35"/>
      <c r="G125" s="35"/>
      <c r="H125" s="35"/>
    </row>
    <row r="126" spans="1:8" ht="19.5">
      <c r="A126" s="493"/>
      <c r="B126" s="35"/>
      <c r="C126" s="35"/>
      <c r="D126" s="35"/>
      <c r="E126" s="35"/>
      <c r="F126" s="35"/>
      <c r="G126" s="35"/>
      <c r="H126" s="35"/>
    </row>
    <row r="127" spans="1:8" ht="19.5">
      <c r="A127" s="494"/>
      <c r="B127" s="35"/>
      <c r="C127" s="35"/>
      <c r="D127" s="35"/>
      <c r="E127" s="35"/>
      <c r="F127" s="35"/>
      <c r="G127" s="35"/>
      <c r="H127" s="35"/>
    </row>
    <row r="128" spans="1:8" ht="19.5">
      <c r="A128" s="493"/>
      <c r="B128" s="35"/>
      <c r="C128" s="35"/>
      <c r="D128" s="35"/>
      <c r="E128" s="35"/>
      <c r="F128" s="35"/>
      <c r="G128" s="35"/>
      <c r="H128" s="35"/>
    </row>
    <row r="129" spans="1:8" ht="19.5">
      <c r="A129" s="493"/>
      <c r="B129" s="35"/>
      <c r="C129" s="35"/>
      <c r="D129" s="35"/>
      <c r="E129" s="35"/>
      <c r="F129" s="35"/>
      <c r="G129" s="35"/>
      <c r="H129" s="35"/>
    </row>
    <row r="130" spans="1:8" ht="19.5">
      <c r="A130" s="493"/>
      <c r="B130" s="35"/>
      <c r="C130" s="35"/>
      <c r="D130" s="35"/>
      <c r="E130" s="35"/>
      <c r="F130" s="35"/>
      <c r="G130" s="35"/>
      <c r="H130" s="35"/>
    </row>
    <row r="131" spans="1:8" ht="19.5">
      <c r="A131" s="494"/>
      <c r="B131" s="35"/>
      <c r="C131" s="35"/>
      <c r="D131" s="35"/>
      <c r="E131" s="35"/>
      <c r="F131" s="35"/>
      <c r="G131" s="35"/>
      <c r="H131" s="35"/>
    </row>
    <row r="132" spans="1:8" ht="19.5">
      <c r="A132" s="493"/>
      <c r="B132" s="35"/>
      <c r="C132" s="35"/>
      <c r="D132" s="35"/>
      <c r="E132" s="35"/>
      <c r="F132" s="35"/>
      <c r="G132" s="35"/>
      <c r="H132" s="35"/>
    </row>
    <row r="133" spans="1:8" ht="19.5">
      <c r="A133" s="493"/>
      <c r="B133" s="35"/>
      <c r="C133" s="35"/>
      <c r="D133" s="35"/>
      <c r="E133" s="35"/>
      <c r="F133" s="35"/>
      <c r="G133" s="35"/>
      <c r="H133" s="35"/>
    </row>
    <row r="134" spans="1:8" ht="19.5">
      <c r="A134" s="493"/>
      <c r="B134" s="35"/>
      <c r="C134" s="35"/>
      <c r="D134" s="35"/>
      <c r="E134" s="35"/>
      <c r="F134" s="35"/>
      <c r="G134" s="35"/>
      <c r="H134" s="35"/>
    </row>
    <row r="135" spans="1:8" ht="19.5">
      <c r="A135" s="493"/>
      <c r="B135" s="35"/>
      <c r="C135" s="35"/>
      <c r="D135" s="35"/>
      <c r="E135" s="35"/>
      <c r="F135" s="35"/>
      <c r="G135" s="35"/>
      <c r="H135" s="35"/>
    </row>
    <row r="136" spans="1:8" ht="19.5">
      <c r="A136" s="494"/>
      <c r="B136" s="35"/>
      <c r="C136" s="35"/>
      <c r="D136" s="35"/>
      <c r="E136" s="35"/>
      <c r="F136" s="35"/>
      <c r="G136" s="35"/>
      <c r="H136" s="35"/>
    </row>
    <row r="137" spans="1:8" ht="19.5">
      <c r="A137" s="493"/>
      <c r="B137" s="35"/>
      <c r="C137" s="35"/>
      <c r="D137" s="35"/>
      <c r="E137" s="35"/>
      <c r="F137" s="35"/>
      <c r="G137" s="35"/>
      <c r="H137" s="35"/>
    </row>
    <row r="138" spans="1:8" ht="19.5">
      <c r="A138" s="493"/>
      <c r="B138" s="35"/>
      <c r="C138" s="35"/>
      <c r="D138" s="35"/>
      <c r="E138" s="35"/>
      <c r="F138" s="35"/>
      <c r="G138" s="35"/>
      <c r="H138" s="35"/>
    </row>
    <row r="139" spans="1:8" ht="19.5">
      <c r="A139" s="493"/>
      <c r="B139" s="35"/>
      <c r="C139" s="35"/>
      <c r="D139" s="35"/>
      <c r="E139" s="35"/>
      <c r="F139" s="35"/>
      <c r="G139" s="35"/>
      <c r="H139" s="35"/>
    </row>
    <row r="140" spans="1:8" ht="19.5">
      <c r="A140" s="493"/>
      <c r="B140" s="35"/>
      <c r="C140" s="35"/>
      <c r="D140" s="35"/>
      <c r="E140" s="35"/>
      <c r="F140" s="35"/>
      <c r="G140" s="35"/>
      <c r="H140" s="35"/>
    </row>
    <row r="141" spans="1:8" ht="19.5">
      <c r="A141" s="494"/>
      <c r="B141" s="35"/>
      <c r="C141" s="35"/>
      <c r="D141" s="35"/>
      <c r="E141" s="35"/>
      <c r="F141" s="35"/>
      <c r="G141" s="35"/>
      <c r="H141" s="35"/>
    </row>
    <row r="142" spans="1:8" ht="19.5">
      <c r="A142" s="494"/>
      <c r="B142" s="35"/>
      <c r="C142" s="35"/>
      <c r="D142" s="35"/>
      <c r="E142" s="35"/>
      <c r="F142" s="35"/>
      <c r="G142" s="35"/>
      <c r="H142" s="35"/>
    </row>
    <row r="143" spans="1:8" ht="19.5">
      <c r="A143" s="494"/>
      <c r="B143" s="35"/>
      <c r="C143" s="35"/>
      <c r="D143" s="35"/>
      <c r="E143" s="35"/>
      <c r="F143" s="35"/>
      <c r="G143" s="35"/>
      <c r="H143" s="35"/>
    </row>
    <row r="144" spans="1:8" ht="19.5">
      <c r="A144" s="493"/>
      <c r="B144" s="35"/>
      <c r="C144" s="35"/>
      <c r="D144" s="35"/>
      <c r="E144" s="35"/>
      <c r="F144" s="35"/>
      <c r="G144" s="35"/>
      <c r="H144" s="35"/>
    </row>
    <row r="145" spans="1:8" ht="19.5">
      <c r="A145" s="493"/>
      <c r="B145" s="35"/>
      <c r="C145" s="35"/>
      <c r="D145" s="35"/>
      <c r="E145" s="35"/>
      <c r="F145" s="35"/>
      <c r="G145" s="35"/>
      <c r="H145" s="35"/>
    </row>
    <row r="146" spans="1:8" ht="19.5">
      <c r="A146" s="90"/>
      <c r="B146" s="35"/>
      <c r="C146" s="35"/>
      <c r="D146" s="35"/>
      <c r="E146" s="35"/>
      <c r="F146" s="35"/>
      <c r="G146" s="35"/>
      <c r="H146" s="35"/>
    </row>
    <row r="147" spans="1:8" ht="19.5">
      <c r="A147" s="494"/>
      <c r="B147" s="35"/>
      <c r="C147" s="35"/>
      <c r="D147" s="35"/>
      <c r="E147" s="35"/>
      <c r="F147" s="35"/>
      <c r="G147" s="35"/>
      <c r="H147" s="35"/>
    </row>
    <row r="148" spans="1:8" ht="19.5">
      <c r="A148" s="493"/>
      <c r="B148" s="35"/>
      <c r="C148" s="35"/>
      <c r="D148" s="35"/>
      <c r="E148" s="35"/>
      <c r="F148" s="35"/>
      <c r="G148" s="35"/>
      <c r="H148" s="35"/>
    </row>
    <row r="149" spans="1:8" ht="19.5">
      <c r="A149" s="493"/>
      <c r="B149" s="35"/>
      <c r="C149" s="35"/>
      <c r="D149" s="35"/>
      <c r="E149" s="35"/>
      <c r="F149" s="35"/>
      <c r="G149" s="35"/>
      <c r="H149" s="35"/>
    </row>
    <row r="150" spans="1:8" ht="19.5">
      <c r="A150" s="493"/>
      <c r="B150" s="35"/>
      <c r="C150" s="35"/>
      <c r="D150" s="35"/>
      <c r="E150" s="35"/>
      <c r="F150" s="35"/>
      <c r="G150" s="35"/>
      <c r="H150" s="35"/>
    </row>
    <row r="151" spans="1:8" ht="19.5">
      <c r="A151" s="494"/>
      <c r="B151" s="35"/>
      <c r="C151" s="35"/>
      <c r="D151" s="35"/>
      <c r="E151" s="35"/>
      <c r="F151" s="35"/>
      <c r="G151" s="35"/>
      <c r="H151" s="35"/>
    </row>
    <row r="152" spans="1:8" ht="19.5">
      <c r="A152" s="493"/>
      <c r="B152" s="35"/>
      <c r="C152" s="35"/>
      <c r="D152" s="35"/>
      <c r="E152" s="35"/>
      <c r="F152" s="35"/>
      <c r="G152" s="35"/>
      <c r="H152" s="35"/>
    </row>
    <row r="153" spans="1:8" ht="19.5">
      <c r="A153" s="493"/>
      <c r="B153" s="35"/>
      <c r="C153" s="35"/>
      <c r="D153" s="35"/>
      <c r="E153" s="35"/>
      <c r="F153" s="35"/>
      <c r="G153" s="35"/>
      <c r="H153" s="35"/>
    </row>
    <row r="154" spans="1:8" ht="19.5">
      <c r="A154" s="493"/>
      <c r="B154" s="35"/>
      <c r="C154" s="35"/>
      <c r="D154" s="35"/>
      <c r="E154" s="35"/>
      <c r="F154" s="35"/>
      <c r="G154" s="35"/>
      <c r="H154" s="35"/>
    </row>
    <row r="155" spans="1:8" ht="19.5">
      <c r="A155" s="494"/>
      <c r="B155" s="35"/>
      <c r="C155" s="35"/>
      <c r="D155" s="35"/>
      <c r="E155" s="35"/>
      <c r="F155" s="35"/>
      <c r="G155" s="35"/>
      <c r="H155" s="35"/>
    </row>
    <row r="156" spans="1:8" ht="19.5">
      <c r="A156" s="493"/>
      <c r="B156" s="35"/>
      <c r="C156" s="35"/>
      <c r="D156" s="35"/>
      <c r="E156" s="35"/>
      <c r="F156" s="35"/>
      <c r="G156" s="35"/>
      <c r="H156" s="35"/>
    </row>
    <row r="157" spans="1:8" ht="19.5">
      <c r="A157" s="493"/>
      <c r="B157" s="35"/>
      <c r="C157" s="35"/>
      <c r="D157" s="35"/>
      <c r="E157" s="35"/>
      <c r="F157" s="35"/>
      <c r="G157" s="35"/>
      <c r="H157" s="35"/>
    </row>
    <row r="158" spans="1:8" ht="19.5">
      <c r="A158" s="493"/>
      <c r="B158" s="35"/>
      <c r="C158" s="35"/>
      <c r="D158" s="35"/>
      <c r="E158" s="35"/>
      <c r="F158" s="35"/>
      <c r="G158" s="35"/>
      <c r="H158" s="35"/>
    </row>
    <row r="159" spans="1:8" ht="19.5">
      <c r="A159" s="494"/>
      <c r="B159" s="35"/>
      <c r="C159" s="35"/>
      <c r="D159" s="35"/>
      <c r="E159" s="35"/>
      <c r="F159" s="35"/>
      <c r="G159" s="35"/>
      <c r="H159" s="35"/>
    </row>
    <row r="160" spans="1:8" ht="19.5">
      <c r="A160" s="493"/>
      <c r="B160" s="35"/>
      <c r="C160" s="35"/>
      <c r="D160" s="35"/>
      <c r="E160" s="35"/>
      <c r="F160" s="35"/>
      <c r="G160" s="35"/>
      <c r="H160" s="35"/>
    </row>
    <row r="161" spans="1:8" ht="19.5">
      <c r="A161" s="493"/>
      <c r="B161" s="35"/>
      <c r="C161" s="35"/>
      <c r="D161" s="35"/>
      <c r="E161" s="35"/>
      <c r="F161" s="35"/>
      <c r="G161" s="35"/>
      <c r="H161" s="35"/>
    </row>
    <row r="162" spans="1:8" ht="19.5">
      <c r="A162" s="493"/>
      <c r="B162" s="35"/>
      <c r="C162" s="35"/>
      <c r="D162" s="35"/>
      <c r="E162" s="35"/>
      <c r="F162" s="35"/>
      <c r="G162" s="35"/>
      <c r="H162" s="35"/>
    </row>
    <row r="163" spans="1:8" ht="19.5">
      <c r="A163" s="89"/>
      <c r="B163" s="35"/>
      <c r="C163" s="35"/>
      <c r="D163" s="35"/>
      <c r="E163" s="35"/>
      <c r="F163" s="35"/>
      <c r="G163" s="35"/>
      <c r="H163" s="35"/>
    </row>
    <row r="164" spans="1:8" ht="19.5">
      <c r="A164" s="89"/>
      <c r="B164" s="35"/>
      <c r="C164" s="35"/>
      <c r="D164" s="35"/>
      <c r="E164" s="35"/>
      <c r="F164" s="35"/>
      <c r="G164" s="35"/>
      <c r="H164" s="35"/>
    </row>
    <row r="165" spans="1:8" ht="19.5">
      <c r="A165" s="89"/>
      <c r="B165" s="35"/>
      <c r="C165" s="35"/>
      <c r="D165" s="35"/>
      <c r="E165" s="35"/>
      <c r="F165" s="35"/>
      <c r="G165" s="35"/>
      <c r="H165" s="35"/>
    </row>
    <row r="166" spans="1:8" ht="19.5">
      <c r="A166" s="87"/>
      <c r="B166" s="35"/>
      <c r="C166" s="35"/>
      <c r="D166" s="35"/>
      <c r="E166" s="35"/>
      <c r="F166" s="35"/>
      <c r="G166" s="35"/>
      <c r="H166" s="35"/>
    </row>
    <row r="167" spans="1:8" ht="19.5">
      <c r="A167" s="87"/>
      <c r="B167" s="35"/>
      <c r="C167" s="35"/>
      <c r="D167" s="35"/>
      <c r="E167" s="35"/>
      <c r="F167" s="35"/>
      <c r="G167" s="35"/>
      <c r="H167" s="35"/>
    </row>
    <row r="168" spans="1:8" ht="19.5">
      <c r="A168" s="494"/>
      <c r="B168" s="35"/>
      <c r="C168" s="35"/>
      <c r="D168" s="35"/>
      <c r="E168" s="35"/>
      <c r="F168" s="35"/>
      <c r="G168" s="35"/>
      <c r="H168" s="35"/>
    </row>
    <row r="169" spans="1:8" ht="19.5">
      <c r="A169" s="493"/>
      <c r="B169" s="35"/>
      <c r="C169" s="35"/>
      <c r="D169" s="35"/>
      <c r="E169" s="35"/>
      <c r="F169" s="35"/>
      <c r="G169" s="35"/>
      <c r="H169" s="35"/>
    </row>
    <row r="170" spans="1:8" ht="19.5">
      <c r="A170" s="493"/>
      <c r="B170" s="35"/>
      <c r="C170" s="35"/>
      <c r="D170" s="35"/>
      <c r="E170" s="35"/>
      <c r="F170" s="35"/>
      <c r="G170" s="35"/>
      <c r="H170" s="35"/>
    </row>
    <row r="171" spans="1:8" ht="19.5">
      <c r="A171" s="493"/>
      <c r="B171" s="35"/>
      <c r="C171" s="35"/>
      <c r="D171" s="35"/>
      <c r="E171" s="35"/>
      <c r="F171" s="35"/>
      <c r="G171" s="35"/>
      <c r="H171" s="35"/>
    </row>
    <row r="172" spans="1:8" ht="19.5">
      <c r="A172" s="493"/>
      <c r="B172" s="35"/>
      <c r="C172" s="35"/>
      <c r="D172" s="35"/>
      <c r="E172" s="35"/>
      <c r="F172" s="35"/>
      <c r="G172" s="35"/>
      <c r="H172" s="35"/>
    </row>
    <row r="173" spans="1:8" ht="19.5">
      <c r="A173" s="493"/>
      <c r="B173" s="35"/>
      <c r="C173" s="35"/>
      <c r="D173" s="35"/>
      <c r="E173" s="35"/>
      <c r="F173" s="35"/>
      <c r="G173" s="35"/>
      <c r="H173" s="35"/>
    </row>
    <row r="174" spans="1:8" ht="19.5">
      <c r="A174" s="494"/>
      <c r="B174" s="35"/>
      <c r="C174" s="35"/>
      <c r="D174" s="35"/>
      <c r="E174" s="35"/>
      <c r="F174" s="35"/>
      <c r="G174" s="35"/>
      <c r="H174" s="35"/>
    </row>
    <row r="175" spans="1:8" ht="19.5">
      <c r="A175" s="493"/>
      <c r="B175" s="35"/>
      <c r="C175" s="35"/>
      <c r="D175" s="35"/>
      <c r="E175" s="35"/>
      <c r="F175" s="35"/>
      <c r="G175" s="35"/>
      <c r="H175" s="35"/>
    </row>
    <row r="176" spans="1:8" ht="19.5">
      <c r="A176" s="493"/>
      <c r="B176" s="35"/>
      <c r="C176" s="35"/>
      <c r="D176" s="35"/>
      <c r="E176" s="35"/>
      <c r="F176" s="35"/>
      <c r="G176" s="35"/>
      <c r="H176" s="35"/>
    </row>
    <row r="177" spans="1:8" ht="19.5">
      <c r="A177" s="493"/>
      <c r="B177" s="35"/>
      <c r="C177" s="35"/>
      <c r="D177" s="35"/>
      <c r="E177" s="35"/>
      <c r="F177" s="35"/>
      <c r="G177" s="35"/>
      <c r="H177" s="35"/>
    </row>
    <row r="178" spans="1:8" ht="19.5">
      <c r="A178" s="493"/>
      <c r="B178" s="35"/>
      <c r="C178" s="35"/>
      <c r="D178" s="35"/>
      <c r="E178" s="35"/>
      <c r="F178" s="35"/>
      <c r="G178" s="35"/>
      <c r="H178" s="35"/>
    </row>
    <row r="179" spans="1:8" ht="19.5">
      <c r="A179" s="494"/>
      <c r="B179" s="35"/>
      <c r="C179" s="35"/>
      <c r="D179" s="35"/>
      <c r="E179" s="35"/>
      <c r="F179" s="35"/>
      <c r="G179" s="35"/>
      <c r="H179" s="35"/>
    </row>
    <row r="180" spans="1:8" ht="19.5">
      <c r="A180" s="494"/>
      <c r="B180" s="35"/>
      <c r="C180" s="35"/>
      <c r="D180" s="35"/>
      <c r="E180" s="35"/>
      <c r="F180" s="35"/>
      <c r="G180" s="35"/>
      <c r="H180" s="35"/>
    </row>
    <row r="181" spans="1:8" ht="19.5">
      <c r="A181" s="493"/>
      <c r="B181" s="35"/>
      <c r="C181" s="35"/>
      <c r="D181" s="35"/>
      <c r="E181" s="35"/>
      <c r="F181" s="35"/>
      <c r="G181" s="35"/>
      <c r="H181" s="35"/>
    </row>
    <row r="182" spans="1:8" ht="19.5">
      <c r="A182" s="493"/>
      <c r="B182" s="35"/>
      <c r="C182" s="35"/>
      <c r="D182" s="35"/>
      <c r="E182" s="35"/>
      <c r="F182" s="35"/>
      <c r="G182" s="35"/>
      <c r="H182" s="35"/>
    </row>
    <row r="183" spans="1:8" ht="19.5">
      <c r="A183" s="493"/>
      <c r="B183" s="35"/>
      <c r="C183" s="35"/>
      <c r="D183" s="35"/>
      <c r="E183" s="35"/>
      <c r="F183" s="35"/>
      <c r="G183" s="35"/>
      <c r="H183" s="35"/>
    </row>
    <row r="184" spans="1:8" ht="19.5">
      <c r="A184" s="494"/>
      <c r="B184" s="35"/>
      <c r="C184" s="35"/>
      <c r="D184" s="35"/>
      <c r="E184" s="35"/>
      <c r="F184" s="35"/>
      <c r="G184" s="35"/>
      <c r="H184" s="35"/>
    </row>
    <row r="185" spans="1:8" ht="19.5">
      <c r="A185" s="494"/>
      <c r="B185" s="35"/>
      <c r="C185" s="35"/>
      <c r="D185" s="35"/>
      <c r="E185" s="35"/>
      <c r="F185" s="35"/>
      <c r="G185" s="35"/>
      <c r="H185" s="35"/>
    </row>
    <row r="186" spans="1:8" ht="19.5">
      <c r="A186" s="494"/>
      <c r="B186" s="35"/>
      <c r="C186" s="35"/>
      <c r="D186" s="35"/>
      <c r="E186" s="35"/>
      <c r="F186" s="35"/>
      <c r="G186" s="35"/>
      <c r="H186" s="35"/>
    </row>
    <row r="187" spans="1:8" ht="19.5">
      <c r="A187" s="494"/>
      <c r="B187" s="35"/>
      <c r="C187" s="35"/>
      <c r="D187" s="35"/>
      <c r="E187" s="35"/>
      <c r="F187" s="35"/>
      <c r="G187" s="35"/>
      <c r="H187" s="35"/>
    </row>
    <row r="188" spans="1:8" ht="19.5">
      <c r="A188" s="494"/>
      <c r="B188" s="35"/>
      <c r="C188" s="35"/>
      <c r="D188" s="35"/>
      <c r="E188" s="35"/>
      <c r="F188" s="35"/>
      <c r="G188" s="35"/>
      <c r="H188" s="35"/>
    </row>
    <row r="189" spans="1:8" ht="19.5">
      <c r="A189" s="494"/>
      <c r="B189" s="35"/>
      <c r="C189" s="35"/>
      <c r="D189" s="35"/>
      <c r="E189" s="35"/>
      <c r="F189" s="35"/>
      <c r="G189" s="35"/>
      <c r="H189" s="35"/>
    </row>
    <row r="190" spans="1:8" ht="19.5">
      <c r="A190" s="493"/>
      <c r="B190" s="35"/>
      <c r="C190" s="35"/>
      <c r="D190" s="35"/>
      <c r="E190" s="35"/>
      <c r="F190" s="35"/>
      <c r="G190" s="35"/>
      <c r="H190" s="35"/>
    </row>
    <row r="191" spans="1:8" ht="19.5">
      <c r="A191" s="493"/>
      <c r="B191" s="35"/>
      <c r="C191" s="35"/>
      <c r="D191" s="35"/>
      <c r="E191" s="35"/>
      <c r="F191" s="35"/>
      <c r="G191" s="35"/>
      <c r="H191" s="35"/>
    </row>
    <row r="192" spans="1:8" ht="19.5">
      <c r="A192" s="493"/>
      <c r="B192" s="35"/>
      <c r="C192" s="35"/>
      <c r="D192" s="35"/>
      <c r="E192" s="35"/>
      <c r="F192" s="35"/>
      <c r="G192" s="35"/>
      <c r="H192" s="35"/>
    </row>
    <row r="193" spans="1:8" ht="19.5">
      <c r="A193" s="494"/>
      <c r="B193" s="35"/>
      <c r="C193" s="35"/>
      <c r="D193" s="35"/>
      <c r="E193" s="35"/>
      <c r="F193" s="35"/>
      <c r="G193" s="35"/>
      <c r="H193" s="35"/>
    </row>
    <row r="194" spans="1:8" ht="19.5">
      <c r="A194" s="493"/>
      <c r="B194" s="35"/>
      <c r="C194" s="35"/>
      <c r="D194" s="35"/>
      <c r="E194" s="35"/>
      <c r="F194" s="35"/>
      <c r="G194" s="35"/>
      <c r="H194" s="35"/>
    </row>
    <row r="195" spans="1:8" ht="19.5">
      <c r="A195" s="493"/>
      <c r="B195" s="35"/>
      <c r="C195" s="35"/>
      <c r="D195" s="35"/>
      <c r="E195" s="35"/>
      <c r="F195" s="35"/>
      <c r="G195" s="35"/>
      <c r="H195" s="35"/>
    </row>
    <row r="196" spans="1:8" ht="19.5">
      <c r="A196" s="90"/>
      <c r="B196" s="35"/>
      <c r="C196" s="35"/>
      <c r="D196" s="35"/>
      <c r="E196" s="35"/>
      <c r="F196" s="35"/>
      <c r="G196" s="35"/>
      <c r="H196" s="35"/>
    </row>
    <row r="197" spans="1:8" ht="19.5">
      <c r="A197" s="493"/>
      <c r="B197" s="35"/>
      <c r="C197" s="35"/>
      <c r="D197" s="35"/>
      <c r="E197" s="35"/>
      <c r="F197" s="35"/>
      <c r="G197" s="35"/>
      <c r="H197" s="35"/>
    </row>
    <row r="198" spans="1:8" ht="19.5">
      <c r="A198" s="494"/>
      <c r="B198" s="35"/>
      <c r="C198" s="35"/>
      <c r="D198" s="35"/>
      <c r="E198" s="35"/>
      <c r="F198" s="35"/>
      <c r="G198" s="35"/>
      <c r="H198" s="35"/>
    </row>
    <row r="199" spans="1:8" ht="19.5">
      <c r="A199" s="493"/>
      <c r="B199" s="35"/>
      <c r="C199" s="35"/>
      <c r="D199" s="35"/>
      <c r="E199" s="35"/>
      <c r="F199" s="35"/>
      <c r="G199" s="35"/>
      <c r="H199" s="35"/>
    </row>
    <row r="200" spans="1:8" ht="19.5">
      <c r="A200" s="493"/>
      <c r="B200" s="35"/>
      <c r="C200" s="35"/>
      <c r="D200" s="35"/>
      <c r="E200" s="35"/>
      <c r="F200" s="35"/>
      <c r="G200" s="35"/>
      <c r="H200" s="35"/>
    </row>
    <row r="201" spans="1:8" ht="19.5">
      <c r="A201" s="494"/>
      <c r="B201" s="35"/>
      <c r="C201" s="35"/>
      <c r="D201" s="35"/>
      <c r="E201" s="35"/>
      <c r="F201" s="35"/>
      <c r="G201" s="35"/>
      <c r="H201" s="35"/>
    </row>
    <row r="202" spans="1:8" ht="19.5">
      <c r="A202" s="493"/>
      <c r="B202" s="35"/>
      <c r="C202" s="35"/>
      <c r="D202" s="35"/>
      <c r="E202" s="35"/>
      <c r="F202" s="35"/>
      <c r="G202" s="35"/>
      <c r="H202" s="35"/>
    </row>
    <row r="203" spans="1:8" ht="19.5">
      <c r="A203" s="493"/>
      <c r="B203" s="35"/>
      <c r="C203" s="35"/>
      <c r="D203" s="35"/>
      <c r="E203" s="35"/>
      <c r="F203" s="35"/>
      <c r="G203" s="35"/>
      <c r="H203" s="35"/>
    </row>
    <row r="204" spans="1:8" ht="19.5">
      <c r="A204" s="494"/>
      <c r="B204" s="35"/>
      <c r="C204" s="35"/>
      <c r="D204" s="35"/>
      <c r="E204" s="35"/>
      <c r="F204" s="35"/>
      <c r="G204" s="35"/>
      <c r="H204" s="35"/>
    </row>
    <row r="205" spans="1:8" ht="19.5">
      <c r="A205" s="493"/>
      <c r="B205" s="35"/>
      <c r="C205" s="35"/>
      <c r="D205" s="35"/>
      <c r="E205" s="35"/>
      <c r="F205" s="35"/>
      <c r="G205" s="35"/>
      <c r="H205" s="35"/>
    </row>
    <row r="206" spans="1:8" ht="19.5">
      <c r="A206" s="493"/>
      <c r="B206" s="35"/>
      <c r="C206" s="35"/>
      <c r="D206" s="35"/>
      <c r="E206" s="35"/>
      <c r="F206" s="35"/>
      <c r="G206" s="35"/>
      <c r="H206" s="35"/>
    </row>
    <row r="207" spans="1:8" ht="19.5">
      <c r="A207" s="493"/>
      <c r="B207" s="35"/>
      <c r="C207" s="35"/>
      <c r="D207" s="35"/>
      <c r="E207" s="35"/>
      <c r="F207" s="35"/>
      <c r="G207" s="35"/>
      <c r="H207" s="35"/>
    </row>
    <row r="208" spans="1:8" ht="19.5">
      <c r="A208" s="493"/>
      <c r="B208" s="35"/>
      <c r="C208" s="35"/>
      <c r="D208" s="35"/>
      <c r="E208" s="35"/>
      <c r="F208" s="35"/>
      <c r="G208" s="35"/>
      <c r="H208" s="35"/>
    </row>
    <row r="209" spans="1:8" ht="19.5">
      <c r="A209" s="493"/>
      <c r="B209" s="35"/>
      <c r="C209" s="35"/>
      <c r="D209" s="35"/>
      <c r="E209" s="35"/>
      <c r="F209" s="35"/>
      <c r="G209" s="35"/>
      <c r="H209" s="35"/>
    </row>
    <row r="210" spans="1:8" ht="19.5">
      <c r="A210" s="493"/>
      <c r="B210" s="35"/>
      <c r="C210" s="35"/>
      <c r="D210" s="35"/>
      <c r="E210" s="35"/>
      <c r="F210" s="35"/>
      <c r="G210" s="35"/>
      <c r="H210" s="35"/>
    </row>
    <row r="211" spans="1:8" ht="19.5">
      <c r="A211" s="493"/>
      <c r="B211" s="35"/>
      <c r="C211" s="35"/>
      <c r="D211" s="35"/>
      <c r="E211" s="35"/>
      <c r="F211" s="35"/>
      <c r="G211" s="35"/>
      <c r="H211" s="35"/>
    </row>
    <row r="212" spans="1:8" ht="19.5">
      <c r="A212" s="493"/>
      <c r="B212" s="35"/>
      <c r="C212" s="35"/>
      <c r="D212" s="35"/>
      <c r="E212" s="35"/>
      <c r="F212" s="35"/>
      <c r="G212" s="35"/>
      <c r="H212" s="35"/>
    </row>
    <row r="213" spans="1:8" ht="19.5">
      <c r="A213" s="494"/>
      <c r="B213" s="35"/>
      <c r="C213" s="35"/>
      <c r="D213" s="35"/>
      <c r="E213" s="35"/>
      <c r="F213" s="35"/>
      <c r="G213" s="35"/>
      <c r="H213" s="35"/>
    </row>
    <row r="214" spans="1:8" ht="19.5">
      <c r="A214" s="493"/>
      <c r="B214" s="35"/>
      <c r="C214" s="35"/>
      <c r="D214" s="35"/>
      <c r="E214" s="35"/>
      <c r="F214" s="35"/>
      <c r="G214" s="35"/>
      <c r="H214" s="35"/>
    </row>
    <row r="215" spans="1:8" ht="19.5">
      <c r="A215" s="493"/>
      <c r="B215" s="35"/>
      <c r="C215" s="35"/>
      <c r="D215" s="35"/>
      <c r="E215" s="35"/>
      <c r="F215" s="35"/>
      <c r="G215" s="35"/>
      <c r="H215" s="35"/>
    </row>
    <row r="216" spans="1:8" ht="19.5">
      <c r="A216" s="493"/>
      <c r="B216" s="35"/>
      <c r="C216" s="35"/>
      <c r="D216" s="35"/>
      <c r="E216" s="35"/>
      <c r="F216" s="35"/>
      <c r="G216" s="35"/>
      <c r="H216" s="35"/>
    </row>
    <row r="217" spans="1:8" ht="19.5">
      <c r="A217" s="493"/>
      <c r="B217" s="35"/>
      <c r="C217" s="35"/>
      <c r="D217" s="35"/>
      <c r="E217" s="35"/>
      <c r="F217" s="35"/>
      <c r="G217" s="35"/>
      <c r="H217" s="35"/>
    </row>
    <row r="218" spans="1:8" ht="19.5">
      <c r="A218" s="493"/>
      <c r="B218" s="35"/>
      <c r="C218" s="35"/>
      <c r="D218" s="35"/>
      <c r="E218" s="35"/>
      <c r="F218" s="35"/>
      <c r="G218" s="35"/>
      <c r="H218" s="35"/>
    </row>
    <row r="219" spans="1:8" ht="19.5">
      <c r="A219" s="494"/>
      <c r="B219" s="35"/>
      <c r="C219" s="35"/>
      <c r="D219" s="35"/>
      <c r="E219" s="35"/>
      <c r="F219" s="35"/>
      <c r="G219" s="35"/>
      <c r="H219" s="35"/>
    </row>
    <row r="220" spans="1:8" ht="19.5">
      <c r="A220" s="493"/>
      <c r="B220" s="35"/>
      <c r="C220" s="35"/>
      <c r="D220" s="35"/>
      <c r="E220" s="35"/>
      <c r="F220" s="35"/>
      <c r="G220" s="35"/>
      <c r="H220" s="35"/>
    </row>
    <row r="221" spans="1:8" ht="19.5">
      <c r="A221" s="493"/>
      <c r="B221" s="35"/>
      <c r="C221" s="35"/>
      <c r="D221" s="35"/>
      <c r="E221" s="35"/>
      <c r="F221" s="35"/>
      <c r="G221" s="35"/>
      <c r="H221" s="35"/>
    </row>
    <row r="222" spans="1:8" ht="19.5">
      <c r="A222" s="494"/>
      <c r="B222" s="35"/>
      <c r="C222" s="35"/>
      <c r="D222" s="35"/>
      <c r="E222" s="35"/>
      <c r="F222" s="35"/>
      <c r="G222" s="35"/>
      <c r="H222" s="35"/>
    </row>
    <row r="223" spans="1:8" ht="19.5">
      <c r="A223" s="493"/>
      <c r="B223" s="35"/>
      <c r="C223" s="35"/>
      <c r="D223" s="35"/>
      <c r="E223" s="35"/>
      <c r="F223" s="35"/>
      <c r="G223" s="35"/>
      <c r="H223" s="35"/>
    </row>
    <row r="224" spans="1:8" ht="19.5">
      <c r="A224" s="493"/>
      <c r="B224" s="35"/>
      <c r="C224" s="35"/>
      <c r="D224" s="35"/>
      <c r="E224" s="35"/>
      <c r="F224" s="35"/>
      <c r="G224" s="35"/>
      <c r="H224" s="35"/>
    </row>
    <row r="225" spans="1:8" ht="19.5">
      <c r="A225" s="493"/>
      <c r="B225" s="35"/>
      <c r="C225" s="35"/>
      <c r="D225" s="35"/>
      <c r="E225" s="35"/>
      <c r="F225" s="35"/>
      <c r="G225" s="35"/>
      <c r="H225" s="35"/>
    </row>
    <row r="226" spans="1:8" ht="19.5">
      <c r="A226" s="495"/>
      <c r="B226" s="35"/>
      <c r="C226" s="35"/>
      <c r="D226" s="35"/>
      <c r="E226" s="35"/>
      <c r="F226" s="35"/>
      <c r="G226" s="35"/>
      <c r="H226" s="35"/>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showGridLines="0" topLeftCell="C1" zoomScale="75" workbookViewId="0">
      <selection activeCell="O14" sqref="O14"/>
    </sheetView>
  </sheetViews>
  <sheetFormatPr baseColWidth="10" defaultColWidth="9.140625" defaultRowHeight="15"/>
  <cols>
    <col min="1" max="1" width="39.42578125" style="871" hidden="1" customWidth="1"/>
    <col min="2" max="2" width="36.85546875" style="871" hidden="1" customWidth="1"/>
    <col min="3" max="3" width="81.5703125" style="871" customWidth="1"/>
    <col min="4" max="11" width="13.140625" style="871" customWidth="1"/>
    <col min="12" max="12" width="4" style="871" customWidth="1"/>
    <col min="13" max="256" width="9.140625" style="871"/>
    <col min="257" max="258" width="0" style="871" hidden="1" customWidth="1"/>
    <col min="259" max="259" width="81.5703125" style="871" customWidth="1"/>
    <col min="260" max="267" width="13.140625" style="871" customWidth="1"/>
    <col min="268" max="268" width="4" style="871" customWidth="1"/>
    <col min="269" max="512" width="9.140625" style="871"/>
    <col min="513" max="514" width="0" style="871" hidden="1" customWidth="1"/>
    <col min="515" max="515" width="81.5703125" style="871" customWidth="1"/>
    <col min="516" max="523" width="13.140625" style="871" customWidth="1"/>
    <col min="524" max="524" width="4" style="871" customWidth="1"/>
    <col min="525" max="768" width="9.140625" style="871"/>
    <col min="769" max="770" width="0" style="871" hidden="1" customWidth="1"/>
    <col min="771" max="771" width="81.5703125" style="871" customWidth="1"/>
    <col min="772" max="779" width="13.140625" style="871" customWidth="1"/>
    <col min="780" max="780" width="4" style="871" customWidth="1"/>
    <col min="781" max="1024" width="9.140625" style="871"/>
    <col min="1025" max="1026" width="0" style="871" hidden="1" customWidth="1"/>
    <col min="1027" max="1027" width="81.5703125" style="871" customWidth="1"/>
    <col min="1028" max="1035" width="13.140625" style="871" customWidth="1"/>
    <col min="1036" max="1036" width="4" style="871" customWidth="1"/>
    <col min="1037" max="1280" width="9.140625" style="871"/>
    <col min="1281" max="1282" width="0" style="871" hidden="1" customWidth="1"/>
    <col min="1283" max="1283" width="81.5703125" style="871" customWidth="1"/>
    <col min="1284" max="1291" width="13.140625" style="871" customWidth="1"/>
    <col min="1292" max="1292" width="4" style="871" customWidth="1"/>
    <col min="1293" max="1536" width="9.140625" style="871"/>
    <col min="1537" max="1538" width="0" style="871" hidden="1" customWidth="1"/>
    <col min="1539" max="1539" width="81.5703125" style="871" customWidth="1"/>
    <col min="1540" max="1547" width="13.140625" style="871" customWidth="1"/>
    <col min="1548" max="1548" width="4" style="871" customWidth="1"/>
    <col min="1549" max="1792" width="9.140625" style="871"/>
    <col min="1793" max="1794" width="0" style="871" hidden="1" customWidth="1"/>
    <col min="1795" max="1795" width="81.5703125" style="871" customWidth="1"/>
    <col min="1796" max="1803" width="13.140625" style="871" customWidth="1"/>
    <col min="1804" max="1804" width="4" style="871" customWidth="1"/>
    <col min="1805" max="2048" width="9.140625" style="871"/>
    <col min="2049" max="2050" width="0" style="871" hidden="1" customWidth="1"/>
    <col min="2051" max="2051" width="81.5703125" style="871" customWidth="1"/>
    <col min="2052" max="2059" width="13.140625" style="871" customWidth="1"/>
    <col min="2060" max="2060" width="4" style="871" customWidth="1"/>
    <col min="2061" max="2304" width="9.140625" style="871"/>
    <col min="2305" max="2306" width="0" style="871" hidden="1" customWidth="1"/>
    <col min="2307" max="2307" width="81.5703125" style="871" customWidth="1"/>
    <col min="2308" max="2315" width="13.140625" style="871" customWidth="1"/>
    <col min="2316" max="2316" width="4" style="871" customWidth="1"/>
    <col min="2317" max="2560" width="9.140625" style="871"/>
    <col min="2561" max="2562" width="0" style="871" hidden="1" customWidth="1"/>
    <col min="2563" max="2563" width="81.5703125" style="871" customWidth="1"/>
    <col min="2564" max="2571" width="13.140625" style="871" customWidth="1"/>
    <col min="2572" max="2572" width="4" style="871" customWidth="1"/>
    <col min="2573" max="2816" width="9.140625" style="871"/>
    <col min="2817" max="2818" width="0" style="871" hidden="1" customWidth="1"/>
    <col min="2819" max="2819" width="81.5703125" style="871" customWidth="1"/>
    <col min="2820" max="2827" width="13.140625" style="871" customWidth="1"/>
    <col min="2828" max="2828" width="4" style="871" customWidth="1"/>
    <col min="2829" max="3072" width="9.140625" style="871"/>
    <col min="3073" max="3074" width="0" style="871" hidden="1" customWidth="1"/>
    <col min="3075" max="3075" width="81.5703125" style="871" customWidth="1"/>
    <col min="3076" max="3083" width="13.140625" style="871" customWidth="1"/>
    <col min="3084" max="3084" width="4" style="871" customWidth="1"/>
    <col min="3085" max="3328" width="9.140625" style="871"/>
    <col min="3329" max="3330" width="0" style="871" hidden="1" customWidth="1"/>
    <col min="3331" max="3331" width="81.5703125" style="871" customWidth="1"/>
    <col min="3332" max="3339" width="13.140625" style="871" customWidth="1"/>
    <col min="3340" max="3340" width="4" style="871" customWidth="1"/>
    <col min="3341" max="3584" width="9.140625" style="871"/>
    <col min="3585" max="3586" width="0" style="871" hidden="1" customWidth="1"/>
    <col min="3587" max="3587" width="81.5703125" style="871" customWidth="1"/>
    <col min="3588" max="3595" width="13.140625" style="871" customWidth="1"/>
    <col min="3596" max="3596" width="4" style="871" customWidth="1"/>
    <col min="3597" max="3840" width="9.140625" style="871"/>
    <col min="3841" max="3842" width="0" style="871" hidden="1" customWidth="1"/>
    <col min="3843" max="3843" width="81.5703125" style="871" customWidth="1"/>
    <col min="3844" max="3851" width="13.140625" style="871" customWidth="1"/>
    <col min="3852" max="3852" width="4" style="871" customWidth="1"/>
    <col min="3853" max="4096" width="9.140625" style="871"/>
    <col min="4097" max="4098" width="0" style="871" hidden="1" customWidth="1"/>
    <col min="4099" max="4099" width="81.5703125" style="871" customWidth="1"/>
    <col min="4100" max="4107" width="13.140625" style="871" customWidth="1"/>
    <col min="4108" max="4108" width="4" style="871" customWidth="1"/>
    <col min="4109" max="4352" width="9.140625" style="871"/>
    <col min="4353" max="4354" width="0" style="871" hidden="1" customWidth="1"/>
    <col min="4355" max="4355" width="81.5703125" style="871" customWidth="1"/>
    <col min="4356" max="4363" width="13.140625" style="871" customWidth="1"/>
    <col min="4364" max="4364" width="4" style="871" customWidth="1"/>
    <col min="4365" max="4608" width="9.140625" style="871"/>
    <col min="4609" max="4610" width="0" style="871" hidden="1" customWidth="1"/>
    <col min="4611" max="4611" width="81.5703125" style="871" customWidth="1"/>
    <col min="4612" max="4619" width="13.140625" style="871" customWidth="1"/>
    <col min="4620" max="4620" width="4" style="871" customWidth="1"/>
    <col min="4621" max="4864" width="9.140625" style="871"/>
    <col min="4865" max="4866" width="0" style="871" hidden="1" customWidth="1"/>
    <col min="4867" max="4867" width="81.5703125" style="871" customWidth="1"/>
    <col min="4868" max="4875" width="13.140625" style="871" customWidth="1"/>
    <col min="4876" max="4876" width="4" style="871" customWidth="1"/>
    <col min="4877" max="5120" width="9.140625" style="871"/>
    <col min="5121" max="5122" width="0" style="871" hidden="1" customWidth="1"/>
    <col min="5123" max="5123" width="81.5703125" style="871" customWidth="1"/>
    <col min="5124" max="5131" width="13.140625" style="871" customWidth="1"/>
    <col min="5132" max="5132" width="4" style="871" customWidth="1"/>
    <col min="5133" max="5376" width="9.140625" style="871"/>
    <col min="5377" max="5378" width="0" style="871" hidden="1" customWidth="1"/>
    <col min="5379" max="5379" width="81.5703125" style="871" customWidth="1"/>
    <col min="5380" max="5387" width="13.140625" style="871" customWidth="1"/>
    <col min="5388" max="5388" width="4" style="871" customWidth="1"/>
    <col min="5389" max="5632" width="9.140625" style="871"/>
    <col min="5633" max="5634" width="0" style="871" hidden="1" customWidth="1"/>
    <col min="5635" max="5635" width="81.5703125" style="871" customWidth="1"/>
    <col min="5636" max="5643" width="13.140625" style="871" customWidth="1"/>
    <col min="5644" max="5644" width="4" style="871" customWidth="1"/>
    <col min="5645" max="5888" width="9.140625" style="871"/>
    <col min="5889" max="5890" width="0" style="871" hidden="1" customWidth="1"/>
    <col min="5891" max="5891" width="81.5703125" style="871" customWidth="1"/>
    <col min="5892" max="5899" width="13.140625" style="871" customWidth="1"/>
    <col min="5900" max="5900" width="4" style="871" customWidth="1"/>
    <col min="5901" max="6144" width="9.140625" style="871"/>
    <col min="6145" max="6146" width="0" style="871" hidden="1" customWidth="1"/>
    <col min="6147" max="6147" width="81.5703125" style="871" customWidth="1"/>
    <col min="6148" max="6155" width="13.140625" style="871" customWidth="1"/>
    <col min="6156" max="6156" width="4" style="871" customWidth="1"/>
    <col min="6157" max="6400" width="9.140625" style="871"/>
    <col min="6401" max="6402" width="0" style="871" hidden="1" customWidth="1"/>
    <col min="6403" max="6403" width="81.5703125" style="871" customWidth="1"/>
    <col min="6404" max="6411" width="13.140625" style="871" customWidth="1"/>
    <col min="6412" max="6412" width="4" style="871" customWidth="1"/>
    <col min="6413" max="6656" width="9.140625" style="871"/>
    <col min="6657" max="6658" width="0" style="871" hidden="1" customWidth="1"/>
    <col min="6659" max="6659" width="81.5703125" style="871" customWidth="1"/>
    <col min="6660" max="6667" width="13.140625" style="871" customWidth="1"/>
    <col min="6668" max="6668" width="4" style="871" customWidth="1"/>
    <col min="6669" max="6912" width="9.140625" style="871"/>
    <col min="6913" max="6914" width="0" style="871" hidden="1" customWidth="1"/>
    <col min="6915" max="6915" width="81.5703125" style="871" customWidth="1"/>
    <col min="6916" max="6923" width="13.140625" style="871" customWidth="1"/>
    <col min="6924" max="6924" width="4" style="871" customWidth="1"/>
    <col min="6925" max="7168" width="9.140625" style="871"/>
    <col min="7169" max="7170" width="0" style="871" hidden="1" customWidth="1"/>
    <col min="7171" max="7171" width="81.5703125" style="871" customWidth="1"/>
    <col min="7172" max="7179" width="13.140625" style="871" customWidth="1"/>
    <col min="7180" max="7180" width="4" style="871" customWidth="1"/>
    <col min="7181" max="7424" width="9.140625" style="871"/>
    <col min="7425" max="7426" width="0" style="871" hidden="1" customWidth="1"/>
    <col min="7427" max="7427" width="81.5703125" style="871" customWidth="1"/>
    <col min="7428" max="7435" width="13.140625" style="871" customWidth="1"/>
    <col min="7436" max="7436" width="4" style="871" customWidth="1"/>
    <col min="7437" max="7680" width="9.140625" style="871"/>
    <col min="7681" max="7682" width="0" style="871" hidden="1" customWidth="1"/>
    <col min="7683" max="7683" width="81.5703125" style="871" customWidth="1"/>
    <col min="7684" max="7691" width="13.140625" style="871" customWidth="1"/>
    <col min="7692" max="7692" width="4" style="871" customWidth="1"/>
    <col min="7693" max="7936" width="9.140625" style="871"/>
    <col min="7937" max="7938" width="0" style="871" hidden="1" customWidth="1"/>
    <col min="7939" max="7939" width="81.5703125" style="871" customWidth="1"/>
    <col min="7940" max="7947" width="13.140625" style="871" customWidth="1"/>
    <col min="7948" max="7948" width="4" style="871" customWidth="1"/>
    <col min="7949" max="8192" width="9.140625" style="871"/>
    <col min="8193" max="8194" width="0" style="871" hidden="1" customWidth="1"/>
    <col min="8195" max="8195" width="81.5703125" style="871" customWidth="1"/>
    <col min="8196" max="8203" width="13.140625" style="871" customWidth="1"/>
    <col min="8204" max="8204" width="4" style="871" customWidth="1"/>
    <col min="8205" max="8448" width="9.140625" style="871"/>
    <col min="8449" max="8450" width="0" style="871" hidden="1" customWidth="1"/>
    <col min="8451" max="8451" width="81.5703125" style="871" customWidth="1"/>
    <col min="8452" max="8459" width="13.140625" style="871" customWidth="1"/>
    <col min="8460" max="8460" width="4" style="871" customWidth="1"/>
    <col min="8461" max="8704" width="9.140625" style="871"/>
    <col min="8705" max="8706" width="0" style="871" hidden="1" customWidth="1"/>
    <col min="8707" max="8707" width="81.5703125" style="871" customWidth="1"/>
    <col min="8708" max="8715" width="13.140625" style="871" customWidth="1"/>
    <col min="8716" max="8716" width="4" style="871" customWidth="1"/>
    <col min="8717" max="8960" width="9.140625" style="871"/>
    <col min="8961" max="8962" width="0" style="871" hidden="1" customWidth="1"/>
    <col min="8963" max="8963" width="81.5703125" style="871" customWidth="1"/>
    <col min="8964" max="8971" width="13.140625" style="871" customWidth="1"/>
    <col min="8972" max="8972" width="4" style="871" customWidth="1"/>
    <col min="8973" max="9216" width="9.140625" style="871"/>
    <col min="9217" max="9218" width="0" style="871" hidden="1" customWidth="1"/>
    <col min="9219" max="9219" width="81.5703125" style="871" customWidth="1"/>
    <col min="9220" max="9227" width="13.140625" style="871" customWidth="1"/>
    <col min="9228" max="9228" width="4" style="871" customWidth="1"/>
    <col min="9229" max="9472" width="9.140625" style="871"/>
    <col min="9473" max="9474" width="0" style="871" hidden="1" customWidth="1"/>
    <col min="9475" max="9475" width="81.5703125" style="871" customWidth="1"/>
    <col min="9476" max="9483" width="13.140625" style="871" customWidth="1"/>
    <col min="9484" max="9484" width="4" style="871" customWidth="1"/>
    <col min="9485" max="9728" width="9.140625" style="871"/>
    <col min="9729" max="9730" width="0" style="871" hidden="1" customWidth="1"/>
    <col min="9731" max="9731" width="81.5703125" style="871" customWidth="1"/>
    <col min="9732" max="9739" width="13.140625" style="871" customWidth="1"/>
    <col min="9740" max="9740" width="4" style="871" customWidth="1"/>
    <col min="9741" max="9984" width="9.140625" style="871"/>
    <col min="9985" max="9986" width="0" style="871" hidden="1" customWidth="1"/>
    <col min="9987" max="9987" width="81.5703125" style="871" customWidth="1"/>
    <col min="9988" max="9995" width="13.140625" style="871" customWidth="1"/>
    <col min="9996" max="9996" width="4" style="871" customWidth="1"/>
    <col min="9997" max="10240" width="9.140625" style="871"/>
    <col min="10241" max="10242" width="0" style="871" hidden="1" customWidth="1"/>
    <col min="10243" max="10243" width="81.5703125" style="871" customWidth="1"/>
    <col min="10244" max="10251" width="13.140625" style="871" customWidth="1"/>
    <col min="10252" max="10252" width="4" style="871" customWidth="1"/>
    <col min="10253" max="10496" width="9.140625" style="871"/>
    <col min="10497" max="10498" width="0" style="871" hidden="1" customWidth="1"/>
    <col min="10499" max="10499" width="81.5703125" style="871" customWidth="1"/>
    <col min="10500" max="10507" width="13.140625" style="871" customWidth="1"/>
    <col min="10508" max="10508" width="4" style="871" customWidth="1"/>
    <col min="10509" max="10752" width="9.140625" style="871"/>
    <col min="10753" max="10754" width="0" style="871" hidden="1" customWidth="1"/>
    <col min="10755" max="10755" width="81.5703125" style="871" customWidth="1"/>
    <col min="10756" max="10763" width="13.140625" style="871" customWidth="1"/>
    <col min="10764" max="10764" width="4" style="871" customWidth="1"/>
    <col min="10765" max="11008" width="9.140625" style="871"/>
    <col min="11009" max="11010" width="0" style="871" hidden="1" customWidth="1"/>
    <col min="11011" max="11011" width="81.5703125" style="871" customWidth="1"/>
    <col min="11012" max="11019" width="13.140625" style="871" customWidth="1"/>
    <col min="11020" max="11020" width="4" style="871" customWidth="1"/>
    <col min="11021" max="11264" width="9.140625" style="871"/>
    <col min="11265" max="11266" width="0" style="871" hidden="1" customWidth="1"/>
    <col min="11267" max="11267" width="81.5703125" style="871" customWidth="1"/>
    <col min="11268" max="11275" width="13.140625" style="871" customWidth="1"/>
    <col min="11276" max="11276" width="4" style="871" customWidth="1"/>
    <col min="11277" max="11520" width="9.140625" style="871"/>
    <col min="11521" max="11522" width="0" style="871" hidden="1" customWidth="1"/>
    <col min="11523" max="11523" width="81.5703125" style="871" customWidth="1"/>
    <col min="11524" max="11531" width="13.140625" style="871" customWidth="1"/>
    <col min="11532" max="11532" width="4" style="871" customWidth="1"/>
    <col min="11533" max="11776" width="9.140625" style="871"/>
    <col min="11777" max="11778" width="0" style="871" hidden="1" customWidth="1"/>
    <col min="11779" max="11779" width="81.5703125" style="871" customWidth="1"/>
    <col min="11780" max="11787" width="13.140625" style="871" customWidth="1"/>
    <col min="11788" max="11788" width="4" style="871" customWidth="1"/>
    <col min="11789" max="12032" width="9.140625" style="871"/>
    <col min="12033" max="12034" width="0" style="871" hidden="1" customWidth="1"/>
    <col min="12035" max="12035" width="81.5703125" style="871" customWidth="1"/>
    <col min="12036" max="12043" width="13.140625" style="871" customWidth="1"/>
    <col min="12044" max="12044" width="4" style="871" customWidth="1"/>
    <col min="12045" max="12288" width="9.140625" style="871"/>
    <col min="12289" max="12290" width="0" style="871" hidden="1" customWidth="1"/>
    <col min="12291" max="12291" width="81.5703125" style="871" customWidth="1"/>
    <col min="12292" max="12299" width="13.140625" style="871" customWidth="1"/>
    <col min="12300" max="12300" width="4" style="871" customWidth="1"/>
    <col min="12301" max="12544" width="9.140625" style="871"/>
    <col min="12545" max="12546" width="0" style="871" hidden="1" customWidth="1"/>
    <col min="12547" max="12547" width="81.5703125" style="871" customWidth="1"/>
    <col min="12548" max="12555" width="13.140625" style="871" customWidth="1"/>
    <col min="12556" max="12556" width="4" style="871" customWidth="1"/>
    <col min="12557" max="12800" width="9.140625" style="871"/>
    <col min="12801" max="12802" width="0" style="871" hidden="1" customWidth="1"/>
    <col min="12803" max="12803" width="81.5703125" style="871" customWidth="1"/>
    <col min="12804" max="12811" width="13.140625" style="871" customWidth="1"/>
    <col min="12812" max="12812" width="4" style="871" customWidth="1"/>
    <col min="12813" max="13056" width="9.140625" style="871"/>
    <col min="13057" max="13058" width="0" style="871" hidden="1" customWidth="1"/>
    <col min="13059" max="13059" width="81.5703125" style="871" customWidth="1"/>
    <col min="13060" max="13067" width="13.140625" style="871" customWidth="1"/>
    <col min="13068" max="13068" width="4" style="871" customWidth="1"/>
    <col min="13069" max="13312" width="9.140625" style="871"/>
    <col min="13313" max="13314" width="0" style="871" hidden="1" customWidth="1"/>
    <col min="13315" max="13315" width="81.5703125" style="871" customWidth="1"/>
    <col min="13316" max="13323" width="13.140625" style="871" customWidth="1"/>
    <col min="13324" max="13324" width="4" style="871" customWidth="1"/>
    <col min="13325" max="13568" width="9.140625" style="871"/>
    <col min="13569" max="13570" width="0" style="871" hidden="1" customWidth="1"/>
    <col min="13571" max="13571" width="81.5703125" style="871" customWidth="1"/>
    <col min="13572" max="13579" width="13.140625" style="871" customWidth="1"/>
    <col min="13580" max="13580" width="4" style="871" customWidth="1"/>
    <col min="13581" max="13824" width="9.140625" style="871"/>
    <col min="13825" max="13826" width="0" style="871" hidden="1" customWidth="1"/>
    <col min="13827" max="13827" width="81.5703125" style="871" customWidth="1"/>
    <col min="13828" max="13835" width="13.140625" style="871" customWidth="1"/>
    <col min="13836" max="13836" width="4" style="871" customWidth="1"/>
    <col min="13837" max="14080" width="9.140625" style="871"/>
    <col min="14081" max="14082" width="0" style="871" hidden="1" customWidth="1"/>
    <col min="14083" max="14083" width="81.5703125" style="871" customWidth="1"/>
    <col min="14084" max="14091" width="13.140625" style="871" customWidth="1"/>
    <col min="14092" max="14092" width="4" style="871" customWidth="1"/>
    <col min="14093" max="14336" width="9.140625" style="871"/>
    <col min="14337" max="14338" width="0" style="871" hidden="1" customWidth="1"/>
    <col min="14339" max="14339" width="81.5703125" style="871" customWidth="1"/>
    <col min="14340" max="14347" width="13.140625" style="871" customWidth="1"/>
    <col min="14348" max="14348" width="4" style="871" customWidth="1"/>
    <col min="14349" max="14592" width="9.140625" style="871"/>
    <col min="14593" max="14594" width="0" style="871" hidden="1" customWidth="1"/>
    <col min="14595" max="14595" width="81.5703125" style="871" customWidth="1"/>
    <col min="14596" max="14603" width="13.140625" style="871" customWidth="1"/>
    <col min="14604" max="14604" width="4" style="871" customWidth="1"/>
    <col min="14605" max="14848" width="9.140625" style="871"/>
    <col min="14849" max="14850" width="0" style="871" hidden="1" customWidth="1"/>
    <col min="14851" max="14851" width="81.5703125" style="871" customWidth="1"/>
    <col min="14852" max="14859" width="13.140625" style="871" customWidth="1"/>
    <col min="14860" max="14860" width="4" style="871" customWidth="1"/>
    <col min="14861" max="15104" width="9.140625" style="871"/>
    <col min="15105" max="15106" width="0" style="871" hidden="1" customWidth="1"/>
    <col min="15107" max="15107" width="81.5703125" style="871" customWidth="1"/>
    <col min="15108" max="15115" width="13.140625" style="871" customWidth="1"/>
    <col min="15116" max="15116" width="4" style="871" customWidth="1"/>
    <col min="15117" max="15360" width="9.140625" style="871"/>
    <col min="15361" max="15362" width="0" style="871" hidden="1" customWidth="1"/>
    <col min="15363" max="15363" width="81.5703125" style="871" customWidth="1"/>
    <col min="15364" max="15371" width="13.140625" style="871" customWidth="1"/>
    <col min="15372" max="15372" width="4" style="871" customWidth="1"/>
    <col min="15373" max="15616" width="9.140625" style="871"/>
    <col min="15617" max="15618" width="0" style="871" hidden="1" customWidth="1"/>
    <col min="15619" max="15619" width="81.5703125" style="871" customWidth="1"/>
    <col min="15620" max="15627" width="13.140625" style="871" customWidth="1"/>
    <col min="15628" max="15628" width="4" style="871" customWidth="1"/>
    <col min="15629" max="15872" width="9.140625" style="871"/>
    <col min="15873" max="15874" width="0" style="871" hidden="1" customWidth="1"/>
    <col min="15875" max="15875" width="81.5703125" style="871" customWidth="1"/>
    <col min="15876" max="15883" width="13.140625" style="871" customWidth="1"/>
    <col min="15884" max="15884" width="4" style="871" customWidth="1"/>
    <col min="15885" max="16128" width="9.140625" style="871"/>
    <col min="16129" max="16130" width="0" style="871" hidden="1" customWidth="1"/>
    <col min="16131" max="16131" width="81.5703125" style="871" customWidth="1"/>
    <col min="16132" max="16139" width="13.140625" style="871" customWidth="1"/>
    <col min="16140" max="16140" width="4" style="871" customWidth="1"/>
    <col min="16141" max="16384" width="9.140625" style="871"/>
  </cols>
  <sheetData>
    <row r="1" spans="1:12" s="92" customFormat="1" ht="42" customHeight="1">
      <c r="A1" s="341"/>
      <c r="B1" s="341"/>
      <c r="C1" s="91"/>
      <c r="D1" s="341"/>
      <c r="E1" s="341"/>
      <c r="F1" s="341"/>
      <c r="G1" s="341"/>
      <c r="H1" s="341"/>
      <c r="I1" s="341"/>
      <c r="J1" s="341"/>
      <c r="K1" s="341"/>
    </row>
    <row r="2" spans="1:12" s="92" customFormat="1" ht="28.5" customHeight="1">
      <c r="A2" s="1120" t="s">
        <v>1288</v>
      </c>
      <c r="B2" s="1120"/>
      <c r="C2" s="1120"/>
      <c r="D2" s="1120"/>
      <c r="E2" s="1120"/>
      <c r="F2" s="1120"/>
      <c r="G2" s="1120"/>
      <c r="H2" s="1120"/>
      <c r="I2" s="1120"/>
      <c r="J2" s="1120"/>
      <c r="K2" s="1120"/>
    </row>
    <row r="3" spans="1:12" s="92" customFormat="1" ht="28.5" customHeight="1">
      <c r="A3" s="341"/>
      <c r="B3" s="341"/>
      <c r="C3" s="93" t="s">
        <v>496</v>
      </c>
      <c r="D3" s="342"/>
      <c r="E3" s="342"/>
      <c r="F3" s="342"/>
      <c r="G3" s="342"/>
      <c r="H3" s="342"/>
      <c r="I3" s="342"/>
      <c r="J3" s="342"/>
      <c r="K3" s="342"/>
    </row>
    <row r="4" spans="1:12" s="92" customFormat="1" ht="58.5" customHeight="1">
      <c r="A4" s="1121"/>
      <c r="B4" s="1122"/>
      <c r="C4" s="1122"/>
      <c r="D4" s="1122"/>
      <c r="E4" s="1122"/>
      <c r="F4" s="1122"/>
      <c r="G4" s="1122"/>
      <c r="H4" s="1122"/>
      <c r="I4" s="1122"/>
      <c r="J4" s="1122"/>
      <c r="K4" s="1122"/>
    </row>
    <row r="5" spans="1:12" s="95" customFormat="1" ht="12.75" customHeight="1" thickBot="1">
      <c r="A5" s="94"/>
      <c r="B5" s="343"/>
      <c r="C5" s="343"/>
      <c r="D5" s="343"/>
      <c r="E5" s="343"/>
      <c r="F5" s="343"/>
      <c r="G5" s="343"/>
      <c r="H5" s="343"/>
      <c r="I5" s="343"/>
      <c r="J5" s="343"/>
      <c r="K5" s="343"/>
    </row>
    <row r="6" spans="1:12" s="96" customFormat="1" ht="27.75" customHeight="1" thickTop="1" thickBot="1">
      <c r="C6" s="97"/>
      <c r="D6" s="98" t="s">
        <v>424</v>
      </c>
      <c r="E6" s="98" t="s">
        <v>425</v>
      </c>
      <c r="F6" s="98" t="s">
        <v>1204</v>
      </c>
      <c r="G6" s="98" t="s">
        <v>1316</v>
      </c>
      <c r="H6" s="98" t="s">
        <v>1372</v>
      </c>
      <c r="I6" s="98" t="s">
        <v>1471</v>
      </c>
      <c r="J6" s="99" t="s">
        <v>1462</v>
      </c>
      <c r="K6" s="99" t="s">
        <v>1472</v>
      </c>
      <c r="L6" s="100" t="s">
        <v>497</v>
      </c>
    </row>
    <row r="7" spans="1:12" ht="14.25" customHeight="1" thickTop="1" thickBot="1">
      <c r="C7" s="101"/>
      <c r="D7" s="101"/>
      <c r="E7" s="101"/>
      <c r="F7" s="101"/>
      <c r="G7" s="101"/>
      <c r="H7" s="101"/>
      <c r="I7" s="101"/>
      <c r="J7" s="101"/>
      <c r="K7" s="101"/>
    </row>
    <row r="8" spans="1:12" s="102" customFormat="1" ht="24" customHeight="1" thickTop="1" thickBot="1">
      <c r="B8" s="765"/>
      <c r="C8" s="103" t="s">
        <v>310</v>
      </c>
      <c r="D8" s="945"/>
      <c r="E8" s="945"/>
      <c r="F8" s="945"/>
      <c r="G8" s="945"/>
      <c r="H8" s="945"/>
      <c r="I8" s="945"/>
      <c r="J8" s="104"/>
      <c r="K8" s="104"/>
      <c r="L8" s="105"/>
    </row>
    <row r="9" spans="1:12" ht="22.5" customHeight="1" thickTop="1">
      <c r="A9" s="871" t="s">
        <v>498</v>
      </c>
      <c r="B9" s="1" t="s">
        <v>499</v>
      </c>
      <c r="C9" s="2" t="s">
        <v>500</v>
      </c>
      <c r="D9" s="106">
        <v>0.10780000000000001</v>
      </c>
      <c r="E9" s="106">
        <v>0.11269999999999999</v>
      </c>
      <c r="F9" s="106">
        <v>0.1183</v>
      </c>
      <c r="G9" s="106">
        <v>0.11550000000000001</v>
      </c>
      <c r="H9" s="106">
        <v>0.1138</v>
      </c>
      <c r="I9" s="106">
        <v>0.1109</v>
      </c>
      <c r="J9" s="106">
        <v>0.1066</v>
      </c>
      <c r="K9" s="106">
        <v>0.11260000000000001</v>
      </c>
    </row>
    <row r="10" spans="1:12" ht="22.5" customHeight="1">
      <c r="A10" s="871" t="s">
        <v>498</v>
      </c>
      <c r="B10" s="1" t="s">
        <v>501</v>
      </c>
      <c r="C10" s="2" t="s">
        <v>502</v>
      </c>
      <c r="D10" s="106">
        <v>0.7198</v>
      </c>
      <c r="E10" s="106">
        <v>0.70909999999999995</v>
      </c>
      <c r="F10" s="106">
        <v>0.70169999999999999</v>
      </c>
      <c r="G10" s="106">
        <v>0.69669999999999999</v>
      </c>
      <c r="H10" s="106">
        <v>0.70750000000000002</v>
      </c>
      <c r="I10" s="106">
        <v>0.71040000000000003</v>
      </c>
      <c r="J10" s="106">
        <v>0.71650000000000003</v>
      </c>
      <c r="K10" s="106">
        <v>0.72709999999999997</v>
      </c>
    </row>
    <row r="11" spans="1:12" ht="41.25" customHeight="1" thickBot="1">
      <c r="B11" s="3"/>
      <c r="C11" s="2"/>
      <c r="D11" s="107"/>
      <c r="E11" s="107"/>
      <c r="F11" s="107"/>
      <c r="G11" s="107"/>
      <c r="H11" s="107"/>
      <c r="I11" s="107"/>
      <c r="J11" s="107"/>
      <c r="K11" s="107"/>
    </row>
    <row r="12" spans="1:12" s="30" customFormat="1" ht="24" customHeight="1" thickTop="1" thickBot="1">
      <c r="B12" s="766"/>
      <c r="C12" s="103" t="s">
        <v>313</v>
      </c>
      <c r="D12" s="945"/>
      <c r="E12" s="945"/>
      <c r="F12" s="945"/>
      <c r="G12" s="945"/>
      <c r="H12" s="945"/>
      <c r="I12" s="945"/>
      <c r="J12" s="104"/>
      <c r="K12" s="104"/>
      <c r="L12" s="108"/>
    </row>
    <row r="13" spans="1:12" s="96" customFormat="1" ht="32.25" customHeight="1" thickTop="1">
      <c r="A13" s="96" t="s">
        <v>498</v>
      </c>
      <c r="B13" s="4" t="s">
        <v>503</v>
      </c>
      <c r="C13" s="5" t="s">
        <v>504</v>
      </c>
      <c r="D13" s="109">
        <v>0.77710000000000001</v>
      </c>
      <c r="E13" s="109">
        <v>0.77139999999999997</v>
      </c>
      <c r="F13" s="109">
        <v>0.76939999999999997</v>
      </c>
      <c r="G13" s="109">
        <v>0.77490000000000003</v>
      </c>
      <c r="H13" s="109">
        <v>0.77170000000000005</v>
      </c>
      <c r="I13" s="109">
        <v>0.76790000000000003</v>
      </c>
      <c r="J13" s="109">
        <v>0.76119999999999999</v>
      </c>
      <c r="K13" s="109">
        <v>0.76200000000000001</v>
      </c>
    </row>
    <row r="14" spans="1:12" s="80" customFormat="1" ht="23.25" customHeight="1">
      <c r="A14" s="80" t="s">
        <v>498</v>
      </c>
      <c r="B14" s="6" t="s">
        <v>505</v>
      </c>
      <c r="C14" s="7" t="s">
        <v>506</v>
      </c>
      <c r="D14" s="946">
        <v>0.77710000000000001</v>
      </c>
      <c r="E14" s="110">
        <v>0.77139999999999997</v>
      </c>
      <c r="F14" s="110">
        <v>0.76939999999999997</v>
      </c>
      <c r="G14" s="110">
        <v>0.77490000000000003</v>
      </c>
      <c r="H14" s="110">
        <v>0.77170000000000005</v>
      </c>
      <c r="I14" s="110">
        <v>0.76790000000000003</v>
      </c>
      <c r="J14" s="110">
        <v>0.76119999999999999</v>
      </c>
      <c r="K14" s="110">
        <v>0.76200000000000001</v>
      </c>
    </row>
    <row r="15" spans="1:12" s="80" customFormat="1" ht="23.25" customHeight="1">
      <c r="B15" s="6"/>
      <c r="C15" s="7" t="s">
        <v>507</v>
      </c>
      <c r="D15" s="110">
        <v>4.0500000000000001E-2</v>
      </c>
      <c r="E15" s="110">
        <v>4.9299999999999997E-2</v>
      </c>
      <c r="F15" s="110">
        <v>5.5500000000000001E-2</v>
      </c>
      <c r="G15" s="110">
        <v>5.5100000000000003E-2</v>
      </c>
      <c r="H15" s="110">
        <v>5.2200000000000003E-2</v>
      </c>
      <c r="I15" s="110">
        <v>5.3900000000000003E-2</v>
      </c>
      <c r="J15" s="110">
        <v>6.25E-2</v>
      </c>
      <c r="K15" s="110">
        <v>5.8799999999999998E-2</v>
      </c>
    </row>
    <row r="16" spans="1:12" s="80" customFormat="1" ht="41.25" customHeight="1" thickBot="1">
      <c r="A16" s="80" t="s">
        <v>498</v>
      </c>
      <c r="B16" s="6" t="s">
        <v>508</v>
      </c>
      <c r="C16" s="7" t="s">
        <v>509</v>
      </c>
      <c r="D16" s="110">
        <v>2.9999999999999997E-4</v>
      </c>
      <c r="E16" s="110">
        <v>2.9999999999999997E-4</v>
      </c>
      <c r="F16" s="110">
        <v>2.0000000000000001E-4</v>
      </c>
      <c r="G16" s="110">
        <v>2.0000000000000001E-4</v>
      </c>
      <c r="H16" s="110">
        <v>2.0000000000000001E-4</v>
      </c>
      <c r="I16" s="110">
        <v>2.9999999999999997E-4</v>
      </c>
      <c r="J16" s="110">
        <v>2.0000000000000001E-4</v>
      </c>
      <c r="K16" s="110">
        <v>2.0000000000000001E-4</v>
      </c>
    </row>
    <row r="17" spans="1:26" s="30" customFormat="1" ht="24" customHeight="1" thickTop="1" thickBot="1">
      <c r="B17" s="766"/>
      <c r="C17" s="103" t="s">
        <v>510</v>
      </c>
      <c r="D17" s="945"/>
      <c r="E17" s="945"/>
      <c r="F17" s="945"/>
      <c r="G17" s="945"/>
      <c r="H17" s="945"/>
      <c r="I17" s="945"/>
      <c r="J17" s="104"/>
      <c r="K17" s="104"/>
      <c r="L17" s="108"/>
    </row>
    <row r="18" spans="1:26" s="96" customFormat="1" ht="32.25" customHeight="1" thickTop="1">
      <c r="A18" s="96" t="s">
        <v>498</v>
      </c>
      <c r="B18" s="4" t="s">
        <v>511</v>
      </c>
      <c r="C18" s="5" t="s">
        <v>512</v>
      </c>
      <c r="D18" s="109">
        <v>0.16200000000000001</v>
      </c>
      <c r="E18" s="109">
        <v>0.13619999999999999</v>
      </c>
      <c r="F18" s="109">
        <v>0.1154</v>
      </c>
      <c r="G18" s="109">
        <v>0.1762</v>
      </c>
      <c r="H18" s="109">
        <v>0.14269999999999999</v>
      </c>
      <c r="I18" s="109">
        <v>0.13980000000000001</v>
      </c>
      <c r="J18" s="109">
        <v>0.1265</v>
      </c>
      <c r="K18" s="109">
        <v>0.12609999999999999</v>
      </c>
    </row>
    <row r="19" spans="1:26" s="80" customFormat="1" ht="23.25" customHeight="1">
      <c r="A19" s="80" t="s">
        <v>498</v>
      </c>
      <c r="B19" s="6" t="s">
        <v>513</v>
      </c>
      <c r="C19" s="7" t="s">
        <v>514</v>
      </c>
      <c r="D19" s="110">
        <v>0.83799999999999997</v>
      </c>
      <c r="E19" s="110">
        <v>0.86380000000000001</v>
      </c>
      <c r="F19" s="110">
        <v>0.88460000000000005</v>
      </c>
      <c r="G19" s="110">
        <v>0.82379999999999998</v>
      </c>
      <c r="H19" s="110">
        <v>0.85729999999999995</v>
      </c>
      <c r="I19" s="110">
        <v>0.86019999999999996</v>
      </c>
      <c r="J19" s="110">
        <v>0.87350000000000005</v>
      </c>
      <c r="K19" s="110">
        <v>0.87390000000000001</v>
      </c>
    </row>
    <row r="20" spans="1:26" s="80" customFormat="1" ht="41.25" customHeight="1" thickBot="1">
      <c r="A20" s="80" t="s">
        <v>498</v>
      </c>
      <c r="B20" s="6" t="s">
        <v>515</v>
      </c>
      <c r="C20" s="7" t="s">
        <v>516</v>
      </c>
      <c r="D20" s="111">
        <v>575.66020000000003</v>
      </c>
      <c r="E20" s="111">
        <v>599.9674</v>
      </c>
      <c r="F20" s="111">
        <v>590.3895</v>
      </c>
      <c r="G20" s="111">
        <v>596.69920000000002</v>
      </c>
      <c r="H20" s="111">
        <v>605.7183</v>
      </c>
      <c r="I20" s="111">
        <v>600.59320000000002</v>
      </c>
      <c r="J20" s="111">
        <v>614.42200000000003</v>
      </c>
      <c r="K20" s="111">
        <v>616.8211</v>
      </c>
      <c r="L20" s="112"/>
      <c r="M20" s="112"/>
      <c r="N20" s="112"/>
      <c r="O20" s="112"/>
      <c r="P20" s="112"/>
      <c r="Q20" s="112"/>
      <c r="R20" s="112"/>
      <c r="S20" s="112"/>
      <c r="T20" s="112"/>
      <c r="U20" s="112"/>
      <c r="V20" s="112"/>
      <c r="W20" s="112"/>
      <c r="X20" s="112"/>
      <c r="Y20" s="112"/>
      <c r="Z20" s="112"/>
    </row>
    <row r="21" spans="1:26" s="30" customFormat="1" ht="24" customHeight="1" thickTop="1" thickBot="1">
      <c r="B21" s="766"/>
      <c r="C21" s="103" t="s">
        <v>517</v>
      </c>
      <c r="D21" s="945"/>
      <c r="E21" s="945"/>
      <c r="F21" s="945"/>
      <c r="G21" s="945"/>
      <c r="H21" s="945"/>
      <c r="I21" s="945"/>
      <c r="J21" s="104"/>
      <c r="K21" s="104"/>
      <c r="L21" s="108"/>
    </row>
    <row r="22" spans="1:26" s="96" customFormat="1" ht="32.25" customHeight="1" thickTop="1">
      <c r="A22" s="96" t="s">
        <v>498</v>
      </c>
      <c r="B22" s="4" t="s">
        <v>518</v>
      </c>
      <c r="C22" s="5" t="s">
        <v>519</v>
      </c>
      <c r="D22" s="109">
        <v>0.98099999999999998</v>
      </c>
      <c r="E22" s="109">
        <v>0.98280000000000001</v>
      </c>
      <c r="F22" s="109">
        <v>0.98170000000000002</v>
      </c>
      <c r="G22" s="109">
        <v>0.98109999999999997</v>
      </c>
      <c r="H22" s="109">
        <v>0.97819999999999996</v>
      </c>
      <c r="I22" s="109">
        <v>0.9758</v>
      </c>
      <c r="J22" s="109">
        <v>0.97529999999999994</v>
      </c>
      <c r="K22" s="109">
        <v>0.97350000000000003</v>
      </c>
    </row>
    <row r="23" spans="1:26" s="80" customFormat="1" ht="23.25" customHeight="1">
      <c r="A23" s="80" t="s">
        <v>498</v>
      </c>
      <c r="B23" s="6" t="s">
        <v>520</v>
      </c>
      <c r="C23" s="7" t="s">
        <v>521</v>
      </c>
      <c r="D23" s="110">
        <v>1.54E-2</v>
      </c>
      <c r="E23" s="110">
        <v>1.8800000000000001E-2</v>
      </c>
      <c r="F23" s="110">
        <v>2.5399999999999999E-2</v>
      </c>
      <c r="G23" s="110">
        <v>2.7699999999999999E-2</v>
      </c>
      <c r="H23" s="110">
        <v>3.39E-2</v>
      </c>
      <c r="I23" s="110">
        <v>3.3500000000000002E-2</v>
      </c>
      <c r="J23" s="110">
        <v>3.7999999999999999E-2</v>
      </c>
      <c r="K23" s="110">
        <v>3.8100000000000002E-2</v>
      </c>
    </row>
    <row r="24" spans="1:26" s="80" customFormat="1" ht="23.25" customHeight="1">
      <c r="A24" s="80" t="s">
        <v>498</v>
      </c>
      <c r="B24" s="6" t="s">
        <v>522</v>
      </c>
      <c r="C24" s="7" t="s">
        <v>523</v>
      </c>
      <c r="D24" s="110">
        <v>1.9E-2</v>
      </c>
      <c r="E24" s="110">
        <v>1.72E-2</v>
      </c>
      <c r="F24" s="110">
        <v>1.83E-2</v>
      </c>
      <c r="G24" s="110">
        <v>1.89E-2</v>
      </c>
      <c r="H24" s="110">
        <v>2.18E-2</v>
      </c>
      <c r="I24" s="110">
        <v>2.4199999999999999E-2</v>
      </c>
      <c r="J24" s="110">
        <v>2.47E-2</v>
      </c>
      <c r="K24" s="110">
        <v>2.6499999999999999E-2</v>
      </c>
    </row>
    <row r="25" spans="1:26" s="80" customFormat="1" ht="23.25" customHeight="1">
      <c r="A25" s="80" t="s">
        <v>498</v>
      </c>
      <c r="B25" s="6" t="s">
        <v>524</v>
      </c>
      <c r="C25" s="7" t="s">
        <v>525</v>
      </c>
      <c r="D25" s="110">
        <v>1.26E-2</v>
      </c>
      <c r="E25" s="110">
        <v>1.6199999999999999E-2</v>
      </c>
      <c r="F25" s="110">
        <v>2.29E-2</v>
      </c>
      <c r="G25" s="110">
        <v>2.47E-2</v>
      </c>
      <c r="H25" s="110">
        <v>3.0499999999999999E-2</v>
      </c>
      <c r="I25" s="110">
        <v>2.9000000000000001E-2</v>
      </c>
      <c r="J25" s="110">
        <v>3.3099999999999997E-2</v>
      </c>
      <c r="K25" s="110">
        <v>3.32E-2</v>
      </c>
    </row>
    <row r="26" spans="1:26" s="80" customFormat="1" ht="23.25" customHeight="1">
      <c r="A26" s="80" t="s">
        <v>498</v>
      </c>
      <c r="B26" s="6" t="s">
        <v>526</v>
      </c>
      <c r="C26" s="7" t="s">
        <v>527</v>
      </c>
      <c r="D26" s="110">
        <v>0.19850000000000001</v>
      </c>
      <c r="E26" s="110">
        <v>0.1527</v>
      </c>
      <c r="F26" s="110">
        <v>0.1116</v>
      </c>
      <c r="G26" s="110">
        <v>0.1245</v>
      </c>
      <c r="H26" s="110">
        <v>0.12039999999999999</v>
      </c>
      <c r="I26" s="110">
        <v>0.15379999999999999</v>
      </c>
      <c r="J26" s="110">
        <v>0.15010000000000001</v>
      </c>
      <c r="K26" s="110">
        <v>0.15060000000000001</v>
      </c>
    </row>
    <row r="27" spans="1:26" s="80" customFormat="1" ht="23.25" customHeight="1">
      <c r="A27" s="80" t="s">
        <v>498</v>
      </c>
      <c r="B27" s="6" t="s">
        <v>528</v>
      </c>
      <c r="C27" s="7" t="s">
        <v>529</v>
      </c>
      <c r="D27" s="110">
        <v>8.0000000000000002E-3</v>
      </c>
      <c r="E27" s="110">
        <v>8.0999999999999996E-3</v>
      </c>
      <c r="F27" s="110">
        <v>8.3999999999999995E-3</v>
      </c>
      <c r="G27" s="110">
        <v>8.3999999999999995E-3</v>
      </c>
      <c r="H27" s="110">
        <v>9.1000000000000004E-3</v>
      </c>
      <c r="I27" s="110">
        <v>9.4000000000000004E-3</v>
      </c>
      <c r="J27" s="110">
        <v>9.2999999999999992E-3</v>
      </c>
      <c r="K27" s="110">
        <v>9.7000000000000003E-3</v>
      </c>
    </row>
    <row r="28" spans="1:26" s="80" customFormat="1" ht="23.25" customHeight="1">
      <c r="A28" s="80" t="s">
        <v>498</v>
      </c>
      <c r="B28" s="6" t="s">
        <v>530</v>
      </c>
      <c r="C28" s="7" t="s">
        <v>531</v>
      </c>
      <c r="D28" s="110">
        <v>7.4999999999999997E-2</v>
      </c>
      <c r="E28" s="110">
        <v>7.0699999999999999E-2</v>
      </c>
      <c r="F28" s="110">
        <v>7.0900000000000005E-2</v>
      </c>
      <c r="G28" s="110">
        <v>6.9900000000000004E-2</v>
      </c>
      <c r="H28" s="110">
        <v>7.2300000000000003E-2</v>
      </c>
      <c r="I28" s="110">
        <v>7.3999999999999996E-2</v>
      </c>
      <c r="J28" s="110">
        <v>7.5300000000000006E-2</v>
      </c>
      <c r="K28" s="110">
        <v>7.6499999999999999E-2</v>
      </c>
    </row>
    <row r="29" spans="1:26" s="80" customFormat="1" ht="23.25" customHeight="1">
      <c r="A29" s="80" t="s">
        <v>498</v>
      </c>
      <c r="B29" s="6" t="s">
        <v>532</v>
      </c>
      <c r="C29" s="7" t="s">
        <v>533</v>
      </c>
      <c r="D29" s="110">
        <v>0.95809999999999995</v>
      </c>
      <c r="E29" s="110">
        <v>0.96709999999999996</v>
      </c>
      <c r="F29" s="110">
        <v>0.97030000000000005</v>
      </c>
      <c r="G29" s="110">
        <v>0.96809999999999996</v>
      </c>
      <c r="H29" s="110">
        <v>0.96489999999999998</v>
      </c>
      <c r="I29" s="110">
        <v>0.9476</v>
      </c>
      <c r="J29" s="110">
        <v>0.96140000000000003</v>
      </c>
      <c r="K29" s="110">
        <v>0.94610000000000005</v>
      </c>
    </row>
    <row r="30" spans="1:26" s="80" customFormat="1" ht="23.25" customHeight="1">
      <c r="A30" s="80" t="s">
        <v>498</v>
      </c>
      <c r="B30" s="6" t="s">
        <v>534</v>
      </c>
      <c r="C30" s="7" t="s">
        <v>535</v>
      </c>
      <c r="D30" s="110">
        <v>1.9E-2</v>
      </c>
      <c r="E30" s="110">
        <v>1.4500000000000001E-2</v>
      </c>
      <c r="F30" s="110">
        <v>1.0800000000000001E-2</v>
      </c>
      <c r="G30" s="110">
        <v>1.23E-2</v>
      </c>
      <c r="H30" s="110">
        <v>1.2999999999999999E-2</v>
      </c>
      <c r="I30" s="110">
        <v>2.76E-2</v>
      </c>
      <c r="J30" s="110">
        <v>1.34E-2</v>
      </c>
      <c r="K30" s="110">
        <v>2.7199999999999998E-2</v>
      </c>
    </row>
    <row r="31" spans="1:26" s="80" customFormat="1" ht="23.25" customHeight="1">
      <c r="A31" s="80" t="s">
        <v>498</v>
      </c>
      <c r="B31" s="6" t="s">
        <v>536</v>
      </c>
      <c r="C31" s="7" t="s">
        <v>537</v>
      </c>
      <c r="D31" s="110">
        <v>0</v>
      </c>
      <c r="E31" s="110">
        <v>0</v>
      </c>
      <c r="F31" s="110">
        <v>0</v>
      </c>
      <c r="G31" s="110">
        <v>0</v>
      </c>
      <c r="H31" s="110">
        <v>0</v>
      </c>
      <c r="I31" s="110">
        <v>0</v>
      </c>
      <c r="J31" s="110">
        <v>0</v>
      </c>
      <c r="K31" s="113">
        <v>0</v>
      </c>
    </row>
    <row r="32" spans="1:26" s="80" customFormat="1" ht="23.25" customHeight="1">
      <c r="A32" s="80" t="s">
        <v>498</v>
      </c>
      <c r="B32" s="6" t="s">
        <v>538</v>
      </c>
      <c r="C32" s="7" t="s">
        <v>539</v>
      </c>
      <c r="D32" s="110">
        <v>3.8E-3</v>
      </c>
      <c r="E32" s="110">
        <v>2.8E-3</v>
      </c>
      <c r="F32" s="110">
        <v>3.5000000000000001E-3</v>
      </c>
      <c r="G32" s="110">
        <v>2.8E-3</v>
      </c>
      <c r="H32" s="110">
        <v>2.7000000000000001E-3</v>
      </c>
      <c r="I32" s="110">
        <v>4.5999999999999999E-3</v>
      </c>
      <c r="J32" s="110">
        <v>3.8999999999999998E-3</v>
      </c>
      <c r="K32" s="110">
        <v>4.0000000000000001E-3</v>
      </c>
    </row>
    <row r="33" spans="1:12" s="80" customFormat="1" ht="23.25" customHeight="1">
      <c r="A33" s="80" t="s">
        <v>498</v>
      </c>
      <c r="B33" s="6" t="s">
        <v>540</v>
      </c>
      <c r="C33" s="7" t="s">
        <v>541</v>
      </c>
      <c r="D33" s="110">
        <v>0</v>
      </c>
      <c r="E33" s="110">
        <v>0</v>
      </c>
      <c r="F33" s="110">
        <v>0</v>
      </c>
      <c r="G33" s="110">
        <v>0</v>
      </c>
      <c r="H33" s="110">
        <v>0</v>
      </c>
      <c r="I33" s="110">
        <v>0</v>
      </c>
      <c r="J33" s="110">
        <v>0</v>
      </c>
      <c r="K33" s="113">
        <v>0</v>
      </c>
    </row>
    <row r="34" spans="1:12" s="80" customFormat="1" ht="23.25" customHeight="1">
      <c r="A34" s="80" t="s">
        <v>498</v>
      </c>
      <c r="B34" s="6" t="s">
        <v>542</v>
      </c>
      <c r="C34" s="7" t="s">
        <v>543</v>
      </c>
      <c r="D34" s="110">
        <v>1.4E-3</v>
      </c>
      <c r="E34" s="110">
        <v>1.1000000000000001E-3</v>
      </c>
      <c r="F34" s="110">
        <v>8.9999999999999998E-4</v>
      </c>
      <c r="G34" s="110">
        <v>8.0000000000000004E-4</v>
      </c>
      <c r="H34" s="110">
        <v>1.1999999999999999E-3</v>
      </c>
      <c r="I34" s="110">
        <v>2.2000000000000001E-3</v>
      </c>
      <c r="J34" s="110">
        <v>1E-3</v>
      </c>
      <c r="K34" s="110">
        <v>1.2999999999999999E-3</v>
      </c>
    </row>
    <row r="35" spans="1:12" s="80" customFormat="1" ht="23.25" customHeight="1">
      <c r="A35" s="80" t="s">
        <v>498</v>
      </c>
      <c r="B35" s="6" t="s">
        <v>544</v>
      </c>
      <c r="C35" s="7" t="s">
        <v>545</v>
      </c>
      <c r="D35" s="110">
        <v>1.4E-3</v>
      </c>
      <c r="E35" s="110">
        <v>1.2999999999999999E-3</v>
      </c>
      <c r="F35" s="110">
        <v>1.2999999999999999E-3</v>
      </c>
      <c r="G35" s="110">
        <v>1.1000000000000001E-3</v>
      </c>
      <c r="H35" s="110">
        <v>1.1999999999999999E-3</v>
      </c>
      <c r="I35" s="110">
        <v>1.1000000000000001E-3</v>
      </c>
      <c r="J35" s="110">
        <v>1.6000000000000001E-3</v>
      </c>
      <c r="K35" s="110">
        <v>1.8E-3</v>
      </c>
    </row>
    <row r="36" spans="1:12" s="80" customFormat="1" ht="41.25" customHeight="1" thickBot="1">
      <c r="A36" s="80" t="s">
        <v>498</v>
      </c>
      <c r="B36" s="8" t="s">
        <v>546</v>
      </c>
      <c r="C36" s="7" t="s">
        <v>547</v>
      </c>
      <c r="D36" s="110">
        <v>1.6299999999999999E-2</v>
      </c>
      <c r="E36" s="110">
        <v>1.3100000000000001E-2</v>
      </c>
      <c r="F36" s="110">
        <v>1.3299999999999999E-2</v>
      </c>
      <c r="G36" s="110">
        <v>1.4999999999999999E-2</v>
      </c>
      <c r="H36" s="110">
        <v>1.7000000000000001E-2</v>
      </c>
      <c r="I36" s="110">
        <v>1.6799999999999999E-2</v>
      </c>
      <c r="J36" s="110">
        <v>1.8599999999999998E-2</v>
      </c>
      <c r="K36" s="110">
        <v>1.9599999999999999E-2</v>
      </c>
    </row>
    <row r="37" spans="1:12" s="30" customFormat="1" ht="24" customHeight="1" thickTop="1" thickBot="1">
      <c r="B37" s="766"/>
      <c r="C37" s="103" t="s">
        <v>336</v>
      </c>
      <c r="D37" s="945"/>
      <c r="E37" s="945"/>
      <c r="F37" s="945"/>
      <c r="G37" s="945"/>
      <c r="H37" s="945"/>
      <c r="I37" s="945"/>
      <c r="J37" s="104"/>
      <c r="K37" s="104"/>
      <c r="L37" s="108"/>
    </row>
    <row r="38" spans="1:12" s="96" customFormat="1" ht="31.5" customHeight="1" thickTop="1">
      <c r="A38" s="96" t="s">
        <v>498</v>
      </c>
      <c r="B38" s="4" t="s">
        <v>548</v>
      </c>
      <c r="C38" s="5" t="s">
        <v>549</v>
      </c>
      <c r="D38" s="109">
        <v>0.31540000000000001</v>
      </c>
      <c r="E38" s="109">
        <v>0.3427</v>
      </c>
      <c r="F38" s="109">
        <v>0.35160000000000002</v>
      </c>
      <c r="G38" s="109">
        <v>0.3619</v>
      </c>
      <c r="H38" s="109">
        <v>0.3871</v>
      </c>
      <c r="I38" s="109">
        <v>0.38019999999999998</v>
      </c>
      <c r="J38" s="109">
        <v>0.36320000000000002</v>
      </c>
      <c r="K38" s="109">
        <v>0.40039999999999998</v>
      </c>
    </row>
    <row r="39" spans="1:12" s="80" customFormat="1" ht="22.5" customHeight="1">
      <c r="A39" s="80" t="s">
        <v>498</v>
      </c>
      <c r="B39" s="6" t="s">
        <v>550</v>
      </c>
      <c r="C39" s="7" t="s">
        <v>551</v>
      </c>
      <c r="D39" s="110">
        <v>0.66990000000000005</v>
      </c>
      <c r="E39" s="110">
        <v>0.73740000000000006</v>
      </c>
      <c r="F39" s="110">
        <v>0.75890000000000002</v>
      </c>
      <c r="G39" s="110">
        <v>0.82110000000000005</v>
      </c>
      <c r="H39" s="110">
        <v>0.86529999999999996</v>
      </c>
      <c r="I39" s="110">
        <v>0.86209999999999998</v>
      </c>
      <c r="J39" s="110">
        <v>0.77039999999999997</v>
      </c>
      <c r="K39" s="110">
        <v>0.83250000000000002</v>
      </c>
    </row>
    <row r="40" spans="1:12" s="80" customFormat="1" ht="22.5" customHeight="1">
      <c r="A40" s="80" t="s">
        <v>498</v>
      </c>
      <c r="B40" s="6" t="s">
        <v>552</v>
      </c>
      <c r="C40" s="7" t="s">
        <v>553</v>
      </c>
      <c r="D40" s="110">
        <v>0.26529999999999998</v>
      </c>
      <c r="E40" s="110">
        <v>0.2792</v>
      </c>
      <c r="F40" s="110">
        <v>0.29299999999999998</v>
      </c>
      <c r="G40" s="110">
        <v>0.3004</v>
      </c>
      <c r="H40" s="110">
        <v>0.29330000000000001</v>
      </c>
      <c r="I40" s="110">
        <v>0.2908</v>
      </c>
      <c r="J40" s="110">
        <v>0.2611</v>
      </c>
      <c r="K40" s="110">
        <v>0.27100000000000002</v>
      </c>
    </row>
    <row r="41" spans="1:12" s="80" customFormat="1" ht="40.5" customHeight="1" thickBot="1">
      <c r="A41" s="80" t="s">
        <v>498</v>
      </c>
      <c r="B41" s="6" t="s">
        <v>554</v>
      </c>
      <c r="C41" s="7" t="s">
        <v>555</v>
      </c>
      <c r="D41" s="110">
        <v>0.22889999999999999</v>
      </c>
      <c r="E41" s="110">
        <v>0.24249999999999999</v>
      </c>
      <c r="F41" s="110">
        <v>0.25519999999999998</v>
      </c>
      <c r="G41" s="110">
        <v>0.2621</v>
      </c>
      <c r="H41" s="110">
        <v>0.25430000000000003</v>
      </c>
      <c r="I41" s="110">
        <v>0.2515</v>
      </c>
      <c r="J41" s="110">
        <v>0.22620000000000001</v>
      </c>
      <c r="K41" s="110">
        <v>0.2341</v>
      </c>
    </row>
    <row r="42" spans="1:12" s="30" customFormat="1" ht="24" customHeight="1" thickTop="1" thickBot="1">
      <c r="B42" s="766"/>
      <c r="C42" s="103" t="s">
        <v>341</v>
      </c>
      <c r="D42" s="945"/>
      <c r="E42" s="945"/>
      <c r="F42" s="945"/>
      <c r="G42" s="945"/>
      <c r="H42" s="945"/>
      <c r="I42" s="945"/>
      <c r="J42" s="104"/>
      <c r="K42" s="104"/>
      <c r="L42" s="108"/>
    </row>
    <row r="43" spans="1:12" s="96" customFormat="1" ht="31.5" customHeight="1" thickTop="1">
      <c r="A43" s="96" t="s">
        <v>498</v>
      </c>
      <c r="B43" s="4" t="s">
        <v>556</v>
      </c>
      <c r="C43" s="5" t="s">
        <v>557</v>
      </c>
      <c r="D43" s="109">
        <v>0.13719999999999999</v>
      </c>
      <c r="E43" s="109">
        <v>0.13139999999999999</v>
      </c>
      <c r="F43" s="109">
        <v>0.129</v>
      </c>
      <c r="G43" s="109">
        <v>0.12759999999999999</v>
      </c>
      <c r="H43" s="109">
        <v>0.13289999999999999</v>
      </c>
      <c r="I43" s="109">
        <v>0.13519999999999999</v>
      </c>
      <c r="J43" s="109">
        <v>0.1336</v>
      </c>
      <c r="K43" s="109">
        <v>0.1361</v>
      </c>
    </row>
    <row r="44" spans="1:12" s="80" customFormat="1" ht="22.5" customHeight="1">
      <c r="A44" s="80" t="s">
        <v>498</v>
      </c>
      <c r="B44" s="6" t="s">
        <v>558</v>
      </c>
      <c r="C44" s="7" t="s">
        <v>559</v>
      </c>
      <c r="D44" s="110">
        <v>0.13719999999999999</v>
      </c>
      <c r="E44" s="110">
        <v>0.13139999999999999</v>
      </c>
      <c r="F44" s="110">
        <v>0.12889999999999999</v>
      </c>
      <c r="G44" s="110">
        <v>0.12759999999999999</v>
      </c>
      <c r="H44" s="110">
        <v>0.13289999999999999</v>
      </c>
      <c r="I44" s="110">
        <v>0.13519999999999999</v>
      </c>
      <c r="J44" s="110">
        <v>0.13350000000000001</v>
      </c>
      <c r="K44" s="110">
        <v>0.13600000000000001</v>
      </c>
    </row>
    <row r="45" spans="1:12" s="80" customFormat="1" ht="22.5" customHeight="1">
      <c r="A45" s="80" t="s">
        <v>498</v>
      </c>
      <c r="B45" s="6" t="s">
        <v>560</v>
      </c>
      <c r="C45" s="7" t="s">
        <v>561</v>
      </c>
      <c r="D45" s="110">
        <v>0.1052</v>
      </c>
      <c r="E45" s="110">
        <v>9.7600000000000006E-2</v>
      </c>
      <c r="F45" s="110">
        <v>0.1045</v>
      </c>
      <c r="G45" s="110">
        <v>0.1082</v>
      </c>
      <c r="H45" s="110">
        <v>0.122</v>
      </c>
      <c r="I45" s="110">
        <v>0.1341</v>
      </c>
      <c r="J45" s="110">
        <v>0.14000000000000001</v>
      </c>
      <c r="K45" s="110">
        <v>0.14960000000000001</v>
      </c>
    </row>
    <row r="46" spans="1:12" s="80" customFormat="1" ht="22.5" customHeight="1">
      <c r="A46" s="80" t="s">
        <v>498</v>
      </c>
      <c r="B46" s="6" t="s">
        <v>562</v>
      </c>
      <c r="C46" s="7" t="s">
        <v>563</v>
      </c>
      <c r="D46" s="110">
        <v>1.7000000000000001E-2</v>
      </c>
      <c r="E46" s="110">
        <v>1.6299999999999999E-2</v>
      </c>
      <c r="F46" s="110">
        <v>1.6199999999999999E-2</v>
      </c>
      <c r="G46" s="110">
        <v>1.9800000000000002E-2</v>
      </c>
      <c r="H46" s="110">
        <v>2.29E-2</v>
      </c>
      <c r="I46" s="110">
        <v>2.8500000000000001E-2</v>
      </c>
      <c r="J46" s="110">
        <v>3.2300000000000002E-2</v>
      </c>
      <c r="K46" s="110">
        <v>3.2399999999999998E-2</v>
      </c>
    </row>
    <row r="47" spans="1:12" s="80" customFormat="1" ht="22.5" customHeight="1">
      <c r="A47" s="80" t="s">
        <v>498</v>
      </c>
      <c r="B47" s="6" t="s">
        <v>564</v>
      </c>
      <c r="C47" s="7" t="s">
        <v>565</v>
      </c>
      <c r="D47" s="110">
        <v>2.5000000000000001E-2</v>
      </c>
      <c r="E47" s="110">
        <v>2.24E-2</v>
      </c>
      <c r="F47" s="110">
        <v>2.81E-2</v>
      </c>
      <c r="G47" s="110">
        <v>2.7E-2</v>
      </c>
      <c r="H47" s="110">
        <v>3.2300000000000002E-2</v>
      </c>
      <c r="I47" s="110">
        <v>4.2200000000000001E-2</v>
      </c>
      <c r="J47" s="110">
        <v>4.8300000000000003E-2</v>
      </c>
      <c r="K47" s="110">
        <v>5.3400000000000003E-2</v>
      </c>
    </row>
    <row r="48" spans="1:12" s="80" customFormat="1" ht="40.5" customHeight="1" thickBot="1">
      <c r="A48" s="80" t="s">
        <v>498</v>
      </c>
      <c r="B48" s="6" t="s">
        <v>566</v>
      </c>
      <c r="C48" s="7" t="s">
        <v>567</v>
      </c>
      <c r="D48" s="110">
        <v>0.19370000000000001</v>
      </c>
      <c r="E48" s="110">
        <v>0.19309999999999999</v>
      </c>
      <c r="F48" s="110">
        <v>0.1938</v>
      </c>
      <c r="G48" s="110">
        <v>0.19289999999999999</v>
      </c>
      <c r="H48" s="110">
        <v>0.1898</v>
      </c>
      <c r="I48" s="110">
        <v>0.19189999999999999</v>
      </c>
      <c r="J48" s="110">
        <v>0.18659999999999999</v>
      </c>
      <c r="K48" s="110">
        <v>0.18809999999999999</v>
      </c>
    </row>
    <row r="49" spans="1:12" s="102" customFormat="1" ht="24" customHeight="1" thickTop="1" thickBot="1">
      <c r="B49" s="765"/>
      <c r="C49" s="103" t="s">
        <v>568</v>
      </c>
      <c r="D49" s="945"/>
      <c r="E49" s="945"/>
      <c r="F49" s="945"/>
      <c r="G49" s="945"/>
      <c r="H49" s="945"/>
      <c r="I49" s="945"/>
      <c r="J49" s="104"/>
      <c r="K49" s="104"/>
      <c r="L49" s="105"/>
    </row>
    <row r="50" spans="1:12" s="96" customFormat="1" ht="31.5" customHeight="1" thickTop="1">
      <c r="A50" s="96" t="s">
        <v>498</v>
      </c>
      <c r="B50" s="4" t="s">
        <v>569</v>
      </c>
      <c r="C50" s="5" t="s">
        <v>570</v>
      </c>
      <c r="D50" s="109">
        <v>0.85780000000000001</v>
      </c>
      <c r="E50" s="109">
        <v>0.85580000000000001</v>
      </c>
      <c r="F50" s="109">
        <v>0.85260000000000002</v>
      </c>
      <c r="G50" s="109">
        <v>0.85570000000000002</v>
      </c>
      <c r="H50" s="109">
        <v>0.86140000000000005</v>
      </c>
      <c r="I50" s="109">
        <v>0.86270000000000002</v>
      </c>
      <c r="J50" s="109">
        <v>0.87039999999999995</v>
      </c>
      <c r="K50" s="109">
        <v>0.86309999999999998</v>
      </c>
    </row>
    <row r="51" spans="1:12" s="80" customFormat="1" ht="22.5" customHeight="1">
      <c r="A51" s="80" t="s">
        <v>498</v>
      </c>
      <c r="B51" s="6" t="s">
        <v>571</v>
      </c>
      <c r="C51" s="7" t="s">
        <v>572</v>
      </c>
      <c r="D51" s="110">
        <v>0.93489999999999995</v>
      </c>
      <c r="E51" s="110">
        <v>0.93020000000000003</v>
      </c>
      <c r="F51" s="110">
        <v>0.93240000000000001</v>
      </c>
      <c r="G51" s="110">
        <v>0.93520000000000003</v>
      </c>
      <c r="H51" s="110">
        <v>0.93240000000000001</v>
      </c>
      <c r="I51" s="110">
        <v>0.93369999999999997</v>
      </c>
      <c r="J51" s="110">
        <v>0.93220000000000003</v>
      </c>
      <c r="K51" s="110">
        <v>0.93140000000000001</v>
      </c>
    </row>
    <row r="52" spans="1:12" s="80" customFormat="1" ht="22.5" customHeight="1">
      <c r="A52" s="80" t="s">
        <v>498</v>
      </c>
      <c r="B52" s="6" t="s">
        <v>573</v>
      </c>
      <c r="C52" s="7" t="s">
        <v>574</v>
      </c>
      <c r="D52" s="110">
        <v>6.3399999999999998E-2</v>
      </c>
      <c r="E52" s="110">
        <v>5.9299999999999999E-2</v>
      </c>
      <c r="F52" s="110">
        <v>4.9799999999999997E-2</v>
      </c>
      <c r="G52" s="110">
        <v>4.8800000000000003E-2</v>
      </c>
      <c r="H52" s="110">
        <v>5.96E-2</v>
      </c>
      <c r="I52" s="110">
        <v>6.1899999999999997E-2</v>
      </c>
      <c r="J52" s="110">
        <v>7.1400000000000005E-2</v>
      </c>
      <c r="K52" s="110">
        <v>6.6199999999999995E-2</v>
      </c>
    </row>
    <row r="53" spans="1:12" s="80" customFormat="1" ht="22.5" customHeight="1">
      <c r="A53" s="80" t="s">
        <v>498</v>
      </c>
      <c r="B53" s="6" t="s">
        <v>575</v>
      </c>
      <c r="C53" s="7" t="s">
        <v>576</v>
      </c>
      <c r="D53" s="110">
        <v>1.0364</v>
      </c>
      <c r="E53" s="110">
        <v>1.0971</v>
      </c>
      <c r="F53" s="110">
        <v>1.1427</v>
      </c>
      <c r="G53" s="110">
        <v>1.1315</v>
      </c>
      <c r="H53" s="110">
        <v>1.0427999999999999</v>
      </c>
      <c r="I53" s="110">
        <v>1.0154000000000001</v>
      </c>
      <c r="J53" s="110">
        <v>0.97050000000000003</v>
      </c>
      <c r="K53" s="110">
        <v>1.0063</v>
      </c>
    </row>
    <row r="54" spans="1:12" ht="15.75" thickBot="1">
      <c r="C54" s="114"/>
      <c r="D54" s="114"/>
      <c r="E54" s="114"/>
      <c r="F54" s="114"/>
      <c r="G54" s="114"/>
      <c r="H54" s="114"/>
      <c r="I54" s="114"/>
      <c r="J54" s="114"/>
      <c r="K54" s="114"/>
      <c r="L54" s="92"/>
    </row>
    <row r="55" spans="1:12" ht="19.5" customHeight="1" thickTop="1">
      <c r="A55" s="115" t="s">
        <v>497</v>
      </c>
      <c r="B55" s="3" t="s">
        <v>497</v>
      </c>
      <c r="C55" s="81" t="s">
        <v>353</v>
      </c>
      <c r="D55" s="77"/>
      <c r="E55" s="116"/>
      <c r="F55" s="116"/>
      <c r="G55" s="116"/>
      <c r="H55" s="116"/>
      <c r="I55" s="116"/>
    </row>
    <row r="56" spans="1:12" ht="33.75" customHeight="1">
      <c r="C56" s="1119" t="s">
        <v>354</v>
      </c>
      <c r="D56" s="1119"/>
      <c r="E56" s="1119"/>
      <c r="F56" s="1119"/>
      <c r="G56" s="1119"/>
      <c r="H56" s="1119"/>
      <c r="I56" s="1119"/>
      <c r="J56" s="1119"/>
      <c r="K56" s="1119"/>
    </row>
    <row r="57" spans="1:12" ht="33.75" customHeight="1">
      <c r="C57" s="1119" t="s">
        <v>355</v>
      </c>
      <c r="D57" s="1119"/>
      <c r="E57" s="1119"/>
      <c r="F57" s="1119"/>
      <c r="G57" s="1119"/>
      <c r="H57" s="1119"/>
      <c r="I57" s="1119"/>
      <c r="J57" s="1119"/>
      <c r="K57" s="1119"/>
    </row>
    <row r="58" spans="1:12">
      <c r="C58" s="42" t="s">
        <v>577</v>
      </c>
      <c r="D58" s="947"/>
      <c r="E58" s="116"/>
      <c r="F58" s="116"/>
      <c r="G58" s="116"/>
      <c r="H58" s="116"/>
      <c r="I58" s="116"/>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showGridLines="0" topLeftCell="C1" zoomScale="65" zoomScaleNormal="65" workbookViewId="0">
      <selection activeCell="P12" sqref="P12"/>
    </sheetView>
  </sheetViews>
  <sheetFormatPr baseColWidth="10" defaultColWidth="9.140625" defaultRowHeight="12.75"/>
  <cols>
    <col min="1" max="2" width="9.140625" style="949" hidden="1" customWidth="1"/>
    <col min="3" max="3" width="124.140625" style="545" customWidth="1"/>
    <col min="4" max="11" width="16.85546875" style="545" customWidth="1"/>
    <col min="12" max="12" width="3.85546875" style="545" bestFit="1" customWidth="1"/>
    <col min="13" max="256" width="9.140625" style="545"/>
    <col min="257" max="258" width="0" style="545" hidden="1" customWidth="1"/>
    <col min="259" max="259" width="124.140625" style="545" customWidth="1"/>
    <col min="260" max="267" width="16.85546875" style="545" customWidth="1"/>
    <col min="268" max="268" width="3.85546875" style="545" bestFit="1" customWidth="1"/>
    <col min="269" max="512" width="9.140625" style="545"/>
    <col min="513" max="514" width="0" style="545" hidden="1" customWidth="1"/>
    <col min="515" max="515" width="124.140625" style="545" customWidth="1"/>
    <col min="516" max="523" width="16.85546875" style="545" customWidth="1"/>
    <col min="524" max="524" width="3.85546875" style="545" bestFit="1" customWidth="1"/>
    <col min="525" max="768" width="9.140625" style="545"/>
    <col min="769" max="770" width="0" style="545" hidden="1" customWidth="1"/>
    <col min="771" max="771" width="124.140625" style="545" customWidth="1"/>
    <col min="772" max="779" width="16.85546875" style="545" customWidth="1"/>
    <col min="780" max="780" width="3.85546875" style="545" bestFit="1" customWidth="1"/>
    <col min="781" max="1024" width="9.140625" style="545"/>
    <col min="1025" max="1026" width="0" style="545" hidden="1" customWidth="1"/>
    <col min="1027" max="1027" width="124.140625" style="545" customWidth="1"/>
    <col min="1028" max="1035" width="16.85546875" style="545" customWidth="1"/>
    <col min="1036" max="1036" width="3.85546875" style="545" bestFit="1" customWidth="1"/>
    <col min="1037" max="1280" width="9.140625" style="545"/>
    <col min="1281" max="1282" width="0" style="545" hidden="1" customWidth="1"/>
    <col min="1283" max="1283" width="124.140625" style="545" customWidth="1"/>
    <col min="1284" max="1291" width="16.85546875" style="545" customWidth="1"/>
    <col min="1292" max="1292" width="3.85546875" style="545" bestFit="1" customWidth="1"/>
    <col min="1293" max="1536" width="9.140625" style="545"/>
    <col min="1537" max="1538" width="0" style="545" hidden="1" customWidth="1"/>
    <col min="1539" max="1539" width="124.140625" style="545" customWidth="1"/>
    <col min="1540" max="1547" width="16.85546875" style="545" customWidth="1"/>
    <col min="1548" max="1548" width="3.85546875" style="545" bestFit="1" customWidth="1"/>
    <col min="1549" max="1792" width="9.140625" style="545"/>
    <col min="1793" max="1794" width="0" style="545" hidden="1" customWidth="1"/>
    <col min="1795" max="1795" width="124.140625" style="545" customWidth="1"/>
    <col min="1796" max="1803" width="16.85546875" style="545" customWidth="1"/>
    <col min="1804" max="1804" width="3.85546875" style="545" bestFit="1" customWidth="1"/>
    <col min="1805" max="2048" width="9.140625" style="545"/>
    <col min="2049" max="2050" width="0" style="545" hidden="1" customWidth="1"/>
    <col min="2051" max="2051" width="124.140625" style="545" customWidth="1"/>
    <col min="2052" max="2059" width="16.85546875" style="545" customWidth="1"/>
    <col min="2060" max="2060" width="3.85546875" style="545" bestFit="1" customWidth="1"/>
    <col min="2061" max="2304" width="9.140625" style="545"/>
    <col min="2305" max="2306" width="0" style="545" hidden="1" customWidth="1"/>
    <col min="2307" max="2307" width="124.140625" style="545" customWidth="1"/>
    <col min="2308" max="2315" width="16.85546875" style="545" customWidth="1"/>
    <col min="2316" max="2316" width="3.85546875" style="545" bestFit="1" customWidth="1"/>
    <col min="2317" max="2560" width="9.140625" style="545"/>
    <col min="2561" max="2562" width="0" style="545" hidden="1" customWidth="1"/>
    <col min="2563" max="2563" width="124.140625" style="545" customWidth="1"/>
    <col min="2564" max="2571" width="16.85546875" style="545" customWidth="1"/>
    <col min="2572" max="2572" width="3.85546875" style="545" bestFit="1" customWidth="1"/>
    <col min="2573" max="2816" width="9.140625" style="545"/>
    <col min="2817" max="2818" width="0" style="545" hidden="1" customWidth="1"/>
    <col min="2819" max="2819" width="124.140625" style="545" customWidth="1"/>
    <col min="2820" max="2827" width="16.85546875" style="545" customWidth="1"/>
    <col min="2828" max="2828" width="3.85546875" style="545" bestFit="1" customWidth="1"/>
    <col min="2829" max="3072" width="9.140625" style="545"/>
    <col min="3073" max="3074" width="0" style="545" hidden="1" customWidth="1"/>
    <col min="3075" max="3075" width="124.140625" style="545" customWidth="1"/>
    <col min="3076" max="3083" width="16.85546875" style="545" customWidth="1"/>
    <col min="3084" max="3084" width="3.85546875" style="545" bestFit="1" customWidth="1"/>
    <col min="3085" max="3328" width="9.140625" style="545"/>
    <col min="3329" max="3330" width="0" style="545" hidden="1" customWidth="1"/>
    <col min="3331" max="3331" width="124.140625" style="545" customWidth="1"/>
    <col min="3332" max="3339" width="16.85546875" style="545" customWidth="1"/>
    <col min="3340" max="3340" width="3.85546875" style="545" bestFit="1" customWidth="1"/>
    <col min="3341" max="3584" width="9.140625" style="545"/>
    <col min="3585" max="3586" width="0" style="545" hidden="1" customWidth="1"/>
    <col min="3587" max="3587" width="124.140625" style="545" customWidth="1"/>
    <col min="3588" max="3595" width="16.85546875" style="545" customWidth="1"/>
    <col min="3596" max="3596" width="3.85546875" style="545" bestFit="1" customWidth="1"/>
    <col min="3597" max="3840" width="9.140625" style="545"/>
    <col min="3841" max="3842" width="0" style="545" hidden="1" customWidth="1"/>
    <col min="3843" max="3843" width="124.140625" style="545" customWidth="1"/>
    <col min="3844" max="3851" width="16.85546875" style="545" customWidth="1"/>
    <col min="3852" max="3852" width="3.85546875" style="545" bestFit="1" customWidth="1"/>
    <col min="3853" max="4096" width="9.140625" style="545"/>
    <col min="4097" max="4098" width="0" style="545" hidden="1" customWidth="1"/>
    <col min="4099" max="4099" width="124.140625" style="545" customWidth="1"/>
    <col min="4100" max="4107" width="16.85546875" style="545" customWidth="1"/>
    <col min="4108" max="4108" width="3.85546875" style="545" bestFit="1" customWidth="1"/>
    <col min="4109" max="4352" width="9.140625" style="545"/>
    <col min="4353" max="4354" width="0" style="545" hidden="1" customWidth="1"/>
    <col min="4355" max="4355" width="124.140625" style="545" customWidth="1"/>
    <col min="4356" max="4363" width="16.85546875" style="545" customWidth="1"/>
    <col min="4364" max="4364" width="3.85546875" style="545" bestFit="1" customWidth="1"/>
    <col min="4365" max="4608" width="9.140625" style="545"/>
    <col min="4609" max="4610" width="0" style="545" hidden="1" customWidth="1"/>
    <col min="4611" max="4611" width="124.140625" style="545" customWidth="1"/>
    <col min="4612" max="4619" width="16.85546875" style="545" customWidth="1"/>
    <col min="4620" max="4620" width="3.85546875" style="545" bestFit="1" customWidth="1"/>
    <col min="4621" max="4864" width="9.140625" style="545"/>
    <col min="4865" max="4866" width="0" style="545" hidden="1" customWidth="1"/>
    <col min="4867" max="4867" width="124.140625" style="545" customWidth="1"/>
    <col min="4868" max="4875" width="16.85546875" style="545" customWidth="1"/>
    <col min="4876" max="4876" width="3.85546875" style="545" bestFit="1" customWidth="1"/>
    <col min="4877" max="5120" width="9.140625" style="545"/>
    <col min="5121" max="5122" width="0" style="545" hidden="1" customWidth="1"/>
    <col min="5123" max="5123" width="124.140625" style="545" customWidth="1"/>
    <col min="5124" max="5131" width="16.85546875" style="545" customWidth="1"/>
    <col min="5132" max="5132" width="3.85546875" style="545" bestFit="1" customWidth="1"/>
    <col min="5133" max="5376" width="9.140625" style="545"/>
    <col min="5377" max="5378" width="0" style="545" hidden="1" customWidth="1"/>
    <col min="5379" max="5379" width="124.140625" style="545" customWidth="1"/>
    <col min="5380" max="5387" width="16.85546875" style="545" customWidth="1"/>
    <col min="5388" max="5388" width="3.85546875" style="545" bestFit="1" customWidth="1"/>
    <col min="5389" max="5632" width="9.140625" style="545"/>
    <col min="5633" max="5634" width="0" style="545" hidden="1" customWidth="1"/>
    <col min="5635" max="5635" width="124.140625" style="545" customWidth="1"/>
    <col min="5636" max="5643" width="16.85546875" style="545" customWidth="1"/>
    <col min="5644" max="5644" width="3.85546875" style="545" bestFit="1" customWidth="1"/>
    <col min="5645" max="5888" width="9.140625" style="545"/>
    <col min="5889" max="5890" width="0" style="545" hidden="1" customWidth="1"/>
    <col min="5891" max="5891" width="124.140625" style="545" customWidth="1"/>
    <col min="5892" max="5899" width="16.85546875" style="545" customWidth="1"/>
    <col min="5900" max="5900" width="3.85546875" style="545" bestFit="1" customWidth="1"/>
    <col min="5901" max="6144" width="9.140625" style="545"/>
    <col min="6145" max="6146" width="0" style="545" hidden="1" customWidth="1"/>
    <col min="6147" max="6147" width="124.140625" style="545" customWidth="1"/>
    <col min="6148" max="6155" width="16.85546875" style="545" customWidth="1"/>
    <col min="6156" max="6156" width="3.85546875" style="545" bestFit="1" customWidth="1"/>
    <col min="6157" max="6400" width="9.140625" style="545"/>
    <col min="6401" max="6402" width="0" style="545" hidden="1" customWidth="1"/>
    <col min="6403" max="6403" width="124.140625" style="545" customWidth="1"/>
    <col min="6404" max="6411" width="16.85546875" style="545" customWidth="1"/>
    <col min="6412" max="6412" width="3.85546875" style="545" bestFit="1" customWidth="1"/>
    <col min="6413" max="6656" width="9.140625" style="545"/>
    <col min="6657" max="6658" width="0" style="545" hidden="1" customWidth="1"/>
    <col min="6659" max="6659" width="124.140625" style="545" customWidth="1"/>
    <col min="6660" max="6667" width="16.85546875" style="545" customWidth="1"/>
    <col min="6668" max="6668" width="3.85546875" style="545" bestFit="1" customWidth="1"/>
    <col min="6669" max="6912" width="9.140625" style="545"/>
    <col min="6913" max="6914" width="0" style="545" hidden="1" customWidth="1"/>
    <col min="6915" max="6915" width="124.140625" style="545" customWidth="1"/>
    <col min="6916" max="6923" width="16.85546875" style="545" customWidth="1"/>
    <col min="6924" max="6924" width="3.85546875" style="545" bestFit="1" customWidth="1"/>
    <col min="6925" max="7168" width="9.140625" style="545"/>
    <col min="7169" max="7170" width="0" style="545" hidden="1" customWidth="1"/>
    <col min="7171" max="7171" width="124.140625" style="545" customWidth="1"/>
    <col min="7172" max="7179" width="16.85546875" style="545" customWidth="1"/>
    <col min="7180" max="7180" width="3.85546875" style="545" bestFit="1" customWidth="1"/>
    <col min="7181" max="7424" width="9.140625" style="545"/>
    <col min="7425" max="7426" width="0" style="545" hidden="1" customWidth="1"/>
    <col min="7427" max="7427" width="124.140625" style="545" customWidth="1"/>
    <col min="7428" max="7435" width="16.85546875" style="545" customWidth="1"/>
    <col min="7436" max="7436" width="3.85546875" style="545" bestFit="1" customWidth="1"/>
    <col min="7437" max="7680" width="9.140625" style="545"/>
    <col min="7681" max="7682" width="0" style="545" hidden="1" customWidth="1"/>
    <col min="7683" max="7683" width="124.140625" style="545" customWidth="1"/>
    <col min="7684" max="7691" width="16.85546875" style="545" customWidth="1"/>
    <col min="7692" max="7692" width="3.85546875" style="545" bestFit="1" customWidth="1"/>
    <col min="7693" max="7936" width="9.140625" style="545"/>
    <col min="7937" max="7938" width="0" style="545" hidden="1" customWidth="1"/>
    <col min="7939" max="7939" width="124.140625" style="545" customWidth="1"/>
    <col min="7940" max="7947" width="16.85546875" style="545" customWidth="1"/>
    <col min="7948" max="7948" width="3.85546875" style="545" bestFit="1" customWidth="1"/>
    <col min="7949" max="8192" width="9.140625" style="545"/>
    <col min="8193" max="8194" width="0" style="545" hidden="1" customWidth="1"/>
    <col min="8195" max="8195" width="124.140625" style="545" customWidth="1"/>
    <col min="8196" max="8203" width="16.85546875" style="545" customWidth="1"/>
    <col min="8204" max="8204" width="3.85546875" style="545" bestFit="1" customWidth="1"/>
    <col min="8205" max="8448" width="9.140625" style="545"/>
    <col min="8449" max="8450" width="0" style="545" hidden="1" customWidth="1"/>
    <col min="8451" max="8451" width="124.140625" style="545" customWidth="1"/>
    <col min="8452" max="8459" width="16.85546875" style="545" customWidth="1"/>
    <col min="8460" max="8460" width="3.85546875" style="545" bestFit="1" customWidth="1"/>
    <col min="8461" max="8704" width="9.140625" style="545"/>
    <col min="8705" max="8706" width="0" style="545" hidden="1" customWidth="1"/>
    <col min="8707" max="8707" width="124.140625" style="545" customWidth="1"/>
    <col min="8708" max="8715" width="16.85546875" style="545" customWidth="1"/>
    <col min="8716" max="8716" width="3.85546875" style="545" bestFit="1" customWidth="1"/>
    <col min="8717" max="8960" width="9.140625" style="545"/>
    <col min="8961" max="8962" width="0" style="545" hidden="1" customWidth="1"/>
    <col min="8963" max="8963" width="124.140625" style="545" customWidth="1"/>
    <col min="8964" max="8971" width="16.85546875" style="545" customWidth="1"/>
    <col min="8972" max="8972" width="3.85546875" style="545" bestFit="1" customWidth="1"/>
    <col min="8973" max="9216" width="9.140625" style="545"/>
    <col min="9217" max="9218" width="0" style="545" hidden="1" customWidth="1"/>
    <col min="9219" max="9219" width="124.140625" style="545" customWidth="1"/>
    <col min="9220" max="9227" width="16.85546875" style="545" customWidth="1"/>
    <col min="9228" max="9228" width="3.85546875" style="545" bestFit="1" customWidth="1"/>
    <col min="9229" max="9472" width="9.140625" style="545"/>
    <col min="9473" max="9474" width="0" style="545" hidden="1" customWidth="1"/>
    <col min="9475" max="9475" width="124.140625" style="545" customWidth="1"/>
    <col min="9476" max="9483" width="16.85546875" style="545" customWidth="1"/>
    <col min="9484" max="9484" width="3.85546875" style="545" bestFit="1" customWidth="1"/>
    <col min="9485" max="9728" width="9.140625" style="545"/>
    <col min="9729" max="9730" width="0" style="545" hidden="1" customWidth="1"/>
    <col min="9731" max="9731" width="124.140625" style="545" customWidth="1"/>
    <col min="9732" max="9739" width="16.85546875" style="545" customWidth="1"/>
    <col min="9740" max="9740" width="3.85546875" style="545" bestFit="1" customWidth="1"/>
    <col min="9741" max="9984" width="9.140625" style="545"/>
    <col min="9985" max="9986" width="0" style="545" hidden="1" customWidth="1"/>
    <col min="9987" max="9987" width="124.140625" style="545" customWidth="1"/>
    <col min="9988" max="9995" width="16.85546875" style="545" customWidth="1"/>
    <col min="9996" max="9996" width="3.85546875" style="545" bestFit="1" customWidth="1"/>
    <col min="9997" max="10240" width="9.140625" style="545"/>
    <col min="10241" max="10242" width="0" style="545" hidden="1" customWidth="1"/>
    <col min="10243" max="10243" width="124.140625" style="545" customWidth="1"/>
    <col min="10244" max="10251" width="16.85546875" style="545" customWidth="1"/>
    <col min="10252" max="10252" width="3.85546875" style="545" bestFit="1" customWidth="1"/>
    <col min="10253" max="10496" width="9.140625" style="545"/>
    <col min="10497" max="10498" width="0" style="545" hidden="1" customWidth="1"/>
    <col min="10499" max="10499" width="124.140625" style="545" customWidth="1"/>
    <col min="10500" max="10507" width="16.85546875" style="545" customWidth="1"/>
    <col min="10508" max="10508" width="3.85546875" style="545" bestFit="1" customWidth="1"/>
    <col min="10509" max="10752" width="9.140625" style="545"/>
    <col min="10753" max="10754" width="0" style="545" hidden="1" customWidth="1"/>
    <col min="10755" max="10755" width="124.140625" style="545" customWidth="1"/>
    <col min="10756" max="10763" width="16.85546875" style="545" customWidth="1"/>
    <col min="10764" max="10764" width="3.85546875" style="545" bestFit="1" customWidth="1"/>
    <col min="10765" max="11008" width="9.140625" style="545"/>
    <col min="11009" max="11010" width="0" style="545" hidden="1" customWidth="1"/>
    <col min="11011" max="11011" width="124.140625" style="545" customWidth="1"/>
    <col min="11012" max="11019" width="16.85546875" style="545" customWidth="1"/>
    <col min="11020" max="11020" width="3.85546875" style="545" bestFit="1" customWidth="1"/>
    <col min="11021" max="11264" width="9.140625" style="545"/>
    <col min="11265" max="11266" width="0" style="545" hidden="1" customWidth="1"/>
    <col min="11267" max="11267" width="124.140625" style="545" customWidth="1"/>
    <col min="11268" max="11275" width="16.85546875" style="545" customWidth="1"/>
    <col min="11276" max="11276" width="3.85546875" style="545" bestFit="1" customWidth="1"/>
    <col min="11277" max="11520" width="9.140625" style="545"/>
    <col min="11521" max="11522" width="0" style="545" hidden="1" customWidth="1"/>
    <col min="11523" max="11523" width="124.140625" style="545" customWidth="1"/>
    <col min="11524" max="11531" width="16.85546875" style="545" customWidth="1"/>
    <col min="11532" max="11532" width="3.85546875" style="545" bestFit="1" customWidth="1"/>
    <col min="11533" max="11776" width="9.140625" style="545"/>
    <col min="11777" max="11778" width="0" style="545" hidden="1" customWidth="1"/>
    <col min="11779" max="11779" width="124.140625" style="545" customWidth="1"/>
    <col min="11780" max="11787" width="16.85546875" style="545" customWidth="1"/>
    <col min="11788" max="11788" width="3.85546875" style="545" bestFit="1" customWidth="1"/>
    <col min="11789" max="12032" width="9.140625" style="545"/>
    <col min="12033" max="12034" width="0" style="545" hidden="1" customWidth="1"/>
    <col min="12035" max="12035" width="124.140625" style="545" customWidth="1"/>
    <col min="12036" max="12043" width="16.85546875" style="545" customWidth="1"/>
    <col min="12044" max="12044" width="3.85546875" style="545" bestFit="1" customWidth="1"/>
    <col min="12045" max="12288" width="9.140625" style="545"/>
    <col min="12289" max="12290" width="0" style="545" hidden="1" customWidth="1"/>
    <col min="12291" max="12291" width="124.140625" style="545" customWidth="1"/>
    <col min="12292" max="12299" width="16.85546875" style="545" customWidth="1"/>
    <col min="12300" max="12300" width="3.85546875" style="545" bestFit="1" customWidth="1"/>
    <col min="12301" max="12544" width="9.140625" style="545"/>
    <col min="12545" max="12546" width="0" style="545" hidden="1" customWidth="1"/>
    <col min="12547" max="12547" width="124.140625" style="545" customWidth="1"/>
    <col min="12548" max="12555" width="16.85546875" style="545" customWidth="1"/>
    <col min="12556" max="12556" width="3.85546875" style="545" bestFit="1" customWidth="1"/>
    <col min="12557" max="12800" width="9.140625" style="545"/>
    <col min="12801" max="12802" width="0" style="545" hidden="1" customWidth="1"/>
    <col min="12803" max="12803" width="124.140625" style="545" customWidth="1"/>
    <col min="12804" max="12811" width="16.85546875" style="545" customWidth="1"/>
    <col min="12812" max="12812" width="3.85546875" style="545" bestFit="1" customWidth="1"/>
    <col min="12813" max="13056" width="9.140625" style="545"/>
    <col min="13057" max="13058" width="0" style="545" hidden="1" customWidth="1"/>
    <col min="13059" max="13059" width="124.140625" style="545" customWidth="1"/>
    <col min="13060" max="13067" width="16.85546875" style="545" customWidth="1"/>
    <col min="13068" max="13068" width="3.85546875" style="545" bestFit="1" customWidth="1"/>
    <col min="13069" max="13312" width="9.140625" style="545"/>
    <col min="13313" max="13314" width="0" style="545" hidden="1" customWidth="1"/>
    <col min="13315" max="13315" width="124.140625" style="545" customWidth="1"/>
    <col min="13316" max="13323" width="16.85546875" style="545" customWidth="1"/>
    <col min="13324" max="13324" width="3.85546875" style="545" bestFit="1" customWidth="1"/>
    <col min="13325" max="13568" width="9.140625" style="545"/>
    <col min="13569" max="13570" width="0" style="545" hidden="1" customWidth="1"/>
    <col min="13571" max="13571" width="124.140625" style="545" customWidth="1"/>
    <col min="13572" max="13579" width="16.85546875" style="545" customWidth="1"/>
    <col min="13580" max="13580" width="3.85546875" style="545" bestFit="1" customWidth="1"/>
    <col min="13581" max="13824" width="9.140625" style="545"/>
    <col min="13825" max="13826" width="0" style="545" hidden="1" customWidth="1"/>
    <col min="13827" max="13827" width="124.140625" style="545" customWidth="1"/>
    <col min="13828" max="13835" width="16.85546875" style="545" customWidth="1"/>
    <col min="13836" max="13836" width="3.85546875" style="545" bestFit="1" customWidth="1"/>
    <col min="13837" max="14080" width="9.140625" style="545"/>
    <col min="14081" max="14082" width="0" style="545" hidden="1" customWidth="1"/>
    <col min="14083" max="14083" width="124.140625" style="545" customWidth="1"/>
    <col min="14084" max="14091" width="16.85546875" style="545" customWidth="1"/>
    <col min="14092" max="14092" width="3.85546875" style="545" bestFit="1" customWidth="1"/>
    <col min="14093" max="14336" width="9.140625" style="545"/>
    <col min="14337" max="14338" width="0" style="545" hidden="1" customWidth="1"/>
    <col min="14339" max="14339" width="124.140625" style="545" customWidth="1"/>
    <col min="14340" max="14347" width="16.85546875" style="545" customWidth="1"/>
    <col min="14348" max="14348" width="3.85546875" style="545" bestFit="1" customWidth="1"/>
    <col min="14349" max="14592" width="9.140625" style="545"/>
    <col min="14593" max="14594" width="0" style="545" hidden="1" customWidth="1"/>
    <col min="14595" max="14595" width="124.140625" style="545" customWidth="1"/>
    <col min="14596" max="14603" width="16.85546875" style="545" customWidth="1"/>
    <col min="14604" max="14604" width="3.85546875" style="545" bestFit="1" customWidth="1"/>
    <col min="14605" max="14848" width="9.140625" style="545"/>
    <col min="14849" max="14850" width="0" style="545" hidden="1" customWidth="1"/>
    <col min="14851" max="14851" width="124.140625" style="545" customWidth="1"/>
    <col min="14852" max="14859" width="16.85546875" style="545" customWidth="1"/>
    <col min="14860" max="14860" width="3.85546875" style="545" bestFit="1" customWidth="1"/>
    <col min="14861" max="15104" width="9.140625" style="545"/>
    <col min="15105" max="15106" width="0" style="545" hidden="1" customWidth="1"/>
    <col min="15107" max="15107" width="124.140625" style="545" customWidth="1"/>
    <col min="15108" max="15115" width="16.85546875" style="545" customWidth="1"/>
    <col min="15116" max="15116" width="3.85546875" style="545" bestFit="1" customWidth="1"/>
    <col min="15117" max="15360" width="9.140625" style="545"/>
    <col min="15361" max="15362" width="0" style="545" hidden="1" customWidth="1"/>
    <col min="15363" max="15363" width="124.140625" style="545" customWidth="1"/>
    <col min="15364" max="15371" width="16.85546875" style="545" customWidth="1"/>
    <col min="15372" max="15372" width="3.85546875" style="545" bestFit="1" customWidth="1"/>
    <col min="15373" max="15616" width="9.140625" style="545"/>
    <col min="15617" max="15618" width="0" style="545" hidden="1" customWidth="1"/>
    <col min="15619" max="15619" width="124.140625" style="545" customWidth="1"/>
    <col min="15620" max="15627" width="16.85546875" style="545" customWidth="1"/>
    <col min="15628" max="15628" width="3.85546875" style="545" bestFit="1" customWidth="1"/>
    <col min="15629" max="15872" width="9.140625" style="545"/>
    <col min="15873" max="15874" width="0" style="545" hidden="1" customWidth="1"/>
    <col min="15875" max="15875" width="124.140625" style="545" customWidth="1"/>
    <col min="15876" max="15883" width="16.85546875" style="545" customWidth="1"/>
    <col min="15884" max="15884" width="3.85546875" style="545" bestFit="1" customWidth="1"/>
    <col min="15885" max="16128" width="9.140625" style="545"/>
    <col min="16129" max="16130" width="0" style="545" hidden="1" customWidth="1"/>
    <col min="16131" max="16131" width="124.140625" style="545" customWidth="1"/>
    <col min="16132" max="16139" width="16.85546875" style="545" customWidth="1"/>
    <col min="16140" max="16140" width="3.85546875" style="545" bestFit="1" customWidth="1"/>
    <col min="16141" max="16384" width="9.140625" style="545"/>
  </cols>
  <sheetData>
    <row r="1" spans="1:12" ht="60" customHeight="1">
      <c r="A1" s="868"/>
      <c r="B1" s="868"/>
      <c r="C1" s="867"/>
      <c r="D1" s="867"/>
      <c r="E1" s="867"/>
      <c r="F1" s="867"/>
      <c r="G1" s="867"/>
      <c r="H1" s="867"/>
      <c r="I1" s="867"/>
      <c r="J1" s="867"/>
      <c r="K1" s="867"/>
    </row>
    <row r="2" spans="1:12" ht="33" customHeight="1">
      <c r="A2" s="1122" t="s">
        <v>1288</v>
      </c>
      <c r="B2" s="1122"/>
      <c r="C2" s="1122"/>
      <c r="D2" s="1122"/>
      <c r="E2" s="1122"/>
      <c r="F2" s="1122"/>
      <c r="G2" s="1122"/>
      <c r="H2" s="1122"/>
      <c r="I2" s="1122"/>
      <c r="J2" s="1122"/>
      <c r="K2" s="1122"/>
    </row>
    <row r="3" spans="1:12" ht="33" customHeight="1">
      <c r="A3" s="868"/>
      <c r="B3" s="868"/>
      <c r="C3" s="1122" t="s">
        <v>496</v>
      </c>
      <c r="D3" s="1122"/>
      <c r="E3" s="1122"/>
      <c r="F3" s="1122"/>
      <c r="G3" s="1122"/>
      <c r="H3" s="1122"/>
      <c r="I3" s="1122"/>
      <c r="J3" s="1122"/>
      <c r="K3" s="1122"/>
    </row>
    <row r="4" spans="1:12" s="125" customFormat="1" ht="69.75" customHeight="1">
      <c r="A4" s="1121"/>
      <c r="B4" s="1122"/>
      <c r="C4" s="1122"/>
      <c r="D4" s="1122"/>
      <c r="E4" s="1122"/>
      <c r="F4" s="1122"/>
      <c r="G4" s="1122"/>
      <c r="H4" s="1122"/>
      <c r="I4" s="1122"/>
      <c r="J4" s="1122"/>
      <c r="K4" s="1122"/>
    </row>
    <row r="5" spans="1:12" s="344" customFormat="1" ht="14.25" customHeight="1" thickBot="1">
      <c r="A5" s="117"/>
      <c r="B5" s="117"/>
    </row>
    <row r="6" spans="1:12" ht="29.25" customHeight="1" thickTop="1" thickBot="1">
      <c r="B6" s="950"/>
      <c r="C6" s="118"/>
      <c r="D6" s="881" t="s">
        <v>424</v>
      </c>
      <c r="E6" s="881" t="s">
        <v>425</v>
      </c>
      <c r="F6" s="881" t="s">
        <v>1204</v>
      </c>
      <c r="G6" s="881" t="s">
        <v>1316</v>
      </c>
      <c r="H6" s="881" t="s">
        <v>1372</v>
      </c>
      <c r="I6" s="881" t="s">
        <v>1471</v>
      </c>
      <c r="J6" s="592" t="s">
        <v>1462</v>
      </c>
      <c r="K6" s="592" t="s">
        <v>1472</v>
      </c>
      <c r="L6" s="119" t="s">
        <v>497</v>
      </c>
    </row>
    <row r="7" spans="1:12" ht="14.25" customHeight="1" thickTop="1" thickBot="1">
      <c r="C7" s="120"/>
      <c r="D7" s="120"/>
      <c r="E7" s="120"/>
      <c r="F7" s="120"/>
      <c r="G7" s="120"/>
      <c r="H7" s="120"/>
      <c r="I7" s="120"/>
      <c r="J7" s="120"/>
      <c r="K7" s="120"/>
    </row>
    <row r="8" spans="1:12" s="121" customFormat="1" ht="24" customHeight="1" thickTop="1" thickBot="1">
      <c r="A8" s="951"/>
      <c r="B8" s="952"/>
      <c r="C8" s="122" t="s">
        <v>356</v>
      </c>
      <c r="D8" s="953"/>
      <c r="E8" s="953"/>
      <c r="F8" s="953"/>
      <c r="G8" s="953"/>
      <c r="H8" s="953"/>
      <c r="I8" s="953"/>
      <c r="J8" s="97"/>
      <c r="K8" s="97"/>
      <c r="L8" s="123"/>
    </row>
    <row r="9" spans="1:12" s="121" customFormat="1" ht="27" customHeight="1" thickTop="1">
      <c r="A9" s="951" t="s">
        <v>498</v>
      </c>
      <c r="B9" s="4" t="s">
        <v>578</v>
      </c>
      <c r="C9" s="9" t="s">
        <v>579</v>
      </c>
      <c r="D9" s="124">
        <v>8.6099999999999996E-2</v>
      </c>
      <c r="E9" s="124">
        <v>8.0699999999999994E-2</v>
      </c>
      <c r="F9" s="124">
        <v>7.9699999999999993E-2</v>
      </c>
      <c r="G9" s="124">
        <v>7.6999999999999999E-2</v>
      </c>
      <c r="H9" s="124">
        <v>7.9699999999999993E-2</v>
      </c>
      <c r="I9" s="124">
        <v>8.3099999999999993E-2</v>
      </c>
      <c r="J9" s="124">
        <v>8.1799999999999998E-2</v>
      </c>
      <c r="K9" s="124">
        <v>8.4199999999999997E-2</v>
      </c>
    </row>
    <row r="10" spans="1:12" s="125" customFormat="1" ht="23.25" customHeight="1">
      <c r="A10" s="954" t="s">
        <v>498</v>
      </c>
      <c r="B10" s="6" t="s">
        <v>580</v>
      </c>
      <c r="C10" s="10" t="s">
        <v>581</v>
      </c>
      <c r="D10" s="126">
        <v>9.1700000000000004E-2</v>
      </c>
      <c r="E10" s="126">
        <v>8.4900000000000003E-2</v>
      </c>
      <c r="F10" s="126">
        <v>8.3400000000000002E-2</v>
      </c>
      <c r="G10" s="126">
        <v>8.0100000000000005E-2</v>
      </c>
      <c r="H10" s="126">
        <v>8.2600000000000007E-2</v>
      </c>
      <c r="I10" s="126">
        <v>8.5000000000000006E-2</v>
      </c>
      <c r="J10" s="126">
        <v>8.5400000000000004E-2</v>
      </c>
      <c r="K10" s="126">
        <v>8.5900000000000004E-2</v>
      </c>
    </row>
    <row r="11" spans="1:12" s="125" customFormat="1" ht="23.25" customHeight="1">
      <c r="A11" s="954" t="s">
        <v>498</v>
      </c>
      <c r="B11" s="6" t="s">
        <v>582</v>
      </c>
      <c r="C11" s="10" t="s">
        <v>583</v>
      </c>
      <c r="D11" s="126">
        <v>8.0699999999999994E-2</v>
      </c>
      <c r="E11" s="126">
        <v>8.0600000000000005E-2</v>
      </c>
      <c r="F11" s="126">
        <v>7.8600000000000003E-2</v>
      </c>
      <c r="G11" s="126">
        <v>7.5999999999999998E-2</v>
      </c>
      <c r="H11" s="126">
        <v>7.5200000000000003E-2</v>
      </c>
      <c r="I11" s="126">
        <v>7.3599999999999999E-2</v>
      </c>
      <c r="J11" s="126">
        <v>7.5800000000000006E-2</v>
      </c>
      <c r="K11" s="126">
        <v>7.7600000000000002E-2</v>
      </c>
    </row>
    <row r="12" spans="1:12" s="125" customFormat="1" ht="23.25" customHeight="1">
      <c r="A12" s="954" t="s">
        <v>498</v>
      </c>
      <c r="B12" s="6" t="s">
        <v>584</v>
      </c>
      <c r="C12" s="10" t="s">
        <v>585</v>
      </c>
      <c r="D12" s="126">
        <v>1.09E-2</v>
      </c>
      <c r="E12" s="126">
        <v>8.6E-3</v>
      </c>
      <c r="F12" s="126">
        <v>6.1999999999999998E-3</v>
      </c>
      <c r="G12" s="126">
        <v>6.1999999999999998E-3</v>
      </c>
      <c r="H12" s="126">
        <v>5.7000000000000002E-3</v>
      </c>
      <c r="I12" s="126">
        <v>8.3999999999999995E-3</v>
      </c>
      <c r="J12" s="126">
        <v>5.1000000000000004E-3</v>
      </c>
      <c r="K12" s="126">
        <v>7.9000000000000008E-3</v>
      </c>
    </row>
    <row r="13" spans="1:12" s="125" customFormat="1" ht="23.25" customHeight="1">
      <c r="A13" s="954" t="s">
        <v>498</v>
      </c>
      <c r="B13" s="6" t="s">
        <v>586</v>
      </c>
      <c r="C13" s="10" t="s">
        <v>587</v>
      </c>
      <c r="D13" s="126">
        <v>1.12E-2</v>
      </c>
      <c r="E13" s="126">
        <v>8.9999999999999993E-3</v>
      </c>
      <c r="F13" s="126">
        <v>6.1000000000000004E-3</v>
      </c>
      <c r="G13" s="126">
        <v>6.1000000000000004E-3</v>
      </c>
      <c r="H13" s="126">
        <v>5.8999999999999999E-3</v>
      </c>
      <c r="I13" s="126">
        <v>8.6E-3</v>
      </c>
      <c r="J13" s="126">
        <v>5.7000000000000002E-3</v>
      </c>
      <c r="K13" s="126">
        <v>8.0999999999999996E-3</v>
      </c>
    </row>
    <row r="14" spans="1:12" s="125" customFormat="1" ht="23.25" customHeight="1">
      <c r="A14" s="954" t="s">
        <v>498</v>
      </c>
      <c r="B14" s="6" t="s">
        <v>588</v>
      </c>
      <c r="C14" s="10" t="s">
        <v>589</v>
      </c>
      <c r="D14" s="126">
        <v>9.7999999999999997E-3</v>
      </c>
      <c r="E14" s="126">
        <v>7.7999999999999996E-3</v>
      </c>
      <c r="F14" s="126">
        <v>5.4000000000000003E-3</v>
      </c>
      <c r="G14" s="126">
        <v>5.3E-3</v>
      </c>
      <c r="H14" s="126">
        <v>5.1999999999999998E-3</v>
      </c>
      <c r="I14" s="126">
        <v>8.0999999999999996E-3</v>
      </c>
      <c r="J14" s="126">
        <v>5.1999999999999998E-3</v>
      </c>
      <c r="K14" s="126">
        <v>7.6E-3</v>
      </c>
    </row>
    <row r="15" spans="1:12" s="125" customFormat="1" ht="44.25" customHeight="1" thickBot="1">
      <c r="A15" s="954" t="s">
        <v>498</v>
      </c>
      <c r="B15" s="6" t="s">
        <v>590</v>
      </c>
      <c r="C15" s="10" t="s">
        <v>591</v>
      </c>
      <c r="D15" s="126">
        <v>6.9699999999999998E-2</v>
      </c>
      <c r="E15" s="126">
        <v>5.8299999999999998E-2</v>
      </c>
      <c r="F15" s="126">
        <v>4.1700000000000001E-2</v>
      </c>
      <c r="G15" s="126">
        <v>4.1599999999999998E-2</v>
      </c>
      <c r="H15" s="126">
        <v>4.0899999999999999E-2</v>
      </c>
      <c r="I15" s="126">
        <v>6.3E-2</v>
      </c>
      <c r="J15" s="126">
        <v>4.0300000000000002E-2</v>
      </c>
      <c r="K15" s="126">
        <v>5.8599999999999999E-2</v>
      </c>
    </row>
    <row r="16" spans="1:12" s="127" customFormat="1" ht="24" customHeight="1" thickTop="1" thickBot="1">
      <c r="A16" s="955"/>
      <c r="B16" s="956"/>
      <c r="C16" s="122" t="s">
        <v>364</v>
      </c>
      <c r="D16" s="953"/>
      <c r="E16" s="953"/>
      <c r="F16" s="953"/>
      <c r="G16" s="953"/>
      <c r="H16" s="953"/>
      <c r="I16" s="953"/>
      <c r="J16" s="97"/>
      <c r="K16" s="97"/>
      <c r="L16" s="128"/>
    </row>
    <row r="17" spans="1:12" s="121" customFormat="1" ht="26.25" customHeight="1" thickTop="1">
      <c r="A17" s="951" t="s">
        <v>498</v>
      </c>
      <c r="B17" s="4" t="s">
        <v>592</v>
      </c>
      <c r="C17" s="9" t="s">
        <v>593</v>
      </c>
      <c r="D17" s="124">
        <v>0.1096</v>
      </c>
      <c r="E17" s="124">
        <v>0.1055</v>
      </c>
      <c r="F17" s="124">
        <v>0.10589999999999999</v>
      </c>
      <c r="G17" s="124">
        <v>0.10440000000000001</v>
      </c>
      <c r="H17" s="124">
        <v>0.10979999999999999</v>
      </c>
      <c r="I17" s="124">
        <v>0.1138</v>
      </c>
      <c r="J17" s="124">
        <v>0.11219999999999999</v>
      </c>
      <c r="K17" s="124">
        <v>0.1152</v>
      </c>
    </row>
    <row r="18" spans="1:12" s="125" customFormat="1" ht="24" customHeight="1">
      <c r="A18" s="954" t="s">
        <v>498</v>
      </c>
      <c r="B18" s="6" t="s">
        <v>594</v>
      </c>
      <c r="C18" s="10" t="s">
        <v>595</v>
      </c>
      <c r="D18" s="126">
        <v>-2.35E-2</v>
      </c>
      <c r="E18" s="126">
        <v>-2.4799999999999999E-2</v>
      </c>
      <c r="F18" s="126">
        <v>-2.6200000000000001E-2</v>
      </c>
      <c r="G18" s="126">
        <v>-2.75E-2</v>
      </c>
      <c r="H18" s="126">
        <v>-0.03</v>
      </c>
      <c r="I18" s="126">
        <v>-3.0800000000000001E-2</v>
      </c>
      <c r="J18" s="126">
        <v>-3.0499999999999999E-2</v>
      </c>
      <c r="K18" s="126">
        <v>-3.1E-2</v>
      </c>
    </row>
    <row r="19" spans="1:12" s="125" customFormat="1" ht="24" customHeight="1">
      <c r="A19" s="954" t="s">
        <v>498</v>
      </c>
      <c r="B19" s="6" t="s">
        <v>596</v>
      </c>
      <c r="C19" s="10" t="s">
        <v>597</v>
      </c>
      <c r="D19" s="126">
        <v>2.92E-2</v>
      </c>
      <c r="E19" s="126">
        <v>3.0700000000000002E-2</v>
      </c>
      <c r="F19" s="126">
        <v>3.2300000000000002E-2</v>
      </c>
      <c r="G19" s="126">
        <v>3.3799999999999997E-2</v>
      </c>
      <c r="H19" s="126">
        <v>3.6900000000000002E-2</v>
      </c>
      <c r="I19" s="126">
        <v>3.7900000000000003E-2</v>
      </c>
      <c r="J19" s="126">
        <v>3.7499999999999999E-2</v>
      </c>
      <c r="K19" s="126">
        <v>3.8199999999999998E-2</v>
      </c>
    </row>
    <row r="20" spans="1:12" s="125" customFormat="1" ht="24" customHeight="1">
      <c r="A20" s="954" t="s">
        <v>498</v>
      </c>
      <c r="B20" s="6" t="s">
        <v>598</v>
      </c>
      <c r="C20" s="10" t="s">
        <v>599</v>
      </c>
      <c r="D20" s="126">
        <v>0</v>
      </c>
      <c r="E20" s="126">
        <v>0</v>
      </c>
      <c r="F20" s="126">
        <v>0</v>
      </c>
      <c r="G20" s="126">
        <v>0</v>
      </c>
      <c r="H20" s="126">
        <v>0</v>
      </c>
      <c r="I20" s="126">
        <v>0</v>
      </c>
      <c r="J20" s="126">
        <v>0</v>
      </c>
      <c r="K20" s="126">
        <v>0</v>
      </c>
    </row>
    <row r="21" spans="1:12" s="125" customFormat="1" ht="24" customHeight="1">
      <c r="A21" s="954" t="s">
        <v>498</v>
      </c>
      <c r="B21" s="6" t="s">
        <v>600</v>
      </c>
      <c r="C21" s="10" t="s">
        <v>601</v>
      </c>
      <c r="D21" s="126">
        <v>-1.11E-2</v>
      </c>
      <c r="E21" s="126">
        <v>-4.3E-3</v>
      </c>
      <c r="F21" s="126">
        <v>-4.7999999999999996E-3</v>
      </c>
      <c r="G21" s="126">
        <v>-4.1999999999999997E-3</v>
      </c>
      <c r="H21" s="126">
        <v>-7.4000000000000003E-3</v>
      </c>
      <c r="I21" s="126">
        <v>-1.1299999999999999E-2</v>
      </c>
      <c r="J21" s="126">
        <v>-9.7000000000000003E-3</v>
      </c>
      <c r="K21" s="126">
        <v>-8.3000000000000001E-3</v>
      </c>
    </row>
    <row r="22" spans="1:12" s="125" customFormat="1" ht="24" customHeight="1">
      <c r="A22" s="954" t="s">
        <v>498</v>
      </c>
      <c r="B22" s="6" t="s">
        <v>602</v>
      </c>
      <c r="C22" s="10" t="s">
        <v>603</v>
      </c>
      <c r="D22" s="126">
        <v>5.5999999999999999E-3</v>
      </c>
      <c r="E22" s="126">
        <v>4.3E-3</v>
      </c>
      <c r="F22" s="126">
        <v>3.7000000000000002E-3</v>
      </c>
      <c r="G22" s="126">
        <v>3.2000000000000002E-3</v>
      </c>
      <c r="H22" s="126">
        <v>2.8999999999999998E-3</v>
      </c>
      <c r="I22" s="126">
        <v>1.9E-3</v>
      </c>
      <c r="J22" s="126">
        <v>3.5999999999999999E-3</v>
      </c>
      <c r="K22" s="126">
        <v>1.6999999999999999E-3</v>
      </c>
    </row>
    <row r="23" spans="1:12" s="125" customFormat="1" ht="24" customHeight="1">
      <c r="A23" s="954" t="s">
        <v>498</v>
      </c>
      <c r="B23" s="6" t="s">
        <v>604</v>
      </c>
      <c r="C23" s="10" t="s">
        <v>605</v>
      </c>
      <c r="D23" s="126">
        <v>-6.9699999999999998E-2</v>
      </c>
      <c r="E23" s="126">
        <v>-7.1999999999999995E-2</v>
      </c>
      <c r="F23" s="126">
        <v>-7.2400000000000006E-2</v>
      </c>
      <c r="G23" s="126">
        <v>-6.9800000000000001E-2</v>
      </c>
      <c r="H23" s="126">
        <v>-6.9500000000000006E-2</v>
      </c>
      <c r="I23" s="126">
        <v>-6.5199999999999994E-2</v>
      </c>
      <c r="J23" s="126">
        <v>-7.0599999999999996E-2</v>
      </c>
      <c r="K23" s="126">
        <v>-6.9699999999999998E-2</v>
      </c>
    </row>
    <row r="24" spans="1:12" s="125" customFormat="1" ht="24" customHeight="1">
      <c r="A24" s="954" t="s">
        <v>498</v>
      </c>
      <c r="B24" s="6" t="s">
        <v>606</v>
      </c>
      <c r="C24" s="10" t="s">
        <v>607</v>
      </c>
      <c r="D24" s="126">
        <v>2.9999999999999997E-4</v>
      </c>
      <c r="E24" s="126">
        <v>4.0000000000000002E-4</v>
      </c>
      <c r="F24" s="126">
        <v>-1E-4</v>
      </c>
      <c r="G24" s="126">
        <v>-1E-4</v>
      </c>
      <c r="H24" s="126">
        <v>2.9999999999999997E-4</v>
      </c>
      <c r="I24" s="126">
        <v>1E-4</v>
      </c>
      <c r="J24" s="126">
        <v>5.9999999999999995E-4</v>
      </c>
      <c r="K24" s="126">
        <v>2.0000000000000001E-4</v>
      </c>
    </row>
    <row r="25" spans="1:12" s="125" customFormat="1" ht="43.5" customHeight="1" thickBot="1">
      <c r="A25" s="954" t="s">
        <v>498</v>
      </c>
      <c r="B25" s="6" t="s">
        <v>608</v>
      </c>
      <c r="C25" s="10" t="s">
        <v>609</v>
      </c>
      <c r="D25" s="126">
        <v>0.11600000000000001</v>
      </c>
      <c r="E25" s="126">
        <v>0.11210000000000001</v>
      </c>
      <c r="F25" s="126">
        <v>0.1182</v>
      </c>
      <c r="G25" s="126">
        <v>0.1227</v>
      </c>
      <c r="H25" s="126">
        <v>0.12909999999999999</v>
      </c>
      <c r="I25" s="126">
        <v>0.13420000000000001</v>
      </c>
      <c r="J25" s="126">
        <v>0.13089999999999999</v>
      </c>
      <c r="K25" s="126">
        <v>0.12659999999999999</v>
      </c>
    </row>
    <row r="26" spans="1:12" s="127" customFormat="1" ht="24.75" customHeight="1" thickTop="1" thickBot="1">
      <c r="A26" s="955"/>
      <c r="B26" s="957"/>
      <c r="C26" s="122" t="s">
        <v>374</v>
      </c>
      <c r="D26" s="953"/>
      <c r="E26" s="953"/>
      <c r="F26" s="953"/>
      <c r="G26" s="953"/>
      <c r="H26" s="953"/>
      <c r="I26" s="953"/>
      <c r="J26" s="97"/>
      <c r="K26" s="97"/>
      <c r="L26" s="128"/>
    </row>
    <row r="27" spans="1:12" s="121" customFormat="1" ht="27" customHeight="1" thickTop="1">
      <c r="A27" s="951" t="s">
        <v>498</v>
      </c>
      <c r="B27" s="4" t="s">
        <v>610</v>
      </c>
      <c r="C27" s="9" t="s">
        <v>611</v>
      </c>
      <c r="D27" s="124">
        <v>0.1404</v>
      </c>
      <c r="E27" s="124">
        <v>0.13730000000000001</v>
      </c>
      <c r="F27" s="124">
        <v>0.1394</v>
      </c>
      <c r="G27" s="124">
        <v>0.13980000000000001</v>
      </c>
      <c r="H27" s="124">
        <v>0.1469</v>
      </c>
      <c r="I27" s="124">
        <v>0.14860000000000001</v>
      </c>
      <c r="J27" s="124">
        <v>0.14649999999999999</v>
      </c>
      <c r="K27" s="124">
        <v>0.15</v>
      </c>
    </row>
    <row r="28" spans="1:12" s="125" customFormat="1" ht="23.25" customHeight="1">
      <c r="A28" s="954" t="s">
        <v>498</v>
      </c>
      <c r="B28" s="6" t="s">
        <v>612</v>
      </c>
      <c r="C28" s="10" t="s">
        <v>613</v>
      </c>
      <c r="D28" s="126">
        <v>0.11119999999999999</v>
      </c>
      <c r="E28" s="126">
        <v>0.11020000000000001</v>
      </c>
      <c r="F28" s="126">
        <v>0.1003</v>
      </c>
      <c r="G28" s="126">
        <v>0.1</v>
      </c>
      <c r="H28" s="126">
        <v>9.0200000000000002E-2</v>
      </c>
      <c r="I28" s="126">
        <v>0.10440000000000001</v>
      </c>
      <c r="J28" s="126">
        <v>9.6000000000000002E-2</v>
      </c>
      <c r="K28" s="126">
        <v>0.1026</v>
      </c>
    </row>
    <row r="29" spans="1:12" s="125" customFormat="1" ht="23.25" customHeight="1">
      <c r="A29" s="954" t="s">
        <v>498</v>
      </c>
      <c r="B29" s="6" t="s">
        <v>614</v>
      </c>
      <c r="C29" s="10" t="s">
        <v>615</v>
      </c>
      <c r="D29" s="126">
        <v>0.26140000000000002</v>
      </c>
      <c r="E29" s="126">
        <v>0.24540000000000001</v>
      </c>
      <c r="F29" s="126">
        <v>0.26300000000000001</v>
      </c>
      <c r="G29" s="126">
        <v>0.25190000000000001</v>
      </c>
      <c r="H29" s="126">
        <v>0.2293</v>
      </c>
      <c r="I29" s="126">
        <v>0.27179999999999999</v>
      </c>
      <c r="J29" s="126">
        <v>0.2472</v>
      </c>
      <c r="K29" s="126">
        <v>0.16089999999999999</v>
      </c>
    </row>
    <row r="30" spans="1:12" s="125" customFormat="1" ht="23.25" customHeight="1">
      <c r="A30" s="954" t="s">
        <v>498</v>
      </c>
      <c r="B30" s="6" t="s">
        <v>616</v>
      </c>
      <c r="C30" s="10" t="s">
        <v>617</v>
      </c>
      <c r="D30" s="126">
        <v>0.22389999999999999</v>
      </c>
      <c r="E30" s="126">
        <v>0.1983</v>
      </c>
      <c r="F30" s="126">
        <v>0.26910000000000001</v>
      </c>
      <c r="G30" s="126">
        <v>0.21240000000000001</v>
      </c>
      <c r="H30" s="126">
        <v>0.20910000000000001</v>
      </c>
      <c r="I30" s="126">
        <v>0.19159999999999999</v>
      </c>
      <c r="J30" s="126">
        <v>0.23810000000000001</v>
      </c>
      <c r="K30" s="126">
        <v>0.14030000000000001</v>
      </c>
    </row>
    <row r="31" spans="1:12" s="125" customFormat="1" ht="23.25" customHeight="1">
      <c r="A31" s="954" t="s">
        <v>498</v>
      </c>
      <c r="B31" s="6" t="s">
        <v>618</v>
      </c>
      <c r="C31" s="10" t="s">
        <v>619</v>
      </c>
      <c r="D31" s="126">
        <v>1.5900000000000001E-2</v>
      </c>
      <c r="E31" s="126">
        <v>2.0299999999999999E-2</v>
      </c>
      <c r="F31" s="126">
        <v>1.9199999999999998E-2</v>
      </c>
      <c r="G31" s="126">
        <v>5.4999999999999997E-3</v>
      </c>
      <c r="H31" s="126">
        <v>1.1000000000000001E-3</v>
      </c>
      <c r="I31" s="126">
        <v>8.0000000000000004E-4</v>
      </c>
      <c r="J31" s="126">
        <v>1.6000000000000001E-3</v>
      </c>
      <c r="K31" s="126">
        <v>1.5E-3</v>
      </c>
    </row>
    <row r="32" spans="1:12" s="125" customFormat="1" ht="23.25" customHeight="1">
      <c r="A32" s="954" t="s">
        <v>498</v>
      </c>
      <c r="B32" s="6" t="s">
        <v>620</v>
      </c>
      <c r="C32" s="10" t="s">
        <v>621</v>
      </c>
      <c r="D32" s="126">
        <v>4.5999999999999999E-3</v>
      </c>
      <c r="E32" s="126">
        <v>4.0000000000000001E-3</v>
      </c>
      <c r="F32" s="126">
        <v>5.8999999999999999E-3</v>
      </c>
      <c r="G32" s="126">
        <v>7.0000000000000001E-3</v>
      </c>
      <c r="H32" s="126">
        <v>-6.9999999999999999E-4</v>
      </c>
      <c r="I32" s="126">
        <v>2.2000000000000001E-3</v>
      </c>
      <c r="J32" s="126">
        <v>5.5999999999999999E-3</v>
      </c>
      <c r="K32" s="126">
        <v>1.18E-2</v>
      </c>
    </row>
    <row r="33" spans="1:12" s="125" customFormat="1" ht="23.25" customHeight="1">
      <c r="A33" s="954" t="s">
        <v>498</v>
      </c>
      <c r="B33" s="6" t="s">
        <v>622</v>
      </c>
      <c r="C33" s="10" t="s">
        <v>623</v>
      </c>
      <c r="D33" s="126">
        <v>1.1599999999999999E-2</v>
      </c>
      <c r="E33" s="126">
        <v>1.4500000000000001E-2</v>
      </c>
      <c r="F33" s="126">
        <v>1.37E-2</v>
      </c>
      <c r="G33" s="126">
        <v>6.0000000000000001E-3</v>
      </c>
      <c r="H33" s="126">
        <v>5.0000000000000001E-4</v>
      </c>
      <c r="I33" s="126">
        <v>1.2999999999999999E-3</v>
      </c>
      <c r="J33" s="126">
        <v>3.0000000000000001E-3</v>
      </c>
      <c r="K33" s="126">
        <v>4.0000000000000001E-3</v>
      </c>
    </row>
    <row r="34" spans="1:12" s="125" customFormat="1" ht="23.25" customHeight="1">
      <c r="A34" s="954" t="s">
        <v>498</v>
      </c>
      <c r="B34" s="6" t="s">
        <v>624</v>
      </c>
      <c r="C34" s="10" t="s">
        <v>625</v>
      </c>
      <c r="D34" s="126">
        <v>0</v>
      </c>
      <c r="E34" s="126">
        <v>0</v>
      </c>
      <c r="F34" s="126">
        <v>0</v>
      </c>
      <c r="G34" s="126">
        <v>0</v>
      </c>
      <c r="H34" s="126">
        <v>0</v>
      </c>
      <c r="I34" s="126">
        <v>0</v>
      </c>
      <c r="J34" s="126">
        <v>0</v>
      </c>
      <c r="K34" s="126">
        <v>0</v>
      </c>
    </row>
    <row r="35" spans="1:12" s="125" customFormat="1" ht="23.25" customHeight="1">
      <c r="A35" s="954" t="s">
        <v>498</v>
      </c>
      <c r="B35" s="6" t="s">
        <v>626</v>
      </c>
      <c r="C35" s="10" t="s">
        <v>627</v>
      </c>
      <c r="D35" s="126">
        <v>7.4000000000000003E-3</v>
      </c>
      <c r="E35" s="126">
        <v>7.4000000000000003E-3</v>
      </c>
      <c r="F35" s="126">
        <v>9.7999999999999997E-3</v>
      </c>
      <c r="G35" s="126">
        <v>1.1900000000000001E-2</v>
      </c>
      <c r="H35" s="126">
        <v>1.29E-2</v>
      </c>
      <c r="I35" s="126">
        <v>1.41E-2</v>
      </c>
      <c r="J35" s="126">
        <v>1.3299999999999999E-2</v>
      </c>
      <c r="K35" s="126">
        <v>1.4E-2</v>
      </c>
    </row>
    <row r="36" spans="1:12" s="125" customFormat="1" ht="23.25" customHeight="1">
      <c r="A36" s="954" t="s">
        <v>498</v>
      </c>
      <c r="B36" s="6" t="s">
        <v>628</v>
      </c>
      <c r="C36" s="10" t="s">
        <v>629</v>
      </c>
      <c r="D36" s="126">
        <v>4.4900000000000002E-2</v>
      </c>
      <c r="E36" s="126">
        <v>4.7100000000000003E-2</v>
      </c>
      <c r="F36" s="126">
        <v>4.58E-2</v>
      </c>
      <c r="G36" s="126">
        <v>4.65E-2</v>
      </c>
      <c r="H36" s="126">
        <v>5.0099999999999999E-2</v>
      </c>
      <c r="I36" s="126">
        <v>5.04E-2</v>
      </c>
      <c r="J36" s="126">
        <v>5.1200000000000002E-2</v>
      </c>
      <c r="K36" s="126">
        <v>5.1499999999999997E-2</v>
      </c>
    </row>
    <row r="37" spans="1:12" s="125" customFormat="1" ht="23.25" customHeight="1">
      <c r="A37" s="954"/>
      <c r="B37" s="6"/>
      <c r="C37" s="10" t="s">
        <v>630</v>
      </c>
      <c r="D37" s="126">
        <v>0</v>
      </c>
      <c r="E37" s="126">
        <v>0</v>
      </c>
      <c r="F37" s="126">
        <v>0</v>
      </c>
      <c r="G37" s="126">
        <v>0</v>
      </c>
      <c r="H37" s="126">
        <v>0</v>
      </c>
      <c r="I37" s="126">
        <v>0</v>
      </c>
      <c r="J37" s="126">
        <v>0</v>
      </c>
      <c r="K37" s="126">
        <v>0</v>
      </c>
    </row>
    <row r="38" spans="1:12" s="125" customFormat="1" ht="44.25" customHeight="1" thickBot="1">
      <c r="A38" s="954" t="s">
        <v>498</v>
      </c>
      <c r="B38" s="6" t="s">
        <v>631</v>
      </c>
      <c r="C38" s="10" t="s">
        <v>632</v>
      </c>
      <c r="D38" s="126">
        <v>3.4299999999999997E-2</v>
      </c>
      <c r="E38" s="126">
        <v>7.0999999999999994E-2</v>
      </c>
      <c r="F38" s="126">
        <v>5.4199999999999998E-2</v>
      </c>
      <c r="G38" s="126">
        <v>4.4499999999999998E-2</v>
      </c>
      <c r="H38" s="126">
        <v>2.9600000000000001E-2</v>
      </c>
      <c r="I38" s="126">
        <v>0</v>
      </c>
      <c r="J38" s="126">
        <v>1E-3</v>
      </c>
      <c r="K38" s="126">
        <v>1.6999999999999999E-3</v>
      </c>
    </row>
    <row r="39" spans="1:12" s="127" customFormat="1" ht="24" customHeight="1" thickTop="1" thickBot="1">
      <c r="A39" s="955"/>
      <c r="B39" s="958"/>
      <c r="C39" s="122" t="s">
        <v>387</v>
      </c>
      <c r="D39" s="953"/>
      <c r="E39" s="953"/>
      <c r="F39" s="953"/>
      <c r="G39" s="953"/>
      <c r="H39" s="953"/>
      <c r="I39" s="953"/>
      <c r="J39" s="97"/>
      <c r="K39" s="97"/>
      <c r="L39" s="128"/>
    </row>
    <row r="40" spans="1:12" s="127" customFormat="1" ht="24.75" customHeight="1" thickTop="1" thickBot="1">
      <c r="A40" s="955"/>
      <c r="B40" s="957"/>
      <c r="C40" s="122" t="s">
        <v>388</v>
      </c>
      <c r="D40" s="953"/>
      <c r="E40" s="953"/>
      <c r="F40" s="953"/>
      <c r="G40" s="953"/>
      <c r="H40" s="953"/>
      <c r="I40" s="953"/>
      <c r="J40" s="97"/>
      <c r="K40" s="97"/>
      <c r="L40" s="128"/>
    </row>
    <row r="41" spans="1:12" s="121" customFormat="1" ht="27" customHeight="1" thickTop="1">
      <c r="A41" s="951" t="s">
        <v>498</v>
      </c>
      <c r="B41" s="4" t="s">
        <v>633</v>
      </c>
      <c r="C41" s="9" t="s">
        <v>634</v>
      </c>
      <c r="D41" s="124">
        <v>6.9699999999999998E-2</v>
      </c>
      <c r="E41" s="124">
        <v>7.1999999999999995E-2</v>
      </c>
      <c r="F41" s="124">
        <v>7.2400000000000006E-2</v>
      </c>
      <c r="G41" s="124">
        <v>6.9800000000000001E-2</v>
      </c>
      <c r="H41" s="124">
        <v>6.9500000000000006E-2</v>
      </c>
      <c r="I41" s="124">
        <v>6.5199999999999994E-2</v>
      </c>
      <c r="J41" s="124">
        <v>7.0599999999999996E-2</v>
      </c>
      <c r="K41" s="124">
        <v>6.9699999999999998E-2</v>
      </c>
    </row>
    <row r="42" spans="1:12" s="125" customFormat="1" ht="23.25" customHeight="1">
      <c r="A42" s="954" t="s">
        <v>498</v>
      </c>
      <c r="B42" s="6" t="s">
        <v>635</v>
      </c>
      <c r="C42" s="10" t="s">
        <v>636</v>
      </c>
      <c r="D42" s="126">
        <v>8.2000000000000003E-2</v>
      </c>
      <c r="E42" s="126">
        <v>8.4099999999999994E-2</v>
      </c>
      <c r="F42" s="126">
        <v>8.48E-2</v>
      </c>
      <c r="G42" s="126">
        <v>8.1699999999999995E-2</v>
      </c>
      <c r="H42" s="126">
        <v>8.1000000000000003E-2</v>
      </c>
      <c r="I42" s="126">
        <v>7.5700000000000003E-2</v>
      </c>
      <c r="J42" s="126">
        <v>8.1600000000000006E-2</v>
      </c>
      <c r="K42" s="126">
        <v>8.0500000000000002E-2</v>
      </c>
    </row>
    <row r="43" spans="1:12" s="125" customFormat="1" ht="23.25" customHeight="1">
      <c r="A43" s="954" t="s">
        <v>498</v>
      </c>
      <c r="B43" s="6" t="s">
        <v>637</v>
      </c>
      <c r="C43" s="10" t="s">
        <v>638</v>
      </c>
      <c r="D43" s="126">
        <v>9.1700000000000004E-2</v>
      </c>
      <c r="E43" s="126">
        <v>9.5799999999999996E-2</v>
      </c>
      <c r="F43" s="126">
        <v>9.7799999999999998E-2</v>
      </c>
      <c r="G43" s="126">
        <v>9.5100000000000004E-2</v>
      </c>
      <c r="H43" s="126">
        <v>9.4100000000000003E-2</v>
      </c>
      <c r="I43" s="126">
        <v>8.7300000000000003E-2</v>
      </c>
      <c r="J43" s="126">
        <v>9.4E-2</v>
      </c>
      <c r="K43" s="126">
        <v>9.1499999999999998E-2</v>
      </c>
    </row>
    <row r="44" spans="1:12" s="125" customFormat="1" ht="44.25" customHeight="1" thickBot="1">
      <c r="A44" s="954" t="s">
        <v>498</v>
      </c>
      <c r="B44" s="6" t="s">
        <v>639</v>
      </c>
      <c r="C44" s="10" t="s">
        <v>640</v>
      </c>
      <c r="D44" s="126">
        <v>9.3299999999999994E-2</v>
      </c>
      <c r="E44" s="126">
        <v>9.8000000000000004E-2</v>
      </c>
      <c r="F44" s="126">
        <v>9.8900000000000002E-2</v>
      </c>
      <c r="G44" s="126">
        <v>9.5000000000000001E-2</v>
      </c>
      <c r="H44" s="126">
        <v>9.5000000000000001E-2</v>
      </c>
      <c r="I44" s="126">
        <v>8.9899999999999994E-2</v>
      </c>
      <c r="J44" s="126">
        <v>9.7799999999999998E-2</v>
      </c>
      <c r="K44" s="126">
        <v>9.7100000000000006E-2</v>
      </c>
    </row>
    <row r="45" spans="1:12" s="127" customFormat="1" ht="24" customHeight="1" thickTop="1" thickBot="1">
      <c r="A45" s="955"/>
      <c r="B45" s="957"/>
      <c r="C45" s="122" t="s">
        <v>393</v>
      </c>
      <c r="D45" s="953"/>
      <c r="E45" s="953"/>
      <c r="F45" s="953"/>
      <c r="G45" s="953"/>
      <c r="H45" s="953"/>
      <c r="I45" s="953"/>
      <c r="J45" s="97"/>
      <c r="K45" s="97"/>
      <c r="L45" s="128"/>
    </row>
    <row r="46" spans="1:12" s="129" customFormat="1" ht="27" customHeight="1" thickTop="1">
      <c r="A46" s="959" t="s">
        <v>498</v>
      </c>
      <c r="B46" s="4" t="s">
        <v>641</v>
      </c>
      <c r="C46" s="9" t="s">
        <v>642</v>
      </c>
      <c r="D46" s="124">
        <v>0.55049999999999999</v>
      </c>
      <c r="E46" s="124">
        <v>0.55989999999999995</v>
      </c>
      <c r="F46" s="124">
        <v>0.55179999999999996</v>
      </c>
      <c r="G46" s="124">
        <v>0.56200000000000006</v>
      </c>
      <c r="H46" s="124">
        <v>0.55569999999999997</v>
      </c>
      <c r="I46" s="124">
        <v>0.60840000000000005</v>
      </c>
      <c r="J46" s="124">
        <v>0.54930000000000001</v>
      </c>
      <c r="K46" s="124">
        <v>0.55779999999999996</v>
      </c>
    </row>
    <row r="47" spans="1:12" ht="23.25" customHeight="1">
      <c r="A47" s="949" t="s">
        <v>498</v>
      </c>
      <c r="B47" s="1" t="s">
        <v>643</v>
      </c>
      <c r="C47" s="11" t="s">
        <v>644</v>
      </c>
      <c r="D47" s="130">
        <v>4.5999999999999999E-2</v>
      </c>
      <c r="E47" s="130">
        <v>4.4999999999999998E-2</v>
      </c>
      <c r="F47" s="130">
        <v>4.2200000000000001E-2</v>
      </c>
      <c r="G47" s="130">
        <v>4.2200000000000001E-2</v>
      </c>
      <c r="H47" s="130">
        <v>4.2900000000000001E-2</v>
      </c>
      <c r="I47" s="130">
        <v>4.6399999999999997E-2</v>
      </c>
      <c r="J47" s="130">
        <v>4.2099999999999999E-2</v>
      </c>
      <c r="K47" s="130">
        <v>4.0800000000000003E-2</v>
      </c>
    </row>
    <row r="48" spans="1:12" ht="23.25" customHeight="1">
      <c r="A48" s="949" t="s">
        <v>498</v>
      </c>
      <c r="B48" s="1" t="s">
        <v>645</v>
      </c>
      <c r="C48" s="11" t="s">
        <v>646</v>
      </c>
      <c r="D48" s="130">
        <v>0.40350000000000003</v>
      </c>
      <c r="E48" s="130">
        <v>0.39510000000000001</v>
      </c>
      <c r="F48" s="130">
        <v>0.40600000000000003</v>
      </c>
      <c r="G48" s="130">
        <v>0.39589999999999997</v>
      </c>
      <c r="H48" s="130">
        <v>0.40139999999999998</v>
      </c>
      <c r="I48" s="130">
        <v>0.34520000000000001</v>
      </c>
      <c r="J48" s="130">
        <v>0.40860000000000002</v>
      </c>
      <c r="K48" s="130">
        <v>0.40139999999999998</v>
      </c>
    </row>
    <row r="49" spans="1:12" ht="23.25" customHeight="1">
      <c r="A49" s="949" t="s">
        <v>498</v>
      </c>
      <c r="B49" s="1" t="s">
        <v>647</v>
      </c>
      <c r="C49" s="11" t="s">
        <v>648</v>
      </c>
      <c r="D49" s="130">
        <v>0.56059999999999999</v>
      </c>
      <c r="E49" s="130">
        <v>0.58120000000000005</v>
      </c>
      <c r="F49" s="130">
        <v>0.59560000000000002</v>
      </c>
      <c r="G49" s="130">
        <v>0.59109999999999996</v>
      </c>
      <c r="H49" s="130">
        <v>0.55420000000000003</v>
      </c>
      <c r="I49" s="130">
        <v>0.52669999999999995</v>
      </c>
      <c r="J49" s="130">
        <v>0.54300000000000004</v>
      </c>
      <c r="K49" s="130">
        <v>0.57479999999999998</v>
      </c>
    </row>
    <row r="50" spans="1:12" ht="43.5" customHeight="1" thickBot="1">
      <c r="C50" s="131"/>
      <c r="D50" s="130"/>
      <c r="E50" s="130"/>
      <c r="F50" s="130"/>
      <c r="G50" s="130"/>
      <c r="H50" s="130"/>
      <c r="I50" s="130"/>
      <c r="J50" s="130"/>
      <c r="K50" s="130"/>
    </row>
    <row r="51" spans="1:12" s="121" customFormat="1" ht="24" customHeight="1" thickTop="1" thickBot="1">
      <c r="A51" s="951"/>
      <c r="B51" s="960"/>
      <c r="C51" s="122" t="s">
        <v>398</v>
      </c>
      <c r="D51" s="953"/>
      <c r="E51" s="953"/>
      <c r="F51" s="953"/>
      <c r="G51" s="953"/>
      <c r="H51" s="953"/>
      <c r="I51" s="953"/>
      <c r="J51" s="97"/>
      <c r="K51" s="97"/>
      <c r="L51" s="123"/>
    </row>
    <row r="52" spans="1:12" s="127" customFormat="1" ht="18.75" thickTop="1">
      <c r="A52" s="132"/>
      <c r="B52" s="958"/>
      <c r="C52" s="961"/>
      <c r="D52" s="130"/>
      <c r="E52" s="130"/>
      <c r="F52" s="130"/>
      <c r="G52" s="130"/>
      <c r="H52" s="130"/>
      <c r="I52" s="130"/>
      <c r="J52" s="130"/>
      <c r="K52" s="130"/>
      <c r="L52" s="128"/>
    </row>
    <row r="53" spans="1:12" s="121" customFormat="1" ht="23.25" customHeight="1">
      <c r="A53" s="951" t="s">
        <v>498</v>
      </c>
      <c r="B53" s="4" t="s">
        <v>649</v>
      </c>
      <c r="C53" s="9" t="s">
        <v>650</v>
      </c>
      <c r="D53" s="124">
        <v>9.0999999999999998E-2</v>
      </c>
      <c r="E53" s="124">
        <v>8.4599999999999995E-2</v>
      </c>
      <c r="F53" s="124">
        <v>8.3000000000000004E-2</v>
      </c>
      <c r="G53" s="124">
        <v>7.9899999999999999E-2</v>
      </c>
      <c r="H53" s="124">
        <v>8.1900000000000001E-2</v>
      </c>
      <c r="I53" s="124">
        <v>8.4199999999999997E-2</v>
      </c>
      <c r="J53" s="124">
        <v>8.4500000000000006E-2</v>
      </c>
      <c r="K53" s="124">
        <v>8.5000000000000006E-2</v>
      </c>
    </row>
    <row r="54" spans="1:12" s="121" customFormat="1" ht="24.75" customHeight="1">
      <c r="A54" s="951" t="s">
        <v>498</v>
      </c>
      <c r="B54" s="4" t="s">
        <v>651</v>
      </c>
      <c r="C54" s="9" t="s">
        <v>652</v>
      </c>
      <c r="D54" s="124">
        <v>8.5199999999999998E-2</v>
      </c>
      <c r="E54" s="124">
        <v>8.0199999999999994E-2</v>
      </c>
      <c r="F54" s="124">
        <v>7.9100000000000004E-2</v>
      </c>
      <c r="G54" s="124">
        <v>7.6499999999999999E-2</v>
      </c>
      <c r="H54" s="124">
        <v>7.9200000000000007E-2</v>
      </c>
      <c r="I54" s="124">
        <v>8.2500000000000004E-2</v>
      </c>
      <c r="J54" s="124">
        <v>8.1000000000000003E-2</v>
      </c>
      <c r="K54" s="124">
        <v>8.3500000000000005E-2</v>
      </c>
    </row>
    <row r="55" spans="1:12" s="121" customFormat="1" ht="24.75" customHeight="1">
      <c r="A55" s="951" t="s">
        <v>498</v>
      </c>
      <c r="B55" s="4" t="s">
        <v>653</v>
      </c>
      <c r="C55" s="9" t="s">
        <v>654</v>
      </c>
      <c r="D55" s="124">
        <v>9.9900000000000003E-2</v>
      </c>
      <c r="E55" s="124">
        <v>9.3799999999999994E-2</v>
      </c>
      <c r="F55" s="124">
        <v>9.2799999999999994E-2</v>
      </c>
      <c r="G55" s="124">
        <v>9.01E-2</v>
      </c>
      <c r="H55" s="124">
        <v>9.2999999999999999E-2</v>
      </c>
      <c r="I55" s="124">
        <v>9.5399999999999999E-2</v>
      </c>
      <c r="J55" s="124">
        <v>9.3100000000000002E-2</v>
      </c>
      <c r="K55" s="124">
        <v>9.74E-2</v>
      </c>
    </row>
    <row r="56" spans="1:12" s="121" customFormat="1" ht="24.75" customHeight="1">
      <c r="A56" s="951" t="s">
        <v>498</v>
      </c>
      <c r="B56" s="4" t="s">
        <v>655</v>
      </c>
      <c r="C56" s="9" t="s">
        <v>656</v>
      </c>
      <c r="D56" s="124">
        <v>0.1232</v>
      </c>
      <c r="E56" s="124">
        <v>0.11840000000000001</v>
      </c>
      <c r="F56" s="124">
        <v>0.1187</v>
      </c>
      <c r="G56" s="124">
        <v>0.1173</v>
      </c>
      <c r="H56" s="124">
        <v>0.12280000000000001</v>
      </c>
      <c r="I56" s="124">
        <v>0.12590000000000001</v>
      </c>
      <c r="J56" s="124">
        <v>0.1234</v>
      </c>
      <c r="K56" s="124">
        <v>0.12820000000000001</v>
      </c>
    </row>
    <row r="57" spans="1:12" s="121" customFormat="1" ht="24.75" customHeight="1">
      <c r="A57" s="951" t="s">
        <v>498</v>
      </c>
      <c r="B57" s="4" t="s">
        <v>657</v>
      </c>
      <c r="C57" s="9" t="s">
        <v>658</v>
      </c>
      <c r="D57" s="124">
        <v>-2.3300000000000001E-2</v>
      </c>
      <c r="E57" s="124">
        <v>-2.46E-2</v>
      </c>
      <c r="F57" s="124">
        <v>-2.5899999999999999E-2</v>
      </c>
      <c r="G57" s="124">
        <v>-2.7199999999999998E-2</v>
      </c>
      <c r="H57" s="124">
        <v>-2.98E-2</v>
      </c>
      <c r="I57" s="124">
        <v>-3.0599999999999999E-2</v>
      </c>
      <c r="J57" s="124">
        <v>-3.0300000000000001E-2</v>
      </c>
      <c r="K57" s="124">
        <v>-3.0800000000000001E-2</v>
      </c>
    </row>
    <row r="58" spans="1:12" s="121" customFormat="1" ht="24.75" customHeight="1">
      <c r="A58" s="951" t="s">
        <v>498</v>
      </c>
      <c r="B58" s="4" t="s">
        <v>659</v>
      </c>
      <c r="C58" s="9" t="s">
        <v>660</v>
      </c>
      <c r="D58" s="124">
        <v>-1.47E-2</v>
      </c>
      <c r="E58" s="124">
        <v>-1.3599999999999999E-2</v>
      </c>
      <c r="F58" s="124">
        <v>-1.37E-2</v>
      </c>
      <c r="G58" s="124">
        <v>-1.3599999999999999E-2</v>
      </c>
      <c r="H58" s="124">
        <v>-1.38E-2</v>
      </c>
      <c r="I58" s="124">
        <v>-1.29E-2</v>
      </c>
      <c r="J58" s="124">
        <v>-1.21E-2</v>
      </c>
      <c r="K58" s="124">
        <v>-1.3899999999999999E-2</v>
      </c>
    </row>
    <row r="59" spans="1:12" s="121" customFormat="1" ht="24.75" customHeight="1" thickBot="1">
      <c r="A59" s="951" t="s">
        <v>498</v>
      </c>
      <c r="B59" s="4" t="s">
        <v>661</v>
      </c>
      <c r="C59" s="9" t="s">
        <v>662</v>
      </c>
      <c r="D59" s="124">
        <v>5.4999999999999997E-3</v>
      </c>
      <c r="E59" s="124">
        <v>4.1000000000000003E-3</v>
      </c>
      <c r="F59" s="124">
        <v>3.5000000000000001E-3</v>
      </c>
      <c r="G59" s="124">
        <v>2.8999999999999998E-3</v>
      </c>
      <c r="H59" s="124">
        <v>2.7000000000000001E-3</v>
      </c>
      <c r="I59" s="124">
        <v>1.6999999999999999E-3</v>
      </c>
      <c r="J59" s="124">
        <v>3.5000000000000001E-3</v>
      </c>
      <c r="K59" s="124">
        <v>1.5E-3</v>
      </c>
    </row>
    <row r="60" spans="1:12" s="127" customFormat="1" ht="44.25" customHeight="1" thickTop="1" thickBot="1">
      <c r="A60" s="955"/>
      <c r="B60" s="955"/>
      <c r="C60" s="122" t="s">
        <v>663</v>
      </c>
      <c r="D60" s="122"/>
      <c r="E60" s="122"/>
      <c r="F60" s="122"/>
      <c r="G60" s="122"/>
      <c r="H60" s="122"/>
      <c r="I60" s="122"/>
      <c r="J60" s="122"/>
      <c r="K60" s="122"/>
      <c r="L60" s="128"/>
    </row>
    <row r="61" spans="1:12" s="121" customFormat="1" ht="24" customHeight="1" thickTop="1">
      <c r="A61" s="951" t="s">
        <v>498</v>
      </c>
      <c r="B61" s="4" t="s">
        <v>649</v>
      </c>
      <c r="C61" s="9" t="s">
        <v>650</v>
      </c>
      <c r="D61" s="124">
        <v>9.0999999999999998E-2</v>
      </c>
      <c r="E61" s="124">
        <v>8.4599999999999995E-2</v>
      </c>
      <c r="F61" s="124">
        <v>8.3000000000000004E-2</v>
      </c>
      <c r="G61" s="124">
        <v>7.9899999999999999E-2</v>
      </c>
      <c r="H61" s="124">
        <v>8.1900000000000001E-2</v>
      </c>
      <c r="I61" s="124">
        <v>8.4199999999999997E-2</v>
      </c>
      <c r="J61" s="124">
        <v>8.4500000000000006E-2</v>
      </c>
      <c r="K61" s="124">
        <v>8.5000000000000006E-2</v>
      </c>
      <c r="L61" s="123"/>
    </row>
    <row r="62" spans="1:12" s="121" customFormat="1" ht="27" customHeight="1">
      <c r="A62" s="951" t="s">
        <v>498</v>
      </c>
      <c r="B62" s="4" t="s">
        <v>664</v>
      </c>
      <c r="C62" s="9" t="s">
        <v>665</v>
      </c>
      <c r="D62" s="124">
        <v>-0.01</v>
      </c>
      <c r="E62" s="124">
        <v>-3.5999999999999999E-3</v>
      </c>
      <c r="F62" s="124">
        <v>-3.8999999999999998E-3</v>
      </c>
      <c r="G62" s="124">
        <v>-3.3999999999999998E-3</v>
      </c>
      <c r="H62" s="124">
        <v>-6.6E-3</v>
      </c>
      <c r="I62" s="124">
        <v>-1.06E-2</v>
      </c>
      <c r="J62" s="124">
        <v>-8.6999999999999994E-3</v>
      </c>
      <c r="K62" s="124">
        <v>-7.4000000000000003E-3</v>
      </c>
    </row>
    <row r="63" spans="1:12" s="125" customFormat="1" ht="23.25" customHeight="1">
      <c r="A63" s="954" t="s">
        <v>498</v>
      </c>
      <c r="B63" s="6" t="s">
        <v>666</v>
      </c>
      <c r="C63" s="10" t="s">
        <v>667</v>
      </c>
      <c r="D63" s="126">
        <v>-6.9699999999999998E-2</v>
      </c>
      <c r="E63" s="126">
        <v>-7.1999999999999995E-2</v>
      </c>
      <c r="F63" s="126">
        <v>-7.2400000000000006E-2</v>
      </c>
      <c r="G63" s="126">
        <v>-6.9800000000000001E-2</v>
      </c>
      <c r="H63" s="126">
        <v>-6.9500000000000006E-2</v>
      </c>
      <c r="I63" s="126">
        <v>-6.5199999999999994E-2</v>
      </c>
      <c r="J63" s="126">
        <v>-7.0599999999999996E-2</v>
      </c>
      <c r="K63" s="126">
        <v>-6.9699999999999998E-2</v>
      </c>
    </row>
    <row r="64" spans="1:12" s="125" customFormat="1" ht="23.25" customHeight="1">
      <c r="A64" s="954" t="s">
        <v>498</v>
      </c>
      <c r="B64" s="6" t="s">
        <v>668</v>
      </c>
      <c r="C64" s="10" t="s">
        <v>669</v>
      </c>
      <c r="D64" s="126">
        <v>-1E-4</v>
      </c>
      <c r="E64" s="126">
        <v>5.0000000000000001E-4</v>
      </c>
      <c r="F64" s="126">
        <v>-1E-4</v>
      </c>
      <c r="G64" s="126">
        <v>-1E-4</v>
      </c>
      <c r="H64" s="126">
        <v>-1E-4</v>
      </c>
      <c r="I64" s="126">
        <v>8.0000000000000004E-4</v>
      </c>
      <c r="J64" s="126">
        <v>1E-4</v>
      </c>
      <c r="K64" s="126">
        <v>0</v>
      </c>
    </row>
    <row r="65" spans="1:12" s="125" customFormat="1" ht="23.25" customHeight="1">
      <c r="A65" s="954" t="s">
        <v>498</v>
      </c>
      <c r="B65" s="6" t="s">
        <v>670</v>
      </c>
      <c r="C65" s="10" t="s">
        <v>671</v>
      </c>
      <c r="D65" s="126">
        <v>2.9999999999999997E-4</v>
      </c>
      <c r="E65" s="126">
        <v>-1E-4</v>
      </c>
      <c r="F65" s="126">
        <v>-1E-4</v>
      </c>
      <c r="G65" s="126">
        <v>0</v>
      </c>
      <c r="H65" s="126">
        <v>2.9999999999999997E-4</v>
      </c>
      <c r="I65" s="126">
        <v>-6.9999999999999999E-4</v>
      </c>
      <c r="J65" s="126">
        <v>5.9999999999999995E-4</v>
      </c>
      <c r="K65" s="126">
        <v>2.0000000000000001E-4</v>
      </c>
    </row>
    <row r="66" spans="1:12" s="125" customFormat="1" ht="44.25" customHeight="1" thickBot="1">
      <c r="A66" s="954"/>
      <c r="B66" s="6"/>
      <c r="C66" s="10" t="s">
        <v>672</v>
      </c>
      <c r="D66" s="126">
        <v>0</v>
      </c>
      <c r="E66" s="126">
        <v>0</v>
      </c>
      <c r="F66" s="126">
        <v>0</v>
      </c>
      <c r="G66" s="126">
        <v>0</v>
      </c>
      <c r="H66" s="126">
        <v>0</v>
      </c>
      <c r="I66" s="126">
        <v>0</v>
      </c>
      <c r="J66" s="126">
        <v>0</v>
      </c>
      <c r="K66" s="126">
        <v>0</v>
      </c>
    </row>
    <row r="67" spans="1:12" s="121" customFormat="1" ht="24.75" customHeight="1" thickTop="1" thickBot="1">
      <c r="A67" s="951" t="s">
        <v>498</v>
      </c>
      <c r="B67" s="4" t="s">
        <v>673</v>
      </c>
      <c r="C67" s="122" t="s">
        <v>674</v>
      </c>
      <c r="D67" s="962">
        <v>1.12E-2</v>
      </c>
      <c r="E67" s="962">
        <v>8.9999999999999993E-3</v>
      </c>
      <c r="F67" s="962">
        <v>6.1000000000000004E-3</v>
      </c>
      <c r="G67" s="962">
        <v>6.1000000000000004E-3</v>
      </c>
      <c r="H67" s="962">
        <v>5.8999999999999999E-3</v>
      </c>
      <c r="I67" s="962">
        <v>8.6E-3</v>
      </c>
      <c r="J67" s="593">
        <v>5.7000000000000002E-3</v>
      </c>
      <c r="K67" s="593">
        <v>8.0999999999999996E-3</v>
      </c>
      <c r="L67" s="123"/>
    </row>
    <row r="68" spans="1:12" ht="4.5" hidden="1" customHeight="1" thickTop="1">
      <c r="A68" s="949" t="s">
        <v>497</v>
      </c>
      <c r="B68" s="12" t="s">
        <v>497</v>
      </c>
      <c r="C68" s="133"/>
      <c r="D68" s="133"/>
      <c r="E68" s="133"/>
      <c r="F68" s="133"/>
      <c r="G68" s="133"/>
      <c r="H68" s="133"/>
      <c r="I68" s="133"/>
      <c r="J68" s="133"/>
      <c r="K68" s="133"/>
    </row>
    <row r="69" spans="1:12" ht="14.25" thickTop="1" thickBot="1">
      <c r="A69" s="963"/>
      <c r="B69" s="963"/>
      <c r="C69" s="345"/>
      <c r="D69" s="345"/>
      <c r="E69" s="345"/>
      <c r="F69" s="345"/>
      <c r="G69" s="345"/>
      <c r="H69" s="345"/>
      <c r="I69" s="345"/>
      <c r="J69" s="345"/>
      <c r="K69" s="345"/>
      <c r="L69" s="346"/>
    </row>
    <row r="70" spans="1:12" ht="23.25" customHeight="1">
      <c r="C70" s="84" t="s">
        <v>413</v>
      </c>
    </row>
    <row r="71" spans="1:12" ht="15">
      <c r="C71" s="84" t="s">
        <v>675</v>
      </c>
    </row>
    <row r="72" spans="1:12" ht="15">
      <c r="C72" s="84" t="s">
        <v>676</v>
      </c>
    </row>
    <row r="73" spans="1:12" ht="15">
      <c r="C73" s="84" t="s">
        <v>416</v>
      </c>
    </row>
    <row r="74" spans="1:12" ht="15">
      <c r="C74" s="84" t="s">
        <v>417</v>
      </c>
    </row>
    <row r="75" spans="1:12" ht="15">
      <c r="C75" s="84" t="s">
        <v>418</v>
      </c>
    </row>
    <row r="76" spans="1:12" ht="15">
      <c r="C76" s="84" t="s">
        <v>677</v>
      </c>
    </row>
    <row r="77" spans="1:12" ht="15">
      <c r="C77" s="84" t="s">
        <v>420</v>
      </c>
    </row>
    <row r="78" spans="1:12" ht="15">
      <c r="C78" s="84" t="s">
        <v>421</v>
      </c>
    </row>
    <row r="79" spans="1:12" ht="15">
      <c r="C79" s="84" t="s">
        <v>422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Z16" sqref="Z16"/>
    </sheetView>
  </sheetViews>
  <sheetFormatPr baseColWidth="10" defaultColWidth="9.140625" defaultRowHeight="15"/>
  <cols>
    <col min="1" max="1" width="64" style="499" customWidth="1"/>
    <col min="2" max="2" width="22.42578125" style="870" bestFit="1" customWidth="1"/>
    <col min="3" max="3" width="19.85546875" style="870" bestFit="1" customWidth="1"/>
    <col min="4" max="4" width="21" style="870" bestFit="1" customWidth="1"/>
    <col min="5" max="5" width="19.85546875" style="870" bestFit="1" customWidth="1"/>
    <col min="6" max="6" width="21" style="870" bestFit="1" customWidth="1"/>
    <col min="7" max="7" width="19.85546875" style="870" bestFit="1" customWidth="1"/>
    <col min="8" max="10" width="20.42578125" style="870" bestFit="1" customWidth="1"/>
    <col min="11" max="11" width="19.85546875" style="67" bestFit="1" customWidth="1"/>
    <col min="12" max="12" width="19.85546875" style="870" bestFit="1" customWidth="1"/>
    <col min="13" max="13" width="19" style="870" bestFit="1" customWidth="1"/>
    <col min="14" max="15" width="20.42578125" style="870" bestFit="1" customWidth="1"/>
    <col min="16" max="16" width="3.85546875" style="150" customWidth="1"/>
    <col min="17" max="17" width="13.85546875" style="870" bestFit="1" customWidth="1"/>
    <col min="18" max="18" width="11.140625" style="870" bestFit="1" customWidth="1"/>
    <col min="19" max="256" width="9.140625" style="870"/>
    <col min="257" max="257" width="64" style="870" customWidth="1"/>
    <col min="258" max="258" width="22.42578125" style="870" bestFit="1" customWidth="1"/>
    <col min="259" max="259" width="19.85546875" style="870" bestFit="1" customWidth="1"/>
    <col min="260" max="260" width="21" style="870" bestFit="1" customWidth="1"/>
    <col min="261" max="261" width="19.85546875" style="870" bestFit="1" customWidth="1"/>
    <col min="262" max="262" width="21" style="870" bestFit="1" customWidth="1"/>
    <col min="263" max="263" width="19.85546875" style="870" bestFit="1" customWidth="1"/>
    <col min="264" max="266" width="20.42578125" style="870" bestFit="1" customWidth="1"/>
    <col min="267" max="268" width="19.85546875" style="870" bestFit="1" customWidth="1"/>
    <col min="269" max="269" width="19" style="870" bestFit="1" customWidth="1"/>
    <col min="270" max="271" width="20.42578125" style="870" bestFit="1" customWidth="1"/>
    <col min="272" max="272" width="3.85546875" style="870" customWidth="1"/>
    <col min="273" max="273" width="13.85546875" style="870" bestFit="1" customWidth="1"/>
    <col min="274" max="274" width="11.140625" style="870" bestFit="1" customWidth="1"/>
    <col min="275" max="512" width="9.140625" style="870"/>
    <col min="513" max="513" width="64" style="870" customWidth="1"/>
    <col min="514" max="514" width="22.42578125" style="870" bestFit="1" customWidth="1"/>
    <col min="515" max="515" width="19.85546875" style="870" bestFit="1" customWidth="1"/>
    <col min="516" max="516" width="21" style="870" bestFit="1" customWidth="1"/>
    <col min="517" max="517" width="19.85546875" style="870" bestFit="1" customWidth="1"/>
    <col min="518" max="518" width="21" style="870" bestFit="1" customWidth="1"/>
    <col min="519" max="519" width="19.85546875" style="870" bestFit="1" customWidth="1"/>
    <col min="520" max="522" width="20.42578125" style="870" bestFit="1" customWidth="1"/>
    <col min="523" max="524" width="19.85546875" style="870" bestFit="1" customWidth="1"/>
    <col min="525" max="525" width="19" style="870" bestFit="1" customWidth="1"/>
    <col min="526" max="527" width="20.42578125" style="870" bestFit="1" customWidth="1"/>
    <col min="528" max="528" width="3.85546875" style="870" customWidth="1"/>
    <col min="529" max="529" width="13.85546875" style="870" bestFit="1" customWidth="1"/>
    <col min="530" max="530" width="11.140625" style="870" bestFit="1" customWidth="1"/>
    <col min="531" max="768" width="9.140625" style="870"/>
    <col min="769" max="769" width="64" style="870" customWidth="1"/>
    <col min="770" max="770" width="22.42578125" style="870" bestFit="1" customWidth="1"/>
    <col min="771" max="771" width="19.85546875" style="870" bestFit="1" customWidth="1"/>
    <col min="772" max="772" width="21" style="870" bestFit="1" customWidth="1"/>
    <col min="773" max="773" width="19.85546875" style="870" bestFit="1" customWidth="1"/>
    <col min="774" max="774" width="21" style="870" bestFit="1" customWidth="1"/>
    <col min="775" max="775" width="19.85546875" style="870" bestFit="1" customWidth="1"/>
    <col min="776" max="778" width="20.42578125" style="870" bestFit="1" customWidth="1"/>
    <col min="779" max="780" width="19.85546875" style="870" bestFit="1" customWidth="1"/>
    <col min="781" max="781" width="19" style="870" bestFit="1" customWidth="1"/>
    <col min="782" max="783" width="20.42578125" style="870" bestFit="1" customWidth="1"/>
    <col min="784" max="784" width="3.85546875" style="870" customWidth="1"/>
    <col min="785" max="785" width="13.85546875" style="870" bestFit="1" customWidth="1"/>
    <col min="786" max="786" width="11.140625" style="870" bestFit="1" customWidth="1"/>
    <col min="787" max="1024" width="9.140625" style="870"/>
    <col min="1025" max="1025" width="64" style="870" customWidth="1"/>
    <col min="1026" max="1026" width="22.42578125" style="870" bestFit="1" customWidth="1"/>
    <col min="1027" max="1027" width="19.85546875" style="870" bestFit="1" customWidth="1"/>
    <col min="1028" max="1028" width="21" style="870" bestFit="1" customWidth="1"/>
    <col min="1029" max="1029" width="19.85546875" style="870" bestFit="1" customWidth="1"/>
    <col min="1030" max="1030" width="21" style="870" bestFit="1" customWidth="1"/>
    <col min="1031" max="1031" width="19.85546875" style="870" bestFit="1" customWidth="1"/>
    <col min="1032" max="1034" width="20.42578125" style="870" bestFit="1" customWidth="1"/>
    <col min="1035" max="1036" width="19.85546875" style="870" bestFit="1" customWidth="1"/>
    <col min="1037" max="1037" width="19" style="870" bestFit="1" customWidth="1"/>
    <col min="1038" max="1039" width="20.42578125" style="870" bestFit="1" customWidth="1"/>
    <col min="1040" max="1040" width="3.85546875" style="870" customWidth="1"/>
    <col min="1041" max="1041" width="13.85546875" style="870" bestFit="1" customWidth="1"/>
    <col min="1042" max="1042" width="11.140625" style="870" bestFit="1" customWidth="1"/>
    <col min="1043" max="1280" width="9.140625" style="870"/>
    <col min="1281" max="1281" width="64" style="870" customWidth="1"/>
    <col min="1282" max="1282" width="22.42578125" style="870" bestFit="1" customWidth="1"/>
    <col min="1283" max="1283" width="19.85546875" style="870" bestFit="1" customWidth="1"/>
    <col min="1284" max="1284" width="21" style="870" bestFit="1" customWidth="1"/>
    <col min="1285" max="1285" width="19.85546875" style="870" bestFit="1" customWidth="1"/>
    <col min="1286" max="1286" width="21" style="870" bestFit="1" customWidth="1"/>
    <col min="1287" max="1287" width="19.85546875" style="870" bestFit="1" customWidth="1"/>
    <col min="1288" max="1290" width="20.42578125" style="870" bestFit="1" customWidth="1"/>
    <col min="1291" max="1292" width="19.85546875" style="870" bestFit="1" customWidth="1"/>
    <col min="1293" max="1293" width="19" style="870" bestFit="1" customWidth="1"/>
    <col min="1294" max="1295" width="20.42578125" style="870" bestFit="1" customWidth="1"/>
    <col min="1296" max="1296" width="3.85546875" style="870" customWidth="1"/>
    <col min="1297" max="1297" width="13.85546875" style="870" bestFit="1" customWidth="1"/>
    <col min="1298" max="1298" width="11.140625" style="870" bestFit="1" customWidth="1"/>
    <col min="1299" max="1536" width="9.140625" style="870"/>
    <col min="1537" max="1537" width="64" style="870" customWidth="1"/>
    <col min="1538" max="1538" width="22.42578125" style="870" bestFit="1" customWidth="1"/>
    <col min="1539" max="1539" width="19.85546875" style="870" bestFit="1" customWidth="1"/>
    <col min="1540" max="1540" width="21" style="870" bestFit="1" customWidth="1"/>
    <col min="1541" max="1541" width="19.85546875" style="870" bestFit="1" customWidth="1"/>
    <col min="1542" max="1542" width="21" style="870" bestFit="1" customWidth="1"/>
    <col min="1543" max="1543" width="19.85546875" style="870" bestFit="1" customWidth="1"/>
    <col min="1544" max="1546" width="20.42578125" style="870" bestFit="1" customWidth="1"/>
    <col min="1547" max="1548" width="19.85546875" style="870" bestFit="1" customWidth="1"/>
    <col min="1549" max="1549" width="19" style="870" bestFit="1" customWidth="1"/>
    <col min="1550" max="1551" width="20.42578125" style="870" bestFit="1" customWidth="1"/>
    <col min="1552" max="1552" width="3.85546875" style="870" customWidth="1"/>
    <col min="1553" max="1553" width="13.85546875" style="870" bestFit="1" customWidth="1"/>
    <col min="1554" max="1554" width="11.140625" style="870" bestFit="1" customWidth="1"/>
    <col min="1555" max="1792" width="9.140625" style="870"/>
    <col min="1793" max="1793" width="64" style="870" customWidth="1"/>
    <col min="1794" max="1794" width="22.42578125" style="870" bestFit="1" customWidth="1"/>
    <col min="1795" max="1795" width="19.85546875" style="870" bestFit="1" customWidth="1"/>
    <col min="1796" max="1796" width="21" style="870" bestFit="1" customWidth="1"/>
    <col min="1797" max="1797" width="19.85546875" style="870" bestFit="1" customWidth="1"/>
    <col min="1798" max="1798" width="21" style="870" bestFit="1" customWidth="1"/>
    <col min="1799" max="1799" width="19.85546875" style="870" bestFit="1" customWidth="1"/>
    <col min="1800" max="1802" width="20.42578125" style="870" bestFit="1" customWidth="1"/>
    <col min="1803" max="1804" width="19.85546875" style="870" bestFit="1" customWidth="1"/>
    <col min="1805" max="1805" width="19" style="870" bestFit="1" customWidth="1"/>
    <col min="1806" max="1807" width="20.42578125" style="870" bestFit="1" customWidth="1"/>
    <col min="1808" max="1808" width="3.85546875" style="870" customWidth="1"/>
    <col min="1809" max="1809" width="13.85546875" style="870" bestFit="1" customWidth="1"/>
    <col min="1810" max="1810" width="11.140625" style="870" bestFit="1" customWidth="1"/>
    <col min="1811" max="2048" width="9.140625" style="870"/>
    <col min="2049" max="2049" width="64" style="870" customWidth="1"/>
    <col min="2050" max="2050" width="22.42578125" style="870" bestFit="1" customWidth="1"/>
    <col min="2051" max="2051" width="19.85546875" style="870" bestFit="1" customWidth="1"/>
    <col min="2052" max="2052" width="21" style="870" bestFit="1" customWidth="1"/>
    <col min="2053" max="2053" width="19.85546875" style="870" bestFit="1" customWidth="1"/>
    <col min="2054" max="2054" width="21" style="870" bestFit="1" customWidth="1"/>
    <col min="2055" max="2055" width="19.85546875" style="870" bestFit="1" customWidth="1"/>
    <col min="2056" max="2058" width="20.42578125" style="870" bestFit="1" customWidth="1"/>
    <col min="2059" max="2060" width="19.85546875" style="870" bestFit="1" customWidth="1"/>
    <col min="2061" max="2061" width="19" style="870" bestFit="1" customWidth="1"/>
    <col min="2062" max="2063" width="20.42578125" style="870" bestFit="1" customWidth="1"/>
    <col min="2064" max="2064" width="3.85546875" style="870" customWidth="1"/>
    <col min="2065" max="2065" width="13.85546875" style="870" bestFit="1" customWidth="1"/>
    <col min="2066" max="2066" width="11.140625" style="870" bestFit="1" customWidth="1"/>
    <col min="2067" max="2304" width="9.140625" style="870"/>
    <col min="2305" max="2305" width="64" style="870" customWidth="1"/>
    <col min="2306" max="2306" width="22.42578125" style="870" bestFit="1" customWidth="1"/>
    <col min="2307" max="2307" width="19.85546875" style="870" bestFit="1" customWidth="1"/>
    <col min="2308" max="2308" width="21" style="870" bestFit="1" customWidth="1"/>
    <col min="2309" max="2309" width="19.85546875" style="870" bestFit="1" customWidth="1"/>
    <col min="2310" max="2310" width="21" style="870" bestFit="1" customWidth="1"/>
    <col min="2311" max="2311" width="19.85546875" style="870" bestFit="1" customWidth="1"/>
    <col min="2312" max="2314" width="20.42578125" style="870" bestFit="1" customWidth="1"/>
    <col min="2315" max="2316" width="19.85546875" style="870" bestFit="1" customWidth="1"/>
    <col min="2317" max="2317" width="19" style="870" bestFit="1" customWidth="1"/>
    <col min="2318" max="2319" width="20.42578125" style="870" bestFit="1" customWidth="1"/>
    <col min="2320" max="2320" width="3.85546875" style="870" customWidth="1"/>
    <col min="2321" max="2321" width="13.85546875" style="870" bestFit="1" customWidth="1"/>
    <col min="2322" max="2322" width="11.140625" style="870" bestFit="1" customWidth="1"/>
    <col min="2323" max="2560" width="9.140625" style="870"/>
    <col min="2561" max="2561" width="64" style="870" customWidth="1"/>
    <col min="2562" max="2562" width="22.42578125" style="870" bestFit="1" customWidth="1"/>
    <col min="2563" max="2563" width="19.85546875" style="870" bestFit="1" customWidth="1"/>
    <col min="2564" max="2564" width="21" style="870" bestFit="1" customWidth="1"/>
    <col min="2565" max="2565" width="19.85546875" style="870" bestFit="1" customWidth="1"/>
    <col min="2566" max="2566" width="21" style="870" bestFit="1" customWidth="1"/>
    <col min="2567" max="2567" width="19.85546875" style="870" bestFit="1" customWidth="1"/>
    <col min="2568" max="2570" width="20.42578125" style="870" bestFit="1" customWidth="1"/>
    <col min="2571" max="2572" width="19.85546875" style="870" bestFit="1" customWidth="1"/>
    <col min="2573" max="2573" width="19" style="870" bestFit="1" customWidth="1"/>
    <col min="2574" max="2575" width="20.42578125" style="870" bestFit="1" customWidth="1"/>
    <col min="2576" max="2576" width="3.85546875" style="870" customWidth="1"/>
    <col min="2577" max="2577" width="13.85546875" style="870" bestFit="1" customWidth="1"/>
    <col min="2578" max="2578" width="11.140625" style="870" bestFit="1" customWidth="1"/>
    <col min="2579" max="2816" width="9.140625" style="870"/>
    <col min="2817" max="2817" width="64" style="870" customWidth="1"/>
    <col min="2818" max="2818" width="22.42578125" style="870" bestFit="1" customWidth="1"/>
    <col min="2819" max="2819" width="19.85546875" style="870" bestFit="1" customWidth="1"/>
    <col min="2820" max="2820" width="21" style="870" bestFit="1" customWidth="1"/>
    <col min="2821" max="2821" width="19.85546875" style="870" bestFit="1" customWidth="1"/>
    <col min="2822" max="2822" width="21" style="870" bestFit="1" customWidth="1"/>
    <col min="2823" max="2823" width="19.85546875" style="870" bestFit="1" customWidth="1"/>
    <col min="2824" max="2826" width="20.42578125" style="870" bestFit="1" customWidth="1"/>
    <col min="2827" max="2828" width="19.85546875" style="870" bestFit="1" customWidth="1"/>
    <col min="2829" max="2829" width="19" style="870" bestFit="1" customWidth="1"/>
    <col min="2830" max="2831" width="20.42578125" style="870" bestFit="1" customWidth="1"/>
    <col min="2832" max="2832" width="3.85546875" style="870" customWidth="1"/>
    <col min="2833" max="2833" width="13.85546875" style="870" bestFit="1" customWidth="1"/>
    <col min="2834" max="2834" width="11.140625" style="870" bestFit="1" customWidth="1"/>
    <col min="2835" max="3072" width="9.140625" style="870"/>
    <col min="3073" max="3073" width="64" style="870" customWidth="1"/>
    <col min="3074" max="3074" width="22.42578125" style="870" bestFit="1" customWidth="1"/>
    <col min="3075" max="3075" width="19.85546875" style="870" bestFit="1" customWidth="1"/>
    <col min="3076" max="3076" width="21" style="870" bestFit="1" customWidth="1"/>
    <col min="3077" max="3077" width="19.85546875" style="870" bestFit="1" customWidth="1"/>
    <col min="3078" max="3078" width="21" style="870" bestFit="1" customWidth="1"/>
    <col min="3079" max="3079" width="19.85546875" style="870" bestFit="1" customWidth="1"/>
    <col min="3080" max="3082" width="20.42578125" style="870" bestFit="1" customWidth="1"/>
    <col min="3083" max="3084" width="19.85546875" style="870" bestFit="1" customWidth="1"/>
    <col min="3085" max="3085" width="19" style="870" bestFit="1" customWidth="1"/>
    <col min="3086" max="3087" width="20.42578125" style="870" bestFit="1" customWidth="1"/>
    <col min="3088" max="3088" width="3.85546875" style="870" customWidth="1"/>
    <col min="3089" max="3089" width="13.85546875" style="870" bestFit="1" customWidth="1"/>
    <col min="3090" max="3090" width="11.140625" style="870" bestFit="1" customWidth="1"/>
    <col min="3091" max="3328" width="9.140625" style="870"/>
    <col min="3329" max="3329" width="64" style="870" customWidth="1"/>
    <col min="3330" max="3330" width="22.42578125" style="870" bestFit="1" customWidth="1"/>
    <col min="3331" max="3331" width="19.85546875" style="870" bestFit="1" customWidth="1"/>
    <col min="3332" max="3332" width="21" style="870" bestFit="1" customWidth="1"/>
    <col min="3333" max="3333" width="19.85546875" style="870" bestFit="1" customWidth="1"/>
    <col min="3334" max="3334" width="21" style="870" bestFit="1" customWidth="1"/>
    <col min="3335" max="3335" width="19.85546875" style="870" bestFit="1" customWidth="1"/>
    <col min="3336" max="3338" width="20.42578125" style="870" bestFit="1" customWidth="1"/>
    <col min="3339" max="3340" width="19.85546875" style="870" bestFit="1" customWidth="1"/>
    <col min="3341" max="3341" width="19" style="870" bestFit="1" customWidth="1"/>
    <col min="3342" max="3343" width="20.42578125" style="870" bestFit="1" customWidth="1"/>
    <col min="3344" max="3344" width="3.85546875" style="870" customWidth="1"/>
    <col min="3345" max="3345" width="13.85546875" style="870" bestFit="1" customWidth="1"/>
    <col min="3346" max="3346" width="11.140625" style="870" bestFit="1" customWidth="1"/>
    <col min="3347" max="3584" width="9.140625" style="870"/>
    <col min="3585" max="3585" width="64" style="870" customWidth="1"/>
    <col min="3586" max="3586" width="22.42578125" style="870" bestFit="1" customWidth="1"/>
    <col min="3587" max="3587" width="19.85546875" style="870" bestFit="1" customWidth="1"/>
    <col min="3588" max="3588" width="21" style="870" bestFit="1" customWidth="1"/>
    <col min="3589" max="3589" width="19.85546875" style="870" bestFit="1" customWidth="1"/>
    <col min="3590" max="3590" width="21" style="870" bestFit="1" customWidth="1"/>
    <col min="3591" max="3591" width="19.85546875" style="870" bestFit="1" customWidth="1"/>
    <col min="3592" max="3594" width="20.42578125" style="870" bestFit="1" customWidth="1"/>
    <col min="3595" max="3596" width="19.85546875" style="870" bestFit="1" customWidth="1"/>
    <col min="3597" max="3597" width="19" style="870" bestFit="1" customWidth="1"/>
    <col min="3598" max="3599" width="20.42578125" style="870" bestFit="1" customWidth="1"/>
    <col min="3600" max="3600" width="3.85546875" style="870" customWidth="1"/>
    <col min="3601" max="3601" width="13.85546875" style="870" bestFit="1" customWidth="1"/>
    <col min="3602" max="3602" width="11.140625" style="870" bestFit="1" customWidth="1"/>
    <col min="3603" max="3840" width="9.140625" style="870"/>
    <col min="3841" max="3841" width="64" style="870" customWidth="1"/>
    <col min="3842" max="3842" width="22.42578125" style="870" bestFit="1" customWidth="1"/>
    <col min="3843" max="3843" width="19.85546875" style="870" bestFit="1" customWidth="1"/>
    <col min="3844" max="3844" width="21" style="870" bestFit="1" customWidth="1"/>
    <col min="3845" max="3845" width="19.85546875" style="870" bestFit="1" customWidth="1"/>
    <col min="3846" max="3846" width="21" style="870" bestFit="1" customWidth="1"/>
    <col min="3847" max="3847" width="19.85546875" style="870" bestFit="1" customWidth="1"/>
    <col min="3848" max="3850" width="20.42578125" style="870" bestFit="1" customWidth="1"/>
    <col min="3851" max="3852" width="19.85546875" style="870" bestFit="1" customWidth="1"/>
    <col min="3853" max="3853" width="19" style="870" bestFit="1" customWidth="1"/>
    <col min="3854" max="3855" width="20.42578125" style="870" bestFit="1" customWidth="1"/>
    <col min="3856" max="3856" width="3.85546875" style="870" customWidth="1"/>
    <col min="3857" max="3857" width="13.85546875" style="870" bestFit="1" customWidth="1"/>
    <col min="3858" max="3858" width="11.140625" style="870" bestFit="1" customWidth="1"/>
    <col min="3859" max="4096" width="9.140625" style="870"/>
    <col min="4097" max="4097" width="64" style="870" customWidth="1"/>
    <col min="4098" max="4098" width="22.42578125" style="870" bestFit="1" customWidth="1"/>
    <col min="4099" max="4099" width="19.85546875" style="870" bestFit="1" customWidth="1"/>
    <col min="4100" max="4100" width="21" style="870" bestFit="1" customWidth="1"/>
    <col min="4101" max="4101" width="19.85546875" style="870" bestFit="1" customWidth="1"/>
    <col min="4102" max="4102" width="21" style="870" bestFit="1" customWidth="1"/>
    <col min="4103" max="4103" width="19.85546875" style="870" bestFit="1" customWidth="1"/>
    <col min="4104" max="4106" width="20.42578125" style="870" bestFit="1" customWidth="1"/>
    <col min="4107" max="4108" width="19.85546875" style="870" bestFit="1" customWidth="1"/>
    <col min="4109" max="4109" width="19" style="870" bestFit="1" customWidth="1"/>
    <col min="4110" max="4111" width="20.42578125" style="870" bestFit="1" customWidth="1"/>
    <col min="4112" max="4112" width="3.85546875" style="870" customWidth="1"/>
    <col min="4113" max="4113" width="13.85546875" style="870" bestFit="1" customWidth="1"/>
    <col min="4114" max="4114" width="11.140625" style="870" bestFit="1" customWidth="1"/>
    <col min="4115" max="4352" width="9.140625" style="870"/>
    <col min="4353" max="4353" width="64" style="870" customWidth="1"/>
    <col min="4354" max="4354" width="22.42578125" style="870" bestFit="1" customWidth="1"/>
    <col min="4355" max="4355" width="19.85546875" style="870" bestFit="1" customWidth="1"/>
    <col min="4356" max="4356" width="21" style="870" bestFit="1" customWidth="1"/>
    <col min="4357" max="4357" width="19.85546875" style="870" bestFit="1" customWidth="1"/>
    <col min="4358" max="4358" width="21" style="870" bestFit="1" customWidth="1"/>
    <col min="4359" max="4359" width="19.85546875" style="870" bestFit="1" customWidth="1"/>
    <col min="4360" max="4362" width="20.42578125" style="870" bestFit="1" customWidth="1"/>
    <col min="4363" max="4364" width="19.85546875" style="870" bestFit="1" customWidth="1"/>
    <col min="4365" max="4365" width="19" style="870" bestFit="1" customWidth="1"/>
    <col min="4366" max="4367" width="20.42578125" style="870" bestFit="1" customWidth="1"/>
    <col min="4368" max="4368" width="3.85546875" style="870" customWidth="1"/>
    <col min="4369" max="4369" width="13.85546875" style="870" bestFit="1" customWidth="1"/>
    <col min="4370" max="4370" width="11.140625" style="870" bestFit="1" customWidth="1"/>
    <col min="4371" max="4608" width="9.140625" style="870"/>
    <col min="4609" max="4609" width="64" style="870" customWidth="1"/>
    <col min="4610" max="4610" width="22.42578125" style="870" bestFit="1" customWidth="1"/>
    <col min="4611" max="4611" width="19.85546875" style="870" bestFit="1" customWidth="1"/>
    <col min="4612" max="4612" width="21" style="870" bestFit="1" customWidth="1"/>
    <col min="4613" max="4613" width="19.85546875" style="870" bestFit="1" customWidth="1"/>
    <col min="4614" max="4614" width="21" style="870" bestFit="1" customWidth="1"/>
    <col min="4615" max="4615" width="19.85546875" style="870" bestFit="1" customWidth="1"/>
    <col min="4616" max="4618" width="20.42578125" style="870" bestFit="1" customWidth="1"/>
    <col min="4619" max="4620" width="19.85546875" style="870" bestFit="1" customWidth="1"/>
    <col min="4621" max="4621" width="19" style="870" bestFit="1" customWidth="1"/>
    <col min="4622" max="4623" width="20.42578125" style="870" bestFit="1" customWidth="1"/>
    <col min="4624" max="4624" width="3.85546875" style="870" customWidth="1"/>
    <col min="4625" max="4625" width="13.85546875" style="870" bestFit="1" customWidth="1"/>
    <col min="4626" max="4626" width="11.140625" style="870" bestFit="1" customWidth="1"/>
    <col min="4627" max="4864" width="9.140625" style="870"/>
    <col min="4865" max="4865" width="64" style="870" customWidth="1"/>
    <col min="4866" max="4866" width="22.42578125" style="870" bestFit="1" customWidth="1"/>
    <col min="4867" max="4867" width="19.85546875" style="870" bestFit="1" customWidth="1"/>
    <col min="4868" max="4868" width="21" style="870" bestFit="1" customWidth="1"/>
    <col min="4869" max="4869" width="19.85546875" style="870" bestFit="1" customWidth="1"/>
    <col min="4870" max="4870" width="21" style="870" bestFit="1" customWidth="1"/>
    <col min="4871" max="4871" width="19.85546875" style="870" bestFit="1" customWidth="1"/>
    <col min="4872" max="4874" width="20.42578125" style="870" bestFit="1" customWidth="1"/>
    <col min="4875" max="4876" width="19.85546875" style="870" bestFit="1" customWidth="1"/>
    <col min="4877" max="4877" width="19" style="870" bestFit="1" customWidth="1"/>
    <col min="4878" max="4879" width="20.42578125" style="870" bestFit="1" customWidth="1"/>
    <col min="4880" max="4880" width="3.85546875" style="870" customWidth="1"/>
    <col min="4881" max="4881" width="13.85546875" style="870" bestFit="1" customWidth="1"/>
    <col min="4882" max="4882" width="11.140625" style="870" bestFit="1" customWidth="1"/>
    <col min="4883" max="5120" width="9.140625" style="870"/>
    <col min="5121" max="5121" width="64" style="870" customWidth="1"/>
    <col min="5122" max="5122" width="22.42578125" style="870" bestFit="1" customWidth="1"/>
    <col min="5123" max="5123" width="19.85546875" style="870" bestFit="1" customWidth="1"/>
    <col min="5124" max="5124" width="21" style="870" bestFit="1" customWidth="1"/>
    <col min="5125" max="5125" width="19.85546875" style="870" bestFit="1" customWidth="1"/>
    <col min="5126" max="5126" width="21" style="870" bestFit="1" customWidth="1"/>
    <col min="5127" max="5127" width="19.85546875" style="870" bestFit="1" customWidth="1"/>
    <col min="5128" max="5130" width="20.42578125" style="870" bestFit="1" customWidth="1"/>
    <col min="5131" max="5132" width="19.85546875" style="870" bestFit="1" customWidth="1"/>
    <col min="5133" max="5133" width="19" style="870" bestFit="1" customWidth="1"/>
    <col min="5134" max="5135" width="20.42578125" style="870" bestFit="1" customWidth="1"/>
    <col min="5136" max="5136" width="3.85546875" style="870" customWidth="1"/>
    <col min="5137" max="5137" width="13.85546875" style="870" bestFit="1" customWidth="1"/>
    <col min="5138" max="5138" width="11.140625" style="870" bestFit="1" customWidth="1"/>
    <col min="5139" max="5376" width="9.140625" style="870"/>
    <col min="5377" max="5377" width="64" style="870" customWidth="1"/>
    <col min="5378" max="5378" width="22.42578125" style="870" bestFit="1" customWidth="1"/>
    <col min="5379" max="5379" width="19.85546875" style="870" bestFit="1" customWidth="1"/>
    <col min="5380" max="5380" width="21" style="870" bestFit="1" customWidth="1"/>
    <col min="5381" max="5381" width="19.85546875" style="870" bestFit="1" customWidth="1"/>
    <col min="5382" max="5382" width="21" style="870" bestFit="1" customWidth="1"/>
    <col min="5383" max="5383" width="19.85546875" style="870" bestFit="1" customWidth="1"/>
    <col min="5384" max="5386" width="20.42578125" style="870" bestFit="1" customWidth="1"/>
    <col min="5387" max="5388" width="19.85546875" style="870" bestFit="1" customWidth="1"/>
    <col min="5389" max="5389" width="19" style="870" bestFit="1" customWidth="1"/>
    <col min="5390" max="5391" width="20.42578125" style="870" bestFit="1" customWidth="1"/>
    <col min="5392" max="5392" width="3.85546875" style="870" customWidth="1"/>
    <col min="5393" max="5393" width="13.85546875" style="870" bestFit="1" customWidth="1"/>
    <col min="5394" max="5394" width="11.140625" style="870" bestFit="1" customWidth="1"/>
    <col min="5395" max="5632" width="9.140625" style="870"/>
    <col min="5633" max="5633" width="64" style="870" customWidth="1"/>
    <col min="5634" max="5634" width="22.42578125" style="870" bestFit="1" customWidth="1"/>
    <col min="5635" max="5635" width="19.85546875" style="870" bestFit="1" customWidth="1"/>
    <col min="5636" max="5636" width="21" style="870" bestFit="1" customWidth="1"/>
    <col min="5637" max="5637" width="19.85546875" style="870" bestFit="1" customWidth="1"/>
    <col min="5638" max="5638" width="21" style="870" bestFit="1" customWidth="1"/>
    <col min="5639" max="5639" width="19.85546875" style="870" bestFit="1" customWidth="1"/>
    <col min="5640" max="5642" width="20.42578125" style="870" bestFit="1" customWidth="1"/>
    <col min="5643" max="5644" width="19.85546875" style="870" bestFit="1" customWidth="1"/>
    <col min="5645" max="5645" width="19" style="870" bestFit="1" customWidth="1"/>
    <col min="5646" max="5647" width="20.42578125" style="870" bestFit="1" customWidth="1"/>
    <col min="5648" max="5648" width="3.85546875" style="870" customWidth="1"/>
    <col min="5649" max="5649" width="13.85546875" style="870" bestFit="1" customWidth="1"/>
    <col min="5650" max="5650" width="11.140625" style="870" bestFit="1" customWidth="1"/>
    <col min="5651" max="5888" width="9.140625" style="870"/>
    <col min="5889" max="5889" width="64" style="870" customWidth="1"/>
    <col min="5890" max="5890" width="22.42578125" style="870" bestFit="1" customWidth="1"/>
    <col min="5891" max="5891" width="19.85546875" style="870" bestFit="1" customWidth="1"/>
    <col min="5892" max="5892" width="21" style="870" bestFit="1" customWidth="1"/>
    <col min="5893" max="5893" width="19.85546875" style="870" bestFit="1" customWidth="1"/>
    <col min="5894" max="5894" width="21" style="870" bestFit="1" customWidth="1"/>
    <col min="5895" max="5895" width="19.85546875" style="870" bestFit="1" customWidth="1"/>
    <col min="5896" max="5898" width="20.42578125" style="870" bestFit="1" customWidth="1"/>
    <col min="5899" max="5900" width="19.85546875" style="870" bestFit="1" customWidth="1"/>
    <col min="5901" max="5901" width="19" style="870" bestFit="1" customWidth="1"/>
    <col min="5902" max="5903" width="20.42578125" style="870" bestFit="1" customWidth="1"/>
    <col min="5904" max="5904" width="3.85546875" style="870" customWidth="1"/>
    <col min="5905" max="5905" width="13.85546875" style="870" bestFit="1" customWidth="1"/>
    <col min="5906" max="5906" width="11.140625" style="870" bestFit="1" customWidth="1"/>
    <col min="5907" max="6144" width="9.140625" style="870"/>
    <col min="6145" max="6145" width="64" style="870" customWidth="1"/>
    <col min="6146" max="6146" width="22.42578125" style="870" bestFit="1" customWidth="1"/>
    <col min="6147" max="6147" width="19.85546875" style="870" bestFit="1" customWidth="1"/>
    <col min="6148" max="6148" width="21" style="870" bestFit="1" customWidth="1"/>
    <col min="6149" max="6149" width="19.85546875" style="870" bestFit="1" customWidth="1"/>
    <col min="6150" max="6150" width="21" style="870" bestFit="1" customWidth="1"/>
    <col min="6151" max="6151" width="19.85546875" style="870" bestFit="1" customWidth="1"/>
    <col min="6152" max="6154" width="20.42578125" style="870" bestFit="1" customWidth="1"/>
    <col min="6155" max="6156" width="19.85546875" style="870" bestFit="1" customWidth="1"/>
    <col min="6157" max="6157" width="19" style="870" bestFit="1" customWidth="1"/>
    <col min="6158" max="6159" width="20.42578125" style="870" bestFit="1" customWidth="1"/>
    <col min="6160" max="6160" width="3.85546875" style="870" customWidth="1"/>
    <col min="6161" max="6161" width="13.85546875" style="870" bestFit="1" customWidth="1"/>
    <col min="6162" max="6162" width="11.140625" style="870" bestFit="1" customWidth="1"/>
    <col min="6163" max="6400" width="9.140625" style="870"/>
    <col min="6401" max="6401" width="64" style="870" customWidth="1"/>
    <col min="6402" max="6402" width="22.42578125" style="870" bestFit="1" customWidth="1"/>
    <col min="6403" max="6403" width="19.85546875" style="870" bestFit="1" customWidth="1"/>
    <col min="6404" max="6404" width="21" style="870" bestFit="1" customWidth="1"/>
    <col min="6405" max="6405" width="19.85546875" style="870" bestFit="1" customWidth="1"/>
    <col min="6406" max="6406" width="21" style="870" bestFit="1" customWidth="1"/>
    <col min="6407" max="6407" width="19.85546875" style="870" bestFit="1" customWidth="1"/>
    <col min="6408" max="6410" width="20.42578125" style="870" bestFit="1" customWidth="1"/>
    <col min="6411" max="6412" width="19.85546875" style="870" bestFit="1" customWidth="1"/>
    <col min="6413" max="6413" width="19" style="870" bestFit="1" customWidth="1"/>
    <col min="6414" max="6415" width="20.42578125" style="870" bestFit="1" customWidth="1"/>
    <col min="6416" max="6416" width="3.85546875" style="870" customWidth="1"/>
    <col min="6417" max="6417" width="13.85546875" style="870" bestFit="1" customWidth="1"/>
    <col min="6418" max="6418" width="11.140625" style="870" bestFit="1" customWidth="1"/>
    <col min="6419" max="6656" width="9.140625" style="870"/>
    <col min="6657" max="6657" width="64" style="870" customWidth="1"/>
    <col min="6658" max="6658" width="22.42578125" style="870" bestFit="1" customWidth="1"/>
    <col min="6659" max="6659" width="19.85546875" style="870" bestFit="1" customWidth="1"/>
    <col min="6660" max="6660" width="21" style="870" bestFit="1" customWidth="1"/>
    <col min="6661" max="6661" width="19.85546875" style="870" bestFit="1" customWidth="1"/>
    <col min="6662" max="6662" width="21" style="870" bestFit="1" customWidth="1"/>
    <col min="6663" max="6663" width="19.85546875" style="870" bestFit="1" customWidth="1"/>
    <col min="6664" max="6666" width="20.42578125" style="870" bestFit="1" customWidth="1"/>
    <col min="6667" max="6668" width="19.85546875" style="870" bestFit="1" customWidth="1"/>
    <col min="6669" max="6669" width="19" style="870" bestFit="1" customWidth="1"/>
    <col min="6670" max="6671" width="20.42578125" style="870" bestFit="1" customWidth="1"/>
    <col min="6672" max="6672" width="3.85546875" style="870" customWidth="1"/>
    <col min="6673" max="6673" width="13.85546875" style="870" bestFit="1" customWidth="1"/>
    <col min="6674" max="6674" width="11.140625" style="870" bestFit="1" customWidth="1"/>
    <col min="6675" max="6912" width="9.140625" style="870"/>
    <col min="6913" max="6913" width="64" style="870" customWidth="1"/>
    <col min="6914" max="6914" width="22.42578125" style="870" bestFit="1" customWidth="1"/>
    <col min="6915" max="6915" width="19.85546875" style="870" bestFit="1" customWidth="1"/>
    <col min="6916" max="6916" width="21" style="870" bestFit="1" customWidth="1"/>
    <col min="6917" max="6917" width="19.85546875" style="870" bestFit="1" customWidth="1"/>
    <col min="6918" max="6918" width="21" style="870" bestFit="1" customWidth="1"/>
    <col min="6919" max="6919" width="19.85546875" style="870" bestFit="1" customWidth="1"/>
    <col min="6920" max="6922" width="20.42578125" style="870" bestFit="1" customWidth="1"/>
    <col min="6923" max="6924" width="19.85546875" style="870" bestFit="1" customWidth="1"/>
    <col min="6925" max="6925" width="19" style="870" bestFit="1" customWidth="1"/>
    <col min="6926" max="6927" width="20.42578125" style="870" bestFit="1" customWidth="1"/>
    <col min="6928" max="6928" width="3.85546875" style="870" customWidth="1"/>
    <col min="6929" max="6929" width="13.85546875" style="870" bestFit="1" customWidth="1"/>
    <col min="6930" max="6930" width="11.140625" style="870" bestFit="1" customWidth="1"/>
    <col min="6931" max="7168" width="9.140625" style="870"/>
    <col min="7169" max="7169" width="64" style="870" customWidth="1"/>
    <col min="7170" max="7170" width="22.42578125" style="870" bestFit="1" customWidth="1"/>
    <col min="7171" max="7171" width="19.85546875" style="870" bestFit="1" customWidth="1"/>
    <col min="7172" max="7172" width="21" style="870" bestFit="1" customWidth="1"/>
    <col min="7173" max="7173" width="19.85546875" style="870" bestFit="1" customWidth="1"/>
    <col min="7174" max="7174" width="21" style="870" bestFit="1" customWidth="1"/>
    <col min="7175" max="7175" width="19.85546875" style="870" bestFit="1" customWidth="1"/>
    <col min="7176" max="7178" width="20.42578125" style="870" bestFit="1" customWidth="1"/>
    <col min="7179" max="7180" width="19.85546875" style="870" bestFit="1" customWidth="1"/>
    <col min="7181" max="7181" width="19" style="870" bestFit="1" customWidth="1"/>
    <col min="7182" max="7183" width="20.42578125" style="870" bestFit="1" customWidth="1"/>
    <col min="7184" max="7184" width="3.85546875" style="870" customWidth="1"/>
    <col min="7185" max="7185" width="13.85546875" style="870" bestFit="1" customWidth="1"/>
    <col min="7186" max="7186" width="11.140625" style="870" bestFit="1" customWidth="1"/>
    <col min="7187" max="7424" width="9.140625" style="870"/>
    <col min="7425" max="7425" width="64" style="870" customWidth="1"/>
    <col min="7426" max="7426" width="22.42578125" style="870" bestFit="1" customWidth="1"/>
    <col min="7427" max="7427" width="19.85546875" style="870" bestFit="1" customWidth="1"/>
    <col min="7428" max="7428" width="21" style="870" bestFit="1" customWidth="1"/>
    <col min="7429" max="7429" width="19.85546875" style="870" bestFit="1" customWidth="1"/>
    <col min="7430" max="7430" width="21" style="870" bestFit="1" customWidth="1"/>
    <col min="7431" max="7431" width="19.85546875" style="870" bestFit="1" customWidth="1"/>
    <col min="7432" max="7434" width="20.42578125" style="870" bestFit="1" customWidth="1"/>
    <col min="7435" max="7436" width="19.85546875" style="870" bestFit="1" customWidth="1"/>
    <col min="7437" max="7437" width="19" style="870" bestFit="1" customWidth="1"/>
    <col min="7438" max="7439" width="20.42578125" style="870" bestFit="1" customWidth="1"/>
    <col min="7440" max="7440" width="3.85546875" style="870" customWidth="1"/>
    <col min="7441" max="7441" width="13.85546875" style="870" bestFit="1" customWidth="1"/>
    <col min="7442" max="7442" width="11.140625" style="870" bestFit="1" customWidth="1"/>
    <col min="7443" max="7680" width="9.140625" style="870"/>
    <col min="7681" max="7681" width="64" style="870" customWidth="1"/>
    <col min="7682" max="7682" width="22.42578125" style="870" bestFit="1" customWidth="1"/>
    <col min="7683" max="7683" width="19.85546875" style="870" bestFit="1" customWidth="1"/>
    <col min="7684" max="7684" width="21" style="870" bestFit="1" customWidth="1"/>
    <col min="7685" max="7685" width="19.85546875" style="870" bestFit="1" customWidth="1"/>
    <col min="7686" max="7686" width="21" style="870" bestFit="1" customWidth="1"/>
    <col min="7687" max="7687" width="19.85546875" style="870" bestFit="1" customWidth="1"/>
    <col min="7688" max="7690" width="20.42578125" style="870" bestFit="1" customWidth="1"/>
    <col min="7691" max="7692" width="19.85546875" style="870" bestFit="1" customWidth="1"/>
    <col min="7693" max="7693" width="19" style="870" bestFit="1" customWidth="1"/>
    <col min="7694" max="7695" width="20.42578125" style="870" bestFit="1" customWidth="1"/>
    <col min="7696" max="7696" width="3.85546875" style="870" customWidth="1"/>
    <col min="7697" max="7697" width="13.85546875" style="870" bestFit="1" customWidth="1"/>
    <col min="7698" max="7698" width="11.140625" style="870" bestFit="1" customWidth="1"/>
    <col min="7699" max="7936" width="9.140625" style="870"/>
    <col min="7937" max="7937" width="64" style="870" customWidth="1"/>
    <col min="7938" max="7938" width="22.42578125" style="870" bestFit="1" customWidth="1"/>
    <col min="7939" max="7939" width="19.85546875" style="870" bestFit="1" customWidth="1"/>
    <col min="7940" max="7940" width="21" style="870" bestFit="1" customWidth="1"/>
    <col min="7941" max="7941" width="19.85546875" style="870" bestFit="1" customWidth="1"/>
    <col min="7942" max="7942" width="21" style="870" bestFit="1" customWidth="1"/>
    <col min="7943" max="7943" width="19.85546875" style="870" bestFit="1" customWidth="1"/>
    <col min="7944" max="7946" width="20.42578125" style="870" bestFit="1" customWidth="1"/>
    <col min="7947" max="7948" width="19.85546875" style="870" bestFit="1" customWidth="1"/>
    <col min="7949" max="7949" width="19" style="870" bestFit="1" customWidth="1"/>
    <col min="7950" max="7951" width="20.42578125" style="870" bestFit="1" customWidth="1"/>
    <col min="7952" max="7952" width="3.85546875" style="870" customWidth="1"/>
    <col min="7953" max="7953" width="13.85546875" style="870" bestFit="1" customWidth="1"/>
    <col min="7954" max="7954" width="11.140625" style="870" bestFit="1" customWidth="1"/>
    <col min="7955" max="8192" width="9.140625" style="870"/>
    <col min="8193" max="8193" width="64" style="870" customWidth="1"/>
    <col min="8194" max="8194" width="22.42578125" style="870" bestFit="1" customWidth="1"/>
    <col min="8195" max="8195" width="19.85546875" style="870" bestFit="1" customWidth="1"/>
    <col min="8196" max="8196" width="21" style="870" bestFit="1" customWidth="1"/>
    <col min="8197" max="8197" width="19.85546875" style="870" bestFit="1" customWidth="1"/>
    <col min="8198" max="8198" width="21" style="870" bestFit="1" customWidth="1"/>
    <col min="8199" max="8199" width="19.85546875" style="870" bestFit="1" customWidth="1"/>
    <col min="8200" max="8202" width="20.42578125" style="870" bestFit="1" customWidth="1"/>
    <col min="8203" max="8204" width="19.85546875" style="870" bestFit="1" customWidth="1"/>
    <col min="8205" max="8205" width="19" style="870" bestFit="1" customWidth="1"/>
    <col min="8206" max="8207" width="20.42578125" style="870" bestFit="1" customWidth="1"/>
    <col min="8208" max="8208" width="3.85546875" style="870" customWidth="1"/>
    <col min="8209" max="8209" width="13.85546875" style="870" bestFit="1" customWidth="1"/>
    <col min="8210" max="8210" width="11.140625" style="870" bestFit="1" customWidth="1"/>
    <col min="8211" max="8448" width="9.140625" style="870"/>
    <col min="8449" max="8449" width="64" style="870" customWidth="1"/>
    <col min="8450" max="8450" width="22.42578125" style="870" bestFit="1" customWidth="1"/>
    <col min="8451" max="8451" width="19.85546875" style="870" bestFit="1" customWidth="1"/>
    <col min="8452" max="8452" width="21" style="870" bestFit="1" customWidth="1"/>
    <col min="8453" max="8453" width="19.85546875" style="870" bestFit="1" customWidth="1"/>
    <col min="8454" max="8454" width="21" style="870" bestFit="1" customWidth="1"/>
    <col min="8455" max="8455" width="19.85546875" style="870" bestFit="1" customWidth="1"/>
    <col min="8456" max="8458" width="20.42578125" style="870" bestFit="1" customWidth="1"/>
    <col min="8459" max="8460" width="19.85546875" style="870" bestFit="1" customWidth="1"/>
    <col min="8461" max="8461" width="19" style="870" bestFit="1" customWidth="1"/>
    <col min="8462" max="8463" width="20.42578125" style="870" bestFit="1" customWidth="1"/>
    <col min="8464" max="8464" width="3.85546875" style="870" customWidth="1"/>
    <col min="8465" max="8465" width="13.85546875" style="870" bestFit="1" customWidth="1"/>
    <col min="8466" max="8466" width="11.140625" style="870" bestFit="1" customWidth="1"/>
    <col min="8467" max="8704" width="9.140625" style="870"/>
    <col min="8705" max="8705" width="64" style="870" customWidth="1"/>
    <col min="8706" max="8706" width="22.42578125" style="870" bestFit="1" customWidth="1"/>
    <col min="8707" max="8707" width="19.85546875" style="870" bestFit="1" customWidth="1"/>
    <col min="8708" max="8708" width="21" style="870" bestFit="1" customWidth="1"/>
    <col min="8709" max="8709" width="19.85546875" style="870" bestFit="1" customWidth="1"/>
    <col min="8710" max="8710" width="21" style="870" bestFit="1" customWidth="1"/>
    <col min="8711" max="8711" width="19.85546875" style="870" bestFit="1" customWidth="1"/>
    <col min="8712" max="8714" width="20.42578125" style="870" bestFit="1" customWidth="1"/>
    <col min="8715" max="8716" width="19.85546875" style="870" bestFit="1" customWidth="1"/>
    <col min="8717" max="8717" width="19" style="870" bestFit="1" customWidth="1"/>
    <col min="8718" max="8719" width="20.42578125" style="870" bestFit="1" customWidth="1"/>
    <col min="8720" max="8720" width="3.85546875" style="870" customWidth="1"/>
    <col min="8721" max="8721" width="13.85546875" style="870" bestFit="1" customWidth="1"/>
    <col min="8722" max="8722" width="11.140625" style="870" bestFit="1" customWidth="1"/>
    <col min="8723" max="8960" width="9.140625" style="870"/>
    <col min="8961" max="8961" width="64" style="870" customWidth="1"/>
    <col min="8962" max="8962" width="22.42578125" style="870" bestFit="1" customWidth="1"/>
    <col min="8963" max="8963" width="19.85546875" style="870" bestFit="1" customWidth="1"/>
    <col min="8964" max="8964" width="21" style="870" bestFit="1" customWidth="1"/>
    <col min="8965" max="8965" width="19.85546875" style="870" bestFit="1" customWidth="1"/>
    <col min="8966" max="8966" width="21" style="870" bestFit="1" customWidth="1"/>
    <col min="8967" max="8967" width="19.85546875" style="870" bestFit="1" customWidth="1"/>
    <col min="8968" max="8970" width="20.42578125" style="870" bestFit="1" customWidth="1"/>
    <col min="8971" max="8972" width="19.85546875" style="870" bestFit="1" customWidth="1"/>
    <col min="8973" max="8973" width="19" style="870" bestFit="1" customWidth="1"/>
    <col min="8974" max="8975" width="20.42578125" style="870" bestFit="1" customWidth="1"/>
    <col min="8976" max="8976" width="3.85546875" style="870" customWidth="1"/>
    <col min="8977" max="8977" width="13.85546875" style="870" bestFit="1" customWidth="1"/>
    <col min="8978" max="8978" width="11.140625" style="870" bestFit="1" customWidth="1"/>
    <col min="8979" max="9216" width="9.140625" style="870"/>
    <col min="9217" max="9217" width="64" style="870" customWidth="1"/>
    <col min="9218" max="9218" width="22.42578125" style="870" bestFit="1" customWidth="1"/>
    <col min="9219" max="9219" width="19.85546875" style="870" bestFit="1" customWidth="1"/>
    <col min="9220" max="9220" width="21" style="870" bestFit="1" customWidth="1"/>
    <col min="9221" max="9221" width="19.85546875" style="870" bestFit="1" customWidth="1"/>
    <col min="9222" max="9222" width="21" style="870" bestFit="1" customWidth="1"/>
    <col min="9223" max="9223" width="19.85546875" style="870" bestFit="1" customWidth="1"/>
    <col min="9224" max="9226" width="20.42578125" style="870" bestFit="1" customWidth="1"/>
    <col min="9227" max="9228" width="19.85546875" style="870" bestFit="1" customWidth="1"/>
    <col min="9229" max="9229" width="19" style="870" bestFit="1" customWidth="1"/>
    <col min="9230" max="9231" width="20.42578125" style="870" bestFit="1" customWidth="1"/>
    <col min="9232" max="9232" width="3.85546875" style="870" customWidth="1"/>
    <col min="9233" max="9233" width="13.85546875" style="870" bestFit="1" customWidth="1"/>
    <col min="9234" max="9234" width="11.140625" style="870" bestFit="1" customWidth="1"/>
    <col min="9235" max="9472" width="9.140625" style="870"/>
    <col min="9473" max="9473" width="64" style="870" customWidth="1"/>
    <col min="9474" max="9474" width="22.42578125" style="870" bestFit="1" customWidth="1"/>
    <col min="9475" max="9475" width="19.85546875" style="870" bestFit="1" customWidth="1"/>
    <col min="9476" max="9476" width="21" style="870" bestFit="1" customWidth="1"/>
    <col min="9477" max="9477" width="19.85546875" style="870" bestFit="1" customWidth="1"/>
    <col min="9478" max="9478" width="21" style="870" bestFit="1" customWidth="1"/>
    <col min="9479" max="9479" width="19.85546875" style="870" bestFit="1" customWidth="1"/>
    <col min="9480" max="9482" width="20.42578125" style="870" bestFit="1" customWidth="1"/>
    <col min="9483" max="9484" width="19.85546875" style="870" bestFit="1" customWidth="1"/>
    <col min="9485" max="9485" width="19" style="870" bestFit="1" customWidth="1"/>
    <col min="9486" max="9487" width="20.42578125" style="870" bestFit="1" customWidth="1"/>
    <col min="9488" max="9488" width="3.85546875" style="870" customWidth="1"/>
    <col min="9489" max="9489" width="13.85546875" style="870" bestFit="1" customWidth="1"/>
    <col min="9490" max="9490" width="11.140625" style="870" bestFit="1" customWidth="1"/>
    <col min="9491" max="9728" width="9.140625" style="870"/>
    <col min="9729" max="9729" width="64" style="870" customWidth="1"/>
    <col min="9730" max="9730" width="22.42578125" style="870" bestFit="1" customWidth="1"/>
    <col min="9731" max="9731" width="19.85546875" style="870" bestFit="1" customWidth="1"/>
    <col min="9732" max="9732" width="21" style="870" bestFit="1" customWidth="1"/>
    <col min="9733" max="9733" width="19.85546875" style="870" bestFit="1" customWidth="1"/>
    <col min="9734" max="9734" width="21" style="870" bestFit="1" customWidth="1"/>
    <col min="9735" max="9735" width="19.85546875" style="870" bestFit="1" customWidth="1"/>
    <col min="9736" max="9738" width="20.42578125" style="870" bestFit="1" customWidth="1"/>
    <col min="9739" max="9740" width="19.85546875" style="870" bestFit="1" customWidth="1"/>
    <col min="9741" max="9741" width="19" style="870" bestFit="1" customWidth="1"/>
    <col min="9742" max="9743" width="20.42578125" style="870" bestFit="1" customWidth="1"/>
    <col min="9744" max="9744" width="3.85546875" style="870" customWidth="1"/>
    <col min="9745" max="9745" width="13.85546875" style="870" bestFit="1" customWidth="1"/>
    <col min="9746" max="9746" width="11.140625" style="870" bestFit="1" customWidth="1"/>
    <col min="9747" max="9984" width="9.140625" style="870"/>
    <col min="9985" max="9985" width="64" style="870" customWidth="1"/>
    <col min="9986" max="9986" width="22.42578125" style="870" bestFit="1" customWidth="1"/>
    <col min="9987" max="9987" width="19.85546875" style="870" bestFit="1" customWidth="1"/>
    <col min="9988" max="9988" width="21" style="870" bestFit="1" customWidth="1"/>
    <col min="9989" max="9989" width="19.85546875" style="870" bestFit="1" customWidth="1"/>
    <col min="9990" max="9990" width="21" style="870" bestFit="1" customWidth="1"/>
    <col min="9991" max="9991" width="19.85546875" style="870" bestFit="1" customWidth="1"/>
    <col min="9992" max="9994" width="20.42578125" style="870" bestFit="1" customWidth="1"/>
    <col min="9995" max="9996" width="19.85546875" style="870" bestFit="1" customWidth="1"/>
    <col min="9997" max="9997" width="19" style="870" bestFit="1" customWidth="1"/>
    <col min="9998" max="9999" width="20.42578125" style="870" bestFit="1" customWidth="1"/>
    <col min="10000" max="10000" width="3.85546875" style="870" customWidth="1"/>
    <col min="10001" max="10001" width="13.85546875" style="870" bestFit="1" customWidth="1"/>
    <col min="10002" max="10002" width="11.140625" style="870" bestFit="1" customWidth="1"/>
    <col min="10003" max="10240" width="9.140625" style="870"/>
    <col min="10241" max="10241" width="64" style="870" customWidth="1"/>
    <col min="10242" max="10242" width="22.42578125" style="870" bestFit="1" customWidth="1"/>
    <col min="10243" max="10243" width="19.85546875" style="870" bestFit="1" customWidth="1"/>
    <col min="10244" max="10244" width="21" style="870" bestFit="1" customWidth="1"/>
    <col min="10245" max="10245" width="19.85546875" style="870" bestFit="1" customWidth="1"/>
    <col min="10246" max="10246" width="21" style="870" bestFit="1" customWidth="1"/>
    <col min="10247" max="10247" width="19.85546875" style="870" bestFit="1" customWidth="1"/>
    <col min="10248" max="10250" width="20.42578125" style="870" bestFit="1" customWidth="1"/>
    <col min="10251" max="10252" width="19.85546875" style="870" bestFit="1" customWidth="1"/>
    <col min="10253" max="10253" width="19" style="870" bestFit="1" customWidth="1"/>
    <col min="10254" max="10255" width="20.42578125" style="870" bestFit="1" customWidth="1"/>
    <col min="10256" max="10256" width="3.85546875" style="870" customWidth="1"/>
    <col min="10257" max="10257" width="13.85546875" style="870" bestFit="1" customWidth="1"/>
    <col min="10258" max="10258" width="11.140625" style="870" bestFit="1" customWidth="1"/>
    <col min="10259" max="10496" width="9.140625" style="870"/>
    <col min="10497" max="10497" width="64" style="870" customWidth="1"/>
    <col min="10498" max="10498" width="22.42578125" style="870" bestFit="1" customWidth="1"/>
    <col min="10499" max="10499" width="19.85546875" style="870" bestFit="1" customWidth="1"/>
    <col min="10500" max="10500" width="21" style="870" bestFit="1" customWidth="1"/>
    <col min="10501" max="10501" width="19.85546875" style="870" bestFit="1" customWidth="1"/>
    <col min="10502" max="10502" width="21" style="870" bestFit="1" customWidth="1"/>
    <col min="10503" max="10503" width="19.85546875" style="870" bestFit="1" customWidth="1"/>
    <col min="10504" max="10506" width="20.42578125" style="870" bestFit="1" customWidth="1"/>
    <col min="10507" max="10508" width="19.85546875" style="870" bestFit="1" customWidth="1"/>
    <col min="10509" max="10509" width="19" style="870" bestFit="1" customWidth="1"/>
    <col min="10510" max="10511" width="20.42578125" style="870" bestFit="1" customWidth="1"/>
    <col min="10512" max="10512" width="3.85546875" style="870" customWidth="1"/>
    <col min="10513" max="10513" width="13.85546875" style="870" bestFit="1" customWidth="1"/>
    <col min="10514" max="10514" width="11.140625" style="870" bestFit="1" customWidth="1"/>
    <col min="10515" max="10752" width="9.140625" style="870"/>
    <col min="10753" max="10753" width="64" style="870" customWidth="1"/>
    <col min="10754" max="10754" width="22.42578125" style="870" bestFit="1" customWidth="1"/>
    <col min="10755" max="10755" width="19.85546875" style="870" bestFit="1" customWidth="1"/>
    <col min="10756" max="10756" width="21" style="870" bestFit="1" customWidth="1"/>
    <col min="10757" max="10757" width="19.85546875" style="870" bestFit="1" customWidth="1"/>
    <col min="10758" max="10758" width="21" style="870" bestFit="1" customWidth="1"/>
    <col min="10759" max="10759" width="19.85546875" style="870" bestFit="1" customWidth="1"/>
    <col min="10760" max="10762" width="20.42578125" style="870" bestFit="1" customWidth="1"/>
    <col min="10763" max="10764" width="19.85546875" style="870" bestFit="1" customWidth="1"/>
    <col min="10765" max="10765" width="19" style="870" bestFit="1" customWidth="1"/>
    <col min="10766" max="10767" width="20.42578125" style="870" bestFit="1" customWidth="1"/>
    <col min="10768" max="10768" width="3.85546875" style="870" customWidth="1"/>
    <col min="10769" max="10769" width="13.85546875" style="870" bestFit="1" customWidth="1"/>
    <col min="10770" max="10770" width="11.140625" style="870" bestFit="1" customWidth="1"/>
    <col min="10771" max="11008" width="9.140625" style="870"/>
    <col min="11009" max="11009" width="64" style="870" customWidth="1"/>
    <col min="11010" max="11010" width="22.42578125" style="870" bestFit="1" customWidth="1"/>
    <col min="11011" max="11011" width="19.85546875" style="870" bestFit="1" customWidth="1"/>
    <col min="11012" max="11012" width="21" style="870" bestFit="1" customWidth="1"/>
    <col min="11013" max="11013" width="19.85546875" style="870" bestFit="1" customWidth="1"/>
    <col min="11014" max="11014" width="21" style="870" bestFit="1" customWidth="1"/>
    <col min="11015" max="11015" width="19.85546875" style="870" bestFit="1" customWidth="1"/>
    <col min="11016" max="11018" width="20.42578125" style="870" bestFit="1" customWidth="1"/>
    <col min="11019" max="11020" width="19.85546875" style="870" bestFit="1" customWidth="1"/>
    <col min="11021" max="11021" width="19" style="870" bestFit="1" customWidth="1"/>
    <col min="11022" max="11023" width="20.42578125" style="870" bestFit="1" customWidth="1"/>
    <col min="11024" max="11024" width="3.85546875" style="870" customWidth="1"/>
    <col min="11025" max="11025" width="13.85546875" style="870" bestFit="1" customWidth="1"/>
    <col min="11026" max="11026" width="11.140625" style="870" bestFit="1" customWidth="1"/>
    <col min="11027" max="11264" width="9.140625" style="870"/>
    <col min="11265" max="11265" width="64" style="870" customWidth="1"/>
    <col min="11266" max="11266" width="22.42578125" style="870" bestFit="1" customWidth="1"/>
    <col min="11267" max="11267" width="19.85546875" style="870" bestFit="1" customWidth="1"/>
    <col min="11268" max="11268" width="21" style="870" bestFit="1" customWidth="1"/>
    <col min="11269" max="11269" width="19.85546875" style="870" bestFit="1" customWidth="1"/>
    <col min="11270" max="11270" width="21" style="870" bestFit="1" customWidth="1"/>
    <col min="11271" max="11271" width="19.85546875" style="870" bestFit="1" customWidth="1"/>
    <col min="11272" max="11274" width="20.42578125" style="870" bestFit="1" customWidth="1"/>
    <col min="11275" max="11276" width="19.85546875" style="870" bestFit="1" customWidth="1"/>
    <col min="11277" max="11277" width="19" style="870" bestFit="1" customWidth="1"/>
    <col min="11278" max="11279" width="20.42578125" style="870" bestFit="1" customWidth="1"/>
    <col min="11280" max="11280" width="3.85546875" style="870" customWidth="1"/>
    <col min="11281" max="11281" width="13.85546875" style="870" bestFit="1" customWidth="1"/>
    <col min="11282" max="11282" width="11.140625" style="870" bestFit="1" customWidth="1"/>
    <col min="11283" max="11520" width="9.140625" style="870"/>
    <col min="11521" max="11521" width="64" style="870" customWidth="1"/>
    <col min="11522" max="11522" width="22.42578125" style="870" bestFit="1" customWidth="1"/>
    <col min="11523" max="11523" width="19.85546875" style="870" bestFit="1" customWidth="1"/>
    <col min="11524" max="11524" width="21" style="870" bestFit="1" customWidth="1"/>
    <col min="11525" max="11525" width="19.85546875" style="870" bestFit="1" customWidth="1"/>
    <col min="11526" max="11526" width="21" style="870" bestFit="1" customWidth="1"/>
    <col min="11527" max="11527" width="19.85546875" style="870" bestFit="1" customWidth="1"/>
    <col min="11528" max="11530" width="20.42578125" style="870" bestFit="1" customWidth="1"/>
    <col min="11531" max="11532" width="19.85546875" style="870" bestFit="1" customWidth="1"/>
    <col min="11533" max="11533" width="19" style="870" bestFit="1" customWidth="1"/>
    <col min="11534" max="11535" width="20.42578125" style="870" bestFit="1" customWidth="1"/>
    <col min="11536" max="11536" width="3.85546875" style="870" customWidth="1"/>
    <col min="11537" max="11537" width="13.85546875" style="870" bestFit="1" customWidth="1"/>
    <col min="11538" max="11538" width="11.140625" style="870" bestFit="1" customWidth="1"/>
    <col min="11539" max="11776" width="9.140625" style="870"/>
    <col min="11777" max="11777" width="64" style="870" customWidth="1"/>
    <col min="11778" max="11778" width="22.42578125" style="870" bestFit="1" customWidth="1"/>
    <col min="11779" max="11779" width="19.85546875" style="870" bestFit="1" customWidth="1"/>
    <col min="11780" max="11780" width="21" style="870" bestFit="1" customWidth="1"/>
    <col min="11781" max="11781" width="19.85546875" style="870" bestFit="1" customWidth="1"/>
    <col min="11782" max="11782" width="21" style="870" bestFit="1" customWidth="1"/>
    <col min="11783" max="11783" width="19.85546875" style="870" bestFit="1" customWidth="1"/>
    <col min="11784" max="11786" width="20.42578125" style="870" bestFit="1" customWidth="1"/>
    <col min="11787" max="11788" width="19.85546875" style="870" bestFit="1" customWidth="1"/>
    <col min="11789" max="11789" width="19" style="870" bestFit="1" customWidth="1"/>
    <col min="11790" max="11791" width="20.42578125" style="870" bestFit="1" customWidth="1"/>
    <col min="11792" max="11792" width="3.85546875" style="870" customWidth="1"/>
    <col min="11793" max="11793" width="13.85546875" style="870" bestFit="1" customWidth="1"/>
    <col min="11794" max="11794" width="11.140625" style="870" bestFit="1" customWidth="1"/>
    <col min="11795" max="12032" width="9.140625" style="870"/>
    <col min="12033" max="12033" width="64" style="870" customWidth="1"/>
    <col min="12034" max="12034" width="22.42578125" style="870" bestFit="1" customWidth="1"/>
    <col min="12035" max="12035" width="19.85546875" style="870" bestFit="1" customWidth="1"/>
    <col min="12036" max="12036" width="21" style="870" bestFit="1" customWidth="1"/>
    <col min="12037" max="12037" width="19.85546875" style="870" bestFit="1" customWidth="1"/>
    <col min="12038" max="12038" width="21" style="870" bestFit="1" customWidth="1"/>
    <col min="12039" max="12039" width="19.85546875" style="870" bestFit="1" customWidth="1"/>
    <col min="12040" max="12042" width="20.42578125" style="870" bestFit="1" customWidth="1"/>
    <col min="12043" max="12044" width="19.85546875" style="870" bestFit="1" customWidth="1"/>
    <col min="12045" max="12045" width="19" style="870" bestFit="1" customWidth="1"/>
    <col min="12046" max="12047" width="20.42578125" style="870" bestFit="1" customWidth="1"/>
    <col min="12048" max="12048" width="3.85546875" style="870" customWidth="1"/>
    <col min="12049" max="12049" width="13.85546875" style="870" bestFit="1" customWidth="1"/>
    <col min="12050" max="12050" width="11.140625" style="870" bestFit="1" customWidth="1"/>
    <col min="12051" max="12288" width="9.140625" style="870"/>
    <col min="12289" max="12289" width="64" style="870" customWidth="1"/>
    <col min="12290" max="12290" width="22.42578125" style="870" bestFit="1" customWidth="1"/>
    <col min="12291" max="12291" width="19.85546875" style="870" bestFit="1" customWidth="1"/>
    <col min="12292" max="12292" width="21" style="870" bestFit="1" customWidth="1"/>
    <col min="12293" max="12293" width="19.85546875" style="870" bestFit="1" customWidth="1"/>
    <col min="12294" max="12294" width="21" style="870" bestFit="1" customWidth="1"/>
    <col min="12295" max="12295" width="19.85546875" style="870" bestFit="1" customWidth="1"/>
    <col min="12296" max="12298" width="20.42578125" style="870" bestFit="1" customWidth="1"/>
    <col min="12299" max="12300" width="19.85546875" style="870" bestFit="1" customWidth="1"/>
    <col min="12301" max="12301" width="19" style="870" bestFit="1" customWidth="1"/>
    <col min="12302" max="12303" width="20.42578125" style="870" bestFit="1" customWidth="1"/>
    <col min="12304" max="12304" width="3.85546875" style="870" customWidth="1"/>
    <col min="12305" max="12305" width="13.85546875" style="870" bestFit="1" customWidth="1"/>
    <col min="12306" max="12306" width="11.140625" style="870" bestFit="1" customWidth="1"/>
    <col min="12307" max="12544" width="9.140625" style="870"/>
    <col min="12545" max="12545" width="64" style="870" customWidth="1"/>
    <col min="12546" max="12546" width="22.42578125" style="870" bestFit="1" customWidth="1"/>
    <col min="12547" max="12547" width="19.85546875" style="870" bestFit="1" customWidth="1"/>
    <col min="12548" max="12548" width="21" style="870" bestFit="1" customWidth="1"/>
    <col min="12549" max="12549" width="19.85546875" style="870" bestFit="1" customWidth="1"/>
    <col min="12550" max="12550" width="21" style="870" bestFit="1" customWidth="1"/>
    <col min="12551" max="12551" width="19.85546875" style="870" bestFit="1" customWidth="1"/>
    <col min="12552" max="12554" width="20.42578125" style="870" bestFit="1" customWidth="1"/>
    <col min="12555" max="12556" width="19.85546875" style="870" bestFit="1" customWidth="1"/>
    <col min="12557" max="12557" width="19" style="870" bestFit="1" customWidth="1"/>
    <col min="12558" max="12559" width="20.42578125" style="870" bestFit="1" customWidth="1"/>
    <col min="12560" max="12560" width="3.85546875" style="870" customWidth="1"/>
    <col min="12561" max="12561" width="13.85546875" style="870" bestFit="1" customWidth="1"/>
    <col min="12562" max="12562" width="11.140625" style="870" bestFit="1" customWidth="1"/>
    <col min="12563" max="12800" width="9.140625" style="870"/>
    <col min="12801" max="12801" width="64" style="870" customWidth="1"/>
    <col min="12802" max="12802" width="22.42578125" style="870" bestFit="1" customWidth="1"/>
    <col min="12803" max="12803" width="19.85546875" style="870" bestFit="1" customWidth="1"/>
    <col min="12804" max="12804" width="21" style="870" bestFit="1" customWidth="1"/>
    <col min="12805" max="12805" width="19.85546875" style="870" bestFit="1" customWidth="1"/>
    <col min="12806" max="12806" width="21" style="870" bestFit="1" customWidth="1"/>
    <col min="12807" max="12807" width="19.85546875" style="870" bestFit="1" customWidth="1"/>
    <col min="12808" max="12810" width="20.42578125" style="870" bestFit="1" customWidth="1"/>
    <col min="12811" max="12812" width="19.85546875" style="870" bestFit="1" customWidth="1"/>
    <col min="12813" max="12813" width="19" style="870" bestFit="1" customWidth="1"/>
    <col min="12814" max="12815" width="20.42578125" style="870" bestFit="1" customWidth="1"/>
    <col min="12816" max="12816" width="3.85546875" style="870" customWidth="1"/>
    <col min="12817" max="12817" width="13.85546875" style="870" bestFit="1" customWidth="1"/>
    <col min="12818" max="12818" width="11.140625" style="870" bestFit="1" customWidth="1"/>
    <col min="12819" max="13056" width="9.140625" style="870"/>
    <col min="13057" max="13057" width="64" style="870" customWidth="1"/>
    <col min="13058" max="13058" width="22.42578125" style="870" bestFit="1" customWidth="1"/>
    <col min="13059" max="13059" width="19.85546875" style="870" bestFit="1" customWidth="1"/>
    <col min="13060" max="13060" width="21" style="870" bestFit="1" customWidth="1"/>
    <col min="13061" max="13061" width="19.85546875" style="870" bestFit="1" customWidth="1"/>
    <col min="13062" max="13062" width="21" style="870" bestFit="1" customWidth="1"/>
    <col min="13063" max="13063" width="19.85546875" style="870" bestFit="1" customWidth="1"/>
    <col min="13064" max="13066" width="20.42578125" style="870" bestFit="1" customWidth="1"/>
    <col min="13067" max="13068" width="19.85546875" style="870" bestFit="1" customWidth="1"/>
    <col min="13069" max="13069" width="19" style="870" bestFit="1" customWidth="1"/>
    <col min="13070" max="13071" width="20.42578125" style="870" bestFit="1" customWidth="1"/>
    <col min="13072" max="13072" width="3.85546875" style="870" customWidth="1"/>
    <col min="13073" max="13073" width="13.85546875" style="870" bestFit="1" customWidth="1"/>
    <col min="13074" max="13074" width="11.140625" style="870" bestFit="1" customWidth="1"/>
    <col min="13075" max="13312" width="9.140625" style="870"/>
    <col min="13313" max="13313" width="64" style="870" customWidth="1"/>
    <col min="13314" max="13314" width="22.42578125" style="870" bestFit="1" customWidth="1"/>
    <col min="13315" max="13315" width="19.85546875" style="870" bestFit="1" customWidth="1"/>
    <col min="13316" max="13316" width="21" style="870" bestFit="1" customWidth="1"/>
    <col min="13317" max="13317" width="19.85546875" style="870" bestFit="1" customWidth="1"/>
    <col min="13318" max="13318" width="21" style="870" bestFit="1" customWidth="1"/>
    <col min="13319" max="13319" width="19.85546875" style="870" bestFit="1" customWidth="1"/>
    <col min="13320" max="13322" width="20.42578125" style="870" bestFit="1" customWidth="1"/>
    <col min="13323" max="13324" width="19.85546875" style="870" bestFit="1" customWidth="1"/>
    <col min="13325" max="13325" width="19" style="870" bestFit="1" customWidth="1"/>
    <col min="13326" max="13327" width="20.42578125" style="870" bestFit="1" customWidth="1"/>
    <col min="13328" max="13328" width="3.85546875" style="870" customWidth="1"/>
    <col min="13329" max="13329" width="13.85546875" style="870" bestFit="1" customWidth="1"/>
    <col min="13330" max="13330" width="11.140625" style="870" bestFit="1" customWidth="1"/>
    <col min="13331" max="13568" width="9.140625" style="870"/>
    <col min="13569" max="13569" width="64" style="870" customWidth="1"/>
    <col min="13570" max="13570" width="22.42578125" style="870" bestFit="1" customWidth="1"/>
    <col min="13571" max="13571" width="19.85546875" style="870" bestFit="1" customWidth="1"/>
    <col min="13572" max="13572" width="21" style="870" bestFit="1" customWidth="1"/>
    <col min="13573" max="13573" width="19.85546875" style="870" bestFit="1" customWidth="1"/>
    <col min="13574" max="13574" width="21" style="870" bestFit="1" customWidth="1"/>
    <col min="13575" max="13575" width="19.85546875" style="870" bestFit="1" customWidth="1"/>
    <col min="13576" max="13578" width="20.42578125" style="870" bestFit="1" customWidth="1"/>
    <col min="13579" max="13580" width="19.85546875" style="870" bestFit="1" customWidth="1"/>
    <col min="13581" max="13581" width="19" style="870" bestFit="1" customWidth="1"/>
    <col min="13582" max="13583" width="20.42578125" style="870" bestFit="1" customWidth="1"/>
    <col min="13584" max="13584" width="3.85546875" style="870" customWidth="1"/>
    <col min="13585" max="13585" width="13.85546875" style="870" bestFit="1" customWidth="1"/>
    <col min="13586" max="13586" width="11.140625" style="870" bestFit="1" customWidth="1"/>
    <col min="13587" max="13824" width="9.140625" style="870"/>
    <col min="13825" max="13825" width="64" style="870" customWidth="1"/>
    <col min="13826" max="13826" width="22.42578125" style="870" bestFit="1" customWidth="1"/>
    <col min="13827" max="13827" width="19.85546875" style="870" bestFit="1" customWidth="1"/>
    <col min="13828" max="13828" width="21" style="870" bestFit="1" customWidth="1"/>
    <col min="13829" max="13829" width="19.85546875" style="870" bestFit="1" customWidth="1"/>
    <col min="13830" max="13830" width="21" style="870" bestFit="1" customWidth="1"/>
    <col min="13831" max="13831" width="19.85546875" style="870" bestFit="1" customWidth="1"/>
    <col min="13832" max="13834" width="20.42578125" style="870" bestFit="1" customWidth="1"/>
    <col min="13835" max="13836" width="19.85546875" style="870" bestFit="1" customWidth="1"/>
    <col min="13837" max="13837" width="19" style="870" bestFit="1" customWidth="1"/>
    <col min="13838" max="13839" width="20.42578125" style="870" bestFit="1" customWidth="1"/>
    <col min="13840" max="13840" width="3.85546875" style="870" customWidth="1"/>
    <col min="13841" max="13841" width="13.85546875" style="870" bestFit="1" customWidth="1"/>
    <col min="13842" max="13842" width="11.140625" style="870" bestFit="1" customWidth="1"/>
    <col min="13843" max="14080" width="9.140625" style="870"/>
    <col min="14081" max="14081" width="64" style="870" customWidth="1"/>
    <col min="14082" max="14082" width="22.42578125" style="870" bestFit="1" customWidth="1"/>
    <col min="14083" max="14083" width="19.85546875" style="870" bestFit="1" customWidth="1"/>
    <col min="14084" max="14084" width="21" style="870" bestFit="1" customWidth="1"/>
    <col min="14085" max="14085" width="19.85546875" style="870" bestFit="1" customWidth="1"/>
    <col min="14086" max="14086" width="21" style="870" bestFit="1" customWidth="1"/>
    <col min="14087" max="14087" width="19.85546875" style="870" bestFit="1" customWidth="1"/>
    <col min="14088" max="14090" width="20.42578125" style="870" bestFit="1" customWidth="1"/>
    <col min="14091" max="14092" width="19.85546875" style="870" bestFit="1" customWidth="1"/>
    <col min="14093" max="14093" width="19" style="870" bestFit="1" customWidth="1"/>
    <col min="14094" max="14095" width="20.42578125" style="870" bestFit="1" customWidth="1"/>
    <col min="14096" max="14096" width="3.85546875" style="870" customWidth="1"/>
    <col min="14097" max="14097" width="13.85546875" style="870" bestFit="1" customWidth="1"/>
    <col min="14098" max="14098" width="11.140625" style="870" bestFit="1" customWidth="1"/>
    <col min="14099" max="14336" width="9.140625" style="870"/>
    <col min="14337" max="14337" width="64" style="870" customWidth="1"/>
    <col min="14338" max="14338" width="22.42578125" style="870" bestFit="1" customWidth="1"/>
    <col min="14339" max="14339" width="19.85546875" style="870" bestFit="1" customWidth="1"/>
    <col min="14340" max="14340" width="21" style="870" bestFit="1" customWidth="1"/>
    <col min="14341" max="14341" width="19.85546875" style="870" bestFit="1" customWidth="1"/>
    <col min="14342" max="14342" width="21" style="870" bestFit="1" customWidth="1"/>
    <col min="14343" max="14343" width="19.85546875" style="870" bestFit="1" customWidth="1"/>
    <col min="14344" max="14346" width="20.42578125" style="870" bestFit="1" customWidth="1"/>
    <col min="14347" max="14348" width="19.85546875" style="870" bestFit="1" customWidth="1"/>
    <col min="14349" max="14349" width="19" style="870" bestFit="1" customWidth="1"/>
    <col min="14350" max="14351" width="20.42578125" style="870" bestFit="1" customWidth="1"/>
    <col min="14352" max="14352" width="3.85546875" style="870" customWidth="1"/>
    <col min="14353" max="14353" width="13.85546875" style="870" bestFit="1" customWidth="1"/>
    <col min="14354" max="14354" width="11.140625" style="870" bestFit="1" customWidth="1"/>
    <col min="14355" max="14592" width="9.140625" style="870"/>
    <col min="14593" max="14593" width="64" style="870" customWidth="1"/>
    <col min="14594" max="14594" width="22.42578125" style="870" bestFit="1" customWidth="1"/>
    <col min="14595" max="14595" width="19.85546875" style="870" bestFit="1" customWidth="1"/>
    <col min="14596" max="14596" width="21" style="870" bestFit="1" customWidth="1"/>
    <col min="14597" max="14597" width="19.85546875" style="870" bestFit="1" customWidth="1"/>
    <col min="14598" max="14598" width="21" style="870" bestFit="1" customWidth="1"/>
    <col min="14599" max="14599" width="19.85546875" style="870" bestFit="1" customWidth="1"/>
    <col min="14600" max="14602" width="20.42578125" style="870" bestFit="1" customWidth="1"/>
    <col min="14603" max="14604" width="19.85546875" style="870" bestFit="1" customWidth="1"/>
    <col min="14605" max="14605" width="19" style="870" bestFit="1" customWidth="1"/>
    <col min="14606" max="14607" width="20.42578125" style="870" bestFit="1" customWidth="1"/>
    <col min="14608" max="14608" width="3.85546875" style="870" customWidth="1"/>
    <col min="14609" max="14609" width="13.85546875" style="870" bestFit="1" customWidth="1"/>
    <col min="14610" max="14610" width="11.140625" style="870" bestFit="1" customWidth="1"/>
    <col min="14611" max="14848" width="9.140625" style="870"/>
    <col min="14849" max="14849" width="64" style="870" customWidth="1"/>
    <col min="14850" max="14850" width="22.42578125" style="870" bestFit="1" customWidth="1"/>
    <col min="14851" max="14851" width="19.85546875" style="870" bestFit="1" customWidth="1"/>
    <col min="14852" max="14852" width="21" style="870" bestFit="1" customWidth="1"/>
    <col min="14853" max="14853" width="19.85546875" style="870" bestFit="1" customWidth="1"/>
    <col min="14854" max="14854" width="21" style="870" bestFit="1" customWidth="1"/>
    <col min="14855" max="14855" width="19.85546875" style="870" bestFit="1" customWidth="1"/>
    <col min="14856" max="14858" width="20.42578125" style="870" bestFit="1" customWidth="1"/>
    <col min="14859" max="14860" width="19.85546875" style="870" bestFit="1" customWidth="1"/>
    <col min="14861" max="14861" width="19" style="870" bestFit="1" customWidth="1"/>
    <col min="14862" max="14863" width="20.42578125" style="870" bestFit="1" customWidth="1"/>
    <col min="14864" max="14864" width="3.85546875" style="870" customWidth="1"/>
    <col min="14865" max="14865" width="13.85546875" style="870" bestFit="1" customWidth="1"/>
    <col min="14866" max="14866" width="11.140625" style="870" bestFit="1" customWidth="1"/>
    <col min="14867" max="15104" width="9.140625" style="870"/>
    <col min="15105" max="15105" width="64" style="870" customWidth="1"/>
    <col min="15106" max="15106" width="22.42578125" style="870" bestFit="1" customWidth="1"/>
    <col min="15107" max="15107" width="19.85546875" style="870" bestFit="1" customWidth="1"/>
    <col min="15108" max="15108" width="21" style="870" bestFit="1" customWidth="1"/>
    <col min="15109" max="15109" width="19.85546875" style="870" bestFit="1" customWidth="1"/>
    <col min="15110" max="15110" width="21" style="870" bestFit="1" customWidth="1"/>
    <col min="15111" max="15111" width="19.85546875" style="870" bestFit="1" customWidth="1"/>
    <col min="15112" max="15114" width="20.42578125" style="870" bestFit="1" customWidth="1"/>
    <col min="15115" max="15116" width="19.85546875" style="870" bestFit="1" customWidth="1"/>
    <col min="15117" max="15117" width="19" style="870" bestFit="1" customWidth="1"/>
    <col min="15118" max="15119" width="20.42578125" style="870" bestFit="1" customWidth="1"/>
    <col min="15120" max="15120" width="3.85546875" style="870" customWidth="1"/>
    <col min="15121" max="15121" width="13.85546875" style="870" bestFit="1" customWidth="1"/>
    <col min="15122" max="15122" width="11.140625" style="870" bestFit="1" customWidth="1"/>
    <col min="15123" max="15360" width="9.140625" style="870"/>
    <col min="15361" max="15361" width="64" style="870" customWidth="1"/>
    <col min="15362" max="15362" width="22.42578125" style="870" bestFit="1" customWidth="1"/>
    <col min="15363" max="15363" width="19.85546875" style="870" bestFit="1" customWidth="1"/>
    <col min="15364" max="15364" width="21" style="870" bestFit="1" customWidth="1"/>
    <col min="15365" max="15365" width="19.85546875" style="870" bestFit="1" customWidth="1"/>
    <col min="15366" max="15366" width="21" style="870" bestFit="1" customWidth="1"/>
    <col min="15367" max="15367" width="19.85546875" style="870" bestFit="1" customWidth="1"/>
    <col min="15368" max="15370" width="20.42578125" style="870" bestFit="1" customWidth="1"/>
    <col min="15371" max="15372" width="19.85546875" style="870" bestFit="1" customWidth="1"/>
    <col min="15373" max="15373" width="19" style="870" bestFit="1" customWidth="1"/>
    <col min="15374" max="15375" width="20.42578125" style="870" bestFit="1" customWidth="1"/>
    <col min="15376" max="15376" width="3.85546875" style="870" customWidth="1"/>
    <col min="15377" max="15377" width="13.85546875" style="870" bestFit="1" customWidth="1"/>
    <col min="15378" max="15378" width="11.140625" style="870" bestFit="1" customWidth="1"/>
    <col min="15379" max="15616" width="9.140625" style="870"/>
    <col min="15617" max="15617" width="64" style="870" customWidth="1"/>
    <col min="15618" max="15618" width="22.42578125" style="870" bestFit="1" customWidth="1"/>
    <col min="15619" max="15619" width="19.85546875" style="870" bestFit="1" customWidth="1"/>
    <col min="15620" max="15620" width="21" style="870" bestFit="1" customWidth="1"/>
    <col min="15621" max="15621" width="19.85546875" style="870" bestFit="1" customWidth="1"/>
    <col min="15622" max="15622" width="21" style="870" bestFit="1" customWidth="1"/>
    <col min="15623" max="15623" width="19.85546875" style="870" bestFit="1" customWidth="1"/>
    <col min="15624" max="15626" width="20.42578125" style="870" bestFit="1" customWidth="1"/>
    <col min="15627" max="15628" width="19.85546875" style="870" bestFit="1" customWidth="1"/>
    <col min="15629" max="15629" width="19" style="870" bestFit="1" customWidth="1"/>
    <col min="15630" max="15631" width="20.42578125" style="870" bestFit="1" customWidth="1"/>
    <col min="15632" max="15632" width="3.85546875" style="870" customWidth="1"/>
    <col min="15633" max="15633" width="13.85546875" style="870" bestFit="1" customWidth="1"/>
    <col min="15634" max="15634" width="11.140625" style="870" bestFit="1" customWidth="1"/>
    <col min="15635" max="15872" width="9.140625" style="870"/>
    <col min="15873" max="15873" width="64" style="870" customWidth="1"/>
    <col min="15874" max="15874" width="22.42578125" style="870" bestFit="1" customWidth="1"/>
    <col min="15875" max="15875" width="19.85546875" style="870" bestFit="1" customWidth="1"/>
    <col min="15876" max="15876" width="21" style="870" bestFit="1" customWidth="1"/>
    <col min="15877" max="15877" width="19.85546875" style="870" bestFit="1" customWidth="1"/>
    <col min="15878" max="15878" width="21" style="870" bestFit="1" customWidth="1"/>
    <col min="15879" max="15879" width="19.85546875" style="870" bestFit="1" customWidth="1"/>
    <col min="15880" max="15882" width="20.42578125" style="870" bestFit="1" customWidth="1"/>
    <col min="15883" max="15884" width="19.85546875" style="870" bestFit="1" customWidth="1"/>
    <col min="15885" max="15885" width="19" style="870" bestFit="1" customWidth="1"/>
    <col min="15886" max="15887" width="20.42578125" style="870" bestFit="1" customWidth="1"/>
    <col min="15888" max="15888" width="3.85546875" style="870" customWidth="1"/>
    <col min="15889" max="15889" width="13.85546875" style="870" bestFit="1" customWidth="1"/>
    <col min="15890" max="15890" width="11.140625" style="870" bestFit="1" customWidth="1"/>
    <col min="15891" max="16128" width="9.140625" style="870"/>
    <col min="16129" max="16129" width="64" style="870" customWidth="1"/>
    <col min="16130" max="16130" width="22.42578125" style="870" bestFit="1" customWidth="1"/>
    <col min="16131" max="16131" width="19.85546875" style="870" bestFit="1" customWidth="1"/>
    <col min="16132" max="16132" width="21" style="870" bestFit="1" customWidth="1"/>
    <col min="16133" max="16133" width="19.85546875" style="870" bestFit="1" customWidth="1"/>
    <col min="16134" max="16134" width="21" style="870" bestFit="1" customWidth="1"/>
    <col min="16135" max="16135" width="19.85546875" style="870" bestFit="1" customWidth="1"/>
    <col min="16136" max="16138" width="20.42578125" style="870" bestFit="1" customWidth="1"/>
    <col min="16139" max="16140" width="19.85546875" style="870" bestFit="1" customWidth="1"/>
    <col min="16141" max="16141" width="19" style="870" bestFit="1" customWidth="1"/>
    <col min="16142" max="16143" width="20.42578125" style="870" bestFit="1" customWidth="1"/>
    <col min="16144" max="16144" width="3.85546875" style="870" customWidth="1"/>
    <col min="16145" max="16145" width="13.85546875" style="870" bestFit="1" customWidth="1"/>
    <col min="16146" max="16146" width="11.140625" style="870" bestFit="1" customWidth="1"/>
    <col min="16147" max="16384" width="9.140625" style="870"/>
  </cols>
  <sheetData>
    <row r="1" spans="1:15" s="870" customFormat="1" ht="20.25" hidden="1">
      <c r="A1" s="497"/>
      <c r="B1" s="920"/>
      <c r="C1" s="920"/>
      <c r="D1" s="920"/>
      <c r="E1" s="920"/>
      <c r="F1" s="920"/>
      <c r="G1" s="920"/>
      <c r="H1" s="920"/>
      <c r="I1" s="920"/>
      <c r="J1" s="920"/>
      <c r="K1" s="67"/>
    </row>
    <row r="2" spans="1:15" s="870" customFormat="1" ht="60" customHeight="1">
      <c r="A2" s="1078" t="s">
        <v>873</v>
      </c>
      <c r="B2" s="1078"/>
      <c r="C2" s="1078"/>
      <c r="D2" s="1078"/>
      <c r="E2" s="1078"/>
      <c r="F2" s="1078"/>
      <c r="G2" s="1078"/>
      <c r="H2" s="1078"/>
      <c r="I2" s="1078"/>
      <c r="J2" s="1078"/>
      <c r="K2" s="1078"/>
      <c r="L2" s="1078"/>
      <c r="M2" s="1078"/>
      <c r="N2" s="1078"/>
      <c r="O2" s="1078"/>
    </row>
    <row r="3" spans="1:15" s="870" customFormat="1" ht="47.25" customHeight="1">
      <c r="A3" s="1078" t="s">
        <v>678</v>
      </c>
      <c r="B3" s="1078"/>
      <c r="C3" s="1078"/>
      <c r="D3" s="1078"/>
      <c r="E3" s="1078"/>
      <c r="F3" s="1078"/>
      <c r="G3" s="1078"/>
      <c r="H3" s="1078"/>
      <c r="I3" s="1078"/>
      <c r="J3" s="1078"/>
      <c r="K3" s="1078"/>
      <c r="L3" s="1078"/>
      <c r="M3" s="1078"/>
      <c r="N3" s="1078"/>
      <c r="O3" s="1078"/>
    </row>
    <row r="4" spans="1:15" s="870" customFormat="1" ht="47.25" customHeight="1">
      <c r="A4" s="1078" t="s">
        <v>1467</v>
      </c>
      <c r="B4" s="1078"/>
      <c r="C4" s="1078"/>
      <c r="D4" s="1078"/>
      <c r="E4" s="1078"/>
      <c r="F4" s="1078"/>
      <c r="G4" s="1078"/>
      <c r="H4" s="1078"/>
      <c r="I4" s="1078"/>
      <c r="J4" s="1078"/>
      <c r="K4" s="1078"/>
      <c r="L4" s="1078"/>
      <c r="M4" s="1078"/>
      <c r="N4" s="1078"/>
      <c r="O4" s="1078"/>
    </row>
    <row r="5" spans="1:15" s="96" customFormat="1" ht="41.25" customHeight="1">
      <c r="A5" s="1080" t="s">
        <v>1447</v>
      </c>
      <c r="B5" s="1080"/>
      <c r="C5" s="1080"/>
      <c r="D5" s="1080"/>
      <c r="E5" s="1080"/>
      <c r="F5" s="1080"/>
      <c r="G5" s="1080"/>
      <c r="H5" s="1080"/>
      <c r="I5" s="1080"/>
      <c r="J5" s="1080"/>
      <c r="K5" s="1080"/>
      <c r="L5" s="1080"/>
      <c r="M5" s="1080"/>
      <c r="N5" s="1080"/>
      <c r="O5" s="1080"/>
    </row>
    <row r="6" spans="1:15" s="870" customFormat="1" ht="3" customHeight="1">
      <c r="A6" s="511"/>
      <c r="B6" s="661"/>
      <c r="C6" s="661"/>
      <c r="D6" s="661"/>
      <c r="E6" s="661"/>
      <c r="F6" s="661"/>
      <c r="G6" s="661"/>
      <c r="H6" s="661"/>
      <c r="I6" s="661"/>
      <c r="J6" s="661"/>
      <c r="K6" s="661"/>
      <c r="L6" s="661"/>
      <c r="M6" s="661"/>
      <c r="N6" s="661"/>
      <c r="O6" s="661"/>
    </row>
    <row r="7" spans="1:15" s="870" customFormat="1" ht="11.25" customHeight="1" thickBot="1">
      <c r="A7" s="499"/>
      <c r="K7" s="67"/>
    </row>
    <row r="8" spans="1:15" s="30" customFormat="1" ht="51.75" customHeight="1" thickTop="1" thickBot="1">
      <c r="A8" s="500"/>
      <c r="B8" s="793" t="s">
        <v>847</v>
      </c>
      <c r="C8" s="793" t="s">
        <v>848</v>
      </c>
      <c r="D8" s="793" t="s">
        <v>849</v>
      </c>
      <c r="E8" s="793" t="s">
        <v>850</v>
      </c>
      <c r="F8" s="793" t="s">
        <v>851</v>
      </c>
      <c r="G8" s="793" t="s">
        <v>852</v>
      </c>
      <c r="H8" s="793" t="s">
        <v>853</v>
      </c>
      <c r="I8" s="793" t="s">
        <v>854</v>
      </c>
      <c r="J8" s="793" t="s">
        <v>855</v>
      </c>
      <c r="K8" s="793" t="s">
        <v>856</v>
      </c>
      <c r="L8" s="793" t="s">
        <v>857</v>
      </c>
      <c r="M8" s="793" t="s">
        <v>858</v>
      </c>
      <c r="N8" s="793" t="s">
        <v>859</v>
      </c>
      <c r="O8" s="793" t="s">
        <v>860</v>
      </c>
    </row>
    <row r="9" spans="1:15" s="382" customFormat="1" ht="36.75" customHeight="1" thickTop="1" thickBot="1">
      <c r="A9" s="245" t="s">
        <v>679</v>
      </c>
      <c r="B9" s="980">
        <v>0.1852</v>
      </c>
      <c r="C9" s="980">
        <v>0.13070000000000001</v>
      </c>
      <c r="D9" s="980">
        <v>0.22589999999999999</v>
      </c>
      <c r="E9" s="980">
        <v>0.45789999999999997</v>
      </c>
      <c r="F9" s="980">
        <v>0.30869999999999997</v>
      </c>
      <c r="G9" s="980">
        <v>0.2283</v>
      </c>
      <c r="H9" s="980">
        <v>0.1968</v>
      </c>
      <c r="I9" s="980">
        <v>0.28100000000000003</v>
      </c>
      <c r="J9" s="980">
        <v>0.24340000000000001</v>
      </c>
      <c r="K9" s="980">
        <v>0.22109999999999999</v>
      </c>
      <c r="L9" s="980">
        <v>0.38229999999999997</v>
      </c>
      <c r="M9" s="980">
        <v>0.2492</v>
      </c>
      <c r="N9" s="980">
        <v>0.2235</v>
      </c>
      <c r="O9" s="980">
        <v>0.14269999999999999</v>
      </c>
    </row>
    <row r="10" spans="1:15" s="870" customFormat="1" ht="39.75" customHeight="1" thickTop="1">
      <c r="A10" s="149" t="s">
        <v>680</v>
      </c>
      <c r="B10" s="981">
        <v>389552160.62</v>
      </c>
      <c r="C10" s="981">
        <v>235349564.36000001</v>
      </c>
      <c r="D10" s="981">
        <v>152982162.22</v>
      </c>
      <c r="E10" s="981">
        <v>45179073.880000003</v>
      </c>
      <c r="F10" s="981">
        <v>37724575.920000002</v>
      </c>
      <c r="G10" s="981">
        <v>51773058.310000002</v>
      </c>
      <c r="H10" s="981">
        <v>16207519.470000001</v>
      </c>
      <c r="I10" s="981">
        <v>28016732.789999999</v>
      </c>
      <c r="J10" s="981">
        <v>11910458.550000001</v>
      </c>
      <c r="K10" s="981">
        <v>13527046.880000001</v>
      </c>
      <c r="L10" s="981">
        <v>13418627.74</v>
      </c>
      <c r="M10" s="981">
        <v>8707300.9900000002</v>
      </c>
      <c r="N10" s="981">
        <v>27977779.059999999</v>
      </c>
      <c r="O10" s="981">
        <v>23966731.280000001</v>
      </c>
    </row>
    <row r="11" spans="1:15" s="870" customFormat="1" ht="39.75" customHeight="1">
      <c r="A11" s="149" t="s">
        <v>681</v>
      </c>
      <c r="B11" s="981">
        <v>0</v>
      </c>
      <c r="C11" s="981">
        <v>0</v>
      </c>
      <c r="D11" s="981">
        <v>0</v>
      </c>
      <c r="E11" s="981">
        <v>0</v>
      </c>
      <c r="F11" s="981">
        <v>0</v>
      </c>
      <c r="G11" s="981">
        <v>0</v>
      </c>
      <c r="H11" s="981">
        <v>0</v>
      </c>
      <c r="I11" s="981">
        <v>0</v>
      </c>
      <c r="J11" s="981">
        <v>0</v>
      </c>
      <c r="K11" s="981">
        <v>0</v>
      </c>
      <c r="L11" s="981">
        <v>0</v>
      </c>
      <c r="M11" s="981">
        <v>0</v>
      </c>
      <c r="N11" s="981">
        <v>0</v>
      </c>
      <c r="O11" s="981">
        <v>0</v>
      </c>
    </row>
    <row r="12" spans="1:15" s="376" customFormat="1" ht="39.75" customHeight="1">
      <c r="A12" s="149" t="s">
        <v>682</v>
      </c>
      <c r="B12" s="981">
        <v>43853584.810000002</v>
      </c>
      <c r="C12" s="981">
        <v>58486248.590000004</v>
      </c>
      <c r="D12" s="981">
        <v>48511782.229999997</v>
      </c>
      <c r="E12" s="981">
        <v>16195836.359999999</v>
      </c>
      <c r="F12" s="981">
        <v>21597272.649999999</v>
      </c>
      <c r="G12" s="981">
        <v>18043759.140000001</v>
      </c>
      <c r="H12" s="981">
        <v>13856651.92</v>
      </c>
      <c r="I12" s="981">
        <v>26895797.57</v>
      </c>
      <c r="J12" s="981">
        <v>28331228.969999999</v>
      </c>
      <c r="K12" s="981">
        <v>9259167.3000000007</v>
      </c>
      <c r="L12" s="981">
        <v>7740792.6100000003</v>
      </c>
      <c r="M12" s="981">
        <v>940316.52</v>
      </c>
      <c r="N12" s="981">
        <v>8165647.9000000004</v>
      </c>
      <c r="O12" s="981">
        <v>10623281.08</v>
      </c>
    </row>
    <row r="13" spans="1:15" s="376" customFormat="1" ht="39.75" customHeight="1">
      <c r="A13" s="149" t="s">
        <v>683</v>
      </c>
      <c r="B13" s="981">
        <v>148398363.13</v>
      </c>
      <c r="C13" s="981">
        <v>64896362.579999998</v>
      </c>
      <c r="D13" s="981">
        <v>52905356.960000001</v>
      </c>
      <c r="E13" s="981">
        <v>26260368.800000001</v>
      </c>
      <c r="F13" s="981">
        <v>79022419.650000006</v>
      </c>
      <c r="G13" s="981">
        <v>51359555.990000002</v>
      </c>
      <c r="H13" s="981">
        <v>21489145.52</v>
      </c>
      <c r="I13" s="981">
        <v>34672738.210000001</v>
      </c>
      <c r="J13" s="981">
        <v>7378161.5099999998</v>
      </c>
      <c r="K13" s="981">
        <v>6041341.0899999999</v>
      </c>
      <c r="L13" s="981">
        <v>16948896</v>
      </c>
      <c r="M13" s="981">
        <v>5471200.7999999998</v>
      </c>
      <c r="N13" s="981">
        <v>39042709.479999997</v>
      </c>
      <c r="O13" s="981">
        <v>11892830.189999999</v>
      </c>
    </row>
    <row r="14" spans="1:15" s="376" customFormat="1" ht="39.75" customHeight="1">
      <c r="A14" s="149" t="s">
        <v>684</v>
      </c>
      <c r="B14" s="981">
        <v>67142113.400000006</v>
      </c>
      <c r="C14" s="981">
        <v>65338266.710000001</v>
      </c>
      <c r="D14" s="981">
        <v>21090573.739999998</v>
      </c>
      <c r="E14" s="981">
        <v>0</v>
      </c>
      <c r="F14" s="981">
        <v>0</v>
      </c>
      <c r="G14" s="981">
        <v>0</v>
      </c>
      <c r="H14" s="981">
        <v>0</v>
      </c>
      <c r="I14" s="981">
        <v>13219458.970000001</v>
      </c>
      <c r="J14" s="981">
        <v>23398995.800000001</v>
      </c>
      <c r="K14" s="981">
        <v>4297665.9000000004</v>
      </c>
      <c r="L14" s="981">
        <v>1276957.27</v>
      </c>
      <c r="M14" s="981">
        <v>0</v>
      </c>
      <c r="N14" s="981">
        <v>0</v>
      </c>
      <c r="O14" s="981">
        <v>3713167.57</v>
      </c>
    </row>
    <row r="15" spans="1:15" s="376" customFormat="1" ht="39.75" customHeight="1" thickBot="1">
      <c r="A15" s="149" t="s">
        <v>685</v>
      </c>
      <c r="B15" s="981">
        <v>1037871525.89</v>
      </c>
      <c r="C15" s="981">
        <v>569641049.70000005</v>
      </c>
      <c r="D15" s="981">
        <v>266795203.53</v>
      </c>
      <c r="E15" s="981">
        <v>52641282.090000004</v>
      </c>
      <c r="F15" s="981">
        <v>106084214.23999999</v>
      </c>
      <c r="G15" s="981">
        <v>241987809.34</v>
      </c>
      <c r="H15" s="981">
        <v>163002676.22999999</v>
      </c>
      <c r="I15" s="981">
        <v>118601227.06</v>
      </c>
      <c r="J15" s="981">
        <v>118380031.44</v>
      </c>
      <c r="K15" s="981">
        <v>101074051.75</v>
      </c>
      <c r="L15" s="981">
        <v>72944101.209999993</v>
      </c>
      <c r="M15" s="981">
        <v>48586484.280000001</v>
      </c>
      <c r="N15" s="981">
        <v>155365808.75</v>
      </c>
      <c r="O15" s="981">
        <v>100384777.45</v>
      </c>
    </row>
    <row r="16" spans="1:15" s="137" customFormat="1" ht="36.75" customHeight="1" thickTop="1" thickBot="1">
      <c r="A16" s="792" t="s">
        <v>686</v>
      </c>
      <c r="B16" s="638">
        <v>1686817747.8499999</v>
      </c>
      <c r="C16" s="638">
        <v>993711491.94000006</v>
      </c>
      <c r="D16" s="638">
        <v>542285078.67999995</v>
      </c>
      <c r="E16" s="638">
        <v>140276561.13</v>
      </c>
      <c r="F16" s="638">
        <v>244428482.46000001</v>
      </c>
      <c r="G16" s="638">
        <v>363164182.77999997</v>
      </c>
      <c r="H16" s="638">
        <v>214555993.13999999</v>
      </c>
      <c r="I16" s="638">
        <v>221405954.59999999</v>
      </c>
      <c r="J16" s="638">
        <v>189398876.27000001</v>
      </c>
      <c r="K16" s="638">
        <v>134199272.92</v>
      </c>
      <c r="L16" s="638">
        <v>112329374.83</v>
      </c>
      <c r="M16" s="638">
        <v>63705302.590000004</v>
      </c>
      <c r="N16" s="638">
        <v>230551945.19</v>
      </c>
      <c r="O16" s="638">
        <v>150580787.56999999</v>
      </c>
    </row>
    <row r="17" spans="1:15" s="376" customFormat="1" ht="36.75" customHeight="1" thickTop="1">
      <c r="A17" s="149" t="s">
        <v>687</v>
      </c>
      <c r="B17" s="981">
        <v>1171198009.467</v>
      </c>
      <c r="C17" s="981">
        <v>662790180.74049997</v>
      </c>
      <c r="D17" s="981">
        <v>318768168.76099998</v>
      </c>
      <c r="E17" s="981">
        <v>69010633.761999995</v>
      </c>
      <c r="F17" s="981">
        <v>149914878.595</v>
      </c>
      <c r="G17" s="981">
        <v>271276339.16299999</v>
      </c>
      <c r="H17" s="981">
        <v>176518579.37400001</v>
      </c>
      <c r="I17" s="981">
        <v>151231349.90650001</v>
      </c>
      <c r="J17" s="981">
        <v>145284604.83899999</v>
      </c>
      <c r="K17" s="981">
        <v>109169805.18000001</v>
      </c>
      <c r="L17" s="981">
        <v>83924425.684499994</v>
      </c>
      <c r="M17" s="981">
        <v>51510147.983999997</v>
      </c>
      <c r="N17" s="981">
        <v>176520293.06999999</v>
      </c>
      <c r="O17" s="981">
        <v>111240724.4385</v>
      </c>
    </row>
    <row r="18" spans="1:15" s="140" customFormat="1" ht="36.75" customHeight="1" thickBot="1">
      <c r="A18" s="139" t="s">
        <v>688</v>
      </c>
      <c r="B18" s="760">
        <v>0.69430000000000003</v>
      </c>
      <c r="C18" s="760">
        <v>0.66700000000000004</v>
      </c>
      <c r="D18" s="760">
        <v>0.58779999999999999</v>
      </c>
      <c r="E18" s="760">
        <v>0.49199999999999999</v>
      </c>
      <c r="F18" s="760">
        <v>0.61329999999999996</v>
      </c>
      <c r="G18" s="760">
        <v>0.747</v>
      </c>
      <c r="H18" s="760">
        <v>0.82269999999999999</v>
      </c>
      <c r="I18" s="760">
        <v>0.68310000000000004</v>
      </c>
      <c r="J18" s="760">
        <v>0.7671</v>
      </c>
      <c r="K18" s="760">
        <v>0.8135</v>
      </c>
      <c r="L18" s="760">
        <v>0.74709999999999999</v>
      </c>
      <c r="M18" s="760">
        <v>0.80859999999999999</v>
      </c>
      <c r="N18" s="760">
        <v>0.76559999999999995</v>
      </c>
      <c r="O18" s="760">
        <v>0.73870000000000002</v>
      </c>
    </row>
    <row r="19" spans="1:15" s="376" customFormat="1" ht="36.75" customHeight="1" thickTop="1" thickBot="1">
      <c r="A19" s="512" t="s">
        <v>689</v>
      </c>
      <c r="B19" s="982">
        <v>117119800.94670001</v>
      </c>
      <c r="C19" s="982">
        <v>66279018.074100003</v>
      </c>
      <c r="D19" s="982">
        <v>31876816.8761</v>
      </c>
      <c r="E19" s="982">
        <v>6901063.3761999998</v>
      </c>
      <c r="F19" s="982">
        <v>14991487.8595</v>
      </c>
      <c r="G19" s="982">
        <v>27127633.916299999</v>
      </c>
      <c r="H19" s="982">
        <v>17651857.937399998</v>
      </c>
      <c r="I19" s="982">
        <v>15123134.990700001</v>
      </c>
      <c r="J19" s="982">
        <v>14528460.483899999</v>
      </c>
      <c r="K19" s="982">
        <v>10916980.517999999</v>
      </c>
      <c r="L19" s="982">
        <v>8392442.5684999991</v>
      </c>
      <c r="M19" s="982">
        <v>5151014.7983999997</v>
      </c>
      <c r="N19" s="982">
        <v>17652029.307</v>
      </c>
      <c r="O19" s="982">
        <v>11124072.4439</v>
      </c>
    </row>
    <row r="20" spans="1:15" s="376" customFormat="1" ht="36.75" customHeight="1" thickTop="1">
      <c r="A20" s="149" t="s">
        <v>690</v>
      </c>
      <c r="B20" s="981">
        <v>182315220</v>
      </c>
      <c r="C20" s="981">
        <v>83790311</v>
      </c>
      <c r="D20" s="981">
        <v>65675419</v>
      </c>
      <c r="E20" s="981">
        <v>31201473</v>
      </c>
      <c r="F20" s="981">
        <v>43141834</v>
      </c>
      <c r="G20" s="981">
        <v>61919213</v>
      </c>
      <c r="H20" s="981">
        <v>33176660</v>
      </c>
      <c r="I20" s="981">
        <v>41998278</v>
      </c>
      <c r="J20" s="981">
        <v>35373985</v>
      </c>
      <c r="K20" s="981">
        <v>24137868</v>
      </c>
      <c r="L20" s="981">
        <v>29375364</v>
      </c>
      <c r="M20" s="981">
        <v>13011581</v>
      </c>
      <c r="N20" s="981">
        <v>32708944</v>
      </c>
      <c r="O20" s="981">
        <v>15670492</v>
      </c>
    </row>
    <row r="21" spans="1:15" s="376" customFormat="1" ht="36.75" customHeight="1">
      <c r="A21" s="149" t="s">
        <v>691</v>
      </c>
      <c r="B21" s="981">
        <v>0</v>
      </c>
      <c r="C21" s="981">
        <v>0</v>
      </c>
      <c r="D21" s="981">
        <v>0</v>
      </c>
      <c r="E21" s="981">
        <v>0</v>
      </c>
      <c r="F21" s="981">
        <v>0</v>
      </c>
      <c r="G21" s="981">
        <v>0</v>
      </c>
      <c r="H21" s="981">
        <v>0</v>
      </c>
      <c r="I21" s="981">
        <v>0</v>
      </c>
      <c r="J21" s="981">
        <v>0</v>
      </c>
      <c r="K21" s="981">
        <v>0</v>
      </c>
      <c r="L21" s="981">
        <v>0</v>
      </c>
      <c r="M21" s="981">
        <v>0</v>
      </c>
      <c r="N21" s="981">
        <v>0</v>
      </c>
      <c r="O21" s="981">
        <v>0</v>
      </c>
    </row>
    <row r="22" spans="1:15" s="376" customFormat="1" ht="36.75" customHeight="1">
      <c r="A22" s="224" t="s">
        <v>692</v>
      </c>
      <c r="B22" s="981">
        <v>0</v>
      </c>
      <c r="C22" s="981">
        <v>0</v>
      </c>
      <c r="D22" s="981">
        <v>0</v>
      </c>
      <c r="E22" s="981">
        <v>0</v>
      </c>
      <c r="F22" s="981">
        <v>0</v>
      </c>
      <c r="G22" s="981">
        <v>0</v>
      </c>
      <c r="H22" s="981">
        <v>0</v>
      </c>
      <c r="I22" s="981">
        <v>0</v>
      </c>
      <c r="J22" s="981">
        <v>0</v>
      </c>
      <c r="K22" s="981">
        <v>0</v>
      </c>
      <c r="L22" s="981">
        <v>0</v>
      </c>
      <c r="M22" s="981">
        <v>0</v>
      </c>
      <c r="N22" s="981">
        <v>0</v>
      </c>
      <c r="O22" s="981">
        <v>0</v>
      </c>
    </row>
    <row r="23" spans="1:15" s="376" customFormat="1" ht="36.75" customHeight="1" thickBot="1">
      <c r="A23" s="149" t="s">
        <v>693</v>
      </c>
      <c r="B23" s="981">
        <v>0</v>
      </c>
      <c r="C23" s="981">
        <v>7</v>
      </c>
      <c r="D23" s="981">
        <v>0</v>
      </c>
      <c r="E23" s="981">
        <v>0</v>
      </c>
      <c r="F23" s="981">
        <v>0</v>
      </c>
      <c r="G23" s="981">
        <v>0</v>
      </c>
      <c r="H23" s="981">
        <v>0</v>
      </c>
      <c r="I23" s="981">
        <v>0</v>
      </c>
      <c r="J23" s="981">
        <v>5538</v>
      </c>
      <c r="K23" s="981">
        <v>0</v>
      </c>
      <c r="L23" s="981">
        <v>0</v>
      </c>
      <c r="M23" s="981">
        <v>520682</v>
      </c>
      <c r="N23" s="981">
        <v>0</v>
      </c>
      <c r="O23" s="981">
        <v>0</v>
      </c>
    </row>
    <row r="24" spans="1:15" s="376" customFormat="1" ht="36.75" customHeight="1" thickTop="1" thickBot="1">
      <c r="A24" s="512" t="s">
        <v>694</v>
      </c>
      <c r="B24" s="982">
        <v>182315220</v>
      </c>
      <c r="C24" s="982">
        <v>83790304</v>
      </c>
      <c r="D24" s="982">
        <v>65675419</v>
      </c>
      <c r="E24" s="982">
        <v>31201473</v>
      </c>
      <c r="F24" s="982">
        <v>43141834</v>
      </c>
      <c r="G24" s="982">
        <v>61919213</v>
      </c>
      <c r="H24" s="982">
        <v>33176660</v>
      </c>
      <c r="I24" s="982">
        <v>41998278</v>
      </c>
      <c r="J24" s="982">
        <v>35368447</v>
      </c>
      <c r="K24" s="982">
        <v>24137868</v>
      </c>
      <c r="L24" s="982">
        <v>29375364</v>
      </c>
      <c r="M24" s="982">
        <v>12490899</v>
      </c>
      <c r="N24" s="982">
        <v>32708944</v>
      </c>
      <c r="O24" s="982">
        <v>15670492</v>
      </c>
    </row>
    <row r="25" spans="1:15" s="376" customFormat="1" ht="36.75" customHeight="1" thickTop="1">
      <c r="A25" s="149" t="s">
        <v>695</v>
      </c>
      <c r="B25" s="981">
        <v>0</v>
      </c>
      <c r="C25" s="981">
        <v>0</v>
      </c>
      <c r="D25" s="981">
        <v>0</v>
      </c>
      <c r="E25" s="981">
        <v>0</v>
      </c>
      <c r="F25" s="981">
        <v>0</v>
      </c>
      <c r="G25" s="981">
        <v>0</v>
      </c>
      <c r="H25" s="981">
        <v>0</v>
      </c>
      <c r="I25" s="981">
        <v>0</v>
      </c>
      <c r="J25" s="981">
        <v>0</v>
      </c>
      <c r="K25" s="981">
        <v>0</v>
      </c>
      <c r="L25" s="981">
        <v>0</v>
      </c>
      <c r="M25" s="981">
        <v>0</v>
      </c>
      <c r="N25" s="981">
        <v>0</v>
      </c>
      <c r="O25" s="981">
        <v>0</v>
      </c>
    </row>
    <row r="26" spans="1:15" s="376" customFormat="1" ht="36.75" customHeight="1">
      <c r="A26" s="149" t="s">
        <v>696</v>
      </c>
      <c r="B26" s="981">
        <v>0</v>
      </c>
      <c r="C26" s="981">
        <v>0</v>
      </c>
      <c r="D26" s="981">
        <v>0</v>
      </c>
      <c r="E26" s="981">
        <v>0</v>
      </c>
      <c r="F26" s="981">
        <v>0</v>
      </c>
      <c r="G26" s="981">
        <v>0</v>
      </c>
      <c r="H26" s="981">
        <v>0</v>
      </c>
      <c r="I26" s="981">
        <v>0</v>
      </c>
      <c r="J26" s="981">
        <v>0</v>
      </c>
      <c r="K26" s="981">
        <v>0</v>
      </c>
      <c r="L26" s="981">
        <v>0</v>
      </c>
      <c r="M26" s="981">
        <v>0</v>
      </c>
      <c r="N26" s="981">
        <v>0</v>
      </c>
      <c r="O26" s="981">
        <v>0</v>
      </c>
    </row>
    <row r="27" spans="1:15" s="377" customFormat="1" ht="36.75" customHeight="1">
      <c r="A27" s="149" t="s">
        <v>697</v>
      </c>
      <c r="B27" s="981">
        <v>0</v>
      </c>
      <c r="C27" s="981">
        <v>0</v>
      </c>
      <c r="D27" s="981">
        <v>0</v>
      </c>
      <c r="E27" s="981">
        <v>0</v>
      </c>
      <c r="F27" s="981">
        <v>0</v>
      </c>
      <c r="G27" s="981">
        <v>0</v>
      </c>
      <c r="H27" s="981">
        <v>0</v>
      </c>
      <c r="I27" s="981">
        <v>0</v>
      </c>
      <c r="J27" s="981">
        <v>0</v>
      </c>
      <c r="K27" s="981">
        <v>0</v>
      </c>
      <c r="L27" s="981">
        <v>0</v>
      </c>
      <c r="M27" s="981">
        <v>0</v>
      </c>
      <c r="N27" s="981">
        <v>0</v>
      </c>
      <c r="O27" s="981">
        <v>0</v>
      </c>
    </row>
    <row r="28" spans="1:15" s="376" customFormat="1" ht="36.75" customHeight="1">
      <c r="A28" s="149" t="s">
        <v>698</v>
      </c>
      <c r="B28" s="981">
        <v>0</v>
      </c>
      <c r="C28" s="981">
        <v>0</v>
      </c>
      <c r="D28" s="981">
        <v>0</v>
      </c>
      <c r="E28" s="981">
        <v>0</v>
      </c>
      <c r="F28" s="981">
        <v>0</v>
      </c>
      <c r="G28" s="981">
        <v>0</v>
      </c>
      <c r="H28" s="981">
        <v>0</v>
      </c>
      <c r="I28" s="981">
        <v>0</v>
      </c>
      <c r="J28" s="981">
        <v>0</v>
      </c>
      <c r="K28" s="981">
        <v>0</v>
      </c>
      <c r="L28" s="981">
        <v>0</v>
      </c>
      <c r="M28" s="981">
        <v>0</v>
      </c>
      <c r="N28" s="981">
        <v>0</v>
      </c>
      <c r="O28" s="981">
        <v>0</v>
      </c>
    </row>
    <row r="29" spans="1:15" s="350" customFormat="1" ht="36.75" customHeight="1">
      <c r="A29" s="224" t="s">
        <v>699</v>
      </c>
      <c r="B29" s="981">
        <v>34543919</v>
      </c>
      <c r="C29" s="981">
        <v>2828280</v>
      </c>
      <c r="D29" s="981">
        <v>6318982</v>
      </c>
      <c r="E29" s="981">
        <v>400000</v>
      </c>
      <c r="F29" s="981">
        <v>3131986</v>
      </c>
      <c r="G29" s="981">
        <v>10413</v>
      </c>
      <c r="H29" s="981">
        <v>1560776</v>
      </c>
      <c r="I29" s="981">
        <v>497274</v>
      </c>
      <c r="J29" s="981">
        <v>0</v>
      </c>
      <c r="K29" s="981">
        <v>0</v>
      </c>
      <c r="L29" s="981">
        <v>2711608</v>
      </c>
      <c r="M29" s="981">
        <v>346037</v>
      </c>
      <c r="N29" s="981">
        <v>6740430</v>
      </c>
      <c r="O29" s="981">
        <v>200000</v>
      </c>
    </row>
    <row r="30" spans="1:15" s="378" customFormat="1" ht="36.75" customHeight="1" thickBot="1">
      <c r="A30" s="224" t="s">
        <v>700</v>
      </c>
      <c r="B30" s="981">
        <v>0</v>
      </c>
      <c r="C30" s="981">
        <v>0</v>
      </c>
      <c r="D30" s="981">
        <v>0</v>
      </c>
      <c r="E30" s="981">
        <v>0</v>
      </c>
      <c r="F30" s="981">
        <v>0</v>
      </c>
      <c r="G30" s="981">
        <v>0</v>
      </c>
      <c r="H30" s="981">
        <v>0</v>
      </c>
      <c r="I30" s="981">
        <v>0</v>
      </c>
      <c r="J30" s="981">
        <v>0</v>
      </c>
      <c r="K30" s="981">
        <v>0</v>
      </c>
      <c r="L30" s="981">
        <v>0</v>
      </c>
      <c r="M30" s="981">
        <v>0</v>
      </c>
      <c r="N30" s="981">
        <v>0</v>
      </c>
      <c r="O30" s="981">
        <v>0</v>
      </c>
    </row>
    <row r="31" spans="1:15" s="983" customFormat="1" ht="36.75" customHeight="1" thickTop="1" thickBot="1">
      <c r="A31" s="246" t="s">
        <v>701</v>
      </c>
      <c r="B31" s="982">
        <v>34543919</v>
      </c>
      <c r="C31" s="982">
        <v>2828280</v>
      </c>
      <c r="D31" s="982">
        <v>6318982</v>
      </c>
      <c r="E31" s="982">
        <v>400000</v>
      </c>
      <c r="F31" s="982">
        <v>3131986</v>
      </c>
      <c r="G31" s="982">
        <v>10413</v>
      </c>
      <c r="H31" s="982">
        <v>1560776</v>
      </c>
      <c r="I31" s="982">
        <v>497274</v>
      </c>
      <c r="J31" s="982">
        <v>0</v>
      </c>
      <c r="K31" s="982">
        <v>0</v>
      </c>
      <c r="L31" s="982">
        <v>2711608</v>
      </c>
      <c r="M31" s="982">
        <v>346037</v>
      </c>
      <c r="N31" s="982">
        <v>6740430</v>
      </c>
      <c r="O31" s="982">
        <v>200000</v>
      </c>
    </row>
    <row r="32" spans="1:15" s="200" customFormat="1" ht="36.75" customHeight="1" thickTop="1">
      <c r="A32" s="224" t="s">
        <v>702</v>
      </c>
      <c r="B32" s="981">
        <v>0</v>
      </c>
      <c r="C32" s="981">
        <v>0</v>
      </c>
      <c r="D32" s="981">
        <v>0</v>
      </c>
      <c r="E32" s="981">
        <v>0</v>
      </c>
      <c r="F32" s="981">
        <v>0</v>
      </c>
      <c r="G32" s="981">
        <v>0</v>
      </c>
      <c r="H32" s="981">
        <v>0</v>
      </c>
      <c r="I32" s="981">
        <v>0</v>
      </c>
      <c r="J32" s="981">
        <v>0</v>
      </c>
      <c r="K32" s="981">
        <v>0</v>
      </c>
      <c r="L32" s="981">
        <v>0</v>
      </c>
      <c r="M32" s="981">
        <v>0</v>
      </c>
      <c r="N32" s="981">
        <v>0</v>
      </c>
      <c r="O32" s="981">
        <v>0</v>
      </c>
    </row>
    <row r="33" spans="1:15" s="376" customFormat="1" ht="36.75" customHeight="1" thickBot="1">
      <c r="A33" s="224" t="s">
        <v>703</v>
      </c>
      <c r="B33" s="981">
        <v>0</v>
      </c>
      <c r="C33" s="981">
        <v>0</v>
      </c>
      <c r="D33" s="981">
        <v>0</v>
      </c>
      <c r="E33" s="981">
        <v>0</v>
      </c>
      <c r="F33" s="981">
        <v>0</v>
      </c>
      <c r="G33" s="981">
        <v>0</v>
      </c>
      <c r="H33" s="981">
        <v>0</v>
      </c>
      <c r="I33" s="981">
        <v>0</v>
      </c>
      <c r="J33" s="981">
        <v>0</v>
      </c>
      <c r="K33" s="981">
        <v>0</v>
      </c>
      <c r="L33" s="981">
        <v>0</v>
      </c>
      <c r="M33" s="981">
        <v>0</v>
      </c>
      <c r="N33" s="981">
        <v>0</v>
      </c>
      <c r="O33" s="981">
        <v>0</v>
      </c>
    </row>
    <row r="34" spans="1:15" s="376" customFormat="1" ht="36.75" customHeight="1" thickTop="1" thickBot="1">
      <c r="A34" s="512" t="s">
        <v>1340</v>
      </c>
      <c r="B34" s="982">
        <v>216859139</v>
      </c>
      <c r="C34" s="982">
        <v>86618584</v>
      </c>
      <c r="D34" s="982">
        <v>71994401</v>
      </c>
      <c r="E34" s="982">
        <v>31601473</v>
      </c>
      <c r="F34" s="982">
        <v>46273820</v>
      </c>
      <c r="G34" s="982">
        <v>61929626</v>
      </c>
      <c r="H34" s="982">
        <v>34737436</v>
      </c>
      <c r="I34" s="982">
        <v>42495552</v>
      </c>
      <c r="J34" s="982">
        <v>35368447</v>
      </c>
      <c r="K34" s="982">
        <v>24137868</v>
      </c>
      <c r="L34" s="982">
        <v>32086972</v>
      </c>
      <c r="M34" s="982">
        <v>12836936</v>
      </c>
      <c r="N34" s="982">
        <v>39449374</v>
      </c>
      <c r="O34" s="982">
        <v>15870492</v>
      </c>
    </row>
    <row r="35" spans="1:15" s="870" customFormat="1" ht="41.25" customHeight="1" thickTop="1">
      <c r="A35" s="149" t="s">
        <v>705</v>
      </c>
      <c r="B35" s="981">
        <v>99739338.053299993</v>
      </c>
      <c r="C35" s="981">
        <v>20339565.925999999</v>
      </c>
      <c r="D35" s="981">
        <v>40117584.123899996</v>
      </c>
      <c r="E35" s="981">
        <v>24700409.623799998</v>
      </c>
      <c r="F35" s="981">
        <v>31282332.140500002</v>
      </c>
      <c r="G35" s="981">
        <v>34801992.083700001</v>
      </c>
      <c r="H35" s="981">
        <v>17085578.062600002</v>
      </c>
      <c r="I35" s="981">
        <v>27372417.009399999</v>
      </c>
      <c r="J35" s="981">
        <v>20839986.516100001</v>
      </c>
      <c r="K35" s="981">
        <v>13220887.482000001</v>
      </c>
      <c r="L35" s="981">
        <v>23694529.431600001</v>
      </c>
      <c r="M35" s="981">
        <v>7685921.2016000003</v>
      </c>
      <c r="N35" s="981">
        <v>21797344.693</v>
      </c>
      <c r="O35" s="981">
        <v>4746419.5562000005</v>
      </c>
    </row>
    <row r="36" spans="1:15" s="383" customFormat="1" ht="41.25" customHeight="1">
      <c r="A36" s="247" t="s">
        <v>706</v>
      </c>
      <c r="B36" s="984">
        <v>0.2964</v>
      </c>
      <c r="C36" s="984">
        <v>0.28970000000000001</v>
      </c>
      <c r="D36" s="984">
        <v>0.2369</v>
      </c>
      <c r="E36" s="984">
        <v>0.11749999999999999</v>
      </c>
      <c r="F36" s="984">
        <v>0.13270000000000001</v>
      </c>
      <c r="G36" s="984">
        <v>7.8600000000000003E-2</v>
      </c>
      <c r="H36" s="984">
        <v>0.1038</v>
      </c>
      <c r="I36" s="984">
        <v>5.4300000000000001E-2</v>
      </c>
      <c r="J36" s="984">
        <v>7.5999999999999998E-2</v>
      </c>
      <c r="K36" s="984">
        <v>0.1024</v>
      </c>
      <c r="L36" s="984">
        <v>0.1169</v>
      </c>
      <c r="M36" s="984">
        <v>0.17599999999999999</v>
      </c>
      <c r="N36" s="984">
        <v>0.12280000000000001</v>
      </c>
      <c r="O36" s="984">
        <v>0.1216</v>
      </c>
    </row>
    <row r="37" spans="1:15" s="870" customFormat="1" ht="6" customHeight="1" thickBot="1">
      <c r="A37" s="502"/>
      <c r="B37" s="148"/>
      <c r="C37" s="148"/>
      <c r="D37" s="148"/>
      <c r="E37" s="148"/>
      <c r="F37" s="148"/>
      <c r="G37" s="148"/>
      <c r="H37" s="148"/>
      <c r="I37" s="148"/>
      <c r="J37" s="148"/>
      <c r="K37" s="148"/>
      <c r="L37" s="148"/>
      <c r="M37" s="148"/>
      <c r="N37" s="148"/>
      <c r="O37" s="148"/>
    </row>
    <row r="38" spans="1:15" s="870" customFormat="1" ht="28.5" customHeight="1" thickTop="1">
      <c r="A38" s="513" t="s">
        <v>707</v>
      </c>
      <c r="K38" s="67"/>
    </row>
    <row r="39" spans="1:15" s="870" customFormat="1" ht="15.75">
      <c r="A39" s="513"/>
      <c r="K39" s="67"/>
    </row>
    <row r="40" spans="1:15" s="870" customFormat="1">
      <c r="A40" s="499"/>
      <c r="K40" s="67"/>
    </row>
    <row r="41" spans="1:15" s="870" customFormat="1">
      <c r="A41" s="499"/>
      <c r="K41" s="67"/>
    </row>
    <row r="42" spans="1:15" s="870" customFormat="1">
      <c r="A42" s="499"/>
      <c r="B42" s="594"/>
      <c r="C42" s="594"/>
      <c r="D42" s="594"/>
      <c r="E42" s="594"/>
      <c r="F42" s="594"/>
      <c r="G42" s="594"/>
      <c r="H42" s="594"/>
      <c r="I42" s="594"/>
      <c r="J42" s="594"/>
      <c r="K42" s="594"/>
      <c r="L42" s="594"/>
      <c r="M42" s="594"/>
      <c r="N42" s="594"/>
      <c r="O42" s="594"/>
    </row>
    <row r="43" spans="1:15" s="870" customFormat="1">
      <c r="A43" s="499"/>
      <c r="B43" s="594"/>
      <c r="C43" s="594"/>
      <c r="D43" s="594"/>
      <c r="E43" s="594"/>
      <c r="F43" s="594"/>
      <c r="G43" s="594"/>
      <c r="H43" s="594"/>
      <c r="I43" s="594"/>
      <c r="J43" s="594"/>
      <c r="K43" s="594"/>
      <c r="L43" s="594"/>
      <c r="M43" s="594"/>
      <c r="N43" s="594"/>
      <c r="O43" s="594"/>
    </row>
    <row r="44" spans="1:15" s="870" customFormat="1">
      <c r="A44" s="499"/>
      <c r="K44" s="67"/>
    </row>
    <row r="45" spans="1:15" s="870" customFormat="1">
      <c r="A45" s="499"/>
      <c r="K45" s="67"/>
    </row>
    <row r="46" spans="1:15" s="870" customFormat="1">
      <c r="A46" s="499"/>
      <c r="K46" s="67"/>
    </row>
    <row r="47" spans="1:15" s="870" customFormat="1">
      <c r="A47" s="499"/>
      <c r="K47" s="67"/>
    </row>
    <row r="48" spans="1:15" s="870" customFormat="1">
      <c r="A48" s="499"/>
      <c r="K48" s="67"/>
    </row>
    <row r="49" spans="1:11" s="870" customFormat="1">
      <c r="A49" s="499"/>
      <c r="K49" s="67"/>
    </row>
    <row r="50" spans="1:11" s="870" customFormat="1">
      <c r="A50" s="499"/>
      <c r="K50" s="67"/>
    </row>
    <row r="51" spans="1:11" s="870" customFormat="1">
      <c r="A51" s="499"/>
      <c r="K51" s="67"/>
    </row>
    <row r="52" spans="1:11" s="870" customFormat="1">
      <c r="A52" s="499"/>
      <c r="K52" s="67"/>
    </row>
    <row r="53" spans="1:11" s="870" customFormat="1">
      <c r="A53" s="499"/>
      <c r="K53" s="67"/>
    </row>
    <row r="54" spans="1:11" s="870" customFormat="1">
      <c r="A54" s="499"/>
      <c r="K54" s="67"/>
    </row>
    <row r="55" spans="1:11" s="870" customFormat="1">
      <c r="A55" s="499"/>
      <c r="K55" s="67"/>
    </row>
    <row r="56" spans="1:11" s="870" customFormat="1">
      <c r="A56" s="499"/>
      <c r="K56" s="67"/>
    </row>
    <row r="57" spans="1:11" s="870" customFormat="1">
      <c r="A57" s="499"/>
      <c r="K57" s="67"/>
    </row>
    <row r="58" spans="1:11" s="870" customFormat="1">
      <c r="A58" s="499"/>
      <c r="K58" s="67"/>
    </row>
    <row r="59" spans="1:11" s="870" customFormat="1">
      <c r="A59" s="499"/>
      <c r="K59" s="67"/>
    </row>
    <row r="60" spans="1:11" s="870" customFormat="1">
      <c r="A60" s="499"/>
      <c r="K60" s="67"/>
    </row>
    <row r="61" spans="1:11" s="870" customFormat="1">
      <c r="A61" s="499"/>
      <c r="K61" s="67"/>
    </row>
    <row r="62" spans="1:11" s="870" customFormat="1">
      <c r="A62" s="499"/>
      <c r="K62" s="67"/>
    </row>
    <row r="63" spans="1:11" s="870" customFormat="1">
      <c r="A63" s="499"/>
      <c r="K63" s="67"/>
    </row>
    <row r="64" spans="1:11" s="870" customFormat="1">
      <c r="A64" s="499"/>
      <c r="K64" s="67"/>
    </row>
    <row r="65" spans="1:11" s="870" customFormat="1">
      <c r="A65" s="499"/>
      <c r="K65" s="67"/>
    </row>
    <row r="66" spans="1:11" s="870" customFormat="1">
      <c r="A66" s="499"/>
      <c r="K66" s="67"/>
    </row>
    <row r="67" spans="1:11" s="870" customFormat="1">
      <c r="A67" s="499"/>
      <c r="K67" s="67"/>
    </row>
    <row r="68" spans="1:11" s="870" customFormat="1">
      <c r="A68" s="499"/>
      <c r="K68" s="67"/>
    </row>
    <row r="69" spans="1:11" s="870" customFormat="1">
      <c r="A69" s="499"/>
      <c r="K69" s="67"/>
    </row>
    <row r="70" spans="1:11" s="870" customFormat="1">
      <c r="A70" s="499"/>
      <c r="K70" s="67"/>
    </row>
    <row r="71" spans="1:11" s="870" customFormat="1">
      <c r="A71" s="499"/>
      <c r="K71" s="67"/>
    </row>
    <row r="72" spans="1:11" s="870" customFormat="1">
      <c r="A72" s="499"/>
      <c r="K72" s="67"/>
    </row>
    <row r="73" spans="1:11" s="870" customFormat="1">
      <c r="A73" s="499"/>
      <c r="K73" s="67"/>
    </row>
    <row r="74" spans="1:11" s="870" customFormat="1">
      <c r="A74" s="499"/>
      <c r="K74" s="67"/>
    </row>
    <row r="75" spans="1:11" s="870" customFormat="1">
      <c r="A75" s="499"/>
      <c r="K75" s="67"/>
    </row>
    <row r="76" spans="1:11" s="870" customFormat="1">
      <c r="A76" s="499"/>
      <c r="K76" s="67"/>
    </row>
    <row r="77" spans="1:11" s="870" customFormat="1">
      <c r="A77" s="499"/>
      <c r="K77" s="67"/>
    </row>
    <row r="78" spans="1:11" s="870" customFormat="1">
      <c r="A78" s="499"/>
      <c r="K78" s="67"/>
    </row>
    <row r="79" spans="1:11" s="870" customFormat="1">
      <c r="A79" s="499"/>
      <c r="K79" s="67"/>
    </row>
    <row r="80" spans="1:11" s="870" customFormat="1">
      <c r="A80" s="499"/>
      <c r="K80" s="67"/>
    </row>
    <row r="81" spans="1:11" s="870" customFormat="1">
      <c r="A81" s="499"/>
      <c r="K81" s="67"/>
    </row>
    <row r="82" spans="1:11" s="870" customFormat="1">
      <c r="A82" s="499"/>
      <c r="K82" s="67"/>
    </row>
    <row r="83" spans="1:11" s="870" customFormat="1">
      <c r="A83" s="499"/>
      <c r="K83" s="67"/>
    </row>
    <row r="84" spans="1:11" s="870" customFormat="1">
      <c r="A84" s="499"/>
      <c r="K84" s="67"/>
    </row>
    <row r="85" spans="1:11" s="870" customFormat="1">
      <c r="A85" s="499"/>
      <c r="K85" s="67"/>
    </row>
    <row r="86" spans="1:11" s="870" customFormat="1">
      <c r="A86" s="499"/>
      <c r="K86" s="67"/>
    </row>
    <row r="87" spans="1:11" s="870" customFormat="1">
      <c r="A87" s="499"/>
      <c r="K87" s="67"/>
    </row>
    <row r="88" spans="1:11" s="870" customFormat="1">
      <c r="A88" s="499"/>
      <c r="K88" s="67"/>
    </row>
    <row r="89" spans="1:11" s="870" customFormat="1">
      <c r="A89" s="499"/>
      <c r="K89" s="67"/>
    </row>
    <row r="90" spans="1:11" s="870" customFormat="1">
      <c r="A90" s="499"/>
      <c r="K90" s="67"/>
    </row>
    <row r="91" spans="1:11" s="870" customFormat="1">
      <c r="A91" s="499"/>
      <c r="K91" s="67"/>
    </row>
    <row r="92" spans="1:11" s="870" customFormat="1">
      <c r="A92" s="499"/>
      <c r="K92" s="67"/>
    </row>
    <row r="93" spans="1:11" s="870" customFormat="1">
      <c r="A93" s="499"/>
      <c r="K93" s="67"/>
    </row>
    <row r="94" spans="1:11" s="870" customFormat="1">
      <c r="A94" s="499"/>
      <c r="K94" s="67"/>
    </row>
    <row r="95" spans="1:11" s="870" customFormat="1">
      <c r="A95" s="499"/>
      <c r="K95" s="67"/>
    </row>
    <row r="96" spans="1:11" s="870" customFormat="1">
      <c r="A96" s="499"/>
      <c r="K96" s="67"/>
    </row>
    <row r="97" spans="1:11" s="870" customFormat="1">
      <c r="A97" s="499"/>
      <c r="K97" s="67"/>
    </row>
    <row r="98" spans="1:11" s="870" customFormat="1">
      <c r="A98" s="499"/>
      <c r="K98" s="67"/>
    </row>
    <row r="99" spans="1:11" s="870" customFormat="1">
      <c r="A99" s="499"/>
      <c r="K99" s="67"/>
    </row>
    <row r="100" spans="1:11" s="870" customFormat="1">
      <c r="A100" s="499"/>
      <c r="K100" s="67"/>
    </row>
    <row r="101" spans="1:11" s="870" customFormat="1">
      <c r="A101" s="499"/>
      <c r="K101" s="67"/>
    </row>
    <row r="102" spans="1:11" s="870" customFormat="1">
      <c r="A102" s="499"/>
      <c r="K102" s="67"/>
    </row>
    <row r="103" spans="1:11" s="870" customFormat="1">
      <c r="A103" s="499"/>
      <c r="K103" s="67"/>
    </row>
    <row r="104" spans="1:11" s="870" customFormat="1">
      <c r="A104" s="499"/>
      <c r="K104" s="67"/>
    </row>
    <row r="105" spans="1:11" s="870" customFormat="1">
      <c r="A105" s="499"/>
      <c r="K105" s="67"/>
    </row>
    <row r="106" spans="1:11" s="870" customFormat="1">
      <c r="A106" s="499"/>
      <c r="K106" s="67"/>
    </row>
    <row r="107" spans="1:11" s="870" customFormat="1">
      <c r="A107" s="499"/>
      <c r="K107" s="67"/>
    </row>
    <row r="108" spans="1:11" s="870" customFormat="1">
      <c r="A108" s="499"/>
      <c r="K108" s="67"/>
    </row>
    <row r="109" spans="1:11" s="870" customFormat="1">
      <c r="A109" s="499"/>
      <c r="K109" s="67"/>
    </row>
    <row r="110" spans="1:11" s="870" customFormat="1">
      <c r="A110" s="499"/>
      <c r="K110" s="67"/>
    </row>
    <row r="111" spans="1:11" s="870" customFormat="1">
      <c r="A111" s="499"/>
      <c r="K111" s="67"/>
    </row>
    <row r="112" spans="1:11" s="870" customFormat="1">
      <c r="A112" s="499"/>
      <c r="K112" s="67"/>
    </row>
    <row r="113" spans="1:11" s="870" customFormat="1">
      <c r="A113" s="499"/>
      <c r="K113" s="67"/>
    </row>
    <row r="114" spans="1:11" s="870" customFormat="1">
      <c r="A114" s="499"/>
      <c r="K114" s="67"/>
    </row>
    <row r="115" spans="1:11" s="870" customFormat="1">
      <c r="A115" s="499"/>
      <c r="K115" s="67"/>
    </row>
    <row r="116" spans="1:11" s="870" customFormat="1">
      <c r="A116" s="499"/>
      <c r="K116" s="67"/>
    </row>
    <row r="117" spans="1:11" s="870" customFormat="1">
      <c r="A117" s="499"/>
      <c r="K117" s="67"/>
    </row>
    <row r="118" spans="1:11" s="870" customFormat="1">
      <c r="A118" s="499"/>
      <c r="K118" s="67"/>
    </row>
    <row r="119" spans="1:11" s="870" customFormat="1">
      <c r="A119" s="499"/>
      <c r="K119" s="67"/>
    </row>
    <row r="120" spans="1:11" s="870" customFormat="1">
      <c r="A120" s="499"/>
      <c r="K120" s="67"/>
    </row>
    <row r="121" spans="1:11" s="870" customFormat="1">
      <c r="A121" s="499"/>
      <c r="K121" s="67"/>
    </row>
    <row r="122" spans="1:11" s="870" customFormat="1">
      <c r="A122" s="499"/>
      <c r="K122" s="67"/>
    </row>
    <row r="123" spans="1:11" s="870" customFormat="1">
      <c r="A123" s="499"/>
      <c r="K123" s="67"/>
    </row>
    <row r="124" spans="1:11" s="870" customFormat="1">
      <c r="A124" s="499"/>
      <c r="K124" s="67"/>
    </row>
    <row r="125" spans="1:11" s="870" customFormat="1">
      <c r="A125" s="499"/>
      <c r="K125" s="67"/>
    </row>
    <row r="126" spans="1:11" s="870" customFormat="1">
      <c r="A126" s="499"/>
      <c r="K126" s="67"/>
    </row>
    <row r="127" spans="1:11" s="870" customFormat="1">
      <c r="A127" s="499"/>
      <c r="K127" s="67"/>
    </row>
    <row r="128" spans="1:11" s="870" customFormat="1">
      <c r="A128" s="499"/>
      <c r="K128" s="67"/>
    </row>
    <row r="129" spans="1:11" s="870" customFormat="1">
      <c r="A129" s="499"/>
      <c r="K129" s="67"/>
    </row>
    <row r="130" spans="1:11" s="870" customFormat="1">
      <c r="A130" s="499"/>
      <c r="K130" s="67"/>
    </row>
    <row r="131" spans="1:11" s="870" customFormat="1">
      <c r="A131" s="499"/>
      <c r="K131" s="67"/>
    </row>
    <row r="132" spans="1:11" s="870" customFormat="1">
      <c r="A132" s="499"/>
      <c r="K132" s="67"/>
    </row>
    <row r="133" spans="1:11" s="870" customFormat="1">
      <c r="A133" s="499"/>
      <c r="K133" s="67"/>
    </row>
    <row r="134" spans="1:11" s="870" customFormat="1">
      <c r="A134" s="499"/>
      <c r="K134" s="67"/>
    </row>
    <row r="135" spans="1:11" s="870" customFormat="1">
      <c r="A135" s="499"/>
      <c r="K135" s="67"/>
    </row>
    <row r="136" spans="1:11" s="870" customFormat="1">
      <c r="A136" s="499"/>
      <c r="K136" s="67"/>
    </row>
    <row r="137" spans="1:11" s="870" customFormat="1">
      <c r="A137" s="499"/>
      <c r="K137" s="67"/>
    </row>
    <row r="138" spans="1:11" s="870" customFormat="1">
      <c r="A138" s="499"/>
      <c r="K138" s="67"/>
    </row>
    <row r="139" spans="1:11" s="870" customFormat="1">
      <c r="A139" s="499"/>
      <c r="K139" s="67"/>
    </row>
    <row r="140" spans="1:11" s="870" customFormat="1">
      <c r="A140" s="499"/>
      <c r="K140" s="67"/>
    </row>
    <row r="141" spans="1:11" s="870" customFormat="1">
      <c r="A141" s="499"/>
      <c r="K141" s="67"/>
    </row>
    <row r="142" spans="1:11" s="870" customFormat="1">
      <c r="A142" s="499"/>
      <c r="K142" s="67"/>
    </row>
    <row r="143" spans="1:11" s="870" customFormat="1">
      <c r="A143" s="499"/>
      <c r="K143" s="67"/>
    </row>
    <row r="144" spans="1:11" s="870" customFormat="1">
      <c r="A144" s="499"/>
      <c r="K144" s="67"/>
    </row>
    <row r="145" spans="1:11" s="870" customFormat="1">
      <c r="A145" s="499"/>
      <c r="K145" s="67"/>
    </row>
    <row r="146" spans="1:11" s="870" customFormat="1">
      <c r="A146" s="499"/>
      <c r="K146" s="67"/>
    </row>
    <row r="147" spans="1:11" s="870" customFormat="1">
      <c r="A147" s="499"/>
      <c r="K147" s="67"/>
    </row>
    <row r="148" spans="1:11" s="870" customFormat="1">
      <c r="A148" s="499"/>
      <c r="K148" s="67"/>
    </row>
    <row r="149" spans="1:11" s="870" customFormat="1">
      <c r="A149" s="499"/>
      <c r="K149" s="67"/>
    </row>
    <row r="150" spans="1:11" s="870" customFormat="1">
      <c r="A150" s="499"/>
      <c r="K150" s="67"/>
    </row>
    <row r="151" spans="1:11" s="870" customFormat="1">
      <c r="A151" s="499"/>
      <c r="K151" s="67"/>
    </row>
    <row r="152" spans="1:11" s="870" customFormat="1">
      <c r="A152" s="499"/>
      <c r="K152" s="67"/>
    </row>
    <row r="153" spans="1:11" s="870" customFormat="1">
      <c r="A153" s="499"/>
      <c r="K153" s="67"/>
    </row>
    <row r="154" spans="1:11" s="870" customFormat="1">
      <c r="A154" s="499"/>
      <c r="K154" s="67"/>
    </row>
    <row r="155" spans="1:11" s="870" customFormat="1">
      <c r="A155" s="499"/>
      <c r="K155" s="67"/>
    </row>
    <row r="156" spans="1:11" s="870" customFormat="1">
      <c r="A156" s="499"/>
      <c r="K156" s="67"/>
    </row>
    <row r="157" spans="1:11" s="870" customFormat="1">
      <c r="A157" s="499"/>
      <c r="K157" s="67"/>
    </row>
    <row r="158" spans="1:11" s="870" customFormat="1">
      <c r="A158" s="499"/>
      <c r="K158" s="67"/>
    </row>
    <row r="159" spans="1:11" s="870" customFormat="1">
      <c r="A159" s="499"/>
      <c r="K159" s="67"/>
    </row>
    <row r="160" spans="1:11" s="870" customFormat="1">
      <c r="A160" s="499"/>
      <c r="K160" s="67"/>
    </row>
    <row r="161" spans="1:11" s="870" customFormat="1">
      <c r="A161" s="499"/>
      <c r="K161" s="67"/>
    </row>
    <row r="162" spans="1:11" s="870" customFormat="1">
      <c r="A162" s="499"/>
      <c r="K162" s="67"/>
    </row>
    <row r="163" spans="1:11" s="870" customFormat="1">
      <c r="A163" s="499"/>
      <c r="K163" s="67"/>
    </row>
    <row r="164" spans="1:11" s="870" customFormat="1">
      <c r="A164" s="499"/>
      <c r="K164" s="67"/>
    </row>
    <row r="165" spans="1:11" s="870" customFormat="1">
      <c r="A165" s="499"/>
      <c r="K165" s="67"/>
    </row>
    <row r="166" spans="1:11" s="870" customFormat="1">
      <c r="A166" s="499"/>
      <c r="K166" s="67"/>
    </row>
    <row r="167" spans="1:11" s="870" customFormat="1">
      <c r="A167" s="499"/>
      <c r="K167" s="67"/>
    </row>
    <row r="168" spans="1:11" s="870" customFormat="1">
      <c r="A168" s="499"/>
      <c r="K168" s="67"/>
    </row>
    <row r="169" spans="1:11" s="870" customFormat="1">
      <c r="A169" s="499"/>
      <c r="K169" s="67"/>
    </row>
    <row r="170" spans="1:11" s="870" customFormat="1">
      <c r="A170" s="499"/>
      <c r="K170" s="67"/>
    </row>
    <row r="171" spans="1:11" s="870" customFormat="1">
      <c r="A171" s="499"/>
      <c r="K171" s="67"/>
    </row>
    <row r="172" spans="1:11" s="870" customFormat="1">
      <c r="A172" s="499"/>
      <c r="K172" s="67"/>
    </row>
    <row r="173" spans="1:11" s="870" customFormat="1">
      <c r="A173" s="499"/>
      <c r="K173" s="67"/>
    </row>
    <row r="174" spans="1:11" s="870" customFormat="1">
      <c r="A174" s="499"/>
      <c r="K174" s="67"/>
    </row>
    <row r="175" spans="1:11" s="870" customFormat="1">
      <c r="A175" s="499"/>
      <c r="K175" s="67"/>
    </row>
    <row r="176" spans="1:11" s="870" customFormat="1">
      <c r="A176" s="499"/>
      <c r="K176" s="67"/>
    </row>
    <row r="177" spans="1:11" s="870" customFormat="1">
      <c r="A177" s="499"/>
      <c r="K177" s="67"/>
    </row>
    <row r="178" spans="1:11" s="870" customFormat="1">
      <c r="A178" s="499"/>
      <c r="K178" s="67"/>
    </row>
    <row r="179" spans="1:11" s="870" customFormat="1">
      <c r="A179" s="499"/>
      <c r="K179" s="67"/>
    </row>
    <row r="180" spans="1:11" s="870" customFormat="1">
      <c r="A180" s="499"/>
      <c r="K180" s="67"/>
    </row>
    <row r="181" spans="1:11" s="870" customFormat="1">
      <c r="A181" s="499"/>
      <c r="K181" s="67"/>
    </row>
    <row r="182" spans="1:11" s="870" customFormat="1">
      <c r="A182" s="499"/>
      <c r="K182" s="67"/>
    </row>
    <row r="183" spans="1:11" s="870" customFormat="1">
      <c r="A183" s="499"/>
      <c r="K183" s="67"/>
    </row>
    <row r="184" spans="1:11" s="870" customFormat="1">
      <c r="A184" s="499"/>
      <c r="K184" s="67"/>
    </row>
    <row r="185" spans="1:11" s="870" customFormat="1">
      <c r="A185" s="499"/>
      <c r="K185" s="67"/>
    </row>
    <row r="186" spans="1:11" s="870" customFormat="1">
      <c r="A186" s="499"/>
      <c r="K186" s="67"/>
    </row>
    <row r="187" spans="1:11" s="870" customFormat="1">
      <c r="A187" s="499"/>
      <c r="K187" s="67"/>
    </row>
    <row r="188" spans="1:11" s="870" customFormat="1">
      <c r="A188" s="499"/>
      <c r="K188" s="67"/>
    </row>
    <row r="189" spans="1:11" s="870" customFormat="1">
      <c r="A189" s="499"/>
      <c r="K189" s="67"/>
    </row>
    <row r="190" spans="1:11" s="870" customFormat="1">
      <c r="A190" s="499"/>
      <c r="K190" s="67"/>
    </row>
    <row r="191" spans="1:11" s="870" customFormat="1">
      <c r="A191" s="499"/>
      <c r="K191" s="67"/>
    </row>
    <row r="192" spans="1:11" s="870" customFormat="1">
      <c r="A192" s="499"/>
      <c r="K192" s="67"/>
    </row>
    <row r="193" spans="1:11" s="870" customFormat="1">
      <c r="A193" s="499"/>
      <c r="K193" s="67"/>
    </row>
    <row r="194" spans="1:11" s="870" customFormat="1">
      <c r="A194" s="499"/>
      <c r="K194" s="67"/>
    </row>
    <row r="195" spans="1:11" s="870" customFormat="1">
      <c r="A195" s="499"/>
      <c r="K195" s="67"/>
    </row>
    <row r="196" spans="1:11" s="870" customFormat="1">
      <c r="A196" s="499"/>
      <c r="K196" s="67"/>
    </row>
    <row r="197" spans="1:11" s="870" customFormat="1">
      <c r="A197" s="499"/>
      <c r="K197" s="67"/>
    </row>
    <row r="198" spans="1:11" s="870" customFormat="1">
      <c r="A198" s="499"/>
      <c r="K198" s="67"/>
    </row>
    <row r="199" spans="1:11" s="870" customFormat="1">
      <c r="A199" s="499"/>
      <c r="K199" s="67"/>
    </row>
    <row r="200" spans="1:11" s="870" customFormat="1">
      <c r="A200" s="499"/>
      <c r="K200" s="67"/>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U12" sqref="U12"/>
    </sheetView>
  </sheetViews>
  <sheetFormatPr baseColWidth="10" defaultColWidth="9.140625" defaultRowHeight="15"/>
  <cols>
    <col min="1" max="1" width="61.7109375" style="499" customWidth="1"/>
    <col min="2" max="10" width="21.5703125" style="870" customWidth="1"/>
    <col min="11" max="17" width="21.5703125" style="67" customWidth="1"/>
    <col min="18" max="18" width="20.140625" style="67" customWidth="1"/>
    <col min="19" max="19" width="3.85546875" style="150" customWidth="1"/>
    <col min="20" max="20" width="13.85546875" style="870" bestFit="1" customWidth="1"/>
    <col min="21" max="21" width="11.140625" style="870" bestFit="1" customWidth="1"/>
    <col min="22" max="256" width="9.140625" style="870"/>
    <col min="257" max="257" width="61.7109375" style="870" customWidth="1"/>
    <col min="258" max="273" width="21.5703125" style="870" customWidth="1"/>
    <col min="274" max="274" width="20.140625" style="870" customWidth="1"/>
    <col min="275" max="275" width="3.85546875" style="870" customWidth="1"/>
    <col min="276" max="276" width="13.85546875" style="870" bestFit="1" customWidth="1"/>
    <col min="277" max="277" width="11.140625" style="870" bestFit="1" customWidth="1"/>
    <col min="278" max="512" width="9.140625" style="870"/>
    <col min="513" max="513" width="61.7109375" style="870" customWidth="1"/>
    <col min="514" max="529" width="21.5703125" style="870" customWidth="1"/>
    <col min="530" max="530" width="20.140625" style="870" customWidth="1"/>
    <col min="531" max="531" width="3.85546875" style="870" customWidth="1"/>
    <col min="532" max="532" width="13.85546875" style="870" bestFit="1" customWidth="1"/>
    <col min="533" max="533" width="11.140625" style="870" bestFit="1" customWidth="1"/>
    <col min="534" max="768" width="9.140625" style="870"/>
    <col min="769" max="769" width="61.7109375" style="870" customWidth="1"/>
    <col min="770" max="785" width="21.5703125" style="870" customWidth="1"/>
    <col min="786" max="786" width="20.140625" style="870" customWidth="1"/>
    <col min="787" max="787" width="3.85546875" style="870" customWidth="1"/>
    <col min="788" max="788" width="13.85546875" style="870" bestFit="1" customWidth="1"/>
    <col min="789" max="789" width="11.140625" style="870" bestFit="1" customWidth="1"/>
    <col min="790" max="1024" width="9.140625" style="870"/>
    <col min="1025" max="1025" width="61.7109375" style="870" customWidth="1"/>
    <col min="1026" max="1041" width="21.5703125" style="870" customWidth="1"/>
    <col min="1042" max="1042" width="20.140625" style="870" customWidth="1"/>
    <col min="1043" max="1043" width="3.85546875" style="870" customWidth="1"/>
    <col min="1044" max="1044" width="13.85546875" style="870" bestFit="1" customWidth="1"/>
    <col min="1045" max="1045" width="11.140625" style="870" bestFit="1" customWidth="1"/>
    <col min="1046" max="1280" width="9.140625" style="870"/>
    <col min="1281" max="1281" width="61.7109375" style="870" customWidth="1"/>
    <col min="1282" max="1297" width="21.5703125" style="870" customWidth="1"/>
    <col min="1298" max="1298" width="20.140625" style="870" customWidth="1"/>
    <col min="1299" max="1299" width="3.85546875" style="870" customWidth="1"/>
    <col min="1300" max="1300" width="13.85546875" style="870" bestFit="1" customWidth="1"/>
    <col min="1301" max="1301" width="11.140625" style="870" bestFit="1" customWidth="1"/>
    <col min="1302" max="1536" width="9.140625" style="870"/>
    <col min="1537" max="1537" width="61.7109375" style="870" customWidth="1"/>
    <col min="1538" max="1553" width="21.5703125" style="870" customWidth="1"/>
    <col min="1554" max="1554" width="20.140625" style="870" customWidth="1"/>
    <col min="1555" max="1555" width="3.85546875" style="870" customWidth="1"/>
    <col min="1556" max="1556" width="13.85546875" style="870" bestFit="1" customWidth="1"/>
    <col min="1557" max="1557" width="11.140625" style="870" bestFit="1" customWidth="1"/>
    <col min="1558" max="1792" width="9.140625" style="870"/>
    <col min="1793" max="1793" width="61.7109375" style="870" customWidth="1"/>
    <col min="1794" max="1809" width="21.5703125" style="870" customWidth="1"/>
    <col min="1810" max="1810" width="20.140625" style="870" customWidth="1"/>
    <col min="1811" max="1811" width="3.85546875" style="870" customWidth="1"/>
    <col min="1812" max="1812" width="13.85546875" style="870" bestFit="1" customWidth="1"/>
    <col min="1813" max="1813" width="11.140625" style="870" bestFit="1" customWidth="1"/>
    <col min="1814" max="2048" width="9.140625" style="870"/>
    <col min="2049" max="2049" width="61.7109375" style="870" customWidth="1"/>
    <col min="2050" max="2065" width="21.5703125" style="870" customWidth="1"/>
    <col min="2066" max="2066" width="20.140625" style="870" customWidth="1"/>
    <col min="2067" max="2067" width="3.85546875" style="870" customWidth="1"/>
    <col min="2068" max="2068" width="13.85546875" style="870" bestFit="1" customWidth="1"/>
    <col min="2069" max="2069" width="11.140625" style="870" bestFit="1" customWidth="1"/>
    <col min="2070" max="2304" width="9.140625" style="870"/>
    <col min="2305" max="2305" width="61.7109375" style="870" customWidth="1"/>
    <col min="2306" max="2321" width="21.5703125" style="870" customWidth="1"/>
    <col min="2322" max="2322" width="20.140625" style="870" customWidth="1"/>
    <col min="2323" max="2323" width="3.85546875" style="870" customWidth="1"/>
    <col min="2324" max="2324" width="13.85546875" style="870" bestFit="1" customWidth="1"/>
    <col min="2325" max="2325" width="11.140625" style="870" bestFit="1" customWidth="1"/>
    <col min="2326" max="2560" width="9.140625" style="870"/>
    <col min="2561" max="2561" width="61.7109375" style="870" customWidth="1"/>
    <col min="2562" max="2577" width="21.5703125" style="870" customWidth="1"/>
    <col min="2578" max="2578" width="20.140625" style="870" customWidth="1"/>
    <col min="2579" max="2579" width="3.85546875" style="870" customWidth="1"/>
    <col min="2580" max="2580" width="13.85546875" style="870" bestFit="1" customWidth="1"/>
    <col min="2581" max="2581" width="11.140625" style="870" bestFit="1" customWidth="1"/>
    <col min="2582" max="2816" width="9.140625" style="870"/>
    <col min="2817" max="2817" width="61.7109375" style="870" customWidth="1"/>
    <col min="2818" max="2833" width="21.5703125" style="870" customWidth="1"/>
    <col min="2834" max="2834" width="20.140625" style="870" customWidth="1"/>
    <col min="2835" max="2835" width="3.85546875" style="870" customWidth="1"/>
    <col min="2836" max="2836" width="13.85546875" style="870" bestFit="1" customWidth="1"/>
    <col min="2837" max="2837" width="11.140625" style="870" bestFit="1" customWidth="1"/>
    <col min="2838" max="3072" width="9.140625" style="870"/>
    <col min="3073" max="3073" width="61.7109375" style="870" customWidth="1"/>
    <col min="3074" max="3089" width="21.5703125" style="870" customWidth="1"/>
    <col min="3090" max="3090" width="20.140625" style="870" customWidth="1"/>
    <col min="3091" max="3091" width="3.85546875" style="870" customWidth="1"/>
    <col min="3092" max="3092" width="13.85546875" style="870" bestFit="1" customWidth="1"/>
    <col min="3093" max="3093" width="11.140625" style="870" bestFit="1" customWidth="1"/>
    <col min="3094" max="3328" width="9.140625" style="870"/>
    <col min="3329" max="3329" width="61.7109375" style="870" customWidth="1"/>
    <col min="3330" max="3345" width="21.5703125" style="870" customWidth="1"/>
    <col min="3346" max="3346" width="20.140625" style="870" customWidth="1"/>
    <col min="3347" max="3347" width="3.85546875" style="870" customWidth="1"/>
    <col min="3348" max="3348" width="13.85546875" style="870" bestFit="1" customWidth="1"/>
    <col min="3349" max="3349" width="11.140625" style="870" bestFit="1" customWidth="1"/>
    <col min="3350" max="3584" width="9.140625" style="870"/>
    <col min="3585" max="3585" width="61.7109375" style="870" customWidth="1"/>
    <col min="3586" max="3601" width="21.5703125" style="870" customWidth="1"/>
    <col min="3602" max="3602" width="20.140625" style="870" customWidth="1"/>
    <col min="3603" max="3603" width="3.85546875" style="870" customWidth="1"/>
    <col min="3604" max="3604" width="13.85546875" style="870" bestFit="1" customWidth="1"/>
    <col min="3605" max="3605" width="11.140625" style="870" bestFit="1" customWidth="1"/>
    <col min="3606" max="3840" width="9.140625" style="870"/>
    <col min="3841" max="3841" width="61.7109375" style="870" customWidth="1"/>
    <col min="3842" max="3857" width="21.5703125" style="870" customWidth="1"/>
    <col min="3858" max="3858" width="20.140625" style="870" customWidth="1"/>
    <col min="3859" max="3859" width="3.85546875" style="870" customWidth="1"/>
    <col min="3860" max="3860" width="13.85546875" style="870" bestFit="1" customWidth="1"/>
    <col min="3861" max="3861" width="11.140625" style="870" bestFit="1" customWidth="1"/>
    <col min="3862" max="4096" width="9.140625" style="870"/>
    <col min="4097" max="4097" width="61.7109375" style="870" customWidth="1"/>
    <col min="4098" max="4113" width="21.5703125" style="870" customWidth="1"/>
    <col min="4114" max="4114" width="20.140625" style="870" customWidth="1"/>
    <col min="4115" max="4115" width="3.85546875" style="870" customWidth="1"/>
    <col min="4116" max="4116" width="13.85546875" style="870" bestFit="1" customWidth="1"/>
    <col min="4117" max="4117" width="11.140625" style="870" bestFit="1" customWidth="1"/>
    <col min="4118" max="4352" width="9.140625" style="870"/>
    <col min="4353" max="4353" width="61.7109375" style="870" customWidth="1"/>
    <col min="4354" max="4369" width="21.5703125" style="870" customWidth="1"/>
    <col min="4370" max="4370" width="20.140625" style="870" customWidth="1"/>
    <col min="4371" max="4371" width="3.85546875" style="870" customWidth="1"/>
    <col min="4372" max="4372" width="13.85546875" style="870" bestFit="1" customWidth="1"/>
    <col min="4373" max="4373" width="11.140625" style="870" bestFit="1" customWidth="1"/>
    <col min="4374" max="4608" width="9.140625" style="870"/>
    <col min="4609" max="4609" width="61.7109375" style="870" customWidth="1"/>
    <col min="4610" max="4625" width="21.5703125" style="870" customWidth="1"/>
    <col min="4626" max="4626" width="20.140625" style="870" customWidth="1"/>
    <col min="4627" max="4627" width="3.85546875" style="870" customWidth="1"/>
    <col min="4628" max="4628" width="13.85546875" style="870" bestFit="1" customWidth="1"/>
    <col min="4629" max="4629" width="11.140625" style="870" bestFit="1" customWidth="1"/>
    <col min="4630" max="4864" width="9.140625" style="870"/>
    <col min="4865" max="4865" width="61.7109375" style="870" customWidth="1"/>
    <col min="4866" max="4881" width="21.5703125" style="870" customWidth="1"/>
    <col min="4882" max="4882" width="20.140625" style="870" customWidth="1"/>
    <col min="4883" max="4883" width="3.85546875" style="870" customWidth="1"/>
    <col min="4884" max="4884" width="13.85546875" style="870" bestFit="1" customWidth="1"/>
    <col min="4885" max="4885" width="11.140625" style="870" bestFit="1" customWidth="1"/>
    <col min="4886" max="5120" width="9.140625" style="870"/>
    <col min="5121" max="5121" width="61.7109375" style="870" customWidth="1"/>
    <col min="5122" max="5137" width="21.5703125" style="870" customWidth="1"/>
    <col min="5138" max="5138" width="20.140625" style="870" customWidth="1"/>
    <col min="5139" max="5139" width="3.85546875" style="870" customWidth="1"/>
    <col min="5140" max="5140" width="13.85546875" style="870" bestFit="1" customWidth="1"/>
    <col min="5141" max="5141" width="11.140625" style="870" bestFit="1" customWidth="1"/>
    <col min="5142" max="5376" width="9.140625" style="870"/>
    <col min="5377" max="5377" width="61.7109375" style="870" customWidth="1"/>
    <col min="5378" max="5393" width="21.5703125" style="870" customWidth="1"/>
    <col min="5394" max="5394" width="20.140625" style="870" customWidth="1"/>
    <col min="5395" max="5395" width="3.85546875" style="870" customWidth="1"/>
    <col min="5396" max="5396" width="13.85546875" style="870" bestFit="1" customWidth="1"/>
    <col min="5397" max="5397" width="11.140625" style="870" bestFit="1" customWidth="1"/>
    <col min="5398" max="5632" width="9.140625" style="870"/>
    <col min="5633" max="5633" width="61.7109375" style="870" customWidth="1"/>
    <col min="5634" max="5649" width="21.5703125" style="870" customWidth="1"/>
    <col min="5650" max="5650" width="20.140625" style="870" customWidth="1"/>
    <col min="5651" max="5651" width="3.85546875" style="870" customWidth="1"/>
    <col min="5652" max="5652" width="13.85546875" style="870" bestFit="1" customWidth="1"/>
    <col min="5653" max="5653" width="11.140625" style="870" bestFit="1" customWidth="1"/>
    <col min="5654" max="5888" width="9.140625" style="870"/>
    <col min="5889" max="5889" width="61.7109375" style="870" customWidth="1"/>
    <col min="5890" max="5905" width="21.5703125" style="870" customWidth="1"/>
    <col min="5906" max="5906" width="20.140625" style="870" customWidth="1"/>
    <col min="5907" max="5907" width="3.85546875" style="870" customWidth="1"/>
    <col min="5908" max="5908" width="13.85546875" style="870" bestFit="1" customWidth="1"/>
    <col min="5909" max="5909" width="11.140625" style="870" bestFit="1" customWidth="1"/>
    <col min="5910" max="6144" width="9.140625" style="870"/>
    <col min="6145" max="6145" width="61.7109375" style="870" customWidth="1"/>
    <col min="6146" max="6161" width="21.5703125" style="870" customWidth="1"/>
    <col min="6162" max="6162" width="20.140625" style="870" customWidth="1"/>
    <col min="6163" max="6163" width="3.85546875" style="870" customWidth="1"/>
    <col min="6164" max="6164" width="13.85546875" style="870" bestFit="1" customWidth="1"/>
    <col min="6165" max="6165" width="11.140625" style="870" bestFit="1" customWidth="1"/>
    <col min="6166" max="6400" width="9.140625" style="870"/>
    <col min="6401" max="6401" width="61.7109375" style="870" customWidth="1"/>
    <col min="6402" max="6417" width="21.5703125" style="870" customWidth="1"/>
    <col min="6418" max="6418" width="20.140625" style="870" customWidth="1"/>
    <col min="6419" max="6419" width="3.85546875" style="870" customWidth="1"/>
    <col min="6420" max="6420" width="13.85546875" style="870" bestFit="1" customWidth="1"/>
    <col min="6421" max="6421" width="11.140625" style="870" bestFit="1" customWidth="1"/>
    <col min="6422" max="6656" width="9.140625" style="870"/>
    <col min="6657" max="6657" width="61.7109375" style="870" customWidth="1"/>
    <col min="6658" max="6673" width="21.5703125" style="870" customWidth="1"/>
    <col min="6674" max="6674" width="20.140625" style="870" customWidth="1"/>
    <col min="6675" max="6675" width="3.85546875" style="870" customWidth="1"/>
    <col min="6676" max="6676" width="13.85546875" style="870" bestFit="1" customWidth="1"/>
    <col min="6677" max="6677" width="11.140625" style="870" bestFit="1" customWidth="1"/>
    <col min="6678" max="6912" width="9.140625" style="870"/>
    <col min="6913" max="6913" width="61.7109375" style="870" customWidth="1"/>
    <col min="6914" max="6929" width="21.5703125" style="870" customWidth="1"/>
    <col min="6930" max="6930" width="20.140625" style="870" customWidth="1"/>
    <col min="6931" max="6931" width="3.85546875" style="870" customWidth="1"/>
    <col min="6932" max="6932" width="13.85546875" style="870" bestFit="1" customWidth="1"/>
    <col min="6933" max="6933" width="11.140625" style="870" bestFit="1" customWidth="1"/>
    <col min="6934" max="7168" width="9.140625" style="870"/>
    <col min="7169" max="7169" width="61.7109375" style="870" customWidth="1"/>
    <col min="7170" max="7185" width="21.5703125" style="870" customWidth="1"/>
    <col min="7186" max="7186" width="20.140625" style="870" customWidth="1"/>
    <col min="7187" max="7187" width="3.85546875" style="870" customWidth="1"/>
    <col min="7188" max="7188" width="13.85546875" style="870" bestFit="1" customWidth="1"/>
    <col min="7189" max="7189" width="11.140625" style="870" bestFit="1" customWidth="1"/>
    <col min="7190" max="7424" width="9.140625" style="870"/>
    <col min="7425" max="7425" width="61.7109375" style="870" customWidth="1"/>
    <col min="7426" max="7441" width="21.5703125" style="870" customWidth="1"/>
    <col min="7442" max="7442" width="20.140625" style="870" customWidth="1"/>
    <col min="7443" max="7443" width="3.85546875" style="870" customWidth="1"/>
    <col min="7444" max="7444" width="13.85546875" style="870" bestFit="1" customWidth="1"/>
    <col min="7445" max="7445" width="11.140625" style="870" bestFit="1" customWidth="1"/>
    <col min="7446" max="7680" width="9.140625" style="870"/>
    <col min="7681" max="7681" width="61.7109375" style="870" customWidth="1"/>
    <col min="7682" max="7697" width="21.5703125" style="870" customWidth="1"/>
    <col min="7698" max="7698" width="20.140625" style="870" customWidth="1"/>
    <col min="7699" max="7699" width="3.85546875" style="870" customWidth="1"/>
    <col min="7700" max="7700" width="13.85546875" style="870" bestFit="1" customWidth="1"/>
    <col min="7701" max="7701" width="11.140625" style="870" bestFit="1" customWidth="1"/>
    <col min="7702" max="7936" width="9.140625" style="870"/>
    <col min="7937" max="7937" width="61.7109375" style="870" customWidth="1"/>
    <col min="7938" max="7953" width="21.5703125" style="870" customWidth="1"/>
    <col min="7954" max="7954" width="20.140625" style="870" customWidth="1"/>
    <col min="7955" max="7955" width="3.85546875" style="870" customWidth="1"/>
    <col min="7956" max="7956" width="13.85546875" style="870" bestFit="1" customWidth="1"/>
    <col min="7957" max="7957" width="11.140625" style="870" bestFit="1" customWidth="1"/>
    <col min="7958" max="8192" width="9.140625" style="870"/>
    <col min="8193" max="8193" width="61.7109375" style="870" customWidth="1"/>
    <col min="8194" max="8209" width="21.5703125" style="870" customWidth="1"/>
    <col min="8210" max="8210" width="20.140625" style="870" customWidth="1"/>
    <col min="8211" max="8211" width="3.85546875" style="870" customWidth="1"/>
    <col min="8212" max="8212" width="13.85546875" style="870" bestFit="1" customWidth="1"/>
    <col min="8213" max="8213" width="11.140625" style="870" bestFit="1" customWidth="1"/>
    <col min="8214" max="8448" width="9.140625" style="870"/>
    <col min="8449" max="8449" width="61.7109375" style="870" customWidth="1"/>
    <col min="8450" max="8465" width="21.5703125" style="870" customWidth="1"/>
    <col min="8466" max="8466" width="20.140625" style="870" customWidth="1"/>
    <col min="8467" max="8467" width="3.85546875" style="870" customWidth="1"/>
    <col min="8468" max="8468" width="13.85546875" style="870" bestFit="1" customWidth="1"/>
    <col min="8469" max="8469" width="11.140625" style="870" bestFit="1" customWidth="1"/>
    <col min="8470" max="8704" width="9.140625" style="870"/>
    <col min="8705" max="8705" width="61.7109375" style="870" customWidth="1"/>
    <col min="8706" max="8721" width="21.5703125" style="870" customWidth="1"/>
    <col min="8722" max="8722" width="20.140625" style="870" customWidth="1"/>
    <col min="8723" max="8723" width="3.85546875" style="870" customWidth="1"/>
    <col min="8724" max="8724" width="13.85546875" style="870" bestFit="1" customWidth="1"/>
    <col min="8725" max="8725" width="11.140625" style="870" bestFit="1" customWidth="1"/>
    <col min="8726" max="8960" width="9.140625" style="870"/>
    <col min="8961" max="8961" width="61.7109375" style="870" customWidth="1"/>
    <col min="8962" max="8977" width="21.5703125" style="870" customWidth="1"/>
    <col min="8978" max="8978" width="20.140625" style="870" customWidth="1"/>
    <col min="8979" max="8979" width="3.85546875" style="870" customWidth="1"/>
    <col min="8980" max="8980" width="13.85546875" style="870" bestFit="1" customWidth="1"/>
    <col min="8981" max="8981" width="11.140625" style="870" bestFit="1" customWidth="1"/>
    <col min="8982" max="9216" width="9.140625" style="870"/>
    <col min="9217" max="9217" width="61.7109375" style="870" customWidth="1"/>
    <col min="9218" max="9233" width="21.5703125" style="870" customWidth="1"/>
    <col min="9234" max="9234" width="20.140625" style="870" customWidth="1"/>
    <col min="9235" max="9235" width="3.85546875" style="870" customWidth="1"/>
    <col min="9236" max="9236" width="13.85546875" style="870" bestFit="1" customWidth="1"/>
    <col min="9237" max="9237" width="11.140625" style="870" bestFit="1" customWidth="1"/>
    <col min="9238" max="9472" width="9.140625" style="870"/>
    <col min="9473" max="9473" width="61.7109375" style="870" customWidth="1"/>
    <col min="9474" max="9489" width="21.5703125" style="870" customWidth="1"/>
    <col min="9490" max="9490" width="20.140625" style="870" customWidth="1"/>
    <col min="9491" max="9491" width="3.85546875" style="870" customWidth="1"/>
    <col min="9492" max="9492" width="13.85546875" style="870" bestFit="1" customWidth="1"/>
    <col min="9493" max="9493" width="11.140625" style="870" bestFit="1" customWidth="1"/>
    <col min="9494" max="9728" width="9.140625" style="870"/>
    <col min="9729" max="9729" width="61.7109375" style="870" customWidth="1"/>
    <col min="9730" max="9745" width="21.5703125" style="870" customWidth="1"/>
    <col min="9746" max="9746" width="20.140625" style="870" customWidth="1"/>
    <col min="9747" max="9747" width="3.85546875" style="870" customWidth="1"/>
    <col min="9748" max="9748" width="13.85546875" style="870" bestFit="1" customWidth="1"/>
    <col min="9749" max="9749" width="11.140625" style="870" bestFit="1" customWidth="1"/>
    <col min="9750" max="9984" width="9.140625" style="870"/>
    <col min="9985" max="9985" width="61.7109375" style="870" customWidth="1"/>
    <col min="9986" max="10001" width="21.5703125" style="870" customWidth="1"/>
    <col min="10002" max="10002" width="20.140625" style="870" customWidth="1"/>
    <col min="10003" max="10003" width="3.85546875" style="870" customWidth="1"/>
    <col min="10004" max="10004" width="13.85546875" style="870" bestFit="1" customWidth="1"/>
    <col min="10005" max="10005" width="11.140625" style="870" bestFit="1" customWidth="1"/>
    <col min="10006" max="10240" width="9.140625" style="870"/>
    <col min="10241" max="10241" width="61.7109375" style="870" customWidth="1"/>
    <col min="10242" max="10257" width="21.5703125" style="870" customWidth="1"/>
    <col min="10258" max="10258" width="20.140625" style="870" customWidth="1"/>
    <col min="10259" max="10259" width="3.85546875" style="870" customWidth="1"/>
    <col min="10260" max="10260" width="13.85546875" style="870" bestFit="1" customWidth="1"/>
    <col min="10261" max="10261" width="11.140625" style="870" bestFit="1" customWidth="1"/>
    <col min="10262" max="10496" width="9.140625" style="870"/>
    <col min="10497" max="10497" width="61.7109375" style="870" customWidth="1"/>
    <col min="10498" max="10513" width="21.5703125" style="870" customWidth="1"/>
    <col min="10514" max="10514" width="20.140625" style="870" customWidth="1"/>
    <col min="10515" max="10515" width="3.85546875" style="870" customWidth="1"/>
    <col min="10516" max="10516" width="13.85546875" style="870" bestFit="1" customWidth="1"/>
    <col min="10517" max="10517" width="11.140625" style="870" bestFit="1" customWidth="1"/>
    <col min="10518" max="10752" width="9.140625" style="870"/>
    <col min="10753" max="10753" width="61.7109375" style="870" customWidth="1"/>
    <col min="10754" max="10769" width="21.5703125" style="870" customWidth="1"/>
    <col min="10770" max="10770" width="20.140625" style="870" customWidth="1"/>
    <col min="10771" max="10771" width="3.85546875" style="870" customWidth="1"/>
    <col min="10772" max="10772" width="13.85546875" style="870" bestFit="1" customWidth="1"/>
    <col min="10773" max="10773" width="11.140625" style="870" bestFit="1" customWidth="1"/>
    <col min="10774" max="11008" width="9.140625" style="870"/>
    <col min="11009" max="11009" width="61.7109375" style="870" customWidth="1"/>
    <col min="11010" max="11025" width="21.5703125" style="870" customWidth="1"/>
    <col min="11026" max="11026" width="20.140625" style="870" customWidth="1"/>
    <col min="11027" max="11027" width="3.85546875" style="870" customWidth="1"/>
    <col min="11028" max="11028" width="13.85546875" style="870" bestFit="1" customWidth="1"/>
    <col min="11029" max="11029" width="11.140625" style="870" bestFit="1" customWidth="1"/>
    <col min="11030" max="11264" width="9.140625" style="870"/>
    <col min="11265" max="11265" width="61.7109375" style="870" customWidth="1"/>
    <col min="11266" max="11281" width="21.5703125" style="870" customWidth="1"/>
    <col min="11282" max="11282" width="20.140625" style="870" customWidth="1"/>
    <col min="11283" max="11283" width="3.85546875" style="870" customWidth="1"/>
    <col min="11284" max="11284" width="13.85546875" style="870" bestFit="1" customWidth="1"/>
    <col min="11285" max="11285" width="11.140625" style="870" bestFit="1" customWidth="1"/>
    <col min="11286" max="11520" width="9.140625" style="870"/>
    <col min="11521" max="11521" width="61.7109375" style="870" customWidth="1"/>
    <col min="11522" max="11537" width="21.5703125" style="870" customWidth="1"/>
    <col min="11538" max="11538" width="20.140625" style="870" customWidth="1"/>
    <col min="11539" max="11539" width="3.85546875" style="870" customWidth="1"/>
    <col min="11540" max="11540" width="13.85546875" style="870" bestFit="1" customWidth="1"/>
    <col min="11541" max="11541" width="11.140625" style="870" bestFit="1" customWidth="1"/>
    <col min="11542" max="11776" width="9.140625" style="870"/>
    <col min="11777" max="11777" width="61.7109375" style="870" customWidth="1"/>
    <col min="11778" max="11793" width="21.5703125" style="870" customWidth="1"/>
    <col min="11794" max="11794" width="20.140625" style="870" customWidth="1"/>
    <col min="11795" max="11795" width="3.85546875" style="870" customWidth="1"/>
    <col min="11796" max="11796" width="13.85546875" style="870" bestFit="1" customWidth="1"/>
    <col min="11797" max="11797" width="11.140625" style="870" bestFit="1" customWidth="1"/>
    <col min="11798" max="12032" width="9.140625" style="870"/>
    <col min="12033" max="12033" width="61.7109375" style="870" customWidth="1"/>
    <col min="12034" max="12049" width="21.5703125" style="870" customWidth="1"/>
    <col min="12050" max="12050" width="20.140625" style="870" customWidth="1"/>
    <col min="12051" max="12051" width="3.85546875" style="870" customWidth="1"/>
    <col min="12052" max="12052" width="13.85546875" style="870" bestFit="1" customWidth="1"/>
    <col min="12053" max="12053" width="11.140625" style="870" bestFit="1" customWidth="1"/>
    <col min="12054" max="12288" width="9.140625" style="870"/>
    <col min="12289" max="12289" width="61.7109375" style="870" customWidth="1"/>
    <col min="12290" max="12305" width="21.5703125" style="870" customWidth="1"/>
    <col min="12306" max="12306" width="20.140625" style="870" customWidth="1"/>
    <col min="12307" max="12307" width="3.85546875" style="870" customWidth="1"/>
    <col min="12308" max="12308" width="13.85546875" style="870" bestFit="1" customWidth="1"/>
    <col min="12309" max="12309" width="11.140625" style="870" bestFit="1" customWidth="1"/>
    <col min="12310" max="12544" width="9.140625" style="870"/>
    <col min="12545" max="12545" width="61.7109375" style="870" customWidth="1"/>
    <col min="12546" max="12561" width="21.5703125" style="870" customWidth="1"/>
    <col min="12562" max="12562" width="20.140625" style="870" customWidth="1"/>
    <col min="12563" max="12563" width="3.85546875" style="870" customWidth="1"/>
    <col min="12564" max="12564" width="13.85546875" style="870" bestFit="1" customWidth="1"/>
    <col min="12565" max="12565" width="11.140625" style="870" bestFit="1" customWidth="1"/>
    <col min="12566" max="12800" width="9.140625" style="870"/>
    <col min="12801" max="12801" width="61.7109375" style="870" customWidth="1"/>
    <col min="12802" max="12817" width="21.5703125" style="870" customWidth="1"/>
    <col min="12818" max="12818" width="20.140625" style="870" customWidth="1"/>
    <col min="12819" max="12819" width="3.85546875" style="870" customWidth="1"/>
    <col min="12820" max="12820" width="13.85546875" style="870" bestFit="1" customWidth="1"/>
    <col min="12821" max="12821" width="11.140625" style="870" bestFit="1" customWidth="1"/>
    <col min="12822" max="13056" width="9.140625" style="870"/>
    <col min="13057" max="13057" width="61.7109375" style="870" customWidth="1"/>
    <col min="13058" max="13073" width="21.5703125" style="870" customWidth="1"/>
    <col min="13074" max="13074" width="20.140625" style="870" customWidth="1"/>
    <col min="13075" max="13075" width="3.85546875" style="870" customWidth="1"/>
    <col min="13076" max="13076" width="13.85546875" style="870" bestFit="1" customWidth="1"/>
    <col min="13077" max="13077" width="11.140625" style="870" bestFit="1" customWidth="1"/>
    <col min="13078" max="13312" width="9.140625" style="870"/>
    <col min="13313" max="13313" width="61.7109375" style="870" customWidth="1"/>
    <col min="13314" max="13329" width="21.5703125" style="870" customWidth="1"/>
    <col min="13330" max="13330" width="20.140625" style="870" customWidth="1"/>
    <col min="13331" max="13331" width="3.85546875" style="870" customWidth="1"/>
    <col min="13332" max="13332" width="13.85546875" style="870" bestFit="1" customWidth="1"/>
    <col min="13333" max="13333" width="11.140625" style="870" bestFit="1" customWidth="1"/>
    <col min="13334" max="13568" width="9.140625" style="870"/>
    <col min="13569" max="13569" width="61.7109375" style="870" customWidth="1"/>
    <col min="13570" max="13585" width="21.5703125" style="870" customWidth="1"/>
    <col min="13586" max="13586" width="20.140625" style="870" customWidth="1"/>
    <col min="13587" max="13587" width="3.85546875" style="870" customWidth="1"/>
    <col min="13588" max="13588" width="13.85546875" style="870" bestFit="1" customWidth="1"/>
    <col min="13589" max="13589" width="11.140625" style="870" bestFit="1" customWidth="1"/>
    <col min="13590" max="13824" width="9.140625" style="870"/>
    <col min="13825" max="13825" width="61.7109375" style="870" customWidth="1"/>
    <col min="13826" max="13841" width="21.5703125" style="870" customWidth="1"/>
    <col min="13842" max="13842" width="20.140625" style="870" customWidth="1"/>
    <col min="13843" max="13843" width="3.85546875" style="870" customWidth="1"/>
    <col min="13844" max="13844" width="13.85546875" style="870" bestFit="1" customWidth="1"/>
    <col min="13845" max="13845" width="11.140625" style="870" bestFit="1" customWidth="1"/>
    <col min="13846" max="14080" width="9.140625" style="870"/>
    <col min="14081" max="14081" width="61.7109375" style="870" customWidth="1"/>
    <col min="14082" max="14097" width="21.5703125" style="870" customWidth="1"/>
    <col min="14098" max="14098" width="20.140625" style="870" customWidth="1"/>
    <col min="14099" max="14099" width="3.85546875" style="870" customWidth="1"/>
    <col min="14100" max="14100" width="13.85546875" style="870" bestFit="1" customWidth="1"/>
    <col min="14101" max="14101" width="11.140625" style="870" bestFit="1" customWidth="1"/>
    <col min="14102" max="14336" width="9.140625" style="870"/>
    <col min="14337" max="14337" width="61.7109375" style="870" customWidth="1"/>
    <col min="14338" max="14353" width="21.5703125" style="870" customWidth="1"/>
    <col min="14354" max="14354" width="20.140625" style="870" customWidth="1"/>
    <col min="14355" max="14355" width="3.85546875" style="870" customWidth="1"/>
    <col min="14356" max="14356" width="13.85546875" style="870" bestFit="1" customWidth="1"/>
    <col min="14357" max="14357" width="11.140625" style="870" bestFit="1" customWidth="1"/>
    <col min="14358" max="14592" width="9.140625" style="870"/>
    <col min="14593" max="14593" width="61.7109375" style="870" customWidth="1"/>
    <col min="14594" max="14609" width="21.5703125" style="870" customWidth="1"/>
    <col min="14610" max="14610" width="20.140625" style="870" customWidth="1"/>
    <col min="14611" max="14611" width="3.85546875" style="870" customWidth="1"/>
    <col min="14612" max="14612" width="13.85546875" style="870" bestFit="1" customWidth="1"/>
    <col min="14613" max="14613" width="11.140625" style="870" bestFit="1" customWidth="1"/>
    <col min="14614" max="14848" width="9.140625" style="870"/>
    <col min="14849" max="14849" width="61.7109375" style="870" customWidth="1"/>
    <col min="14850" max="14865" width="21.5703125" style="870" customWidth="1"/>
    <col min="14866" max="14866" width="20.140625" style="870" customWidth="1"/>
    <col min="14867" max="14867" width="3.85546875" style="870" customWidth="1"/>
    <col min="14868" max="14868" width="13.85546875" style="870" bestFit="1" customWidth="1"/>
    <col min="14869" max="14869" width="11.140625" style="870" bestFit="1" customWidth="1"/>
    <col min="14870" max="15104" width="9.140625" style="870"/>
    <col min="15105" max="15105" width="61.7109375" style="870" customWidth="1"/>
    <col min="15106" max="15121" width="21.5703125" style="870" customWidth="1"/>
    <col min="15122" max="15122" width="20.140625" style="870" customWidth="1"/>
    <col min="15123" max="15123" width="3.85546875" style="870" customWidth="1"/>
    <col min="15124" max="15124" width="13.85546875" style="870" bestFit="1" customWidth="1"/>
    <col min="15125" max="15125" width="11.140625" style="870" bestFit="1" customWidth="1"/>
    <col min="15126" max="15360" width="9.140625" style="870"/>
    <col min="15361" max="15361" width="61.7109375" style="870" customWidth="1"/>
    <col min="15362" max="15377" width="21.5703125" style="870" customWidth="1"/>
    <col min="15378" max="15378" width="20.140625" style="870" customWidth="1"/>
    <col min="15379" max="15379" width="3.85546875" style="870" customWidth="1"/>
    <col min="15380" max="15380" width="13.85546875" style="870" bestFit="1" customWidth="1"/>
    <col min="15381" max="15381" width="11.140625" style="870" bestFit="1" customWidth="1"/>
    <col min="15382" max="15616" width="9.140625" style="870"/>
    <col min="15617" max="15617" width="61.7109375" style="870" customWidth="1"/>
    <col min="15618" max="15633" width="21.5703125" style="870" customWidth="1"/>
    <col min="15634" max="15634" width="20.140625" style="870" customWidth="1"/>
    <col min="15635" max="15635" width="3.85546875" style="870" customWidth="1"/>
    <col min="15636" max="15636" width="13.85546875" style="870" bestFit="1" customWidth="1"/>
    <col min="15637" max="15637" width="11.140625" style="870" bestFit="1" customWidth="1"/>
    <col min="15638" max="15872" width="9.140625" style="870"/>
    <col min="15873" max="15873" width="61.7109375" style="870" customWidth="1"/>
    <col min="15874" max="15889" width="21.5703125" style="870" customWidth="1"/>
    <col min="15890" max="15890" width="20.140625" style="870" customWidth="1"/>
    <col min="15891" max="15891" width="3.85546875" style="870" customWidth="1"/>
    <col min="15892" max="15892" width="13.85546875" style="870" bestFit="1" customWidth="1"/>
    <col min="15893" max="15893" width="11.140625" style="870" bestFit="1" customWidth="1"/>
    <col min="15894" max="16128" width="9.140625" style="870"/>
    <col min="16129" max="16129" width="61.7109375" style="870" customWidth="1"/>
    <col min="16130" max="16145" width="21.5703125" style="870" customWidth="1"/>
    <col min="16146" max="16146" width="20.140625" style="870" customWidth="1"/>
    <col min="16147" max="16147" width="3.85546875" style="870" customWidth="1"/>
    <col min="16148" max="16148" width="13.85546875" style="870" bestFit="1" customWidth="1"/>
    <col min="16149" max="16149" width="11.140625" style="870" bestFit="1" customWidth="1"/>
    <col min="16150" max="16384" width="9.140625" style="870"/>
  </cols>
  <sheetData>
    <row r="1" spans="1:18" s="870" customFormat="1" ht="20.25" hidden="1" customHeight="1">
      <c r="A1" s="497"/>
      <c r="B1" s="920"/>
      <c r="C1" s="920"/>
      <c r="D1" s="920"/>
      <c r="E1" s="920"/>
      <c r="F1" s="920"/>
      <c r="G1" s="920"/>
      <c r="H1" s="920"/>
      <c r="I1" s="920"/>
      <c r="J1" s="920"/>
      <c r="K1" s="67"/>
      <c r="L1" s="67"/>
      <c r="M1" s="67"/>
      <c r="N1" s="67"/>
      <c r="O1" s="67"/>
      <c r="P1" s="67"/>
      <c r="Q1" s="67"/>
      <c r="R1" s="67"/>
    </row>
    <row r="2" spans="1:18" s="870" customFormat="1" ht="64.5" customHeight="1">
      <c r="A2" s="1078" t="s">
        <v>873</v>
      </c>
      <c r="B2" s="1078"/>
      <c r="C2" s="1078"/>
      <c r="D2" s="1078"/>
      <c r="E2" s="1078"/>
      <c r="F2" s="1078"/>
      <c r="G2" s="1078"/>
      <c r="H2" s="1078"/>
      <c r="I2" s="1078"/>
      <c r="J2" s="1078"/>
      <c r="K2" s="1078"/>
      <c r="L2" s="1078"/>
      <c r="M2" s="1078"/>
      <c r="N2" s="1078"/>
      <c r="O2" s="1078"/>
      <c r="P2" s="1078"/>
      <c r="Q2" s="1078"/>
      <c r="R2" s="1078"/>
    </row>
    <row r="3" spans="1:18" s="870" customFormat="1" ht="45.75" customHeight="1">
      <c r="A3" s="1078" t="s">
        <v>678</v>
      </c>
      <c r="B3" s="1078"/>
      <c r="C3" s="1078"/>
      <c r="D3" s="1078"/>
      <c r="E3" s="1078"/>
      <c r="F3" s="1078"/>
      <c r="G3" s="1078"/>
      <c r="H3" s="1078"/>
      <c r="I3" s="1078"/>
      <c r="J3" s="1078"/>
      <c r="K3" s="1078"/>
      <c r="L3" s="1078"/>
      <c r="M3" s="1078"/>
      <c r="N3" s="1078"/>
      <c r="O3" s="1078"/>
      <c r="P3" s="1078"/>
      <c r="Q3" s="1078"/>
      <c r="R3" s="1078"/>
    </row>
    <row r="4" spans="1:18" s="870" customFormat="1" ht="45.75" customHeight="1">
      <c r="A4" s="1078" t="s">
        <v>1467</v>
      </c>
      <c r="B4" s="1078"/>
      <c r="C4" s="1078"/>
      <c r="D4" s="1078"/>
      <c r="E4" s="1078"/>
      <c r="F4" s="1078"/>
      <c r="G4" s="1078"/>
      <c r="H4" s="1078"/>
      <c r="I4" s="1078"/>
      <c r="J4" s="1078"/>
      <c r="K4" s="1078"/>
      <c r="L4" s="1078"/>
      <c r="M4" s="1078"/>
      <c r="N4" s="1078"/>
      <c r="O4" s="1078"/>
      <c r="P4" s="1078"/>
      <c r="Q4" s="1078"/>
      <c r="R4" s="1078"/>
    </row>
    <row r="5" spans="1:18" s="96" customFormat="1" ht="41.25" customHeight="1">
      <c r="A5" s="1080" t="s">
        <v>1447</v>
      </c>
      <c r="B5" s="1080"/>
      <c r="C5" s="1080"/>
      <c r="D5" s="1080"/>
      <c r="E5" s="1080"/>
      <c r="F5" s="1080"/>
      <c r="G5" s="1080"/>
      <c r="H5" s="1080"/>
      <c r="I5" s="1080"/>
      <c r="J5" s="1080"/>
      <c r="K5" s="1080"/>
      <c r="L5" s="1080"/>
      <c r="M5" s="1080"/>
      <c r="N5" s="1080"/>
      <c r="O5" s="1080"/>
      <c r="P5" s="1080"/>
      <c r="Q5" s="1080"/>
      <c r="R5" s="1080"/>
    </row>
    <row r="6" spans="1:18" s="870" customFormat="1" ht="3" customHeight="1">
      <c r="A6" s="511"/>
      <c r="B6" s="661"/>
      <c r="C6" s="661"/>
      <c r="D6" s="661"/>
      <c r="E6" s="661"/>
      <c r="F6" s="661"/>
      <c r="G6" s="661"/>
      <c r="H6" s="661"/>
      <c r="I6" s="661"/>
      <c r="J6" s="661"/>
      <c r="K6" s="661"/>
      <c r="L6" s="661"/>
      <c r="M6" s="661"/>
      <c r="N6" s="661"/>
      <c r="O6" s="661"/>
      <c r="P6" s="661"/>
      <c r="Q6" s="661"/>
      <c r="R6" s="661"/>
    </row>
    <row r="7" spans="1:18" s="870" customFormat="1" ht="11.25" customHeight="1" thickBot="1">
      <c r="A7" s="499"/>
      <c r="K7" s="67"/>
      <c r="L7" s="67"/>
      <c r="M7" s="67"/>
      <c r="N7" s="67"/>
      <c r="O7" s="67"/>
      <c r="P7" s="67"/>
      <c r="Q7" s="67"/>
      <c r="R7" s="67"/>
    </row>
    <row r="8" spans="1:18" s="30" customFormat="1" ht="51.75" customHeight="1" thickTop="1" thickBot="1">
      <c r="A8" s="500"/>
      <c r="B8" s="793" t="s">
        <v>861</v>
      </c>
      <c r="C8" s="793" t="s">
        <v>862</v>
      </c>
      <c r="D8" s="793" t="s">
        <v>863</v>
      </c>
      <c r="E8" s="793" t="s">
        <v>864</v>
      </c>
      <c r="F8" s="793" t="s">
        <v>865</v>
      </c>
      <c r="G8" s="793" t="s">
        <v>866</v>
      </c>
      <c r="H8" s="793" t="s">
        <v>867</v>
      </c>
      <c r="I8" s="793" t="s">
        <v>868</v>
      </c>
      <c r="J8" s="793" t="s">
        <v>869</v>
      </c>
      <c r="K8" s="793" t="s">
        <v>870</v>
      </c>
      <c r="L8" s="793" t="s">
        <v>871</v>
      </c>
      <c r="M8" s="793" t="s">
        <v>872</v>
      </c>
      <c r="N8" s="793" t="s">
        <v>1329</v>
      </c>
      <c r="O8" s="793" t="s">
        <v>1339</v>
      </c>
      <c r="P8" s="793" t="s">
        <v>1374</v>
      </c>
      <c r="Q8" s="793" t="s">
        <v>1375</v>
      </c>
      <c r="R8" s="758" t="s">
        <v>309</v>
      </c>
    </row>
    <row r="9" spans="1:18" s="382" customFormat="1" ht="36.75" customHeight="1" thickTop="1" thickBot="1">
      <c r="A9" s="245" t="s">
        <v>679</v>
      </c>
      <c r="B9" s="980">
        <v>0.189</v>
      </c>
      <c r="C9" s="980">
        <v>0.18529999999999999</v>
      </c>
      <c r="D9" s="980">
        <v>0.14899999999999999</v>
      </c>
      <c r="E9" s="980">
        <v>0.1537</v>
      </c>
      <c r="F9" s="980">
        <v>0.23730000000000001</v>
      </c>
      <c r="G9" s="980">
        <v>0.16320000000000001</v>
      </c>
      <c r="H9" s="980">
        <v>0.15</v>
      </c>
      <c r="I9" s="980">
        <v>0.19839999999999999</v>
      </c>
      <c r="J9" s="980">
        <v>0.13109999999999999</v>
      </c>
      <c r="K9" s="980">
        <v>0.15709999999999999</v>
      </c>
      <c r="L9" s="980">
        <v>0.11849999999999999</v>
      </c>
      <c r="M9" s="980">
        <v>0.15310000000000001</v>
      </c>
      <c r="N9" s="980">
        <v>0.14549999999999999</v>
      </c>
      <c r="O9" s="980">
        <v>0.1515</v>
      </c>
      <c r="P9" s="980">
        <v>0.16930000000000001</v>
      </c>
      <c r="Q9" s="980">
        <v>0.1777</v>
      </c>
      <c r="R9" s="980">
        <v>0.18809999999999999</v>
      </c>
    </row>
    <row r="10" spans="1:18" s="870" customFormat="1" ht="36.75" customHeight="1" thickTop="1">
      <c r="A10" s="149" t="s">
        <v>680</v>
      </c>
      <c r="B10" s="981">
        <v>12230460.380000001</v>
      </c>
      <c r="C10" s="981">
        <v>3519229.52</v>
      </c>
      <c r="D10" s="981">
        <v>17046742.920000002</v>
      </c>
      <c r="E10" s="981">
        <v>14953520.33</v>
      </c>
      <c r="F10" s="981">
        <v>13556902.23</v>
      </c>
      <c r="G10" s="981">
        <v>30594575.309999999</v>
      </c>
      <c r="H10" s="981">
        <v>32717406.920000002</v>
      </c>
      <c r="I10" s="981">
        <v>25211461.989999998</v>
      </c>
      <c r="J10" s="981">
        <v>33881348.289999999</v>
      </c>
      <c r="K10" s="981">
        <v>15773890.810000001</v>
      </c>
      <c r="L10" s="981">
        <v>57525892.229999997</v>
      </c>
      <c r="M10" s="981">
        <v>9291057.3800000008</v>
      </c>
      <c r="N10" s="981">
        <v>30875117.75</v>
      </c>
      <c r="O10" s="981">
        <v>31424214.469999999</v>
      </c>
      <c r="P10" s="981">
        <v>3434837.22</v>
      </c>
      <c r="Q10" s="981">
        <v>30774392.289999999</v>
      </c>
      <c r="R10" s="981">
        <v>1419103842.1099999</v>
      </c>
    </row>
    <row r="11" spans="1:18" s="870" customFormat="1" ht="36.75" customHeight="1">
      <c r="A11" s="149" t="s">
        <v>681</v>
      </c>
      <c r="B11" s="981">
        <v>0</v>
      </c>
      <c r="C11" s="981">
        <v>0</v>
      </c>
      <c r="D11" s="981">
        <v>0</v>
      </c>
      <c r="E11" s="981">
        <v>0</v>
      </c>
      <c r="F11" s="981">
        <v>0</v>
      </c>
      <c r="G11" s="981">
        <v>0</v>
      </c>
      <c r="H11" s="981">
        <v>0</v>
      </c>
      <c r="I11" s="981">
        <v>0</v>
      </c>
      <c r="J11" s="981">
        <v>0</v>
      </c>
      <c r="K11" s="981">
        <v>0</v>
      </c>
      <c r="L11" s="981">
        <v>0</v>
      </c>
      <c r="M11" s="981">
        <v>0</v>
      </c>
      <c r="N11" s="981">
        <v>0</v>
      </c>
      <c r="O11" s="981">
        <v>0</v>
      </c>
      <c r="P11" s="981">
        <v>0</v>
      </c>
      <c r="Q11" s="981">
        <v>0</v>
      </c>
      <c r="R11" s="981">
        <v>0</v>
      </c>
    </row>
    <row r="12" spans="1:18" s="376" customFormat="1" ht="36.75" customHeight="1">
      <c r="A12" s="149" t="s">
        <v>682</v>
      </c>
      <c r="B12" s="981">
        <v>4223848.12</v>
      </c>
      <c r="C12" s="981">
        <v>0</v>
      </c>
      <c r="D12" s="981">
        <v>6277427.5700000003</v>
      </c>
      <c r="E12" s="981">
        <v>18204540.98</v>
      </c>
      <c r="F12" s="981">
        <v>3764955.65</v>
      </c>
      <c r="G12" s="981">
        <v>17388872.829999998</v>
      </c>
      <c r="H12" s="981">
        <v>29784174.329999998</v>
      </c>
      <c r="I12" s="981">
        <v>10707975.33</v>
      </c>
      <c r="J12" s="981">
        <v>17304781.489999998</v>
      </c>
      <c r="K12" s="981">
        <v>11623652.810000001</v>
      </c>
      <c r="L12" s="981">
        <v>11013706.279999999</v>
      </c>
      <c r="M12" s="981">
        <v>11352517.18</v>
      </c>
      <c r="N12" s="981">
        <v>13618556.52</v>
      </c>
      <c r="O12" s="981">
        <v>13016936.789999999</v>
      </c>
      <c r="P12" s="981">
        <v>3209059.4</v>
      </c>
      <c r="Q12" s="981">
        <v>14078897.16</v>
      </c>
      <c r="R12" s="981">
        <v>498071270.08999997</v>
      </c>
    </row>
    <row r="13" spans="1:18" s="376" customFormat="1" ht="36.75" customHeight="1">
      <c r="A13" s="149" t="s">
        <v>683</v>
      </c>
      <c r="B13" s="981">
        <v>12092667.07</v>
      </c>
      <c r="C13" s="981">
        <v>9579927.1899999995</v>
      </c>
      <c r="D13" s="981">
        <v>19251301.5</v>
      </c>
      <c r="E13" s="981">
        <v>12045920.060000001</v>
      </c>
      <c r="F13" s="981">
        <v>6063570.8899999997</v>
      </c>
      <c r="G13" s="981">
        <v>69322618.180000007</v>
      </c>
      <c r="H13" s="981">
        <v>46525947.270000003</v>
      </c>
      <c r="I13" s="981">
        <v>5718159.6900000004</v>
      </c>
      <c r="J13" s="981">
        <v>24521582.579999998</v>
      </c>
      <c r="K13" s="981">
        <v>2888479.94</v>
      </c>
      <c r="L13" s="981">
        <v>32446172.41</v>
      </c>
      <c r="M13" s="981">
        <v>24657862.93</v>
      </c>
      <c r="N13" s="981">
        <v>11222461.970000001</v>
      </c>
      <c r="O13" s="981">
        <v>8615912.6899999995</v>
      </c>
      <c r="P13" s="981">
        <v>233087.43</v>
      </c>
      <c r="Q13" s="981">
        <v>51987046.109999999</v>
      </c>
      <c r="R13" s="981">
        <v>902952167.82000005</v>
      </c>
    </row>
    <row r="14" spans="1:18" s="376" customFormat="1" ht="36.75" customHeight="1">
      <c r="A14" s="149" t="s">
        <v>684</v>
      </c>
      <c r="B14" s="981">
        <v>0</v>
      </c>
      <c r="C14" s="981">
        <v>0</v>
      </c>
      <c r="D14" s="981">
        <v>3684765.14</v>
      </c>
      <c r="E14" s="981">
        <v>0</v>
      </c>
      <c r="F14" s="981">
        <v>0</v>
      </c>
      <c r="G14" s="981">
        <v>0</v>
      </c>
      <c r="H14" s="981">
        <v>0</v>
      </c>
      <c r="I14" s="981">
        <v>0</v>
      </c>
      <c r="J14" s="981">
        <v>0</v>
      </c>
      <c r="K14" s="981">
        <v>0</v>
      </c>
      <c r="L14" s="981">
        <v>20720461.890000001</v>
      </c>
      <c r="M14" s="981">
        <v>0</v>
      </c>
      <c r="N14" s="981">
        <v>21480862.370000001</v>
      </c>
      <c r="O14" s="981">
        <v>0</v>
      </c>
      <c r="P14" s="981">
        <v>0</v>
      </c>
      <c r="Q14" s="981">
        <v>0</v>
      </c>
      <c r="R14" s="981">
        <v>245363288.75999999</v>
      </c>
    </row>
    <row r="15" spans="1:18" s="376" customFormat="1" ht="36.75" customHeight="1" thickBot="1">
      <c r="A15" s="149" t="s">
        <v>685</v>
      </c>
      <c r="B15" s="981">
        <v>71991424.569999993</v>
      </c>
      <c r="C15" s="981">
        <v>47770456.210000001</v>
      </c>
      <c r="D15" s="981">
        <v>60847730.810000002</v>
      </c>
      <c r="E15" s="981">
        <v>129451594.29000001</v>
      </c>
      <c r="F15" s="981">
        <v>58131603.380000003</v>
      </c>
      <c r="G15" s="981">
        <v>106946449.48999999</v>
      </c>
      <c r="H15" s="981">
        <v>168294605.5</v>
      </c>
      <c r="I15" s="981">
        <v>101340035.66</v>
      </c>
      <c r="J15" s="981">
        <v>145802117.84</v>
      </c>
      <c r="K15" s="981">
        <v>85791597.140000001</v>
      </c>
      <c r="L15" s="981">
        <v>196261076.34999999</v>
      </c>
      <c r="M15" s="981">
        <v>68411583.590000004</v>
      </c>
      <c r="N15" s="981">
        <v>190295785.72</v>
      </c>
      <c r="O15" s="981">
        <v>223266528.96000001</v>
      </c>
      <c r="P15" s="981">
        <v>55356907.859999999</v>
      </c>
      <c r="Q15" s="981">
        <v>155727562.38999999</v>
      </c>
      <c r="R15" s="981">
        <v>5019047302.7200003</v>
      </c>
    </row>
    <row r="16" spans="1:18" s="137" customFormat="1" ht="36.75" customHeight="1" thickTop="1" thickBot="1">
      <c r="A16" s="792" t="s">
        <v>686</v>
      </c>
      <c r="B16" s="638">
        <v>100538400.14</v>
      </c>
      <c r="C16" s="638">
        <v>60869612.920000002</v>
      </c>
      <c r="D16" s="638">
        <v>107107967.94</v>
      </c>
      <c r="E16" s="638">
        <v>174655575.66</v>
      </c>
      <c r="F16" s="638">
        <v>81517032.150000006</v>
      </c>
      <c r="G16" s="638">
        <v>224252515.81</v>
      </c>
      <c r="H16" s="638">
        <v>277322134.01999998</v>
      </c>
      <c r="I16" s="638">
        <v>142977632.66999999</v>
      </c>
      <c r="J16" s="638">
        <v>221509830.19999999</v>
      </c>
      <c r="K16" s="638">
        <v>116077620.7</v>
      </c>
      <c r="L16" s="638">
        <v>317967309.16000003</v>
      </c>
      <c r="M16" s="638">
        <v>113713021.08</v>
      </c>
      <c r="N16" s="638">
        <v>267492784.33000001</v>
      </c>
      <c r="O16" s="638">
        <v>276323592.91000003</v>
      </c>
      <c r="P16" s="638">
        <v>62233891.909999996</v>
      </c>
      <c r="Q16" s="638">
        <v>252567897.94999999</v>
      </c>
      <c r="R16" s="638">
        <v>8084537871.5</v>
      </c>
    </row>
    <row r="17" spans="1:18" s="376" customFormat="1" ht="36.75" customHeight="1" thickTop="1">
      <c r="A17" s="149" t="s">
        <v>687</v>
      </c>
      <c r="B17" s="981">
        <v>78882527.729000002</v>
      </c>
      <c r="C17" s="981">
        <v>52560419.805</v>
      </c>
      <c r="D17" s="981">
        <v>74492440.929000005</v>
      </c>
      <c r="E17" s="981">
        <v>139115462.516</v>
      </c>
      <c r="F17" s="981">
        <v>61916379.954999998</v>
      </c>
      <c r="G17" s="981">
        <v>145085533.146</v>
      </c>
      <c r="H17" s="981">
        <v>197514414.00099999</v>
      </c>
      <c r="I17" s="981">
        <v>106340710.57099999</v>
      </c>
      <c r="J17" s="981">
        <v>161523865.428</v>
      </c>
      <c r="K17" s="981">
        <v>89560567.672000006</v>
      </c>
      <c r="L17" s="981">
        <v>230227250.22850001</v>
      </c>
      <c r="M17" s="981">
        <v>83011018.490999997</v>
      </c>
      <c r="N17" s="981">
        <v>214741374.78650001</v>
      </c>
      <c r="O17" s="981">
        <v>230177872.66299999</v>
      </c>
      <c r="P17" s="981">
        <v>56115263.454999998</v>
      </c>
      <c r="Q17" s="981">
        <v>184536864.877</v>
      </c>
      <c r="R17" s="981">
        <v>5754160107.2180004</v>
      </c>
    </row>
    <row r="18" spans="1:18" s="140" customFormat="1" ht="36.75" customHeight="1" thickBot="1">
      <c r="A18" s="139" t="s">
        <v>688</v>
      </c>
      <c r="B18" s="760">
        <v>0.78459999999999996</v>
      </c>
      <c r="C18" s="760">
        <v>0.86350000000000005</v>
      </c>
      <c r="D18" s="760">
        <v>0.69550000000000001</v>
      </c>
      <c r="E18" s="760">
        <v>0.79649999999999999</v>
      </c>
      <c r="F18" s="760">
        <v>0.75960000000000005</v>
      </c>
      <c r="G18" s="760">
        <v>0.64700000000000002</v>
      </c>
      <c r="H18" s="760">
        <v>0.71220000000000006</v>
      </c>
      <c r="I18" s="760">
        <v>0.74380000000000002</v>
      </c>
      <c r="J18" s="760">
        <v>0.72919999999999996</v>
      </c>
      <c r="K18" s="760">
        <v>0.77159999999999995</v>
      </c>
      <c r="L18" s="760">
        <v>0.72409999999999997</v>
      </c>
      <c r="M18" s="760">
        <v>0.73</v>
      </c>
      <c r="N18" s="760">
        <v>0.80279999999999996</v>
      </c>
      <c r="O18" s="760">
        <v>0.83299999999999996</v>
      </c>
      <c r="P18" s="760">
        <v>0.90169999999999995</v>
      </c>
      <c r="Q18" s="760">
        <v>0.73060000000000003</v>
      </c>
      <c r="R18" s="760">
        <v>0.7117</v>
      </c>
    </row>
    <row r="19" spans="1:18" s="376" customFormat="1" ht="36.75" customHeight="1" thickTop="1" thickBot="1">
      <c r="A19" s="512" t="s">
        <v>689</v>
      </c>
      <c r="B19" s="982">
        <v>7888252.7729000002</v>
      </c>
      <c r="C19" s="982">
        <v>5256041.9804999996</v>
      </c>
      <c r="D19" s="982">
        <v>7449244.0928999996</v>
      </c>
      <c r="E19" s="982">
        <v>13911546.251599999</v>
      </c>
      <c r="F19" s="982">
        <v>6191637.9955000002</v>
      </c>
      <c r="G19" s="982">
        <v>14508553.3146</v>
      </c>
      <c r="H19" s="982">
        <v>19751441.4001</v>
      </c>
      <c r="I19" s="982">
        <v>10634071.0571</v>
      </c>
      <c r="J19" s="982">
        <v>16152386.5428</v>
      </c>
      <c r="K19" s="982">
        <v>8956056.7672000006</v>
      </c>
      <c r="L19" s="982">
        <v>23022725.0229</v>
      </c>
      <c r="M19" s="982">
        <v>8301101.8491000002</v>
      </c>
      <c r="N19" s="982">
        <v>21474137.478700001</v>
      </c>
      <c r="O19" s="982">
        <v>23017787.2663</v>
      </c>
      <c r="P19" s="982">
        <v>5611526.3454999998</v>
      </c>
      <c r="Q19" s="982">
        <v>18453686.4877</v>
      </c>
      <c r="R19" s="982">
        <v>575416010.72179997</v>
      </c>
    </row>
    <row r="20" spans="1:18" s="376" customFormat="1" ht="36.75" customHeight="1" thickTop="1">
      <c r="A20" s="149" t="s">
        <v>690</v>
      </c>
      <c r="B20" s="981">
        <v>13743877</v>
      </c>
      <c r="C20" s="981">
        <v>9738621</v>
      </c>
      <c r="D20" s="981">
        <v>10575572</v>
      </c>
      <c r="E20" s="981">
        <v>20032052</v>
      </c>
      <c r="F20" s="981">
        <v>14031877</v>
      </c>
      <c r="G20" s="981">
        <v>23598781</v>
      </c>
      <c r="H20" s="981">
        <v>24891717</v>
      </c>
      <c r="I20" s="981">
        <v>21100056</v>
      </c>
      <c r="J20" s="981">
        <v>20331777</v>
      </c>
      <c r="K20" s="981">
        <v>12067116</v>
      </c>
      <c r="L20" s="981">
        <v>28787903</v>
      </c>
      <c r="M20" s="981">
        <v>11558521</v>
      </c>
      <c r="N20" s="981">
        <v>26442237</v>
      </c>
      <c r="O20" s="981">
        <v>34347293</v>
      </c>
      <c r="P20" s="981">
        <v>9501537</v>
      </c>
      <c r="Q20" s="981">
        <v>26862675</v>
      </c>
      <c r="R20" s="981">
        <v>1001108254</v>
      </c>
    </row>
    <row r="21" spans="1:18" s="376" customFormat="1" ht="36.75" customHeight="1">
      <c r="A21" s="149" t="s">
        <v>691</v>
      </c>
      <c r="B21" s="981">
        <v>0</v>
      </c>
      <c r="C21" s="981">
        <v>0</v>
      </c>
      <c r="D21" s="981">
        <v>0</v>
      </c>
      <c r="E21" s="981">
        <v>0</v>
      </c>
      <c r="F21" s="981">
        <v>0</v>
      </c>
      <c r="G21" s="981">
        <v>0</v>
      </c>
      <c r="H21" s="981">
        <v>0</v>
      </c>
      <c r="I21" s="981">
        <v>0</v>
      </c>
      <c r="J21" s="981">
        <v>5923</v>
      </c>
      <c r="K21" s="981">
        <v>0</v>
      </c>
      <c r="L21" s="981">
        <v>0</v>
      </c>
      <c r="M21" s="981">
        <v>0</v>
      </c>
      <c r="N21" s="981">
        <v>0</v>
      </c>
      <c r="O21" s="981">
        <v>0</v>
      </c>
      <c r="P21" s="981">
        <v>668</v>
      </c>
      <c r="Q21" s="981">
        <v>0</v>
      </c>
      <c r="R21" s="981">
        <v>6591</v>
      </c>
    </row>
    <row r="22" spans="1:18" s="376" customFormat="1" ht="36.75" customHeight="1">
      <c r="A22" s="224" t="s">
        <v>692</v>
      </c>
      <c r="B22" s="981">
        <v>0</v>
      </c>
      <c r="C22" s="981">
        <v>0</v>
      </c>
      <c r="D22" s="981">
        <v>0</v>
      </c>
      <c r="E22" s="981">
        <v>0</v>
      </c>
      <c r="F22" s="981">
        <v>0</v>
      </c>
      <c r="G22" s="981">
        <v>0</v>
      </c>
      <c r="H22" s="981">
        <v>0</v>
      </c>
      <c r="I22" s="981">
        <v>0</v>
      </c>
      <c r="J22" s="981">
        <v>0</v>
      </c>
      <c r="K22" s="981">
        <v>0</v>
      </c>
      <c r="L22" s="981">
        <v>0</v>
      </c>
      <c r="M22" s="981">
        <v>0</v>
      </c>
      <c r="N22" s="981">
        <v>0</v>
      </c>
      <c r="O22" s="981">
        <v>0</v>
      </c>
      <c r="P22" s="981">
        <v>0</v>
      </c>
      <c r="Q22" s="981">
        <v>0</v>
      </c>
      <c r="R22" s="981">
        <v>0</v>
      </c>
    </row>
    <row r="23" spans="1:18" s="376" customFormat="1" ht="36.75" customHeight="1" thickBot="1">
      <c r="A23" s="149" t="s">
        <v>693</v>
      </c>
      <c r="B23" s="981">
        <v>0</v>
      </c>
      <c r="C23" s="981">
        <v>0</v>
      </c>
      <c r="D23" s="981">
        <v>270</v>
      </c>
      <c r="E23" s="981">
        <v>0</v>
      </c>
      <c r="F23" s="981">
        <v>0</v>
      </c>
      <c r="G23" s="981">
        <v>24471</v>
      </c>
      <c r="H23" s="981">
        <v>6178</v>
      </c>
      <c r="I23" s="981">
        <v>0</v>
      </c>
      <c r="J23" s="981">
        <v>0</v>
      </c>
      <c r="K23" s="981">
        <v>0</v>
      </c>
      <c r="L23" s="981">
        <v>1497971</v>
      </c>
      <c r="M23" s="981">
        <v>0</v>
      </c>
      <c r="N23" s="981">
        <v>0</v>
      </c>
      <c r="O23" s="981">
        <v>0</v>
      </c>
      <c r="P23" s="981">
        <v>2656</v>
      </c>
      <c r="Q23" s="981">
        <v>0</v>
      </c>
      <c r="R23" s="981">
        <v>2057773</v>
      </c>
    </row>
    <row r="24" spans="1:18" s="376" customFormat="1" ht="36.75" customHeight="1" thickTop="1" thickBot="1">
      <c r="A24" s="512" t="s">
        <v>694</v>
      </c>
      <c r="B24" s="982">
        <v>13743877</v>
      </c>
      <c r="C24" s="982">
        <v>9738621</v>
      </c>
      <c r="D24" s="982">
        <v>10575302</v>
      </c>
      <c r="E24" s="982">
        <v>20032052</v>
      </c>
      <c r="F24" s="982">
        <v>14031877</v>
      </c>
      <c r="G24" s="982">
        <v>23574310</v>
      </c>
      <c r="H24" s="982">
        <v>24885539</v>
      </c>
      <c r="I24" s="982">
        <v>21100056</v>
      </c>
      <c r="J24" s="982">
        <v>20325854</v>
      </c>
      <c r="K24" s="982">
        <v>12067116</v>
      </c>
      <c r="L24" s="982">
        <v>27289932</v>
      </c>
      <c r="M24" s="982">
        <v>11558521</v>
      </c>
      <c r="N24" s="982">
        <v>26442237</v>
      </c>
      <c r="O24" s="982">
        <v>34347293</v>
      </c>
      <c r="P24" s="982">
        <v>9498213</v>
      </c>
      <c r="Q24" s="982">
        <v>26862675</v>
      </c>
      <c r="R24" s="982">
        <v>999043890</v>
      </c>
    </row>
    <row r="25" spans="1:18" s="376" customFormat="1" ht="36.75" customHeight="1" thickTop="1">
      <c r="A25" s="149" t="s">
        <v>695</v>
      </c>
      <c r="B25" s="981">
        <v>0</v>
      </c>
      <c r="C25" s="981">
        <v>0</v>
      </c>
      <c r="D25" s="981">
        <v>0</v>
      </c>
      <c r="E25" s="981">
        <v>0</v>
      </c>
      <c r="F25" s="981">
        <v>0</v>
      </c>
      <c r="G25" s="981">
        <v>0</v>
      </c>
      <c r="H25" s="981">
        <v>0</v>
      </c>
      <c r="I25" s="981">
        <v>0</v>
      </c>
      <c r="J25" s="981">
        <v>0</v>
      </c>
      <c r="K25" s="981">
        <v>0</v>
      </c>
      <c r="L25" s="981">
        <v>0</v>
      </c>
      <c r="M25" s="981">
        <v>0</v>
      </c>
      <c r="N25" s="981">
        <v>0</v>
      </c>
      <c r="O25" s="981">
        <v>0</v>
      </c>
      <c r="P25" s="981">
        <v>0</v>
      </c>
      <c r="Q25" s="981">
        <v>0</v>
      </c>
      <c r="R25" s="981">
        <v>0</v>
      </c>
    </row>
    <row r="26" spans="1:18" s="376" customFormat="1" ht="36.75" customHeight="1">
      <c r="A26" s="149" t="s">
        <v>696</v>
      </c>
      <c r="B26" s="981">
        <v>0</v>
      </c>
      <c r="C26" s="981">
        <v>0</v>
      </c>
      <c r="D26" s="981">
        <v>0</v>
      </c>
      <c r="E26" s="981">
        <v>0</v>
      </c>
      <c r="F26" s="981">
        <v>0</v>
      </c>
      <c r="G26" s="981">
        <v>0</v>
      </c>
      <c r="H26" s="981">
        <v>0</v>
      </c>
      <c r="I26" s="981">
        <v>0</v>
      </c>
      <c r="J26" s="981">
        <v>0</v>
      </c>
      <c r="K26" s="981">
        <v>0</v>
      </c>
      <c r="L26" s="981">
        <v>102900</v>
      </c>
      <c r="M26" s="981">
        <v>0</v>
      </c>
      <c r="N26" s="981">
        <v>0</v>
      </c>
      <c r="O26" s="981">
        <v>0</v>
      </c>
      <c r="P26" s="981">
        <v>0</v>
      </c>
      <c r="Q26" s="981">
        <v>0</v>
      </c>
      <c r="R26" s="981">
        <v>102900</v>
      </c>
    </row>
    <row r="27" spans="1:18" s="377" customFormat="1" ht="36.75" customHeight="1">
      <c r="A27" s="149" t="s">
        <v>697</v>
      </c>
      <c r="B27" s="981">
        <v>0</v>
      </c>
      <c r="C27" s="981">
        <v>0</v>
      </c>
      <c r="D27" s="981">
        <v>0</v>
      </c>
      <c r="E27" s="981">
        <v>0</v>
      </c>
      <c r="F27" s="981">
        <v>0</v>
      </c>
      <c r="G27" s="981">
        <v>0</v>
      </c>
      <c r="H27" s="981">
        <v>0</v>
      </c>
      <c r="I27" s="981">
        <v>0</v>
      </c>
      <c r="J27" s="981">
        <v>0</v>
      </c>
      <c r="K27" s="981">
        <v>0</v>
      </c>
      <c r="L27" s="981">
        <v>0</v>
      </c>
      <c r="M27" s="981">
        <v>0</v>
      </c>
      <c r="N27" s="981">
        <v>0</v>
      </c>
      <c r="O27" s="981">
        <v>0</v>
      </c>
      <c r="P27" s="981">
        <v>0</v>
      </c>
      <c r="Q27" s="981">
        <v>0</v>
      </c>
      <c r="R27" s="981">
        <v>0</v>
      </c>
    </row>
    <row r="28" spans="1:18" s="376" customFormat="1" ht="36.75" customHeight="1">
      <c r="A28" s="149" t="s">
        <v>698</v>
      </c>
      <c r="B28" s="981">
        <v>0</v>
      </c>
      <c r="C28" s="981">
        <v>0</v>
      </c>
      <c r="D28" s="981">
        <v>0</v>
      </c>
      <c r="E28" s="981">
        <v>0</v>
      </c>
      <c r="F28" s="981">
        <v>0</v>
      </c>
      <c r="G28" s="981">
        <v>0</v>
      </c>
      <c r="H28" s="981">
        <v>0</v>
      </c>
      <c r="I28" s="981">
        <v>0</v>
      </c>
      <c r="J28" s="981">
        <v>0</v>
      </c>
      <c r="K28" s="981">
        <v>0</v>
      </c>
      <c r="L28" s="981">
        <v>-102900</v>
      </c>
      <c r="M28" s="981">
        <v>0</v>
      </c>
      <c r="N28" s="981">
        <v>0</v>
      </c>
      <c r="O28" s="981">
        <v>0</v>
      </c>
      <c r="P28" s="981">
        <v>0</v>
      </c>
      <c r="Q28" s="981">
        <v>0</v>
      </c>
      <c r="R28" s="981">
        <v>-102900</v>
      </c>
    </row>
    <row r="29" spans="1:18" s="350" customFormat="1" ht="36.75" customHeight="1">
      <c r="A29" s="224" t="s">
        <v>699</v>
      </c>
      <c r="B29" s="981">
        <v>1167155</v>
      </c>
      <c r="C29" s="981">
        <v>0</v>
      </c>
      <c r="D29" s="981">
        <v>522699</v>
      </c>
      <c r="E29" s="981">
        <v>1355901</v>
      </c>
      <c r="F29" s="981">
        <v>659944</v>
      </c>
      <c r="G29" s="981">
        <v>110000</v>
      </c>
      <c r="H29" s="981">
        <v>4743088</v>
      </c>
      <c r="I29" s="981">
        <v>0</v>
      </c>
      <c r="J29" s="981">
        <v>853779</v>
      </c>
      <c r="K29" s="981">
        <v>2000145</v>
      </c>
      <c r="L29" s="981">
        <v>0</v>
      </c>
      <c r="M29" s="981">
        <v>1148649</v>
      </c>
      <c r="N29" s="981">
        <v>4812742</v>
      </c>
      <c r="O29" s="981">
        <v>529732</v>
      </c>
      <c r="P29" s="981">
        <v>0</v>
      </c>
      <c r="Q29" s="981">
        <v>5921007</v>
      </c>
      <c r="R29" s="981">
        <v>83114546</v>
      </c>
    </row>
    <row r="30" spans="1:18" s="378" customFormat="1" ht="36.75" customHeight="1" thickBot="1">
      <c r="A30" s="224" t="s">
        <v>700</v>
      </c>
      <c r="B30" s="981">
        <v>0</v>
      </c>
      <c r="C30" s="981">
        <v>0</v>
      </c>
      <c r="D30" s="981">
        <v>0</v>
      </c>
      <c r="E30" s="981">
        <v>0</v>
      </c>
      <c r="F30" s="981">
        <v>0</v>
      </c>
      <c r="G30" s="981">
        <v>0</v>
      </c>
      <c r="H30" s="981">
        <v>0</v>
      </c>
      <c r="I30" s="981">
        <v>0</v>
      </c>
      <c r="J30" s="981">
        <v>0</v>
      </c>
      <c r="K30" s="981">
        <v>0</v>
      </c>
      <c r="L30" s="981">
        <v>0</v>
      </c>
      <c r="M30" s="981">
        <v>0</v>
      </c>
      <c r="N30" s="981">
        <v>0</v>
      </c>
      <c r="O30" s="981">
        <v>0</v>
      </c>
      <c r="P30" s="981">
        <v>0</v>
      </c>
      <c r="Q30" s="981">
        <v>0</v>
      </c>
      <c r="R30" s="981">
        <v>0</v>
      </c>
    </row>
    <row r="31" spans="1:18" s="376" customFormat="1" ht="36.75" customHeight="1" thickTop="1" thickBot="1">
      <c r="A31" s="246" t="s">
        <v>701</v>
      </c>
      <c r="B31" s="982">
        <v>1167155</v>
      </c>
      <c r="C31" s="982">
        <v>0</v>
      </c>
      <c r="D31" s="982">
        <v>522699</v>
      </c>
      <c r="E31" s="982">
        <v>1355901</v>
      </c>
      <c r="F31" s="982">
        <v>659944</v>
      </c>
      <c r="G31" s="982">
        <v>110000</v>
      </c>
      <c r="H31" s="982">
        <v>4743088</v>
      </c>
      <c r="I31" s="982">
        <v>0</v>
      </c>
      <c r="J31" s="982">
        <v>853779</v>
      </c>
      <c r="K31" s="982">
        <v>2000145</v>
      </c>
      <c r="L31" s="982">
        <v>0</v>
      </c>
      <c r="M31" s="982">
        <v>1148649</v>
      </c>
      <c r="N31" s="982">
        <v>4812742</v>
      </c>
      <c r="O31" s="982">
        <v>529732</v>
      </c>
      <c r="P31" s="982">
        <v>0</v>
      </c>
      <c r="Q31" s="982">
        <v>5921007</v>
      </c>
      <c r="R31" s="982">
        <v>83114546</v>
      </c>
    </row>
    <row r="32" spans="1:18" s="376" customFormat="1" ht="36.75" customHeight="1" thickTop="1">
      <c r="A32" s="224" t="s">
        <v>702</v>
      </c>
      <c r="B32" s="981">
        <v>0</v>
      </c>
      <c r="C32" s="981">
        <v>0</v>
      </c>
      <c r="D32" s="981">
        <v>0</v>
      </c>
      <c r="E32" s="981">
        <v>0</v>
      </c>
      <c r="F32" s="981">
        <v>0</v>
      </c>
      <c r="G32" s="981">
        <v>0</v>
      </c>
      <c r="H32" s="981">
        <v>0</v>
      </c>
      <c r="I32" s="981">
        <v>0</v>
      </c>
      <c r="J32" s="981">
        <v>0</v>
      </c>
      <c r="K32" s="981">
        <v>0</v>
      </c>
      <c r="L32" s="981">
        <v>0</v>
      </c>
      <c r="M32" s="981">
        <v>0</v>
      </c>
      <c r="N32" s="981">
        <v>0</v>
      </c>
      <c r="O32" s="981">
        <v>0</v>
      </c>
      <c r="P32" s="981">
        <v>0</v>
      </c>
      <c r="Q32" s="981">
        <v>0</v>
      </c>
      <c r="R32" s="981">
        <v>0</v>
      </c>
    </row>
    <row r="33" spans="1:18" s="376" customFormat="1" ht="36.75" customHeight="1" thickBot="1">
      <c r="A33" s="224" t="s">
        <v>703</v>
      </c>
      <c r="B33" s="981">
        <v>0</v>
      </c>
      <c r="C33" s="981">
        <v>0</v>
      </c>
      <c r="D33" s="981">
        <v>0</v>
      </c>
      <c r="E33" s="981">
        <v>0</v>
      </c>
      <c r="F33" s="981">
        <v>0</v>
      </c>
      <c r="G33" s="981">
        <v>0</v>
      </c>
      <c r="H33" s="981">
        <v>0</v>
      </c>
      <c r="I33" s="981">
        <v>0</v>
      </c>
      <c r="J33" s="981">
        <v>0</v>
      </c>
      <c r="K33" s="981">
        <v>0</v>
      </c>
      <c r="L33" s="981">
        <v>0</v>
      </c>
      <c r="M33" s="981">
        <v>0</v>
      </c>
      <c r="N33" s="981">
        <v>0</v>
      </c>
      <c r="O33" s="981">
        <v>0</v>
      </c>
      <c r="P33" s="981">
        <v>0</v>
      </c>
      <c r="Q33" s="981">
        <v>0</v>
      </c>
      <c r="R33" s="981">
        <v>0</v>
      </c>
    </row>
    <row r="34" spans="1:18" s="376" customFormat="1" ht="36.75" customHeight="1" thickTop="1" thickBot="1">
      <c r="A34" s="512" t="s">
        <v>1340</v>
      </c>
      <c r="B34" s="982">
        <v>14911032</v>
      </c>
      <c r="C34" s="982">
        <v>9738621</v>
      </c>
      <c r="D34" s="982">
        <v>11098001</v>
      </c>
      <c r="E34" s="982">
        <v>21387953</v>
      </c>
      <c r="F34" s="982">
        <v>14691821</v>
      </c>
      <c r="G34" s="982">
        <v>23684310</v>
      </c>
      <c r="H34" s="982">
        <v>29628627</v>
      </c>
      <c r="I34" s="982">
        <v>21100056</v>
      </c>
      <c r="J34" s="982">
        <v>21179633</v>
      </c>
      <c r="K34" s="982">
        <v>14067261</v>
      </c>
      <c r="L34" s="982">
        <v>27289932</v>
      </c>
      <c r="M34" s="982">
        <v>12707170</v>
      </c>
      <c r="N34" s="982">
        <v>31254979</v>
      </c>
      <c r="O34" s="982">
        <v>34877025</v>
      </c>
      <c r="P34" s="982">
        <v>9498213</v>
      </c>
      <c r="Q34" s="982">
        <v>32783682</v>
      </c>
      <c r="R34" s="982">
        <v>1082158436</v>
      </c>
    </row>
    <row r="35" spans="1:18" s="870" customFormat="1" ht="36.75" customHeight="1" thickTop="1">
      <c r="A35" s="149" t="s">
        <v>705</v>
      </c>
      <c r="B35" s="981">
        <v>7022779.2270999998</v>
      </c>
      <c r="C35" s="981">
        <v>4482579.0195000004</v>
      </c>
      <c r="D35" s="981">
        <v>3648756.9071</v>
      </c>
      <c r="E35" s="981">
        <v>7476406.7483999999</v>
      </c>
      <c r="F35" s="981">
        <v>8500183.0044999998</v>
      </c>
      <c r="G35" s="981">
        <v>9175756.6853999998</v>
      </c>
      <c r="H35" s="981">
        <v>9877185.5998999998</v>
      </c>
      <c r="I35" s="981">
        <v>10465984.9429</v>
      </c>
      <c r="J35" s="981">
        <v>5027246.4572000001</v>
      </c>
      <c r="K35" s="981">
        <v>5111204.2328000003</v>
      </c>
      <c r="L35" s="981">
        <v>4267206.9771999996</v>
      </c>
      <c r="M35" s="981">
        <v>4406068.1508999998</v>
      </c>
      <c r="N35" s="981">
        <v>9780841.5214000009</v>
      </c>
      <c r="O35" s="981">
        <v>11859237.7337</v>
      </c>
      <c r="P35" s="981">
        <v>3886686.6545000002</v>
      </c>
      <c r="Q35" s="981">
        <v>14329995.5123</v>
      </c>
      <c r="R35" s="981">
        <v>506742425.27819997</v>
      </c>
    </row>
    <row r="36" spans="1:18" s="383" customFormat="1" ht="36.75" customHeight="1">
      <c r="A36" s="247" t="s">
        <v>706</v>
      </c>
      <c r="B36" s="984">
        <v>0.20469999999999999</v>
      </c>
      <c r="C36" s="984">
        <v>0.193</v>
      </c>
      <c r="D36" s="984">
        <v>0.24349999999999999</v>
      </c>
      <c r="E36" s="984">
        <v>0.15820000000000001</v>
      </c>
      <c r="F36" s="984">
        <v>0.4052</v>
      </c>
      <c r="G36" s="984">
        <v>0.10340000000000001</v>
      </c>
      <c r="H36" s="984">
        <v>0.1772</v>
      </c>
      <c r="I36" s="984">
        <v>8.0500000000000002E-2</v>
      </c>
      <c r="J36" s="984">
        <v>0.21179999999999999</v>
      </c>
      <c r="K36" s="984">
        <v>0.1111</v>
      </c>
      <c r="L36" s="984">
        <v>0.48199999999999998</v>
      </c>
      <c r="M36" s="984">
        <v>0.1173</v>
      </c>
      <c r="N36" s="984">
        <v>0.1449</v>
      </c>
      <c r="O36" s="984">
        <v>0.3881</v>
      </c>
      <c r="P36" s="984">
        <v>8.6999999999999994E-2</v>
      </c>
      <c r="Q36" s="984">
        <v>0.1474</v>
      </c>
      <c r="R36" s="984">
        <v>0.19939999999999999</v>
      </c>
    </row>
    <row r="37" spans="1:18" s="870" customFormat="1" ht="6" customHeight="1" thickBot="1">
      <c r="A37" s="502"/>
      <c r="B37" s="148"/>
      <c r="C37" s="148"/>
      <c r="D37" s="148"/>
      <c r="E37" s="148"/>
      <c r="F37" s="148"/>
      <c r="G37" s="148"/>
      <c r="H37" s="148"/>
      <c r="I37" s="148"/>
      <c r="J37" s="148"/>
      <c r="K37" s="148"/>
      <c r="L37" s="148"/>
      <c r="M37" s="148"/>
      <c r="N37" s="148"/>
      <c r="O37" s="148"/>
      <c r="P37" s="148"/>
      <c r="Q37" s="148"/>
      <c r="R37" s="148"/>
    </row>
    <row r="38" spans="1:18" s="870" customFormat="1" ht="28.5" customHeight="1" thickTop="1">
      <c r="A38" s="513" t="s">
        <v>707</v>
      </c>
      <c r="K38" s="67"/>
      <c r="L38" s="67"/>
      <c r="M38" s="67"/>
      <c r="N38" s="67"/>
      <c r="O38" s="67"/>
      <c r="P38" s="67"/>
      <c r="Q38" s="67"/>
      <c r="R38" s="67"/>
    </row>
    <row r="39" spans="1:18" s="870" customFormat="1" ht="15.75">
      <c r="A39" s="513"/>
      <c r="K39" s="67"/>
      <c r="L39" s="67"/>
      <c r="M39" s="67"/>
      <c r="N39" s="67"/>
      <c r="O39" s="67"/>
      <c r="P39" s="67"/>
      <c r="Q39" s="67"/>
      <c r="R39" s="67"/>
    </row>
    <row r="40" spans="1:18" s="870" customFormat="1">
      <c r="A40" s="499"/>
      <c r="K40" s="67"/>
      <c r="L40" s="67"/>
      <c r="M40" s="67"/>
      <c r="N40" s="67"/>
      <c r="O40" s="67"/>
      <c r="P40" s="67"/>
      <c r="Q40" s="67"/>
      <c r="R40" s="67"/>
    </row>
    <row r="41" spans="1:18" s="870" customFormat="1">
      <c r="A41" s="499"/>
      <c r="K41" s="67"/>
      <c r="L41" s="67"/>
      <c r="M41" s="67"/>
      <c r="N41" s="67"/>
      <c r="O41" s="67"/>
      <c r="P41" s="67"/>
      <c r="Q41" s="67"/>
      <c r="R41" s="67"/>
    </row>
    <row r="42" spans="1:18" s="870" customFormat="1">
      <c r="A42" s="499"/>
      <c r="B42" s="594"/>
      <c r="C42" s="594"/>
      <c r="D42" s="594"/>
      <c r="E42" s="594"/>
      <c r="F42" s="594"/>
      <c r="G42" s="594"/>
      <c r="H42" s="594"/>
      <c r="I42" s="594"/>
      <c r="J42" s="594"/>
      <c r="K42" s="594"/>
      <c r="L42" s="594"/>
      <c r="M42" s="594"/>
      <c r="N42" s="594"/>
      <c r="O42" s="594"/>
      <c r="P42" s="594"/>
      <c r="Q42" s="594"/>
      <c r="R42" s="594"/>
    </row>
    <row r="43" spans="1:18" s="870" customFormat="1">
      <c r="A43" s="499"/>
      <c r="B43" s="594"/>
      <c r="C43" s="594"/>
      <c r="D43" s="594"/>
      <c r="E43" s="594"/>
      <c r="F43" s="594"/>
      <c r="G43" s="594"/>
      <c r="H43" s="594"/>
      <c r="I43" s="594"/>
      <c r="J43" s="594"/>
      <c r="K43" s="594"/>
      <c r="L43" s="594"/>
      <c r="M43" s="594"/>
      <c r="N43" s="594"/>
      <c r="O43" s="594"/>
      <c r="P43" s="594"/>
      <c r="Q43" s="594"/>
      <c r="R43" s="594"/>
    </row>
    <row r="44" spans="1:18" s="870" customFormat="1">
      <c r="A44" s="499"/>
      <c r="K44" s="67"/>
      <c r="L44" s="67"/>
      <c r="M44" s="67"/>
      <c r="N44" s="67"/>
      <c r="O44" s="67"/>
      <c r="P44" s="67"/>
      <c r="Q44" s="67"/>
      <c r="R44" s="67"/>
    </row>
    <row r="45" spans="1:18" s="870" customFormat="1">
      <c r="A45" s="499"/>
      <c r="K45" s="67"/>
      <c r="L45" s="67"/>
      <c r="M45" s="67"/>
      <c r="N45" s="67"/>
      <c r="O45" s="67"/>
      <c r="P45" s="67"/>
      <c r="Q45" s="67"/>
      <c r="R45" s="67"/>
    </row>
    <row r="46" spans="1:18" s="870" customFormat="1">
      <c r="A46" s="499"/>
      <c r="K46" s="67"/>
      <c r="L46" s="67"/>
      <c r="M46" s="67"/>
      <c r="N46" s="67"/>
      <c r="O46" s="67"/>
      <c r="P46" s="67"/>
      <c r="Q46" s="67"/>
      <c r="R46" s="67"/>
    </row>
    <row r="47" spans="1:18" s="870" customFormat="1">
      <c r="A47" s="499"/>
      <c r="K47" s="67"/>
      <c r="L47" s="67"/>
      <c r="M47" s="67"/>
      <c r="N47" s="67"/>
      <c r="O47" s="67"/>
      <c r="P47" s="67"/>
      <c r="Q47" s="67"/>
      <c r="R47" s="67"/>
    </row>
    <row r="48" spans="1:18" s="870" customFormat="1">
      <c r="A48" s="499"/>
      <c r="K48" s="67"/>
      <c r="L48" s="67"/>
      <c r="M48" s="67"/>
      <c r="N48" s="67"/>
      <c r="O48" s="67"/>
      <c r="P48" s="67"/>
      <c r="Q48" s="67"/>
      <c r="R48" s="67"/>
    </row>
    <row r="49" spans="1:18" s="870" customFormat="1">
      <c r="A49" s="499"/>
      <c r="K49" s="67"/>
      <c r="L49" s="67"/>
      <c r="M49" s="67"/>
      <c r="N49" s="67"/>
      <c r="O49" s="67"/>
      <c r="P49" s="67"/>
      <c r="Q49" s="67"/>
      <c r="R49" s="67"/>
    </row>
    <row r="50" spans="1:18" s="870" customFormat="1">
      <c r="A50" s="499"/>
      <c r="K50" s="67"/>
      <c r="L50" s="67"/>
      <c r="M50" s="67"/>
      <c r="N50" s="67"/>
      <c r="O50" s="67"/>
      <c r="P50" s="67"/>
      <c r="Q50" s="67"/>
      <c r="R50" s="67"/>
    </row>
    <row r="51" spans="1:18" s="870" customFormat="1">
      <c r="A51" s="499"/>
      <c r="K51" s="67"/>
      <c r="L51" s="67"/>
      <c r="M51" s="67"/>
      <c r="N51" s="67"/>
      <c r="O51" s="67"/>
      <c r="P51" s="67"/>
      <c r="Q51" s="67"/>
      <c r="R51" s="67"/>
    </row>
    <row r="52" spans="1:18" s="870" customFormat="1">
      <c r="A52" s="499"/>
      <c r="K52" s="67"/>
      <c r="L52" s="67"/>
      <c r="M52" s="67"/>
      <c r="N52" s="67"/>
      <c r="O52" s="67"/>
      <c r="P52" s="67"/>
      <c r="Q52" s="67"/>
      <c r="R52" s="67"/>
    </row>
    <row r="53" spans="1:18" s="870" customFormat="1">
      <c r="A53" s="499"/>
      <c r="K53" s="67"/>
      <c r="L53" s="67"/>
      <c r="M53" s="67"/>
      <c r="N53" s="67"/>
      <c r="O53" s="67"/>
      <c r="P53" s="67"/>
      <c r="Q53" s="67"/>
      <c r="R53" s="67"/>
    </row>
    <row r="54" spans="1:18" s="870" customFormat="1">
      <c r="A54" s="499"/>
      <c r="K54" s="67"/>
      <c r="L54" s="67"/>
      <c r="M54" s="67"/>
      <c r="N54" s="67"/>
      <c r="O54" s="67"/>
      <c r="P54" s="67"/>
      <c r="Q54" s="67"/>
      <c r="R54" s="67"/>
    </row>
    <row r="55" spans="1:18" s="870" customFormat="1">
      <c r="A55" s="499"/>
      <c r="K55" s="67"/>
      <c r="L55" s="67"/>
      <c r="M55" s="67"/>
      <c r="N55" s="67"/>
      <c r="O55" s="67"/>
      <c r="P55" s="67"/>
      <c r="Q55" s="67"/>
      <c r="R55" s="67"/>
    </row>
    <row r="56" spans="1:18" s="870" customFormat="1">
      <c r="A56" s="499"/>
      <c r="K56" s="67"/>
      <c r="L56" s="67"/>
      <c r="M56" s="67"/>
      <c r="N56" s="67"/>
      <c r="O56" s="67"/>
      <c r="P56" s="67"/>
      <c r="Q56" s="67"/>
      <c r="R56" s="67"/>
    </row>
    <row r="57" spans="1:18" s="870" customFormat="1">
      <c r="A57" s="499"/>
      <c r="K57" s="67"/>
      <c r="L57" s="67"/>
      <c r="M57" s="67"/>
      <c r="N57" s="67"/>
      <c r="O57" s="67"/>
      <c r="P57" s="67"/>
      <c r="Q57" s="67"/>
      <c r="R57" s="67"/>
    </row>
    <row r="58" spans="1:18" s="870" customFormat="1">
      <c r="A58" s="499"/>
      <c r="K58" s="67"/>
      <c r="L58" s="67"/>
      <c r="M58" s="67"/>
      <c r="N58" s="67"/>
      <c r="O58" s="67"/>
      <c r="P58" s="67"/>
      <c r="Q58" s="67"/>
      <c r="R58" s="67"/>
    </row>
    <row r="59" spans="1:18" s="870" customFormat="1">
      <c r="A59" s="499"/>
      <c r="K59" s="67"/>
      <c r="L59" s="67"/>
      <c r="M59" s="67"/>
      <c r="N59" s="67"/>
      <c r="O59" s="67"/>
      <c r="P59" s="67"/>
      <c r="Q59" s="67"/>
      <c r="R59" s="67"/>
    </row>
    <row r="60" spans="1:18" s="870" customFormat="1">
      <c r="A60" s="499"/>
      <c r="K60" s="67"/>
      <c r="L60" s="67"/>
      <c r="M60" s="67"/>
      <c r="N60" s="67"/>
      <c r="O60" s="67"/>
      <c r="P60" s="67"/>
      <c r="Q60" s="67"/>
      <c r="R60" s="67"/>
    </row>
    <row r="61" spans="1:18" s="870" customFormat="1">
      <c r="A61" s="499"/>
      <c r="K61" s="67"/>
      <c r="L61" s="67"/>
      <c r="M61" s="67"/>
      <c r="N61" s="67"/>
      <c r="O61" s="67"/>
      <c r="P61" s="67"/>
      <c r="Q61" s="67"/>
      <c r="R61" s="67"/>
    </row>
    <row r="62" spans="1:18" s="870" customFormat="1">
      <c r="A62" s="499"/>
      <c r="K62" s="67"/>
      <c r="L62" s="67"/>
      <c r="M62" s="67"/>
      <c r="N62" s="67"/>
      <c r="O62" s="67"/>
      <c r="P62" s="67"/>
      <c r="Q62" s="67"/>
      <c r="R62" s="67"/>
    </row>
    <row r="63" spans="1:18" s="870" customFormat="1">
      <c r="A63" s="499"/>
      <c r="K63" s="67"/>
      <c r="L63" s="67"/>
      <c r="M63" s="67"/>
      <c r="N63" s="67"/>
      <c r="O63" s="67"/>
      <c r="P63" s="67"/>
      <c r="Q63" s="67"/>
      <c r="R63" s="67"/>
    </row>
    <row r="64" spans="1:18" s="870" customFormat="1">
      <c r="A64" s="499"/>
      <c r="K64" s="67"/>
      <c r="L64" s="67"/>
      <c r="M64" s="67"/>
      <c r="N64" s="67"/>
      <c r="O64" s="67"/>
      <c r="P64" s="67"/>
      <c r="Q64" s="67"/>
      <c r="R64" s="67"/>
    </row>
    <row r="65" spans="1:18" s="870" customFormat="1">
      <c r="A65" s="499"/>
      <c r="K65" s="67"/>
      <c r="L65" s="67"/>
      <c r="M65" s="67"/>
      <c r="N65" s="67"/>
      <c r="O65" s="67"/>
      <c r="P65" s="67"/>
      <c r="Q65" s="67"/>
      <c r="R65" s="67"/>
    </row>
    <row r="66" spans="1:18" s="870" customFormat="1">
      <c r="A66" s="499"/>
      <c r="K66" s="67"/>
      <c r="L66" s="67"/>
      <c r="M66" s="67"/>
      <c r="N66" s="67"/>
      <c r="O66" s="67"/>
      <c r="P66" s="67"/>
      <c r="Q66" s="67"/>
      <c r="R66" s="67"/>
    </row>
    <row r="67" spans="1:18" s="870" customFormat="1">
      <c r="A67" s="499"/>
      <c r="K67" s="67"/>
      <c r="L67" s="67"/>
      <c r="M67" s="67"/>
      <c r="N67" s="67"/>
      <c r="O67" s="67"/>
      <c r="P67" s="67"/>
      <c r="Q67" s="67"/>
      <c r="R67" s="67"/>
    </row>
    <row r="68" spans="1:18" s="870" customFormat="1">
      <c r="A68" s="499"/>
      <c r="K68" s="67"/>
      <c r="L68" s="67"/>
      <c r="M68" s="67"/>
      <c r="N68" s="67"/>
      <c r="O68" s="67"/>
      <c r="P68" s="67"/>
      <c r="Q68" s="67"/>
      <c r="R68" s="67"/>
    </row>
    <row r="69" spans="1:18" s="870" customFormat="1">
      <c r="A69" s="499"/>
      <c r="K69" s="67"/>
      <c r="L69" s="67"/>
      <c r="M69" s="67"/>
      <c r="N69" s="67"/>
      <c r="O69" s="67"/>
      <c r="P69" s="67"/>
      <c r="Q69" s="67"/>
      <c r="R69" s="67"/>
    </row>
    <row r="70" spans="1:18" s="870" customFormat="1">
      <c r="A70" s="499"/>
      <c r="K70" s="67"/>
      <c r="L70" s="67"/>
      <c r="M70" s="67"/>
      <c r="N70" s="67"/>
      <c r="O70" s="67"/>
      <c r="P70" s="67"/>
      <c r="Q70" s="67"/>
      <c r="R70" s="67"/>
    </row>
    <row r="71" spans="1:18" s="870" customFormat="1">
      <c r="A71" s="499"/>
      <c r="K71" s="67"/>
      <c r="L71" s="67"/>
      <c r="M71" s="67"/>
      <c r="N71" s="67"/>
      <c r="O71" s="67"/>
      <c r="P71" s="67"/>
      <c r="Q71" s="67"/>
      <c r="R71" s="67"/>
    </row>
    <row r="72" spans="1:18" s="870" customFormat="1">
      <c r="A72" s="499"/>
      <c r="K72" s="67"/>
      <c r="L72" s="67"/>
      <c r="M72" s="67"/>
      <c r="N72" s="67"/>
      <c r="O72" s="67"/>
      <c r="P72" s="67"/>
      <c r="Q72" s="67"/>
      <c r="R72" s="67"/>
    </row>
    <row r="73" spans="1:18" s="870" customFormat="1">
      <c r="A73" s="499"/>
      <c r="K73" s="67"/>
      <c r="L73" s="67"/>
      <c r="M73" s="67"/>
      <c r="N73" s="67"/>
      <c r="O73" s="67"/>
      <c r="P73" s="67"/>
      <c r="Q73" s="67"/>
      <c r="R73" s="67"/>
    </row>
    <row r="74" spans="1:18" s="870" customFormat="1">
      <c r="A74" s="499"/>
      <c r="K74" s="67"/>
      <c r="L74" s="67"/>
      <c r="M74" s="67"/>
      <c r="N74" s="67"/>
      <c r="O74" s="67"/>
      <c r="P74" s="67"/>
      <c r="Q74" s="67"/>
      <c r="R74" s="67"/>
    </row>
    <row r="75" spans="1:18" s="870" customFormat="1">
      <c r="A75" s="499"/>
      <c r="K75" s="67"/>
      <c r="L75" s="67"/>
      <c r="M75" s="67"/>
      <c r="N75" s="67"/>
      <c r="O75" s="67"/>
      <c r="P75" s="67"/>
      <c r="Q75" s="67"/>
      <c r="R75" s="67"/>
    </row>
    <row r="76" spans="1:18" s="870" customFormat="1">
      <c r="A76" s="499"/>
      <c r="K76" s="67"/>
      <c r="L76" s="67"/>
      <c r="M76" s="67"/>
      <c r="N76" s="67"/>
      <c r="O76" s="67"/>
      <c r="P76" s="67"/>
      <c r="Q76" s="67"/>
      <c r="R76" s="67"/>
    </row>
    <row r="77" spans="1:18" s="870" customFormat="1">
      <c r="A77" s="499"/>
      <c r="K77" s="67"/>
      <c r="L77" s="67"/>
      <c r="M77" s="67"/>
      <c r="N77" s="67"/>
      <c r="O77" s="67"/>
      <c r="P77" s="67"/>
      <c r="Q77" s="67"/>
      <c r="R77" s="67"/>
    </row>
    <row r="78" spans="1:18" s="870" customFormat="1">
      <c r="A78" s="499"/>
      <c r="K78" s="67"/>
      <c r="L78" s="67"/>
      <c r="M78" s="67"/>
      <c r="N78" s="67"/>
      <c r="O78" s="67"/>
      <c r="P78" s="67"/>
      <c r="Q78" s="67"/>
      <c r="R78" s="67"/>
    </row>
    <row r="79" spans="1:18" s="870" customFormat="1">
      <c r="A79" s="499"/>
      <c r="K79" s="67"/>
      <c r="L79" s="67"/>
      <c r="M79" s="67"/>
      <c r="N79" s="67"/>
      <c r="O79" s="67"/>
      <c r="P79" s="67"/>
      <c r="Q79" s="67"/>
      <c r="R79" s="67"/>
    </row>
    <row r="80" spans="1:18" s="870" customFormat="1">
      <c r="A80" s="499"/>
      <c r="K80" s="67"/>
      <c r="L80" s="67"/>
      <c r="M80" s="67"/>
      <c r="N80" s="67"/>
      <c r="O80" s="67"/>
      <c r="P80" s="67"/>
      <c r="Q80" s="67"/>
      <c r="R80" s="67"/>
    </row>
    <row r="81" spans="1:18" s="870" customFormat="1">
      <c r="A81" s="499"/>
      <c r="K81" s="67"/>
      <c r="L81" s="67"/>
      <c r="M81" s="67"/>
      <c r="N81" s="67"/>
      <c r="O81" s="67"/>
      <c r="P81" s="67"/>
      <c r="Q81" s="67"/>
      <c r="R81" s="67"/>
    </row>
    <row r="82" spans="1:18" s="870" customFormat="1">
      <c r="A82" s="499"/>
      <c r="K82" s="67"/>
      <c r="L82" s="67"/>
      <c r="M82" s="67"/>
      <c r="N82" s="67"/>
      <c r="O82" s="67"/>
      <c r="P82" s="67"/>
      <c r="Q82" s="67"/>
      <c r="R82" s="67"/>
    </row>
    <row r="83" spans="1:18" s="870" customFormat="1">
      <c r="A83" s="499"/>
      <c r="K83" s="67"/>
      <c r="L83" s="67"/>
      <c r="M83" s="67"/>
      <c r="N83" s="67"/>
      <c r="O83" s="67"/>
      <c r="P83" s="67"/>
      <c r="Q83" s="67"/>
      <c r="R83" s="67"/>
    </row>
    <row r="84" spans="1:18" s="870" customFormat="1">
      <c r="A84" s="499"/>
      <c r="K84" s="67"/>
      <c r="L84" s="67"/>
      <c r="M84" s="67"/>
      <c r="N84" s="67"/>
      <c r="O84" s="67"/>
      <c r="P84" s="67"/>
      <c r="Q84" s="67"/>
      <c r="R84" s="67"/>
    </row>
    <row r="85" spans="1:18" s="870" customFormat="1">
      <c r="A85" s="499"/>
      <c r="K85" s="67"/>
      <c r="L85" s="67"/>
      <c r="M85" s="67"/>
      <c r="N85" s="67"/>
      <c r="O85" s="67"/>
      <c r="P85" s="67"/>
      <c r="Q85" s="67"/>
      <c r="R85" s="67"/>
    </row>
    <row r="86" spans="1:18" s="870" customFormat="1">
      <c r="A86" s="499"/>
      <c r="K86" s="67"/>
      <c r="L86" s="67"/>
      <c r="M86" s="67"/>
      <c r="N86" s="67"/>
      <c r="O86" s="67"/>
      <c r="P86" s="67"/>
      <c r="Q86" s="67"/>
      <c r="R86" s="67"/>
    </row>
    <row r="87" spans="1:18" s="870" customFormat="1">
      <c r="A87" s="499"/>
      <c r="K87" s="67"/>
      <c r="L87" s="67"/>
      <c r="M87" s="67"/>
      <c r="N87" s="67"/>
      <c r="O87" s="67"/>
      <c r="P87" s="67"/>
      <c r="Q87" s="67"/>
      <c r="R87" s="67"/>
    </row>
    <row r="88" spans="1:18" s="870" customFormat="1">
      <c r="A88" s="499"/>
      <c r="K88" s="67"/>
      <c r="L88" s="67"/>
      <c r="M88" s="67"/>
      <c r="N88" s="67"/>
      <c r="O88" s="67"/>
      <c r="P88" s="67"/>
      <c r="Q88" s="67"/>
      <c r="R88" s="67"/>
    </row>
    <row r="89" spans="1:18" s="870" customFormat="1">
      <c r="A89" s="499"/>
      <c r="K89" s="67"/>
      <c r="L89" s="67"/>
      <c r="M89" s="67"/>
      <c r="N89" s="67"/>
      <c r="O89" s="67"/>
      <c r="P89" s="67"/>
      <c r="Q89" s="67"/>
      <c r="R89" s="67"/>
    </row>
    <row r="90" spans="1:18" s="870" customFormat="1">
      <c r="A90" s="499"/>
      <c r="K90" s="67"/>
      <c r="L90" s="67"/>
      <c r="M90" s="67"/>
      <c r="N90" s="67"/>
      <c r="O90" s="67"/>
      <c r="P90" s="67"/>
      <c r="Q90" s="67"/>
      <c r="R90" s="67"/>
    </row>
    <row r="91" spans="1:18" s="870" customFormat="1">
      <c r="A91" s="499"/>
      <c r="K91" s="67"/>
      <c r="L91" s="67"/>
      <c r="M91" s="67"/>
      <c r="N91" s="67"/>
      <c r="O91" s="67"/>
      <c r="P91" s="67"/>
      <c r="Q91" s="67"/>
      <c r="R91" s="67"/>
    </row>
    <row r="92" spans="1:18" s="870" customFormat="1">
      <c r="A92" s="499"/>
      <c r="K92" s="67"/>
      <c r="L92" s="67"/>
      <c r="M92" s="67"/>
      <c r="N92" s="67"/>
      <c r="O92" s="67"/>
      <c r="P92" s="67"/>
      <c r="Q92" s="67"/>
      <c r="R92" s="67"/>
    </row>
    <row r="93" spans="1:18" s="870" customFormat="1">
      <c r="A93" s="499"/>
      <c r="K93" s="67"/>
      <c r="L93" s="67"/>
      <c r="M93" s="67"/>
      <c r="N93" s="67"/>
      <c r="O93" s="67"/>
      <c r="P93" s="67"/>
      <c r="Q93" s="67"/>
      <c r="R93" s="67"/>
    </row>
    <row r="94" spans="1:18" s="870" customFormat="1">
      <c r="A94" s="499"/>
      <c r="K94" s="67"/>
      <c r="L94" s="67"/>
      <c r="M94" s="67"/>
      <c r="N94" s="67"/>
      <c r="O94" s="67"/>
      <c r="P94" s="67"/>
      <c r="Q94" s="67"/>
      <c r="R94" s="67"/>
    </row>
    <row r="95" spans="1:18" s="870" customFormat="1">
      <c r="A95" s="499"/>
      <c r="K95" s="67"/>
      <c r="L95" s="67"/>
      <c r="M95" s="67"/>
      <c r="N95" s="67"/>
      <c r="O95" s="67"/>
      <c r="P95" s="67"/>
      <c r="Q95" s="67"/>
      <c r="R95" s="67"/>
    </row>
    <row r="96" spans="1:18" s="870" customFormat="1">
      <c r="A96" s="499"/>
      <c r="K96" s="67"/>
      <c r="L96" s="67"/>
      <c r="M96" s="67"/>
      <c r="N96" s="67"/>
      <c r="O96" s="67"/>
      <c r="P96" s="67"/>
      <c r="Q96" s="67"/>
      <c r="R96" s="67"/>
    </row>
    <row r="97" spans="1:18" s="870" customFormat="1">
      <c r="A97" s="499"/>
      <c r="K97" s="67"/>
      <c r="L97" s="67"/>
      <c r="M97" s="67"/>
      <c r="N97" s="67"/>
      <c r="O97" s="67"/>
      <c r="P97" s="67"/>
      <c r="Q97" s="67"/>
      <c r="R97" s="67"/>
    </row>
    <row r="98" spans="1:18" s="870" customFormat="1">
      <c r="A98" s="499"/>
      <c r="K98" s="67"/>
      <c r="L98" s="67"/>
      <c r="M98" s="67"/>
      <c r="N98" s="67"/>
      <c r="O98" s="67"/>
      <c r="P98" s="67"/>
      <c r="Q98" s="67"/>
      <c r="R98" s="67"/>
    </row>
    <row r="99" spans="1:18" s="870" customFormat="1">
      <c r="A99" s="499"/>
      <c r="K99" s="67"/>
      <c r="L99" s="67"/>
      <c r="M99" s="67"/>
      <c r="N99" s="67"/>
      <c r="O99" s="67"/>
      <c r="P99" s="67"/>
      <c r="Q99" s="67"/>
      <c r="R99" s="67"/>
    </row>
    <row r="100" spans="1:18" s="870" customFormat="1">
      <c r="A100" s="499"/>
      <c r="K100" s="67"/>
      <c r="L100" s="67"/>
      <c r="M100" s="67"/>
      <c r="N100" s="67"/>
      <c r="O100" s="67"/>
      <c r="P100" s="67"/>
      <c r="Q100" s="67"/>
      <c r="R100" s="67"/>
    </row>
    <row r="101" spans="1:18" s="870" customFormat="1">
      <c r="A101" s="499"/>
      <c r="K101" s="67"/>
      <c r="L101" s="67"/>
      <c r="M101" s="67"/>
      <c r="N101" s="67"/>
      <c r="O101" s="67"/>
      <c r="P101" s="67"/>
      <c r="Q101" s="67"/>
      <c r="R101" s="67"/>
    </row>
    <row r="102" spans="1:18" s="870" customFormat="1">
      <c r="A102" s="499"/>
      <c r="K102" s="67"/>
      <c r="L102" s="67"/>
      <c r="M102" s="67"/>
      <c r="N102" s="67"/>
      <c r="O102" s="67"/>
      <c r="P102" s="67"/>
      <c r="Q102" s="67"/>
      <c r="R102" s="67"/>
    </row>
    <row r="103" spans="1:18" s="870" customFormat="1">
      <c r="A103" s="499"/>
      <c r="K103" s="67"/>
      <c r="L103" s="67"/>
      <c r="M103" s="67"/>
      <c r="N103" s="67"/>
      <c r="O103" s="67"/>
      <c r="P103" s="67"/>
      <c r="Q103" s="67"/>
      <c r="R103" s="67"/>
    </row>
    <row r="104" spans="1:18" s="870" customFormat="1">
      <c r="A104" s="499"/>
      <c r="K104" s="67"/>
      <c r="L104" s="67"/>
      <c r="M104" s="67"/>
      <c r="N104" s="67"/>
      <c r="O104" s="67"/>
      <c r="P104" s="67"/>
      <c r="Q104" s="67"/>
      <c r="R104" s="67"/>
    </row>
    <row r="105" spans="1:18" s="870" customFormat="1">
      <c r="A105" s="499"/>
      <c r="K105" s="67"/>
      <c r="L105" s="67"/>
      <c r="M105" s="67"/>
      <c r="N105" s="67"/>
      <c r="O105" s="67"/>
      <c r="P105" s="67"/>
      <c r="Q105" s="67"/>
      <c r="R105" s="67"/>
    </row>
    <row r="106" spans="1:18" s="870" customFormat="1">
      <c r="A106" s="499"/>
      <c r="K106" s="67"/>
      <c r="L106" s="67"/>
      <c r="M106" s="67"/>
      <c r="N106" s="67"/>
      <c r="O106" s="67"/>
      <c r="P106" s="67"/>
      <c r="Q106" s="67"/>
      <c r="R106" s="67"/>
    </row>
    <row r="107" spans="1:18" s="870" customFormat="1">
      <c r="A107" s="499"/>
      <c r="K107" s="67"/>
      <c r="L107" s="67"/>
      <c r="M107" s="67"/>
      <c r="N107" s="67"/>
      <c r="O107" s="67"/>
      <c r="P107" s="67"/>
      <c r="Q107" s="67"/>
      <c r="R107" s="67"/>
    </row>
    <row r="108" spans="1:18" s="870" customFormat="1">
      <c r="A108" s="499"/>
      <c r="K108" s="67"/>
      <c r="L108" s="67"/>
      <c r="M108" s="67"/>
      <c r="N108" s="67"/>
      <c r="O108" s="67"/>
      <c r="P108" s="67"/>
      <c r="Q108" s="67"/>
      <c r="R108" s="67"/>
    </row>
    <row r="109" spans="1:18" s="870" customFormat="1">
      <c r="A109" s="499"/>
      <c r="K109" s="67"/>
      <c r="L109" s="67"/>
      <c r="M109" s="67"/>
      <c r="N109" s="67"/>
      <c r="O109" s="67"/>
      <c r="P109" s="67"/>
      <c r="Q109" s="67"/>
      <c r="R109" s="67"/>
    </row>
    <row r="110" spans="1:18" s="870" customFormat="1">
      <c r="A110" s="499"/>
      <c r="K110" s="67"/>
      <c r="L110" s="67"/>
      <c r="M110" s="67"/>
      <c r="N110" s="67"/>
      <c r="O110" s="67"/>
      <c r="P110" s="67"/>
      <c r="Q110" s="67"/>
      <c r="R110" s="67"/>
    </row>
    <row r="111" spans="1:18" s="870" customFormat="1">
      <c r="A111" s="499"/>
      <c r="K111" s="67"/>
      <c r="L111" s="67"/>
      <c r="M111" s="67"/>
      <c r="N111" s="67"/>
      <c r="O111" s="67"/>
      <c r="P111" s="67"/>
      <c r="Q111" s="67"/>
      <c r="R111" s="67"/>
    </row>
    <row r="112" spans="1:18" s="870" customFormat="1">
      <c r="A112" s="499"/>
      <c r="K112" s="67"/>
      <c r="L112" s="67"/>
      <c r="M112" s="67"/>
      <c r="N112" s="67"/>
      <c r="O112" s="67"/>
      <c r="P112" s="67"/>
      <c r="Q112" s="67"/>
      <c r="R112" s="67"/>
    </row>
    <row r="113" spans="1:18" s="870" customFormat="1">
      <c r="A113" s="499"/>
      <c r="K113" s="67"/>
      <c r="L113" s="67"/>
      <c r="M113" s="67"/>
      <c r="N113" s="67"/>
      <c r="O113" s="67"/>
      <c r="P113" s="67"/>
      <c r="Q113" s="67"/>
      <c r="R113" s="67"/>
    </row>
    <row r="114" spans="1:18" s="870" customFormat="1">
      <c r="A114" s="499"/>
      <c r="K114" s="67"/>
      <c r="L114" s="67"/>
      <c r="M114" s="67"/>
      <c r="N114" s="67"/>
      <c r="O114" s="67"/>
      <c r="P114" s="67"/>
      <c r="Q114" s="67"/>
      <c r="R114" s="67"/>
    </row>
    <row r="115" spans="1:18" s="870" customFormat="1">
      <c r="A115" s="499"/>
      <c r="K115" s="67"/>
      <c r="L115" s="67"/>
      <c r="M115" s="67"/>
      <c r="N115" s="67"/>
      <c r="O115" s="67"/>
      <c r="P115" s="67"/>
      <c r="Q115" s="67"/>
      <c r="R115" s="67"/>
    </row>
    <row r="116" spans="1:18" s="870" customFormat="1">
      <c r="A116" s="499"/>
      <c r="K116" s="67"/>
      <c r="L116" s="67"/>
      <c r="M116" s="67"/>
      <c r="N116" s="67"/>
      <c r="O116" s="67"/>
      <c r="P116" s="67"/>
      <c r="Q116" s="67"/>
      <c r="R116" s="67"/>
    </row>
    <row r="117" spans="1:18" s="870" customFormat="1">
      <c r="A117" s="499"/>
      <c r="K117" s="67"/>
      <c r="L117" s="67"/>
      <c r="M117" s="67"/>
      <c r="N117" s="67"/>
      <c r="O117" s="67"/>
      <c r="P117" s="67"/>
      <c r="Q117" s="67"/>
      <c r="R117" s="67"/>
    </row>
    <row r="118" spans="1:18" s="870" customFormat="1">
      <c r="A118" s="499"/>
      <c r="K118" s="67"/>
      <c r="L118" s="67"/>
      <c r="M118" s="67"/>
      <c r="N118" s="67"/>
      <c r="O118" s="67"/>
      <c r="P118" s="67"/>
      <c r="Q118" s="67"/>
      <c r="R118" s="67"/>
    </row>
    <row r="119" spans="1:18" s="870" customFormat="1">
      <c r="A119" s="499"/>
      <c r="K119" s="67"/>
      <c r="L119" s="67"/>
      <c r="M119" s="67"/>
      <c r="N119" s="67"/>
      <c r="O119" s="67"/>
      <c r="P119" s="67"/>
      <c r="Q119" s="67"/>
      <c r="R119" s="67"/>
    </row>
    <row r="120" spans="1:18" s="870" customFormat="1">
      <c r="A120" s="499"/>
      <c r="K120" s="67"/>
      <c r="L120" s="67"/>
      <c r="M120" s="67"/>
      <c r="N120" s="67"/>
      <c r="O120" s="67"/>
      <c r="P120" s="67"/>
      <c r="Q120" s="67"/>
      <c r="R120" s="67"/>
    </row>
    <row r="121" spans="1:18" s="870" customFormat="1">
      <c r="A121" s="499"/>
      <c r="K121" s="67"/>
      <c r="L121" s="67"/>
      <c r="M121" s="67"/>
      <c r="N121" s="67"/>
      <c r="O121" s="67"/>
      <c r="P121" s="67"/>
      <c r="Q121" s="67"/>
      <c r="R121" s="67"/>
    </row>
    <row r="122" spans="1:18" s="870" customFormat="1">
      <c r="A122" s="499"/>
      <c r="K122" s="67"/>
      <c r="L122" s="67"/>
      <c r="M122" s="67"/>
      <c r="N122" s="67"/>
      <c r="O122" s="67"/>
      <c r="P122" s="67"/>
      <c r="Q122" s="67"/>
      <c r="R122" s="67"/>
    </row>
    <row r="123" spans="1:18" s="870" customFormat="1">
      <c r="A123" s="499"/>
      <c r="K123" s="67"/>
      <c r="L123" s="67"/>
      <c r="M123" s="67"/>
      <c r="N123" s="67"/>
      <c r="O123" s="67"/>
      <c r="P123" s="67"/>
      <c r="Q123" s="67"/>
      <c r="R123" s="67"/>
    </row>
    <row r="124" spans="1:18" s="870" customFormat="1">
      <c r="A124" s="499"/>
      <c r="K124" s="67"/>
      <c r="L124" s="67"/>
      <c r="M124" s="67"/>
      <c r="N124" s="67"/>
      <c r="O124" s="67"/>
      <c r="P124" s="67"/>
      <c r="Q124" s="67"/>
      <c r="R124" s="67"/>
    </row>
    <row r="125" spans="1:18" s="870" customFormat="1">
      <c r="A125" s="499"/>
      <c r="K125" s="67"/>
      <c r="L125" s="67"/>
      <c r="M125" s="67"/>
      <c r="N125" s="67"/>
      <c r="O125" s="67"/>
      <c r="P125" s="67"/>
      <c r="Q125" s="67"/>
      <c r="R125" s="67"/>
    </row>
    <row r="126" spans="1:18" s="870" customFormat="1">
      <c r="A126" s="499"/>
      <c r="K126" s="67"/>
      <c r="L126" s="67"/>
      <c r="M126" s="67"/>
      <c r="N126" s="67"/>
      <c r="O126" s="67"/>
      <c r="P126" s="67"/>
      <c r="Q126" s="67"/>
      <c r="R126" s="67"/>
    </row>
    <row r="127" spans="1:18" s="870" customFormat="1">
      <c r="A127" s="499"/>
      <c r="K127" s="67"/>
      <c r="L127" s="67"/>
      <c r="M127" s="67"/>
      <c r="N127" s="67"/>
      <c r="O127" s="67"/>
      <c r="P127" s="67"/>
      <c r="Q127" s="67"/>
      <c r="R127" s="67"/>
    </row>
    <row r="128" spans="1:18" s="870" customFormat="1">
      <c r="A128" s="499"/>
      <c r="K128" s="67"/>
      <c r="L128" s="67"/>
      <c r="M128" s="67"/>
      <c r="N128" s="67"/>
      <c r="O128" s="67"/>
      <c r="P128" s="67"/>
      <c r="Q128" s="67"/>
      <c r="R128" s="67"/>
    </row>
    <row r="129" spans="1:18" s="870" customFormat="1">
      <c r="A129" s="499"/>
      <c r="K129" s="67"/>
      <c r="L129" s="67"/>
      <c r="M129" s="67"/>
      <c r="N129" s="67"/>
      <c r="O129" s="67"/>
      <c r="P129" s="67"/>
      <c r="Q129" s="67"/>
      <c r="R129" s="67"/>
    </row>
    <row r="130" spans="1:18" s="870" customFormat="1">
      <c r="A130" s="499"/>
      <c r="K130" s="67"/>
      <c r="L130" s="67"/>
      <c r="M130" s="67"/>
      <c r="N130" s="67"/>
      <c r="O130" s="67"/>
      <c r="P130" s="67"/>
      <c r="Q130" s="67"/>
      <c r="R130" s="67"/>
    </row>
    <row r="131" spans="1:18" s="870" customFormat="1">
      <c r="A131" s="499"/>
      <c r="K131" s="67"/>
      <c r="L131" s="67"/>
      <c r="M131" s="67"/>
      <c r="N131" s="67"/>
      <c r="O131" s="67"/>
      <c r="P131" s="67"/>
      <c r="Q131" s="67"/>
      <c r="R131" s="67"/>
    </row>
    <row r="132" spans="1:18" s="870" customFormat="1">
      <c r="A132" s="499"/>
      <c r="K132" s="67"/>
      <c r="L132" s="67"/>
      <c r="M132" s="67"/>
      <c r="N132" s="67"/>
      <c r="O132" s="67"/>
      <c r="P132" s="67"/>
      <c r="Q132" s="67"/>
      <c r="R132" s="67"/>
    </row>
    <row r="133" spans="1:18" s="870" customFormat="1">
      <c r="A133" s="499"/>
      <c r="K133" s="67"/>
      <c r="L133" s="67"/>
      <c r="M133" s="67"/>
      <c r="N133" s="67"/>
      <c r="O133" s="67"/>
      <c r="P133" s="67"/>
      <c r="Q133" s="67"/>
      <c r="R133" s="67"/>
    </row>
    <row r="134" spans="1:18" s="870" customFormat="1">
      <c r="A134" s="499"/>
      <c r="K134" s="67"/>
      <c r="L134" s="67"/>
      <c r="M134" s="67"/>
      <c r="N134" s="67"/>
      <c r="O134" s="67"/>
      <c r="P134" s="67"/>
      <c r="Q134" s="67"/>
      <c r="R134" s="67"/>
    </row>
    <row r="135" spans="1:18" s="870" customFormat="1">
      <c r="A135" s="499"/>
      <c r="K135" s="67"/>
      <c r="L135" s="67"/>
      <c r="M135" s="67"/>
      <c r="N135" s="67"/>
      <c r="O135" s="67"/>
      <c r="P135" s="67"/>
      <c r="Q135" s="67"/>
      <c r="R135" s="67"/>
    </row>
    <row r="136" spans="1:18" s="870" customFormat="1">
      <c r="A136" s="499"/>
      <c r="K136" s="67"/>
      <c r="L136" s="67"/>
      <c r="M136" s="67"/>
      <c r="N136" s="67"/>
      <c r="O136" s="67"/>
      <c r="P136" s="67"/>
      <c r="Q136" s="67"/>
      <c r="R136" s="67"/>
    </row>
    <row r="137" spans="1:18" s="870" customFormat="1">
      <c r="A137" s="499"/>
      <c r="K137" s="67"/>
      <c r="L137" s="67"/>
      <c r="M137" s="67"/>
      <c r="N137" s="67"/>
      <c r="O137" s="67"/>
      <c r="P137" s="67"/>
      <c r="Q137" s="67"/>
      <c r="R137" s="67"/>
    </row>
    <row r="138" spans="1:18" s="870" customFormat="1">
      <c r="A138" s="499"/>
      <c r="K138" s="67"/>
      <c r="L138" s="67"/>
      <c r="M138" s="67"/>
      <c r="N138" s="67"/>
      <c r="O138" s="67"/>
      <c r="P138" s="67"/>
      <c r="Q138" s="67"/>
      <c r="R138" s="67"/>
    </row>
    <row r="139" spans="1:18" s="870" customFormat="1">
      <c r="A139" s="499"/>
      <c r="K139" s="67"/>
      <c r="L139" s="67"/>
      <c r="M139" s="67"/>
      <c r="N139" s="67"/>
      <c r="O139" s="67"/>
      <c r="P139" s="67"/>
      <c r="Q139" s="67"/>
      <c r="R139" s="67"/>
    </row>
    <row r="140" spans="1:18" s="870" customFormat="1">
      <c r="A140" s="499"/>
      <c r="K140" s="67"/>
      <c r="L140" s="67"/>
      <c r="M140" s="67"/>
      <c r="N140" s="67"/>
      <c r="O140" s="67"/>
      <c r="P140" s="67"/>
      <c r="Q140" s="67"/>
      <c r="R140" s="67"/>
    </row>
    <row r="141" spans="1:18" s="870" customFormat="1">
      <c r="A141" s="499"/>
      <c r="K141" s="67"/>
      <c r="L141" s="67"/>
      <c r="M141" s="67"/>
      <c r="N141" s="67"/>
      <c r="O141" s="67"/>
      <c r="P141" s="67"/>
      <c r="Q141" s="67"/>
      <c r="R141" s="67"/>
    </row>
    <row r="142" spans="1:18" s="870" customFormat="1">
      <c r="A142" s="499"/>
      <c r="K142" s="67"/>
      <c r="L142" s="67"/>
      <c r="M142" s="67"/>
      <c r="N142" s="67"/>
      <c r="O142" s="67"/>
      <c r="P142" s="67"/>
      <c r="Q142" s="67"/>
      <c r="R142" s="67"/>
    </row>
    <row r="143" spans="1:18" s="870" customFormat="1">
      <c r="A143" s="499"/>
      <c r="K143" s="67"/>
      <c r="L143" s="67"/>
      <c r="M143" s="67"/>
      <c r="N143" s="67"/>
      <c r="O143" s="67"/>
      <c r="P143" s="67"/>
      <c r="Q143" s="67"/>
      <c r="R143" s="67"/>
    </row>
    <row r="144" spans="1:18" s="870" customFormat="1">
      <c r="A144" s="499"/>
      <c r="K144" s="67"/>
      <c r="L144" s="67"/>
      <c r="M144" s="67"/>
      <c r="N144" s="67"/>
      <c r="O144" s="67"/>
      <c r="P144" s="67"/>
      <c r="Q144" s="67"/>
      <c r="R144" s="67"/>
    </row>
    <row r="145" spans="1:18" s="870" customFormat="1">
      <c r="A145" s="499"/>
      <c r="K145" s="67"/>
      <c r="L145" s="67"/>
      <c r="M145" s="67"/>
      <c r="N145" s="67"/>
      <c r="O145" s="67"/>
      <c r="P145" s="67"/>
      <c r="Q145" s="67"/>
      <c r="R145" s="67"/>
    </row>
    <row r="146" spans="1:18" s="870" customFormat="1">
      <c r="A146" s="499"/>
      <c r="K146" s="67"/>
      <c r="L146" s="67"/>
      <c r="M146" s="67"/>
      <c r="N146" s="67"/>
      <c r="O146" s="67"/>
      <c r="P146" s="67"/>
      <c r="Q146" s="67"/>
      <c r="R146" s="67"/>
    </row>
    <row r="147" spans="1:18" s="870" customFormat="1">
      <c r="A147" s="499"/>
      <c r="K147" s="67"/>
      <c r="L147" s="67"/>
      <c r="M147" s="67"/>
      <c r="N147" s="67"/>
      <c r="O147" s="67"/>
      <c r="P147" s="67"/>
      <c r="Q147" s="67"/>
      <c r="R147" s="67"/>
    </row>
    <row r="148" spans="1:18" s="870" customFormat="1">
      <c r="A148" s="499"/>
      <c r="K148" s="67"/>
      <c r="L148" s="67"/>
      <c r="M148" s="67"/>
      <c r="N148" s="67"/>
      <c r="O148" s="67"/>
      <c r="P148" s="67"/>
      <c r="Q148" s="67"/>
      <c r="R148" s="67"/>
    </row>
    <row r="149" spans="1:18" s="870" customFormat="1">
      <c r="A149" s="499"/>
      <c r="K149" s="67"/>
      <c r="L149" s="67"/>
      <c r="M149" s="67"/>
      <c r="N149" s="67"/>
      <c r="O149" s="67"/>
      <c r="P149" s="67"/>
      <c r="Q149" s="67"/>
      <c r="R149" s="67"/>
    </row>
    <row r="150" spans="1:18" s="870" customFormat="1">
      <c r="A150" s="499"/>
      <c r="K150" s="67"/>
      <c r="L150" s="67"/>
      <c r="M150" s="67"/>
      <c r="N150" s="67"/>
      <c r="O150" s="67"/>
      <c r="P150" s="67"/>
      <c r="Q150" s="67"/>
      <c r="R150" s="67"/>
    </row>
    <row r="151" spans="1:18" s="870" customFormat="1">
      <c r="A151" s="499"/>
      <c r="K151" s="67"/>
      <c r="L151" s="67"/>
      <c r="M151" s="67"/>
      <c r="N151" s="67"/>
      <c r="O151" s="67"/>
      <c r="P151" s="67"/>
      <c r="Q151" s="67"/>
      <c r="R151" s="67"/>
    </row>
    <row r="152" spans="1:18" s="870" customFormat="1">
      <c r="A152" s="499"/>
      <c r="K152" s="67"/>
      <c r="L152" s="67"/>
      <c r="M152" s="67"/>
      <c r="N152" s="67"/>
      <c r="O152" s="67"/>
      <c r="P152" s="67"/>
      <c r="Q152" s="67"/>
      <c r="R152" s="67"/>
    </row>
    <row r="153" spans="1:18" s="870" customFormat="1">
      <c r="A153" s="499"/>
      <c r="K153" s="67"/>
      <c r="L153" s="67"/>
      <c r="M153" s="67"/>
      <c r="N153" s="67"/>
      <c r="O153" s="67"/>
      <c r="P153" s="67"/>
      <c r="Q153" s="67"/>
      <c r="R153" s="67"/>
    </row>
    <row r="154" spans="1:18" s="870" customFormat="1">
      <c r="A154" s="499"/>
      <c r="K154" s="67"/>
      <c r="L154" s="67"/>
      <c r="M154" s="67"/>
      <c r="N154" s="67"/>
      <c r="O154" s="67"/>
      <c r="P154" s="67"/>
      <c r="Q154" s="67"/>
      <c r="R154" s="67"/>
    </row>
    <row r="155" spans="1:18" s="870" customFormat="1">
      <c r="A155" s="499"/>
      <c r="K155" s="67"/>
      <c r="L155" s="67"/>
      <c r="M155" s="67"/>
      <c r="N155" s="67"/>
      <c r="O155" s="67"/>
      <c r="P155" s="67"/>
      <c r="Q155" s="67"/>
      <c r="R155" s="67"/>
    </row>
    <row r="156" spans="1:18" s="870" customFormat="1">
      <c r="A156" s="499"/>
      <c r="K156" s="67"/>
      <c r="L156" s="67"/>
      <c r="M156" s="67"/>
      <c r="N156" s="67"/>
      <c r="O156" s="67"/>
      <c r="P156" s="67"/>
      <c r="Q156" s="67"/>
      <c r="R156" s="67"/>
    </row>
    <row r="157" spans="1:18" s="870" customFormat="1">
      <c r="A157" s="499"/>
      <c r="K157" s="67"/>
      <c r="L157" s="67"/>
      <c r="M157" s="67"/>
      <c r="N157" s="67"/>
      <c r="O157" s="67"/>
      <c r="P157" s="67"/>
      <c r="Q157" s="67"/>
      <c r="R157" s="67"/>
    </row>
    <row r="158" spans="1:18" s="870" customFormat="1">
      <c r="A158" s="499"/>
      <c r="K158" s="67"/>
      <c r="L158" s="67"/>
      <c r="M158" s="67"/>
      <c r="N158" s="67"/>
      <c r="O158" s="67"/>
      <c r="P158" s="67"/>
      <c r="Q158" s="67"/>
      <c r="R158" s="67"/>
    </row>
    <row r="159" spans="1:18" s="870" customFormat="1">
      <c r="A159" s="499"/>
      <c r="K159" s="67"/>
      <c r="L159" s="67"/>
      <c r="M159" s="67"/>
      <c r="N159" s="67"/>
      <c r="O159" s="67"/>
      <c r="P159" s="67"/>
      <c r="Q159" s="67"/>
      <c r="R159" s="67"/>
    </row>
    <row r="160" spans="1:18" s="870" customFormat="1">
      <c r="A160" s="499"/>
      <c r="K160" s="67"/>
      <c r="L160" s="67"/>
      <c r="M160" s="67"/>
      <c r="N160" s="67"/>
      <c r="O160" s="67"/>
      <c r="P160" s="67"/>
      <c r="Q160" s="67"/>
      <c r="R160" s="67"/>
    </row>
    <row r="161" spans="1:18" s="870" customFormat="1">
      <c r="A161" s="499"/>
      <c r="K161" s="67"/>
      <c r="L161" s="67"/>
      <c r="M161" s="67"/>
      <c r="N161" s="67"/>
      <c r="O161" s="67"/>
      <c r="P161" s="67"/>
      <c r="Q161" s="67"/>
      <c r="R161" s="67"/>
    </row>
    <row r="162" spans="1:18" s="870" customFormat="1">
      <c r="A162" s="499"/>
      <c r="K162" s="67"/>
      <c r="L162" s="67"/>
      <c r="M162" s="67"/>
      <c r="N162" s="67"/>
      <c r="O162" s="67"/>
      <c r="P162" s="67"/>
      <c r="Q162" s="67"/>
      <c r="R162" s="67"/>
    </row>
    <row r="163" spans="1:18" s="870" customFormat="1">
      <c r="A163" s="499"/>
      <c r="K163" s="67"/>
      <c r="L163" s="67"/>
      <c r="M163" s="67"/>
      <c r="N163" s="67"/>
      <c r="O163" s="67"/>
      <c r="P163" s="67"/>
      <c r="Q163" s="67"/>
      <c r="R163" s="67"/>
    </row>
    <row r="164" spans="1:18" s="870" customFormat="1">
      <c r="A164" s="499"/>
      <c r="K164" s="67"/>
      <c r="L164" s="67"/>
      <c r="M164" s="67"/>
      <c r="N164" s="67"/>
      <c r="O164" s="67"/>
      <c r="P164" s="67"/>
      <c r="Q164" s="67"/>
      <c r="R164" s="67"/>
    </row>
    <row r="165" spans="1:18" s="870" customFormat="1">
      <c r="A165" s="499"/>
      <c r="K165" s="67"/>
      <c r="L165" s="67"/>
      <c r="M165" s="67"/>
      <c r="N165" s="67"/>
      <c r="O165" s="67"/>
      <c r="P165" s="67"/>
      <c r="Q165" s="67"/>
      <c r="R165" s="67"/>
    </row>
    <row r="166" spans="1:18" s="870" customFormat="1">
      <c r="A166" s="499"/>
      <c r="K166" s="67"/>
      <c r="L166" s="67"/>
      <c r="M166" s="67"/>
      <c r="N166" s="67"/>
      <c r="O166" s="67"/>
      <c r="P166" s="67"/>
      <c r="Q166" s="67"/>
      <c r="R166" s="67"/>
    </row>
    <row r="167" spans="1:18" s="870" customFormat="1">
      <c r="A167" s="499"/>
      <c r="K167" s="67"/>
      <c r="L167" s="67"/>
      <c r="M167" s="67"/>
      <c r="N167" s="67"/>
      <c r="O167" s="67"/>
      <c r="P167" s="67"/>
      <c r="Q167" s="67"/>
      <c r="R167" s="67"/>
    </row>
    <row r="168" spans="1:18" s="870" customFormat="1">
      <c r="A168" s="499"/>
      <c r="K168" s="67"/>
      <c r="L168" s="67"/>
      <c r="M168" s="67"/>
      <c r="N168" s="67"/>
      <c r="O168" s="67"/>
      <c r="P168" s="67"/>
      <c r="Q168" s="67"/>
      <c r="R168" s="67"/>
    </row>
    <row r="169" spans="1:18" s="870" customFormat="1">
      <c r="A169" s="499"/>
      <c r="K169" s="67"/>
      <c r="L169" s="67"/>
      <c r="M169" s="67"/>
      <c r="N169" s="67"/>
      <c r="O169" s="67"/>
      <c r="P169" s="67"/>
      <c r="Q169" s="67"/>
      <c r="R169" s="67"/>
    </row>
    <row r="170" spans="1:18" s="870" customFormat="1">
      <c r="A170" s="499"/>
      <c r="K170" s="67"/>
      <c r="L170" s="67"/>
      <c r="M170" s="67"/>
      <c r="N170" s="67"/>
      <c r="O170" s="67"/>
      <c r="P170" s="67"/>
      <c r="Q170" s="67"/>
      <c r="R170" s="67"/>
    </row>
    <row r="171" spans="1:18" s="870" customFormat="1">
      <c r="A171" s="499"/>
      <c r="K171" s="67"/>
      <c r="L171" s="67"/>
      <c r="M171" s="67"/>
      <c r="N171" s="67"/>
      <c r="O171" s="67"/>
      <c r="P171" s="67"/>
      <c r="Q171" s="67"/>
      <c r="R171" s="67"/>
    </row>
    <row r="172" spans="1:18" s="870" customFormat="1">
      <c r="A172" s="499"/>
      <c r="K172" s="67"/>
      <c r="L172" s="67"/>
      <c r="M172" s="67"/>
      <c r="N172" s="67"/>
      <c r="O172" s="67"/>
      <c r="P172" s="67"/>
      <c r="Q172" s="67"/>
      <c r="R172" s="67"/>
    </row>
    <row r="173" spans="1:18" s="870" customFormat="1">
      <c r="A173" s="499"/>
      <c r="K173" s="67"/>
      <c r="L173" s="67"/>
      <c r="M173" s="67"/>
      <c r="N173" s="67"/>
      <c r="O173" s="67"/>
      <c r="P173" s="67"/>
      <c r="Q173" s="67"/>
      <c r="R173" s="67"/>
    </row>
    <row r="174" spans="1:18" s="870" customFormat="1">
      <c r="A174" s="499"/>
      <c r="K174" s="67"/>
      <c r="L174" s="67"/>
      <c r="M174" s="67"/>
      <c r="N174" s="67"/>
      <c r="O174" s="67"/>
      <c r="P174" s="67"/>
      <c r="Q174" s="67"/>
      <c r="R174" s="67"/>
    </row>
    <row r="175" spans="1:18" s="870" customFormat="1">
      <c r="A175" s="499"/>
      <c r="K175" s="67"/>
      <c r="L175" s="67"/>
      <c r="M175" s="67"/>
      <c r="N175" s="67"/>
      <c r="O175" s="67"/>
      <c r="P175" s="67"/>
      <c r="Q175" s="67"/>
      <c r="R175" s="67"/>
    </row>
    <row r="176" spans="1:18" s="870" customFormat="1">
      <c r="A176" s="499"/>
      <c r="K176" s="67"/>
      <c r="L176" s="67"/>
      <c r="M176" s="67"/>
      <c r="N176" s="67"/>
      <c r="O176" s="67"/>
      <c r="P176" s="67"/>
      <c r="Q176" s="67"/>
      <c r="R176" s="67"/>
    </row>
    <row r="177" spans="1:18" s="870" customFormat="1">
      <c r="A177" s="499"/>
      <c r="K177" s="67"/>
      <c r="L177" s="67"/>
      <c r="M177" s="67"/>
      <c r="N177" s="67"/>
      <c r="O177" s="67"/>
      <c r="P177" s="67"/>
      <c r="Q177" s="67"/>
      <c r="R177" s="67"/>
    </row>
    <row r="178" spans="1:18" s="870" customFormat="1">
      <c r="A178" s="499"/>
      <c r="K178" s="67"/>
      <c r="L178" s="67"/>
      <c r="M178" s="67"/>
      <c r="N178" s="67"/>
      <c r="O178" s="67"/>
      <c r="P178" s="67"/>
      <c r="Q178" s="67"/>
      <c r="R178" s="67"/>
    </row>
    <row r="179" spans="1:18" s="870" customFormat="1">
      <c r="A179" s="499"/>
      <c r="K179" s="67"/>
      <c r="L179" s="67"/>
      <c r="M179" s="67"/>
      <c r="N179" s="67"/>
      <c r="O179" s="67"/>
      <c r="P179" s="67"/>
      <c r="Q179" s="67"/>
      <c r="R179" s="67"/>
    </row>
    <row r="180" spans="1:18" s="870" customFormat="1">
      <c r="A180" s="499"/>
      <c r="K180" s="67"/>
      <c r="L180" s="67"/>
      <c r="M180" s="67"/>
      <c r="N180" s="67"/>
      <c r="O180" s="67"/>
      <c r="P180" s="67"/>
      <c r="Q180" s="67"/>
      <c r="R180" s="67"/>
    </row>
    <row r="181" spans="1:18" s="870" customFormat="1">
      <c r="A181" s="499"/>
      <c r="K181" s="67"/>
      <c r="L181" s="67"/>
      <c r="M181" s="67"/>
      <c r="N181" s="67"/>
      <c r="O181" s="67"/>
      <c r="P181" s="67"/>
      <c r="Q181" s="67"/>
      <c r="R181" s="67"/>
    </row>
    <row r="182" spans="1:18" s="870" customFormat="1">
      <c r="A182" s="499"/>
      <c r="K182" s="67"/>
      <c r="L182" s="67"/>
      <c r="M182" s="67"/>
      <c r="N182" s="67"/>
      <c r="O182" s="67"/>
      <c r="P182" s="67"/>
      <c r="Q182" s="67"/>
      <c r="R182" s="67"/>
    </row>
    <row r="183" spans="1:18" s="870" customFormat="1">
      <c r="A183" s="499"/>
      <c r="K183" s="67"/>
      <c r="L183" s="67"/>
      <c r="M183" s="67"/>
      <c r="N183" s="67"/>
      <c r="O183" s="67"/>
      <c r="P183" s="67"/>
      <c r="Q183" s="67"/>
      <c r="R183" s="67"/>
    </row>
    <row r="184" spans="1:18" s="870" customFormat="1">
      <c r="A184" s="499"/>
      <c r="K184" s="67"/>
      <c r="L184" s="67"/>
      <c r="M184" s="67"/>
      <c r="N184" s="67"/>
      <c r="O184" s="67"/>
      <c r="P184" s="67"/>
      <c r="Q184" s="67"/>
      <c r="R184" s="67"/>
    </row>
    <row r="185" spans="1:18" s="870" customFormat="1">
      <c r="A185" s="499"/>
      <c r="K185" s="67"/>
      <c r="L185" s="67"/>
      <c r="M185" s="67"/>
      <c r="N185" s="67"/>
      <c r="O185" s="67"/>
      <c r="P185" s="67"/>
      <c r="Q185" s="67"/>
      <c r="R185" s="67"/>
    </row>
    <row r="186" spans="1:18" s="870" customFormat="1">
      <c r="A186" s="499"/>
      <c r="K186" s="67"/>
      <c r="L186" s="67"/>
      <c r="M186" s="67"/>
      <c r="N186" s="67"/>
      <c r="O186" s="67"/>
      <c r="P186" s="67"/>
      <c r="Q186" s="67"/>
      <c r="R186" s="67"/>
    </row>
    <row r="187" spans="1:18" s="870" customFormat="1">
      <c r="A187" s="499"/>
      <c r="K187" s="67"/>
      <c r="L187" s="67"/>
      <c r="M187" s="67"/>
      <c r="N187" s="67"/>
      <c r="O187" s="67"/>
      <c r="P187" s="67"/>
      <c r="Q187" s="67"/>
      <c r="R187" s="67"/>
    </row>
    <row r="188" spans="1:18" s="870" customFormat="1">
      <c r="A188" s="499"/>
      <c r="K188" s="67"/>
      <c r="L188" s="67"/>
      <c r="M188" s="67"/>
      <c r="N188" s="67"/>
      <c r="O188" s="67"/>
      <c r="P188" s="67"/>
      <c r="Q188" s="67"/>
      <c r="R188" s="67"/>
    </row>
    <row r="189" spans="1:18" s="870" customFormat="1">
      <c r="A189" s="499"/>
      <c r="K189" s="67"/>
      <c r="L189" s="67"/>
      <c r="M189" s="67"/>
      <c r="N189" s="67"/>
      <c r="O189" s="67"/>
      <c r="P189" s="67"/>
      <c r="Q189" s="67"/>
      <c r="R189" s="67"/>
    </row>
    <row r="190" spans="1:18" s="870" customFormat="1">
      <c r="A190" s="499"/>
      <c r="K190" s="67"/>
      <c r="L190" s="67"/>
      <c r="M190" s="67"/>
      <c r="N190" s="67"/>
      <c r="O190" s="67"/>
      <c r="P190" s="67"/>
      <c r="Q190" s="67"/>
      <c r="R190" s="67"/>
    </row>
    <row r="191" spans="1:18" s="870" customFormat="1">
      <c r="A191" s="499"/>
      <c r="K191" s="67"/>
      <c r="L191" s="67"/>
      <c r="M191" s="67"/>
      <c r="N191" s="67"/>
      <c r="O191" s="67"/>
      <c r="P191" s="67"/>
      <c r="Q191" s="67"/>
      <c r="R191" s="67"/>
    </row>
    <row r="192" spans="1:18" s="870" customFormat="1">
      <c r="A192" s="499"/>
      <c r="K192" s="67"/>
      <c r="L192" s="67"/>
      <c r="M192" s="67"/>
      <c r="N192" s="67"/>
      <c r="O192" s="67"/>
      <c r="P192" s="67"/>
      <c r="Q192" s="67"/>
      <c r="R192" s="67"/>
    </row>
    <row r="193" spans="1:18" s="870" customFormat="1">
      <c r="A193" s="499"/>
      <c r="K193" s="67"/>
      <c r="L193" s="67"/>
      <c r="M193" s="67"/>
      <c r="N193" s="67"/>
      <c r="O193" s="67"/>
      <c r="P193" s="67"/>
      <c r="Q193" s="67"/>
      <c r="R193" s="67"/>
    </row>
    <row r="194" spans="1:18" s="870" customFormat="1">
      <c r="A194" s="499"/>
      <c r="K194" s="67"/>
      <c r="L194" s="67"/>
      <c r="M194" s="67"/>
      <c r="N194" s="67"/>
      <c r="O194" s="67"/>
      <c r="P194" s="67"/>
      <c r="Q194" s="67"/>
      <c r="R194" s="67"/>
    </row>
    <row r="195" spans="1:18" s="870" customFormat="1">
      <c r="A195" s="499"/>
      <c r="K195" s="67"/>
      <c r="L195" s="67"/>
      <c r="M195" s="67"/>
      <c r="N195" s="67"/>
      <c r="O195" s="67"/>
      <c r="P195" s="67"/>
      <c r="Q195" s="67"/>
      <c r="R195" s="67"/>
    </row>
    <row r="196" spans="1:18" s="870" customFormat="1">
      <c r="A196" s="499"/>
      <c r="K196" s="67"/>
      <c r="L196" s="67"/>
      <c r="M196" s="67"/>
      <c r="N196" s="67"/>
      <c r="O196" s="67"/>
      <c r="P196" s="67"/>
      <c r="Q196" s="67"/>
      <c r="R196" s="67"/>
    </row>
    <row r="197" spans="1:18" s="870" customFormat="1">
      <c r="A197" s="499"/>
      <c r="K197" s="67"/>
      <c r="L197" s="67"/>
      <c r="M197" s="67"/>
      <c r="N197" s="67"/>
      <c r="O197" s="67"/>
      <c r="P197" s="67"/>
      <c r="Q197" s="67"/>
      <c r="R197" s="67"/>
    </row>
    <row r="198" spans="1:18" s="870" customFormat="1">
      <c r="A198" s="499"/>
      <c r="K198" s="67"/>
      <c r="L198" s="67"/>
      <c r="M198" s="67"/>
      <c r="N198" s="67"/>
      <c r="O198" s="67"/>
      <c r="P198" s="67"/>
      <c r="Q198" s="67"/>
      <c r="R198" s="67"/>
    </row>
    <row r="199" spans="1:18" s="870" customFormat="1">
      <c r="A199" s="499"/>
      <c r="K199" s="67"/>
      <c r="L199" s="67"/>
      <c r="M199" s="67"/>
      <c r="N199" s="67"/>
      <c r="O199" s="67"/>
      <c r="P199" s="67"/>
      <c r="Q199" s="67"/>
      <c r="R199" s="67"/>
    </row>
    <row r="200" spans="1:18" s="870" customFormat="1">
      <c r="A200" s="499"/>
      <c r="K200" s="67"/>
      <c r="L200" s="67"/>
      <c r="M200" s="67"/>
      <c r="N200" s="67"/>
      <c r="O200" s="67"/>
      <c r="P200" s="67"/>
      <c r="Q200" s="67"/>
      <c r="R200" s="67"/>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T647"/>
  <sheetViews>
    <sheetView showGridLines="0" topLeftCell="A2" zoomScale="85" zoomScaleNormal="85" workbookViewId="0">
      <selection activeCell="U17" sqref="U17"/>
    </sheetView>
  </sheetViews>
  <sheetFormatPr baseColWidth="10" defaultColWidth="9.140625" defaultRowHeight="15"/>
  <cols>
    <col min="1" max="1" width="37.7109375" style="63" customWidth="1"/>
    <col min="2" max="2" width="12.85546875" style="870" customWidth="1"/>
    <col min="3" max="15" width="13" style="870" customWidth="1"/>
    <col min="16" max="16" width="13" style="127" customWidth="1"/>
    <col min="17" max="17" width="13.85546875" style="67" hidden="1" customWidth="1"/>
    <col min="18" max="18" width="2.5703125" style="67" customWidth="1"/>
    <col min="19" max="256" width="9.140625" style="870"/>
    <col min="257" max="257" width="37.7109375" style="870" customWidth="1"/>
    <col min="258" max="258" width="12.85546875" style="870" customWidth="1"/>
    <col min="259" max="272" width="13" style="870" customWidth="1"/>
    <col min="273" max="273" width="0" style="870" hidden="1" customWidth="1"/>
    <col min="274" max="274" width="2.5703125" style="870" customWidth="1"/>
    <col min="275" max="512" width="9.140625" style="870"/>
    <col min="513" max="513" width="37.7109375" style="870" customWidth="1"/>
    <col min="514" max="514" width="12.85546875" style="870" customWidth="1"/>
    <col min="515" max="528" width="13" style="870" customWidth="1"/>
    <col min="529" max="529" width="0" style="870" hidden="1" customWidth="1"/>
    <col min="530" max="530" width="2.5703125" style="870" customWidth="1"/>
    <col min="531" max="768" width="9.140625" style="870"/>
    <col min="769" max="769" width="37.7109375" style="870" customWidth="1"/>
    <col min="770" max="770" width="12.85546875" style="870" customWidth="1"/>
    <col min="771" max="784" width="13" style="870" customWidth="1"/>
    <col min="785" max="785" width="0" style="870" hidden="1" customWidth="1"/>
    <col min="786" max="786" width="2.5703125" style="870" customWidth="1"/>
    <col min="787" max="1024" width="9.140625" style="870"/>
    <col min="1025" max="1025" width="37.7109375" style="870" customWidth="1"/>
    <col min="1026" max="1026" width="12.85546875" style="870" customWidth="1"/>
    <col min="1027" max="1040" width="13" style="870" customWidth="1"/>
    <col min="1041" max="1041" width="0" style="870" hidden="1" customWidth="1"/>
    <col min="1042" max="1042" width="2.5703125" style="870" customWidth="1"/>
    <col min="1043" max="1280" width="9.140625" style="870"/>
    <col min="1281" max="1281" width="37.7109375" style="870" customWidth="1"/>
    <col min="1282" max="1282" width="12.85546875" style="870" customWidth="1"/>
    <col min="1283" max="1296" width="13" style="870" customWidth="1"/>
    <col min="1297" max="1297" width="0" style="870" hidden="1" customWidth="1"/>
    <col min="1298" max="1298" width="2.5703125" style="870" customWidth="1"/>
    <col min="1299" max="1536" width="9.140625" style="870"/>
    <col min="1537" max="1537" width="37.7109375" style="870" customWidth="1"/>
    <col min="1538" max="1538" width="12.85546875" style="870" customWidth="1"/>
    <col min="1539" max="1552" width="13" style="870" customWidth="1"/>
    <col min="1553" max="1553" width="0" style="870" hidden="1" customWidth="1"/>
    <col min="1554" max="1554" width="2.5703125" style="870" customWidth="1"/>
    <col min="1555" max="1792" width="9.140625" style="870"/>
    <col min="1793" max="1793" width="37.7109375" style="870" customWidth="1"/>
    <col min="1794" max="1794" width="12.85546875" style="870" customWidth="1"/>
    <col min="1795" max="1808" width="13" style="870" customWidth="1"/>
    <col min="1809" max="1809" width="0" style="870" hidden="1" customWidth="1"/>
    <col min="1810" max="1810" width="2.5703125" style="870" customWidth="1"/>
    <col min="1811" max="2048" width="9.140625" style="870"/>
    <col min="2049" max="2049" width="37.7109375" style="870" customWidth="1"/>
    <col min="2050" max="2050" width="12.85546875" style="870" customWidth="1"/>
    <col min="2051" max="2064" width="13" style="870" customWidth="1"/>
    <col min="2065" max="2065" width="0" style="870" hidden="1" customWidth="1"/>
    <col min="2066" max="2066" width="2.5703125" style="870" customWidth="1"/>
    <col min="2067" max="2304" width="9.140625" style="870"/>
    <col min="2305" max="2305" width="37.7109375" style="870" customWidth="1"/>
    <col min="2306" max="2306" width="12.85546875" style="870" customWidth="1"/>
    <col min="2307" max="2320" width="13" style="870" customWidth="1"/>
    <col min="2321" max="2321" width="0" style="870" hidden="1" customWidth="1"/>
    <col min="2322" max="2322" width="2.5703125" style="870" customWidth="1"/>
    <col min="2323" max="2560" width="9.140625" style="870"/>
    <col min="2561" max="2561" width="37.7109375" style="870" customWidth="1"/>
    <col min="2562" max="2562" width="12.85546875" style="870" customWidth="1"/>
    <col min="2563" max="2576" width="13" style="870" customWidth="1"/>
    <col min="2577" max="2577" width="0" style="870" hidden="1" customWidth="1"/>
    <col min="2578" max="2578" width="2.5703125" style="870" customWidth="1"/>
    <col min="2579" max="2816" width="9.140625" style="870"/>
    <col min="2817" max="2817" width="37.7109375" style="870" customWidth="1"/>
    <col min="2818" max="2818" width="12.85546875" style="870" customWidth="1"/>
    <col min="2819" max="2832" width="13" style="870" customWidth="1"/>
    <col min="2833" max="2833" width="0" style="870" hidden="1" customWidth="1"/>
    <col min="2834" max="2834" width="2.5703125" style="870" customWidth="1"/>
    <col min="2835" max="3072" width="9.140625" style="870"/>
    <col min="3073" max="3073" width="37.7109375" style="870" customWidth="1"/>
    <col min="3074" max="3074" width="12.85546875" style="870" customWidth="1"/>
    <col min="3075" max="3088" width="13" style="870" customWidth="1"/>
    <col min="3089" max="3089" width="0" style="870" hidden="1" customWidth="1"/>
    <col min="3090" max="3090" width="2.5703125" style="870" customWidth="1"/>
    <col min="3091" max="3328" width="9.140625" style="870"/>
    <col min="3329" max="3329" width="37.7109375" style="870" customWidth="1"/>
    <col min="3330" max="3330" width="12.85546875" style="870" customWidth="1"/>
    <col min="3331" max="3344" width="13" style="870" customWidth="1"/>
    <col min="3345" max="3345" width="0" style="870" hidden="1" customWidth="1"/>
    <col min="3346" max="3346" width="2.5703125" style="870" customWidth="1"/>
    <col min="3347" max="3584" width="9.140625" style="870"/>
    <col min="3585" max="3585" width="37.7109375" style="870" customWidth="1"/>
    <col min="3586" max="3586" width="12.85546875" style="870" customWidth="1"/>
    <col min="3587" max="3600" width="13" style="870" customWidth="1"/>
    <col min="3601" max="3601" width="0" style="870" hidden="1" customWidth="1"/>
    <col min="3602" max="3602" width="2.5703125" style="870" customWidth="1"/>
    <col min="3603" max="3840" width="9.140625" style="870"/>
    <col min="3841" max="3841" width="37.7109375" style="870" customWidth="1"/>
    <col min="3842" max="3842" width="12.85546875" style="870" customWidth="1"/>
    <col min="3843" max="3856" width="13" style="870" customWidth="1"/>
    <col min="3857" max="3857" width="0" style="870" hidden="1" customWidth="1"/>
    <col min="3858" max="3858" width="2.5703125" style="870" customWidth="1"/>
    <col min="3859" max="4096" width="9.140625" style="870"/>
    <col min="4097" max="4097" width="37.7109375" style="870" customWidth="1"/>
    <col min="4098" max="4098" width="12.85546875" style="870" customWidth="1"/>
    <col min="4099" max="4112" width="13" style="870" customWidth="1"/>
    <col min="4113" max="4113" width="0" style="870" hidden="1" customWidth="1"/>
    <col min="4114" max="4114" width="2.5703125" style="870" customWidth="1"/>
    <col min="4115" max="4352" width="9.140625" style="870"/>
    <col min="4353" max="4353" width="37.7109375" style="870" customWidth="1"/>
    <col min="4354" max="4354" width="12.85546875" style="870" customWidth="1"/>
    <col min="4355" max="4368" width="13" style="870" customWidth="1"/>
    <col min="4369" max="4369" width="0" style="870" hidden="1" customWidth="1"/>
    <col min="4370" max="4370" width="2.5703125" style="870" customWidth="1"/>
    <col min="4371" max="4608" width="9.140625" style="870"/>
    <col min="4609" max="4609" width="37.7109375" style="870" customWidth="1"/>
    <col min="4610" max="4610" width="12.85546875" style="870" customWidth="1"/>
    <col min="4611" max="4624" width="13" style="870" customWidth="1"/>
    <col min="4625" max="4625" width="0" style="870" hidden="1" customWidth="1"/>
    <col min="4626" max="4626" width="2.5703125" style="870" customWidth="1"/>
    <col min="4627" max="4864" width="9.140625" style="870"/>
    <col min="4865" max="4865" width="37.7109375" style="870" customWidth="1"/>
    <col min="4866" max="4866" width="12.85546875" style="870" customWidth="1"/>
    <col min="4867" max="4880" width="13" style="870" customWidth="1"/>
    <col min="4881" max="4881" width="0" style="870" hidden="1" customWidth="1"/>
    <col min="4882" max="4882" width="2.5703125" style="870" customWidth="1"/>
    <col min="4883" max="5120" width="9.140625" style="870"/>
    <col min="5121" max="5121" width="37.7109375" style="870" customWidth="1"/>
    <col min="5122" max="5122" width="12.85546875" style="870" customWidth="1"/>
    <col min="5123" max="5136" width="13" style="870" customWidth="1"/>
    <col min="5137" max="5137" width="0" style="870" hidden="1" customWidth="1"/>
    <col min="5138" max="5138" width="2.5703125" style="870" customWidth="1"/>
    <col min="5139" max="5376" width="9.140625" style="870"/>
    <col min="5377" max="5377" width="37.7109375" style="870" customWidth="1"/>
    <col min="5378" max="5378" width="12.85546875" style="870" customWidth="1"/>
    <col min="5379" max="5392" width="13" style="870" customWidth="1"/>
    <col min="5393" max="5393" width="0" style="870" hidden="1" customWidth="1"/>
    <col min="5394" max="5394" width="2.5703125" style="870" customWidth="1"/>
    <col min="5395" max="5632" width="9.140625" style="870"/>
    <col min="5633" max="5633" width="37.7109375" style="870" customWidth="1"/>
    <col min="5634" max="5634" width="12.85546875" style="870" customWidth="1"/>
    <col min="5635" max="5648" width="13" style="870" customWidth="1"/>
    <col min="5649" max="5649" width="0" style="870" hidden="1" customWidth="1"/>
    <col min="5650" max="5650" width="2.5703125" style="870" customWidth="1"/>
    <col min="5651" max="5888" width="9.140625" style="870"/>
    <col min="5889" max="5889" width="37.7109375" style="870" customWidth="1"/>
    <col min="5890" max="5890" width="12.85546875" style="870" customWidth="1"/>
    <col min="5891" max="5904" width="13" style="870" customWidth="1"/>
    <col min="5905" max="5905" width="0" style="870" hidden="1" customWidth="1"/>
    <col min="5906" max="5906" width="2.5703125" style="870" customWidth="1"/>
    <col min="5907" max="6144" width="9.140625" style="870"/>
    <col min="6145" max="6145" width="37.7109375" style="870" customWidth="1"/>
    <col min="6146" max="6146" width="12.85546875" style="870" customWidth="1"/>
    <col min="6147" max="6160" width="13" style="870" customWidth="1"/>
    <col min="6161" max="6161" width="0" style="870" hidden="1" customWidth="1"/>
    <col min="6162" max="6162" width="2.5703125" style="870" customWidth="1"/>
    <col min="6163" max="6400" width="9.140625" style="870"/>
    <col min="6401" max="6401" width="37.7109375" style="870" customWidth="1"/>
    <col min="6402" max="6402" width="12.85546875" style="870" customWidth="1"/>
    <col min="6403" max="6416" width="13" style="870" customWidth="1"/>
    <col min="6417" max="6417" width="0" style="870" hidden="1" customWidth="1"/>
    <col min="6418" max="6418" width="2.5703125" style="870" customWidth="1"/>
    <col min="6419" max="6656" width="9.140625" style="870"/>
    <col min="6657" max="6657" width="37.7109375" style="870" customWidth="1"/>
    <col min="6658" max="6658" width="12.85546875" style="870" customWidth="1"/>
    <col min="6659" max="6672" width="13" style="870" customWidth="1"/>
    <col min="6673" max="6673" width="0" style="870" hidden="1" customWidth="1"/>
    <col min="6674" max="6674" width="2.5703125" style="870" customWidth="1"/>
    <col min="6675" max="6912" width="9.140625" style="870"/>
    <col min="6913" max="6913" width="37.7109375" style="870" customWidth="1"/>
    <col min="6914" max="6914" width="12.85546875" style="870" customWidth="1"/>
    <col min="6915" max="6928" width="13" style="870" customWidth="1"/>
    <col min="6929" max="6929" width="0" style="870" hidden="1" customWidth="1"/>
    <col min="6930" max="6930" width="2.5703125" style="870" customWidth="1"/>
    <col min="6931" max="7168" width="9.140625" style="870"/>
    <col min="7169" max="7169" width="37.7109375" style="870" customWidth="1"/>
    <col min="7170" max="7170" width="12.85546875" style="870" customWidth="1"/>
    <col min="7171" max="7184" width="13" style="870" customWidth="1"/>
    <col min="7185" max="7185" width="0" style="870" hidden="1" customWidth="1"/>
    <col min="7186" max="7186" width="2.5703125" style="870" customWidth="1"/>
    <col min="7187" max="7424" width="9.140625" style="870"/>
    <col min="7425" max="7425" width="37.7109375" style="870" customWidth="1"/>
    <col min="7426" max="7426" width="12.85546875" style="870" customWidth="1"/>
    <col min="7427" max="7440" width="13" style="870" customWidth="1"/>
    <col min="7441" max="7441" width="0" style="870" hidden="1" customWidth="1"/>
    <col min="7442" max="7442" width="2.5703125" style="870" customWidth="1"/>
    <col min="7443" max="7680" width="9.140625" style="870"/>
    <col min="7681" max="7681" width="37.7109375" style="870" customWidth="1"/>
    <col min="7682" max="7682" width="12.85546875" style="870" customWidth="1"/>
    <col min="7683" max="7696" width="13" style="870" customWidth="1"/>
    <col min="7697" max="7697" width="0" style="870" hidden="1" customWidth="1"/>
    <col min="7698" max="7698" width="2.5703125" style="870" customWidth="1"/>
    <col min="7699" max="7936" width="9.140625" style="870"/>
    <col min="7937" max="7937" width="37.7109375" style="870" customWidth="1"/>
    <col min="7938" max="7938" width="12.85546875" style="870" customWidth="1"/>
    <col min="7939" max="7952" width="13" style="870" customWidth="1"/>
    <col min="7953" max="7953" width="0" style="870" hidden="1" customWidth="1"/>
    <col min="7954" max="7954" width="2.5703125" style="870" customWidth="1"/>
    <col min="7955" max="8192" width="9.140625" style="870"/>
    <col min="8193" max="8193" width="37.7109375" style="870" customWidth="1"/>
    <col min="8194" max="8194" width="12.85546875" style="870" customWidth="1"/>
    <col min="8195" max="8208" width="13" style="870" customWidth="1"/>
    <col min="8209" max="8209" width="0" style="870" hidden="1" customWidth="1"/>
    <col min="8210" max="8210" width="2.5703125" style="870" customWidth="1"/>
    <col min="8211" max="8448" width="9.140625" style="870"/>
    <col min="8449" max="8449" width="37.7109375" style="870" customWidth="1"/>
    <col min="8450" max="8450" width="12.85546875" style="870" customWidth="1"/>
    <col min="8451" max="8464" width="13" style="870" customWidth="1"/>
    <col min="8465" max="8465" width="0" style="870" hidden="1" customWidth="1"/>
    <col min="8466" max="8466" width="2.5703125" style="870" customWidth="1"/>
    <col min="8467" max="8704" width="9.140625" style="870"/>
    <col min="8705" max="8705" width="37.7109375" style="870" customWidth="1"/>
    <col min="8706" max="8706" width="12.85546875" style="870" customWidth="1"/>
    <col min="8707" max="8720" width="13" style="870" customWidth="1"/>
    <col min="8721" max="8721" width="0" style="870" hidden="1" customWidth="1"/>
    <col min="8722" max="8722" width="2.5703125" style="870" customWidth="1"/>
    <col min="8723" max="8960" width="9.140625" style="870"/>
    <col min="8961" max="8961" width="37.7109375" style="870" customWidth="1"/>
    <col min="8962" max="8962" width="12.85546875" style="870" customWidth="1"/>
    <col min="8963" max="8976" width="13" style="870" customWidth="1"/>
    <col min="8977" max="8977" width="0" style="870" hidden="1" customWidth="1"/>
    <col min="8978" max="8978" width="2.5703125" style="870" customWidth="1"/>
    <col min="8979" max="9216" width="9.140625" style="870"/>
    <col min="9217" max="9217" width="37.7109375" style="870" customWidth="1"/>
    <col min="9218" max="9218" width="12.85546875" style="870" customWidth="1"/>
    <col min="9219" max="9232" width="13" style="870" customWidth="1"/>
    <col min="9233" max="9233" width="0" style="870" hidden="1" customWidth="1"/>
    <col min="9234" max="9234" width="2.5703125" style="870" customWidth="1"/>
    <col min="9235" max="9472" width="9.140625" style="870"/>
    <col min="9473" max="9473" width="37.7109375" style="870" customWidth="1"/>
    <col min="9474" max="9474" width="12.85546875" style="870" customWidth="1"/>
    <col min="9475" max="9488" width="13" style="870" customWidth="1"/>
    <col min="9489" max="9489" width="0" style="870" hidden="1" customWidth="1"/>
    <col min="9490" max="9490" width="2.5703125" style="870" customWidth="1"/>
    <col min="9491" max="9728" width="9.140625" style="870"/>
    <col min="9729" max="9729" width="37.7109375" style="870" customWidth="1"/>
    <col min="9730" max="9730" width="12.85546875" style="870" customWidth="1"/>
    <col min="9731" max="9744" width="13" style="870" customWidth="1"/>
    <col min="9745" max="9745" width="0" style="870" hidden="1" customWidth="1"/>
    <col min="9746" max="9746" width="2.5703125" style="870" customWidth="1"/>
    <col min="9747" max="9984" width="9.140625" style="870"/>
    <col min="9985" max="9985" width="37.7109375" style="870" customWidth="1"/>
    <col min="9986" max="9986" width="12.85546875" style="870" customWidth="1"/>
    <col min="9987" max="10000" width="13" style="870" customWidth="1"/>
    <col min="10001" max="10001" width="0" style="870" hidden="1" customWidth="1"/>
    <col min="10002" max="10002" width="2.5703125" style="870" customWidth="1"/>
    <col min="10003" max="10240" width="9.140625" style="870"/>
    <col min="10241" max="10241" width="37.7109375" style="870" customWidth="1"/>
    <col min="10242" max="10242" width="12.85546875" style="870" customWidth="1"/>
    <col min="10243" max="10256" width="13" style="870" customWidth="1"/>
    <col min="10257" max="10257" width="0" style="870" hidden="1" customWidth="1"/>
    <col min="10258" max="10258" width="2.5703125" style="870" customWidth="1"/>
    <col min="10259" max="10496" width="9.140625" style="870"/>
    <col min="10497" max="10497" width="37.7109375" style="870" customWidth="1"/>
    <col min="10498" max="10498" width="12.85546875" style="870" customWidth="1"/>
    <col min="10499" max="10512" width="13" style="870" customWidth="1"/>
    <col min="10513" max="10513" width="0" style="870" hidden="1" customWidth="1"/>
    <col min="10514" max="10514" width="2.5703125" style="870" customWidth="1"/>
    <col min="10515" max="10752" width="9.140625" style="870"/>
    <col min="10753" max="10753" width="37.7109375" style="870" customWidth="1"/>
    <col min="10754" max="10754" width="12.85546875" style="870" customWidth="1"/>
    <col min="10755" max="10768" width="13" style="870" customWidth="1"/>
    <col min="10769" max="10769" width="0" style="870" hidden="1" customWidth="1"/>
    <col min="10770" max="10770" width="2.5703125" style="870" customWidth="1"/>
    <col min="10771" max="11008" width="9.140625" style="870"/>
    <col min="11009" max="11009" width="37.7109375" style="870" customWidth="1"/>
    <col min="11010" max="11010" width="12.85546875" style="870" customWidth="1"/>
    <col min="11011" max="11024" width="13" style="870" customWidth="1"/>
    <col min="11025" max="11025" width="0" style="870" hidden="1" customWidth="1"/>
    <col min="11026" max="11026" width="2.5703125" style="870" customWidth="1"/>
    <col min="11027" max="11264" width="9.140625" style="870"/>
    <col min="11265" max="11265" width="37.7109375" style="870" customWidth="1"/>
    <col min="11266" max="11266" width="12.85546875" style="870" customWidth="1"/>
    <col min="11267" max="11280" width="13" style="870" customWidth="1"/>
    <col min="11281" max="11281" width="0" style="870" hidden="1" customWidth="1"/>
    <col min="11282" max="11282" width="2.5703125" style="870" customWidth="1"/>
    <col min="11283" max="11520" width="9.140625" style="870"/>
    <col min="11521" max="11521" width="37.7109375" style="870" customWidth="1"/>
    <col min="11522" max="11522" width="12.85546875" style="870" customWidth="1"/>
    <col min="11523" max="11536" width="13" style="870" customWidth="1"/>
    <col min="11537" max="11537" width="0" style="870" hidden="1" customWidth="1"/>
    <col min="11538" max="11538" width="2.5703125" style="870" customWidth="1"/>
    <col min="11539" max="11776" width="9.140625" style="870"/>
    <col min="11777" max="11777" width="37.7109375" style="870" customWidth="1"/>
    <col min="11778" max="11778" width="12.85546875" style="870" customWidth="1"/>
    <col min="11779" max="11792" width="13" style="870" customWidth="1"/>
    <col min="11793" max="11793" width="0" style="870" hidden="1" customWidth="1"/>
    <col min="11794" max="11794" width="2.5703125" style="870" customWidth="1"/>
    <col min="11795" max="12032" width="9.140625" style="870"/>
    <col min="12033" max="12033" width="37.7109375" style="870" customWidth="1"/>
    <col min="12034" max="12034" width="12.85546875" style="870" customWidth="1"/>
    <col min="12035" max="12048" width="13" style="870" customWidth="1"/>
    <col min="12049" max="12049" width="0" style="870" hidden="1" customWidth="1"/>
    <col min="12050" max="12050" width="2.5703125" style="870" customWidth="1"/>
    <col min="12051" max="12288" width="9.140625" style="870"/>
    <col min="12289" max="12289" width="37.7109375" style="870" customWidth="1"/>
    <col min="12290" max="12290" width="12.85546875" style="870" customWidth="1"/>
    <col min="12291" max="12304" width="13" style="870" customWidth="1"/>
    <col min="12305" max="12305" width="0" style="870" hidden="1" customWidth="1"/>
    <col min="12306" max="12306" width="2.5703125" style="870" customWidth="1"/>
    <col min="12307" max="12544" width="9.140625" style="870"/>
    <col min="12545" max="12545" width="37.7109375" style="870" customWidth="1"/>
    <col min="12546" max="12546" width="12.85546875" style="870" customWidth="1"/>
    <col min="12547" max="12560" width="13" style="870" customWidth="1"/>
    <col min="12561" max="12561" width="0" style="870" hidden="1" customWidth="1"/>
    <col min="12562" max="12562" width="2.5703125" style="870" customWidth="1"/>
    <col min="12563" max="12800" width="9.140625" style="870"/>
    <col min="12801" max="12801" width="37.7109375" style="870" customWidth="1"/>
    <col min="12802" max="12802" width="12.85546875" style="870" customWidth="1"/>
    <col min="12803" max="12816" width="13" style="870" customWidth="1"/>
    <col min="12817" max="12817" width="0" style="870" hidden="1" customWidth="1"/>
    <col min="12818" max="12818" width="2.5703125" style="870" customWidth="1"/>
    <col min="12819" max="13056" width="9.140625" style="870"/>
    <col min="13057" max="13057" width="37.7109375" style="870" customWidth="1"/>
    <col min="13058" max="13058" width="12.85546875" style="870" customWidth="1"/>
    <col min="13059" max="13072" width="13" style="870" customWidth="1"/>
    <col min="13073" max="13073" width="0" style="870" hidden="1" customWidth="1"/>
    <col min="13074" max="13074" width="2.5703125" style="870" customWidth="1"/>
    <col min="13075" max="13312" width="9.140625" style="870"/>
    <col min="13313" max="13313" width="37.7109375" style="870" customWidth="1"/>
    <col min="13314" max="13314" width="12.85546875" style="870" customWidth="1"/>
    <col min="13315" max="13328" width="13" style="870" customWidth="1"/>
    <col min="13329" max="13329" width="0" style="870" hidden="1" customWidth="1"/>
    <col min="13330" max="13330" width="2.5703125" style="870" customWidth="1"/>
    <col min="13331" max="13568" width="9.140625" style="870"/>
    <col min="13569" max="13569" width="37.7109375" style="870" customWidth="1"/>
    <col min="13570" max="13570" width="12.85546875" style="870" customWidth="1"/>
    <col min="13571" max="13584" width="13" style="870" customWidth="1"/>
    <col min="13585" max="13585" width="0" style="870" hidden="1" customWidth="1"/>
    <col min="13586" max="13586" width="2.5703125" style="870" customWidth="1"/>
    <col min="13587" max="13824" width="9.140625" style="870"/>
    <col min="13825" max="13825" width="37.7109375" style="870" customWidth="1"/>
    <col min="13826" max="13826" width="12.85546875" style="870" customWidth="1"/>
    <col min="13827" max="13840" width="13" style="870" customWidth="1"/>
    <col min="13841" max="13841" width="0" style="870" hidden="1" customWidth="1"/>
    <col min="13842" max="13842" width="2.5703125" style="870" customWidth="1"/>
    <col min="13843" max="14080" width="9.140625" style="870"/>
    <col min="14081" max="14081" width="37.7109375" style="870" customWidth="1"/>
    <col min="14082" max="14082" width="12.85546875" style="870" customWidth="1"/>
    <col min="14083" max="14096" width="13" style="870" customWidth="1"/>
    <col min="14097" max="14097" width="0" style="870" hidden="1" customWidth="1"/>
    <col min="14098" max="14098" width="2.5703125" style="870" customWidth="1"/>
    <col min="14099" max="14336" width="9.140625" style="870"/>
    <col min="14337" max="14337" width="37.7109375" style="870" customWidth="1"/>
    <col min="14338" max="14338" width="12.85546875" style="870" customWidth="1"/>
    <col min="14339" max="14352" width="13" style="870" customWidth="1"/>
    <col min="14353" max="14353" width="0" style="870" hidden="1" customWidth="1"/>
    <col min="14354" max="14354" width="2.5703125" style="870" customWidth="1"/>
    <col min="14355" max="14592" width="9.140625" style="870"/>
    <col min="14593" max="14593" width="37.7109375" style="870" customWidth="1"/>
    <col min="14594" max="14594" width="12.85546875" style="870" customWidth="1"/>
    <col min="14595" max="14608" width="13" style="870" customWidth="1"/>
    <col min="14609" max="14609" width="0" style="870" hidden="1" customWidth="1"/>
    <col min="14610" max="14610" width="2.5703125" style="870" customWidth="1"/>
    <col min="14611" max="14848" width="9.140625" style="870"/>
    <col min="14849" max="14849" width="37.7109375" style="870" customWidth="1"/>
    <col min="14850" max="14850" width="12.85546875" style="870" customWidth="1"/>
    <col min="14851" max="14864" width="13" style="870" customWidth="1"/>
    <col min="14865" max="14865" width="0" style="870" hidden="1" customWidth="1"/>
    <col min="14866" max="14866" width="2.5703125" style="870" customWidth="1"/>
    <col min="14867" max="15104" width="9.140625" style="870"/>
    <col min="15105" max="15105" width="37.7109375" style="870" customWidth="1"/>
    <col min="15106" max="15106" width="12.85546875" style="870" customWidth="1"/>
    <col min="15107" max="15120" width="13" style="870" customWidth="1"/>
    <col min="15121" max="15121" width="0" style="870" hidden="1" customWidth="1"/>
    <col min="15122" max="15122" width="2.5703125" style="870" customWidth="1"/>
    <col min="15123" max="15360" width="9.140625" style="870"/>
    <col min="15361" max="15361" width="37.7109375" style="870" customWidth="1"/>
    <col min="15362" max="15362" width="12.85546875" style="870" customWidth="1"/>
    <col min="15363" max="15376" width="13" style="870" customWidth="1"/>
    <col min="15377" max="15377" width="0" style="870" hidden="1" customWidth="1"/>
    <col min="15378" max="15378" width="2.5703125" style="870" customWidth="1"/>
    <col min="15379" max="15616" width="9.140625" style="870"/>
    <col min="15617" max="15617" width="37.7109375" style="870" customWidth="1"/>
    <col min="15618" max="15618" width="12.85546875" style="870" customWidth="1"/>
    <col min="15619" max="15632" width="13" style="870" customWidth="1"/>
    <col min="15633" max="15633" width="0" style="870" hidden="1" customWidth="1"/>
    <col min="15634" max="15634" width="2.5703125" style="870" customWidth="1"/>
    <col min="15635" max="15872" width="9.140625" style="870"/>
    <col min="15873" max="15873" width="37.7109375" style="870" customWidth="1"/>
    <col min="15874" max="15874" width="12.85546875" style="870" customWidth="1"/>
    <col min="15875" max="15888" width="13" style="870" customWidth="1"/>
    <col min="15889" max="15889" width="0" style="870" hidden="1" customWidth="1"/>
    <col min="15890" max="15890" width="2.5703125" style="870" customWidth="1"/>
    <col min="15891" max="16128" width="9.140625" style="870"/>
    <col min="16129" max="16129" width="37.7109375" style="870" customWidth="1"/>
    <col min="16130" max="16130" width="12.85546875" style="870" customWidth="1"/>
    <col min="16131" max="16144" width="13" style="870" customWidth="1"/>
    <col min="16145" max="16145" width="0" style="870" hidden="1" customWidth="1"/>
    <col min="16146" max="16146" width="2.5703125" style="870" customWidth="1"/>
    <col min="16147" max="16384" width="9.140625" style="870"/>
  </cols>
  <sheetData>
    <row r="1" spans="1:18" s="66" customFormat="1" ht="3.75" hidden="1" customHeight="1">
      <c r="A1" s="248"/>
      <c r="B1" s="249"/>
      <c r="C1" s="249"/>
      <c r="D1" s="249"/>
      <c r="E1" s="249"/>
      <c r="F1" s="249"/>
      <c r="G1" s="249"/>
      <c r="H1" s="249"/>
      <c r="I1" s="249"/>
      <c r="J1" s="249"/>
      <c r="K1" s="249"/>
      <c r="L1" s="249"/>
      <c r="M1" s="249"/>
      <c r="N1" s="249"/>
      <c r="O1" s="249"/>
      <c r="P1" s="249"/>
      <c r="Q1" s="985"/>
    </row>
    <row r="2" spans="1:18" s="66" customFormat="1" ht="39" customHeight="1">
      <c r="A2" s="1088" t="s">
        <v>873</v>
      </c>
      <c r="B2" s="1088"/>
      <c r="C2" s="1088"/>
      <c r="D2" s="1088"/>
      <c r="E2" s="1088"/>
      <c r="F2" s="1088"/>
      <c r="G2" s="1088"/>
      <c r="H2" s="1088"/>
      <c r="I2" s="1088"/>
      <c r="J2" s="1088"/>
      <c r="K2" s="1088"/>
      <c r="L2" s="1088"/>
      <c r="M2" s="1088"/>
      <c r="N2" s="1088"/>
      <c r="O2" s="1088"/>
      <c r="P2" s="1088"/>
      <c r="Q2" s="985"/>
    </row>
    <row r="3" spans="1:18" s="66" customFormat="1" ht="30" customHeight="1">
      <c r="A3" s="1088" t="s">
        <v>708</v>
      </c>
      <c r="B3" s="1088"/>
      <c r="C3" s="1088"/>
      <c r="D3" s="1088"/>
      <c r="E3" s="1088"/>
      <c r="F3" s="1088"/>
      <c r="G3" s="1088"/>
      <c r="H3" s="1088"/>
      <c r="I3" s="1088"/>
      <c r="J3" s="1088"/>
      <c r="K3" s="1088"/>
      <c r="L3" s="1088"/>
      <c r="M3" s="1088"/>
      <c r="N3" s="1088"/>
      <c r="O3" s="1088"/>
      <c r="P3" s="1088"/>
      <c r="Q3" s="985"/>
    </row>
    <row r="4" spans="1:18" s="66" customFormat="1" ht="30" customHeight="1">
      <c r="A4" s="1088" t="s">
        <v>1467</v>
      </c>
      <c r="B4" s="1088"/>
      <c r="C4" s="1088"/>
      <c r="D4" s="1088"/>
      <c r="E4" s="1088"/>
      <c r="F4" s="1088"/>
      <c r="G4" s="1088"/>
      <c r="H4" s="1088"/>
      <c r="I4" s="1088"/>
      <c r="J4" s="1088"/>
      <c r="K4" s="1088"/>
      <c r="L4" s="1088"/>
      <c r="M4" s="1088"/>
      <c r="N4" s="1088"/>
      <c r="O4" s="1088"/>
      <c r="P4" s="1088"/>
      <c r="Q4" s="985"/>
    </row>
    <row r="5" spans="1:18" s="152" customFormat="1" ht="39" customHeight="1">
      <c r="A5" s="1113" t="s">
        <v>1444</v>
      </c>
      <c r="B5" s="1113"/>
      <c r="C5" s="1113"/>
      <c r="D5" s="1113"/>
      <c r="E5" s="1113"/>
      <c r="F5" s="1113"/>
      <c r="G5" s="1113"/>
      <c r="H5" s="1113"/>
      <c r="I5" s="1113"/>
      <c r="J5" s="1113"/>
      <c r="K5" s="1113"/>
      <c r="L5" s="1113"/>
      <c r="M5" s="1113"/>
      <c r="N5" s="1113"/>
      <c r="O5" s="1113"/>
      <c r="P5" s="1113"/>
      <c r="Q5" s="250"/>
    </row>
    <row r="6" spans="1:18" ht="7.5" customHeight="1">
      <c r="A6" s="153"/>
      <c r="R6" s="870"/>
    </row>
    <row r="7" spans="1:18" ht="10.5" customHeight="1">
      <c r="A7" s="154"/>
      <c r="B7" s="802"/>
      <c r="C7" s="155"/>
      <c r="D7" s="155"/>
      <c r="E7" s="155"/>
      <c r="F7" s="155"/>
      <c r="G7" s="155"/>
      <c r="H7" s="156"/>
      <c r="I7" s="156"/>
      <c r="J7" s="156"/>
      <c r="K7" s="655"/>
      <c r="L7" s="655"/>
      <c r="M7" s="156"/>
      <c r="N7" s="156"/>
      <c r="O7" s="156"/>
      <c r="P7" s="156"/>
      <c r="Q7" s="986"/>
      <c r="R7" s="870"/>
    </row>
    <row r="8" spans="1:18" ht="24.75" customHeight="1">
      <c r="A8" s="251"/>
      <c r="B8" s="251" t="s">
        <v>847</v>
      </c>
      <c r="C8" s="251" t="s">
        <v>848</v>
      </c>
      <c r="D8" s="251" t="s">
        <v>849</v>
      </c>
      <c r="E8" s="251" t="s">
        <v>850</v>
      </c>
      <c r="F8" s="251" t="s">
        <v>851</v>
      </c>
      <c r="G8" s="251" t="s">
        <v>852</v>
      </c>
      <c r="H8" s="251" t="s">
        <v>853</v>
      </c>
      <c r="I8" s="251" t="s">
        <v>854</v>
      </c>
      <c r="J8" s="251" t="s">
        <v>855</v>
      </c>
      <c r="K8" s="251" t="s">
        <v>856</v>
      </c>
      <c r="L8" s="251" t="s">
        <v>857</v>
      </c>
      <c r="M8" s="251" t="s">
        <v>858</v>
      </c>
      <c r="N8" s="251" t="s">
        <v>859</v>
      </c>
      <c r="O8" s="251" t="s">
        <v>860</v>
      </c>
      <c r="P8" s="251" t="s">
        <v>861</v>
      </c>
      <c r="Q8" s="986" t="s">
        <v>1493</v>
      </c>
      <c r="R8" s="870"/>
    </row>
    <row r="9" spans="1:18" ht="24.75" customHeight="1">
      <c r="A9" s="158" t="s">
        <v>710</v>
      </c>
      <c r="B9" s="158">
        <v>1206588.47279</v>
      </c>
      <c r="C9" s="159">
        <v>656481.10438999999</v>
      </c>
      <c r="D9" s="159">
        <v>302399.03057</v>
      </c>
      <c r="E9" s="159">
        <v>72199.481950000001</v>
      </c>
      <c r="F9" s="159">
        <v>172696.59039</v>
      </c>
      <c r="G9" s="159">
        <v>284750.33331999998</v>
      </c>
      <c r="H9" s="158">
        <v>177055.37380999999</v>
      </c>
      <c r="I9" s="158">
        <v>164376.27554</v>
      </c>
      <c r="J9" s="158">
        <v>141270.73619</v>
      </c>
      <c r="K9" s="158">
        <v>110736.29635999999</v>
      </c>
      <c r="L9" s="158">
        <v>88181.560379999995</v>
      </c>
      <c r="M9" s="158">
        <v>48871.879460000004</v>
      </c>
      <c r="N9" s="158">
        <v>178860.88019999999</v>
      </c>
      <c r="O9" s="158">
        <v>104176.63683</v>
      </c>
      <c r="P9" s="158">
        <v>75710.820749999999</v>
      </c>
      <c r="Q9" s="987"/>
      <c r="R9" s="870"/>
    </row>
    <row r="10" spans="1:18" ht="24.75" customHeight="1">
      <c r="A10" s="158" t="s">
        <v>711</v>
      </c>
      <c r="B10" s="158">
        <v>22528.00333</v>
      </c>
      <c r="C10" s="159">
        <v>6358.4117000000006</v>
      </c>
      <c r="D10" s="159">
        <v>2908.0234599999999</v>
      </c>
      <c r="E10" s="159">
        <v>1972.55195</v>
      </c>
      <c r="F10" s="159">
        <v>817.21186999999998</v>
      </c>
      <c r="G10" s="159">
        <v>3146.55393</v>
      </c>
      <c r="H10" s="158">
        <v>1975.5213700000002</v>
      </c>
      <c r="I10" s="158">
        <v>1341.5811999999999</v>
      </c>
      <c r="J10" s="158">
        <v>557.94140000000004</v>
      </c>
      <c r="K10" s="158">
        <v>1351.5148300000001</v>
      </c>
      <c r="L10" s="158">
        <v>1380.0847900000001</v>
      </c>
      <c r="M10" s="158">
        <v>565.56339000000003</v>
      </c>
      <c r="N10" s="158">
        <v>2411.9067099999997</v>
      </c>
      <c r="O10" s="158">
        <v>1094.11482</v>
      </c>
      <c r="P10" s="158">
        <v>563.56948</v>
      </c>
      <c r="Q10" s="987"/>
      <c r="R10" s="870"/>
    </row>
    <row r="11" spans="1:18" ht="24.75" customHeight="1">
      <c r="A11" s="158" t="s">
        <v>712</v>
      </c>
      <c r="B11" s="158">
        <v>19764.623489999998</v>
      </c>
      <c r="C11" s="159">
        <v>33590.239600000001</v>
      </c>
      <c r="D11" s="159">
        <v>22151.262890000002</v>
      </c>
      <c r="E11" s="159">
        <v>8483.7208699999992</v>
      </c>
      <c r="F11" s="159">
        <v>4265.6732899999997</v>
      </c>
      <c r="G11" s="159">
        <v>10938.33971</v>
      </c>
      <c r="H11" s="158">
        <v>6163.7083899999998</v>
      </c>
      <c r="I11" s="158">
        <v>2638.4187700000002</v>
      </c>
      <c r="J11" s="158">
        <v>1421.72271</v>
      </c>
      <c r="K11" s="158">
        <v>1089.3760400000001</v>
      </c>
      <c r="L11" s="158">
        <v>1325.92911</v>
      </c>
      <c r="M11" s="158">
        <v>1849.2501299999999</v>
      </c>
      <c r="N11" s="158">
        <v>3758.4422200000004</v>
      </c>
      <c r="O11" s="158">
        <v>1810.7439299999999</v>
      </c>
      <c r="P11" s="158">
        <v>5559.02693</v>
      </c>
      <c r="Q11" s="987"/>
      <c r="R11" s="870"/>
    </row>
    <row r="12" spans="1:18" ht="24.75" customHeight="1">
      <c r="A12" s="158" t="s">
        <v>713</v>
      </c>
      <c r="B12" s="158">
        <v>1622.5503700000002</v>
      </c>
      <c r="C12" s="159">
        <v>1155.5942500000001</v>
      </c>
      <c r="D12" s="159">
        <v>683.76184000000001</v>
      </c>
      <c r="E12" s="159">
        <v>483.8612</v>
      </c>
      <c r="F12" s="159">
        <v>160.87619000000001</v>
      </c>
      <c r="G12" s="159">
        <v>376.47497999999996</v>
      </c>
      <c r="H12" s="158">
        <v>239.80185</v>
      </c>
      <c r="I12" s="158">
        <v>102.20759</v>
      </c>
      <c r="J12" s="158">
        <v>63.873410000000007</v>
      </c>
      <c r="K12" s="158">
        <v>41.065779999999997</v>
      </c>
      <c r="L12" s="158">
        <v>67.642099999999999</v>
      </c>
      <c r="M12" s="158">
        <v>89.708399999999997</v>
      </c>
      <c r="N12" s="158">
        <v>151.98068000000001</v>
      </c>
      <c r="O12" s="158">
        <v>70.650139999999993</v>
      </c>
      <c r="P12" s="158">
        <v>196.41668999999999</v>
      </c>
      <c r="Q12" s="987"/>
      <c r="R12" s="870"/>
    </row>
    <row r="13" spans="1:18" ht="24.75" customHeight="1">
      <c r="A13" s="158" t="s">
        <v>714</v>
      </c>
      <c r="B13" s="158">
        <v>3316.5098599999997</v>
      </c>
      <c r="C13" s="159">
        <v>5174.8749000000007</v>
      </c>
      <c r="D13" s="159">
        <v>5750.9698099999996</v>
      </c>
      <c r="E13" s="159">
        <v>223.10267000000002</v>
      </c>
      <c r="F13" s="159">
        <v>410.69387999999998</v>
      </c>
      <c r="G13" s="159">
        <v>1385.45352</v>
      </c>
      <c r="H13" s="158">
        <v>1258.41372</v>
      </c>
      <c r="I13" s="158">
        <v>273.69558000000001</v>
      </c>
      <c r="J13" s="158">
        <v>142.65620999999999</v>
      </c>
      <c r="K13" s="158">
        <v>251.11617999999999</v>
      </c>
      <c r="L13" s="158">
        <v>245.72567000000001</v>
      </c>
      <c r="M13" s="158">
        <v>110.91738000000001</v>
      </c>
      <c r="N13" s="158">
        <v>471.93965000000003</v>
      </c>
      <c r="O13" s="158">
        <v>1.0000000000000001E-5</v>
      </c>
      <c r="P13" s="158">
        <v>728.64952000000005</v>
      </c>
      <c r="Q13" s="987"/>
      <c r="R13" s="870"/>
    </row>
    <row r="14" spans="1:18" ht="24.75" customHeight="1">
      <c r="A14" s="158" t="s">
        <v>715</v>
      </c>
      <c r="B14" s="158">
        <v>518.70843000000002</v>
      </c>
      <c r="C14" s="159">
        <v>724.07173</v>
      </c>
      <c r="D14" s="159">
        <v>618.28029000000004</v>
      </c>
      <c r="E14" s="159">
        <v>41.068849999999998</v>
      </c>
      <c r="F14" s="159">
        <v>46.368180000000002</v>
      </c>
      <c r="G14" s="159">
        <v>177.61957999999998</v>
      </c>
      <c r="H14" s="158">
        <v>166.45738</v>
      </c>
      <c r="I14" s="158">
        <v>35.332850000000001</v>
      </c>
      <c r="J14" s="158">
        <v>22.286619999999999</v>
      </c>
      <c r="K14" s="158">
        <v>34.712949999999999</v>
      </c>
      <c r="L14" s="158">
        <v>43.869660000000003</v>
      </c>
      <c r="M14" s="158">
        <v>22.183479999999999</v>
      </c>
      <c r="N14" s="158">
        <v>88.22148</v>
      </c>
      <c r="O14" s="158">
        <v>0</v>
      </c>
      <c r="P14" s="158">
        <v>116.76478999999999</v>
      </c>
      <c r="Q14" s="987"/>
      <c r="R14" s="870"/>
    </row>
    <row r="15" spans="1:18" ht="24.75" customHeight="1">
      <c r="A15" s="158" t="s">
        <v>716</v>
      </c>
      <c r="B15" s="158">
        <v>2261.2503199999996</v>
      </c>
      <c r="C15" s="159">
        <v>1889.3242399999999</v>
      </c>
      <c r="D15" s="159">
        <v>1997.2753300000002</v>
      </c>
      <c r="E15" s="159">
        <v>63.687989999999999</v>
      </c>
      <c r="F15" s="159">
        <v>0</v>
      </c>
      <c r="G15" s="159">
        <v>122.85789</v>
      </c>
      <c r="H15" s="158">
        <v>272.49790000000002</v>
      </c>
      <c r="I15" s="158">
        <v>0</v>
      </c>
      <c r="J15" s="158">
        <v>58.234819999999999</v>
      </c>
      <c r="K15" s="158">
        <v>34.816589999999998</v>
      </c>
      <c r="L15" s="158">
        <v>0</v>
      </c>
      <c r="M15" s="158">
        <v>9.69069</v>
      </c>
      <c r="N15" s="158">
        <v>150.56133</v>
      </c>
      <c r="O15" s="158">
        <v>113.47834</v>
      </c>
      <c r="P15" s="158">
        <v>30.936150000000001</v>
      </c>
      <c r="Q15" s="987"/>
      <c r="R15" s="870"/>
    </row>
    <row r="16" spans="1:18" ht="24.75" customHeight="1">
      <c r="A16" s="158" t="s">
        <v>717</v>
      </c>
      <c r="B16" s="158">
        <v>782.26170999999999</v>
      </c>
      <c r="C16" s="159">
        <v>563.1381899999999</v>
      </c>
      <c r="D16" s="159">
        <v>596.32497999999998</v>
      </c>
      <c r="E16" s="159">
        <v>31.84403</v>
      </c>
      <c r="F16" s="159">
        <v>0</v>
      </c>
      <c r="G16" s="159">
        <v>61.428959999999996</v>
      </c>
      <c r="H16" s="158">
        <v>95.023649999999989</v>
      </c>
      <c r="I16" s="158">
        <v>0</v>
      </c>
      <c r="J16" s="158">
        <v>29.117419999999999</v>
      </c>
      <c r="K16" s="158">
        <v>17.408300000000001</v>
      </c>
      <c r="L16" s="158">
        <v>0</v>
      </c>
      <c r="M16" s="158">
        <v>4.8453500000000007</v>
      </c>
      <c r="N16" s="158">
        <v>75.28067999999999</v>
      </c>
      <c r="O16" s="158">
        <v>41.254280000000001</v>
      </c>
      <c r="P16" s="158">
        <v>15.46808</v>
      </c>
      <c r="Q16" s="987"/>
      <c r="R16" s="870"/>
    </row>
    <row r="17" spans="1:20" ht="24.75" customHeight="1">
      <c r="A17" s="158" t="s">
        <v>718</v>
      </c>
      <c r="B17" s="158">
        <v>2811.47667</v>
      </c>
      <c r="C17" s="159">
        <v>1309.2708</v>
      </c>
      <c r="D17" s="159">
        <v>2292.4126699999997</v>
      </c>
      <c r="E17" s="159">
        <v>31.39406</v>
      </c>
      <c r="F17" s="159">
        <v>832.52724000000001</v>
      </c>
      <c r="G17" s="159">
        <v>592.52051000000006</v>
      </c>
      <c r="H17" s="158">
        <v>312.26885999999996</v>
      </c>
      <c r="I17" s="158">
        <v>313.46034999999995</v>
      </c>
      <c r="J17" s="158">
        <v>308.41194000000002</v>
      </c>
      <c r="K17" s="158">
        <v>14.49897</v>
      </c>
      <c r="L17" s="158">
        <v>83.975740000000002</v>
      </c>
      <c r="M17" s="158">
        <v>178.51839000000001</v>
      </c>
      <c r="N17" s="158">
        <v>85.567059999999998</v>
      </c>
      <c r="O17" s="158">
        <v>113.19098</v>
      </c>
      <c r="P17" s="158">
        <v>0</v>
      </c>
      <c r="Q17" s="987"/>
      <c r="R17" s="870"/>
    </row>
    <row r="18" spans="1:20" ht="24.75" customHeight="1">
      <c r="A18" s="158" t="s">
        <v>719</v>
      </c>
      <c r="B18" s="158">
        <v>1576.1742199999999</v>
      </c>
      <c r="C18" s="159">
        <v>757.24739999999997</v>
      </c>
      <c r="D18" s="159">
        <v>1059.34692</v>
      </c>
      <c r="E18" s="159">
        <v>25.11525</v>
      </c>
      <c r="F18" s="159">
        <v>400.98326000000003</v>
      </c>
      <c r="G18" s="159">
        <v>474.01641999999998</v>
      </c>
      <c r="H18" s="158">
        <v>249.81509</v>
      </c>
      <c r="I18" s="158">
        <v>171.99060999999998</v>
      </c>
      <c r="J18" s="158">
        <v>246.72955999999999</v>
      </c>
      <c r="K18" s="158">
        <v>11.599170000000001</v>
      </c>
      <c r="L18" s="158">
        <v>67.180589999999995</v>
      </c>
      <c r="M18" s="158">
        <v>142.81470999999999</v>
      </c>
      <c r="N18" s="158">
        <v>68.453639999999993</v>
      </c>
      <c r="O18" s="158">
        <v>68.952939999999998</v>
      </c>
      <c r="P18" s="158">
        <v>0</v>
      </c>
      <c r="Q18" s="987"/>
      <c r="R18" s="870"/>
    </row>
    <row r="19" spans="1:20" ht="24.75" customHeight="1">
      <c r="A19" s="158" t="s">
        <v>720</v>
      </c>
      <c r="B19" s="158">
        <v>26818.231530000001</v>
      </c>
      <c r="C19" s="159">
        <v>20104.600059999997</v>
      </c>
      <c r="D19" s="159">
        <v>14609.90994</v>
      </c>
      <c r="E19" s="159">
        <v>3070.52772</v>
      </c>
      <c r="F19" s="159">
        <v>6579.0259299999998</v>
      </c>
      <c r="G19" s="159">
        <v>7403.0625799999998</v>
      </c>
      <c r="H19" s="158">
        <v>3455.9039500000003</v>
      </c>
      <c r="I19" s="158">
        <v>1978.0015600000002</v>
      </c>
      <c r="J19" s="158">
        <v>5827.8289599999998</v>
      </c>
      <c r="K19" s="158">
        <v>509.79676000000001</v>
      </c>
      <c r="L19" s="158">
        <v>462.45709999999997</v>
      </c>
      <c r="M19" s="158">
        <v>1610.42309</v>
      </c>
      <c r="N19" s="158">
        <v>1917.8391299999998</v>
      </c>
      <c r="O19" s="158">
        <v>233.38263000000001</v>
      </c>
      <c r="P19" s="158">
        <v>73.825229999999991</v>
      </c>
      <c r="Q19" s="987"/>
      <c r="R19" s="870"/>
    </row>
    <row r="20" spans="1:20" ht="24.75" customHeight="1">
      <c r="A20" s="158" t="s">
        <v>721</v>
      </c>
      <c r="B20" s="158">
        <v>20830.633839999999</v>
      </c>
      <c r="C20" s="159">
        <v>17018.96746</v>
      </c>
      <c r="D20" s="159">
        <v>8989.822619999999</v>
      </c>
      <c r="E20" s="159">
        <v>3070.52772</v>
      </c>
      <c r="F20" s="159">
        <v>4146.8167100000001</v>
      </c>
      <c r="G20" s="159">
        <v>5626.2289900000005</v>
      </c>
      <c r="H20" s="158">
        <v>2286.8114500000001</v>
      </c>
      <c r="I20" s="158">
        <v>1563.1106299999999</v>
      </c>
      <c r="J20" s="158">
        <v>5520.6854800000001</v>
      </c>
      <c r="K20" s="158">
        <v>509.79676000000001</v>
      </c>
      <c r="L20" s="158">
        <v>355.20425</v>
      </c>
      <c r="M20" s="158">
        <v>1406.5796599999999</v>
      </c>
      <c r="N20" s="158">
        <v>1815.5826000000002</v>
      </c>
      <c r="O20" s="158">
        <v>138.58024</v>
      </c>
      <c r="P20" s="158">
        <v>73.825229999999991</v>
      </c>
      <c r="Q20" s="987"/>
      <c r="R20" s="870"/>
    </row>
    <row r="21" spans="1:20" ht="24.75" customHeight="1">
      <c r="A21" s="252" t="s">
        <v>722</v>
      </c>
      <c r="B21" s="988">
        <v>1261560.5646600001</v>
      </c>
      <c r="C21" s="988">
        <v>718549.41399000003</v>
      </c>
      <c r="D21" s="988">
        <v>349200.86120999994</v>
      </c>
      <c r="E21" s="988">
        <v>84071.915260000009</v>
      </c>
      <c r="F21" s="988">
        <v>184784.51073000001</v>
      </c>
      <c r="G21" s="988">
        <v>305192.56752999994</v>
      </c>
      <c r="H21" s="988">
        <v>188518.16663000002</v>
      </c>
      <c r="I21" s="988">
        <v>169579.8518</v>
      </c>
      <c r="J21" s="988">
        <v>149029.59083</v>
      </c>
      <c r="K21" s="988">
        <v>112635.90089999999</v>
      </c>
      <c r="L21" s="988">
        <v>90299.647999999986</v>
      </c>
      <c r="M21" s="988">
        <v>52630.67914</v>
      </c>
      <c r="N21" s="988">
        <v>185245.22958999997</v>
      </c>
      <c r="O21" s="988">
        <v>106447.43272</v>
      </c>
      <c r="P21" s="988">
        <v>82103.258580000009</v>
      </c>
      <c r="Q21" s="533">
        <f>Q9+Q11+Q13+Q15+Q17+Q19</f>
        <v>0</v>
      </c>
      <c r="R21" s="870"/>
    </row>
    <row r="22" spans="1:20" ht="24.75" customHeight="1">
      <c r="A22" s="163" t="s">
        <v>839</v>
      </c>
      <c r="B22" s="533">
        <v>47858.331899999997</v>
      </c>
      <c r="C22" s="533">
        <v>26577.43073</v>
      </c>
      <c r="D22" s="533">
        <v>14855.560109999999</v>
      </c>
      <c r="E22" s="533">
        <v>5624.9690000000001</v>
      </c>
      <c r="F22" s="533">
        <v>5572.2562099999996</v>
      </c>
      <c r="G22" s="533">
        <v>9862.3228600000002</v>
      </c>
      <c r="H22" s="533">
        <v>5013.4307900000003</v>
      </c>
      <c r="I22" s="533">
        <v>3214.2228799999998</v>
      </c>
      <c r="J22" s="533">
        <v>6440.6338900000001</v>
      </c>
      <c r="K22" s="533">
        <v>1966.09779</v>
      </c>
      <c r="L22" s="533">
        <v>1913.9813900000001</v>
      </c>
      <c r="M22" s="533">
        <v>2231.69499</v>
      </c>
      <c r="N22" s="533">
        <v>4611.4257900000002</v>
      </c>
      <c r="O22" s="533">
        <v>1413.55242</v>
      </c>
      <c r="P22" s="533">
        <v>966.04426999999998</v>
      </c>
      <c r="Q22" s="533">
        <f>Q10+Q12+Q14+Q16+Q18+Q20</f>
        <v>0</v>
      </c>
      <c r="R22" s="870"/>
    </row>
    <row r="23" spans="1:20" s="166" customFormat="1" ht="24.75" customHeight="1" thickBot="1">
      <c r="A23" s="253" t="s">
        <v>840</v>
      </c>
      <c r="B23" s="254">
        <v>0.20477858645355665</v>
      </c>
      <c r="C23" s="254">
        <v>0.11663612308106662</v>
      </c>
      <c r="D23" s="254">
        <v>5.668285831859414E-2</v>
      </c>
      <c r="E23" s="254">
        <v>1.3646691605349818E-2</v>
      </c>
      <c r="F23" s="254">
        <v>2.9994525800669431E-2</v>
      </c>
      <c r="G23" s="254">
        <v>4.9539359683273228E-2</v>
      </c>
      <c r="H23" s="254">
        <v>3.0600578969200459E-2</v>
      </c>
      <c r="I23" s="254">
        <v>2.7526480547500804E-2</v>
      </c>
      <c r="J23" s="254">
        <v>2.4190728376282254E-2</v>
      </c>
      <c r="K23" s="254">
        <v>1.8283244749681269E-2</v>
      </c>
      <c r="L23" s="254">
        <v>1.4657587429960057E-2</v>
      </c>
      <c r="M23" s="254">
        <v>8.5430984292732253E-3</v>
      </c>
      <c r="N23" s="254">
        <v>3.0069310444027966E-2</v>
      </c>
      <c r="O23" s="254">
        <v>1.7278722413050725E-2</v>
      </c>
      <c r="P23" s="254">
        <v>1.3327136014095742E-2</v>
      </c>
      <c r="Q23" s="989"/>
      <c r="T23" s="70"/>
    </row>
    <row r="24" spans="1:20" ht="15" customHeight="1">
      <c r="A24" s="726" t="s">
        <v>882</v>
      </c>
      <c r="B24" s="166"/>
      <c r="C24" s="236"/>
      <c r="D24" s="236"/>
      <c r="E24" s="236"/>
      <c r="F24" s="236"/>
      <c r="G24" s="236"/>
      <c r="H24" s="237"/>
      <c r="I24" s="237"/>
      <c r="J24" s="237"/>
      <c r="K24" s="237"/>
      <c r="L24" s="237"/>
      <c r="M24" s="237"/>
      <c r="N24" s="237"/>
      <c r="O24" s="237"/>
      <c r="P24" s="990"/>
      <c r="Q24" s="534"/>
      <c r="R24" s="870"/>
    </row>
    <row r="25" spans="1:20" ht="39" customHeight="1">
      <c r="A25" s="1082" t="s">
        <v>354</v>
      </c>
      <c r="B25" s="1128"/>
      <c r="C25" s="1128"/>
      <c r="D25" s="1128"/>
      <c r="E25" s="1128"/>
      <c r="F25" s="1128"/>
      <c r="G25" s="1128"/>
      <c r="H25" s="1128"/>
      <c r="I25" s="1128"/>
      <c r="J25" s="1128"/>
      <c r="K25" s="1128"/>
      <c r="L25" s="1129"/>
      <c r="M25" s="1129"/>
      <c r="N25" s="1129"/>
      <c r="O25" s="1129"/>
      <c r="P25" s="1129"/>
      <c r="Q25" s="534"/>
      <c r="R25" s="870"/>
    </row>
    <row r="26" spans="1:20" ht="39" customHeight="1">
      <c r="A26" s="1082" t="s">
        <v>355</v>
      </c>
      <c r="B26" s="1128"/>
      <c r="C26" s="1128"/>
      <c r="D26" s="1128"/>
      <c r="E26" s="1128"/>
      <c r="F26" s="1128"/>
      <c r="G26" s="1128"/>
      <c r="H26" s="1128"/>
      <c r="I26" s="1128"/>
      <c r="J26" s="1128"/>
      <c r="K26" s="1128"/>
      <c r="L26" s="1128"/>
      <c r="M26" s="1128"/>
      <c r="N26" s="1128"/>
      <c r="O26" s="1128"/>
      <c r="P26" s="1128"/>
      <c r="Q26" s="255"/>
      <c r="R26" s="870"/>
    </row>
    <row r="27" spans="1:20" ht="13.5" customHeight="1">
      <c r="A27" s="726" t="s">
        <v>883</v>
      </c>
      <c r="C27" s="170"/>
      <c r="D27" s="170"/>
      <c r="E27" s="170"/>
      <c r="F27" s="170"/>
      <c r="G27" s="170"/>
      <c r="H27" s="69"/>
      <c r="I27" s="69"/>
      <c r="J27" s="69"/>
      <c r="K27" s="69"/>
      <c r="L27" s="69"/>
      <c r="M27" s="69"/>
      <c r="N27" s="69"/>
      <c r="O27" s="69"/>
      <c r="P27" s="990"/>
      <c r="Q27" s="255"/>
      <c r="R27" s="870"/>
    </row>
    <row r="28" spans="1:20" ht="9" customHeight="1">
      <c r="A28" s="174"/>
      <c r="C28" s="170"/>
      <c r="D28" s="170"/>
      <c r="E28" s="170"/>
      <c r="F28" s="170"/>
      <c r="G28" s="170"/>
      <c r="H28" s="69"/>
      <c r="I28" s="69"/>
      <c r="J28" s="69"/>
      <c r="K28" s="69"/>
      <c r="L28" s="69"/>
      <c r="M28" s="69"/>
      <c r="N28" s="69"/>
      <c r="O28" s="69"/>
      <c r="P28" s="990"/>
      <c r="Q28" s="255"/>
      <c r="R28" s="870"/>
    </row>
    <row r="29" spans="1:20" ht="9" customHeight="1">
      <c r="A29" s="169"/>
      <c r="C29" s="170"/>
      <c r="D29" s="170"/>
      <c r="E29" s="170"/>
      <c r="F29" s="170"/>
      <c r="G29" s="170"/>
      <c r="H29" s="69"/>
      <c r="I29" s="69"/>
      <c r="J29" s="69"/>
      <c r="K29" s="69"/>
      <c r="L29" s="69"/>
      <c r="M29" s="69"/>
      <c r="N29" s="69"/>
      <c r="O29" s="69"/>
      <c r="P29" s="990"/>
      <c r="Q29" s="255"/>
      <c r="R29" s="870"/>
    </row>
    <row r="30" spans="1:20" ht="9" customHeight="1">
      <c r="A30" s="169"/>
      <c r="C30" s="170"/>
      <c r="D30" s="170"/>
      <c r="E30" s="170"/>
      <c r="F30" s="170"/>
      <c r="G30" s="170"/>
      <c r="H30" s="69"/>
      <c r="I30" s="69"/>
      <c r="J30" s="69"/>
      <c r="K30" s="69"/>
      <c r="L30" s="69"/>
      <c r="M30" s="69"/>
      <c r="N30" s="69"/>
      <c r="O30" s="69"/>
      <c r="P30" s="990"/>
      <c r="Q30" s="255"/>
      <c r="R30" s="870"/>
    </row>
    <row r="31" spans="1:20" ht="9" customHeight="1">
      <c r="A31" s="169"/>
      <c r="B31" s="42"/>
      <c r="C31" s="170"/>
      <c r="D31" s="170"/>
      <c r="E31" s="170"/>
      <c r="F31" s="170"/>
      <c r="G31" s="170"/>
      <c r="H31" s="69"/>
      <c r="I31" s="69"/>
      <c r="J31" s="69"/>
      <c r="K31" s="69"/>
      <c r="L31" s="69"/>
      <c r="M31" s="69"/>
      <c r="N31" s="69"/>
      <c r="O31" s="69"/>
      <c r="P31" s="69"/>
      <c r="Q31" s="255"/>
      <c r="R31" s="870"/>
    </row>
    <row r="32" spans="1:20" ht="9" customHeight="1">
      <c r="A32" s="169"/>
      <c r="B32" s="42"/>
      <c r="C32" s="170"/>
      <c r="D32" s="170"/>
      <c r="E32" s="170"/>
      <c r="F32" s="170"/>
      <c r="G32" s="170"/>
      <c r="H32" s="69"/>
      <c r="I32" s="69"/>
      <c r="J32" s="69"/>
      <c r="K32" s="69"/>
      <c r="L32" s="69"/>
      <c r="M32" s="69"/>
      <c r="N32" s="69"/>
      <c r="O32" s="69"/>
      <c r="P32" s="69"/>
      <c r="Q32" s="255"/>
      <c r="R32" s="870"/>
    </row>
    <row r="33" spans="1:18" ht="9" customHeight="1">
      <c r="A33" s="169"/>
      <c r="B33" s="42"/>
      <c r="C33" s="170"/>
      <c r="D33" s="170"/>
      <c r="E33" s="170"/>
      <c r="F33" s="170"/>
      <c r="G33" s="170"/>
      <c r="H33" s="69"/>
      <c r="I33" s="69"/>
      <c r="J33" s="69"/>
      <c r="K33" s="69"/>
      <c r="L33" s="69"/>
      <c r="M33" s="69"/>
      <c r="N33" s="69"/>
      <c r="O33" s="69"/>
      <c r="P33" s="69"/>
      <c r="Q33" s="255"/>
      <c r="R33" s="870"/>
    </row>
    <row r="34" spans="1:18" ht="9" customHeight="1">
      <c r="A34" s="171"/>
      <c r="B34" s="42"/>
      <c r="C34" s="170"/>
      <c r="D34" s="170"/>
      <c r="E34" s="170"/>
      <c r="F34" s="170"/>
      <c r="G34" s="170"/>
      <c r="H34" s="69"/>
      <c r="I34" s="69"/>
      <c r="J34" s="69"/>
      <c r="K34" s="69"/>
      <c r="L34" s="69"/>
      <c r="M34" s="69"/>
      <c r="N34" s="69"/>
      <c r="O34" s="69"/>
      <c r="P34" s="69"/>
      <c r="Q34" s="255"/>
      <c r="R34" s="870"/>
    </row>
    <row r="35" spans="1:18" ht="9" customHeight="1">
      <c r="A35" s="169"/>
      <c r="B35" s="42"/>
      <c r="C35" s="170"/>
      <c r="D35" s="170"/>
      <c r="E35" s="170"/>
      <c r="F35" s="170"/>
      <c r="G35" s="170"/>
      <c r="H35" s="69"/>
      <c r="I35" s="69"/>
      <c r="J35" s="69"/>
      <c r="K35" s="69"/>
      <c r="L35" s="69"/>
      <c r="M35" s="69"/>
      <c r="N35" s="69"/>
      <c r="O35" s="69"/>
      <c r="P35" s="69"/>
      <c r="Q35" s="255"/>
      <c r="R35" s="870"/>
    </row>
    <row r="36" spans="1:18" ht="9" customHeight="1">
      <c r="A36" s="169"/>
      <c r="B36" s="42"/>
      <c r="C36" s="170"/>
      <c r="D36" s="170"/>
      <c r="E36" s="170"/>
      <c r="F36" s="170"/>
      <c r="G36" s="170"/>
      <c r="H36" s="69"/>
      <c r="I36" s="69"/>
      <c r="J36" s="69"/>
      <c r="K36" s="69"/>
      <c r="L36" s="69"/>
      <c r="M36" s="69"/>
      <c r="N36" s="69"/>
      <c r="O36" s="69"/>
      <c r="P36" s="69"/>
      <c r="Q36" s="255"/>
      <c r="R36" s="870"/>
    </row>
    <row r="37" spans="1:18" ht="9" customHeight="1">
      <c r="A37" s="169"/>
      <c r="B37" s="42"/>
      <c r="C37" s="170"/>
      <c r="D37" s="170"/>
      <c r="E37" s="170"/>
      <c r="F37" s="170"/>
      <c r="G37" s="170"/>
      <c r="H37" s="69"/>
      <c r="I37" s="69"/>
      <c r="J37" s="69"/>
      <c r="K37" s="69"/>
      <c r="L37" s="69"/>
      <c r="M37" s="69"/>
      <c r="N37" s="69"/>
      <c r="O37" s="69"/>
      <c r="P37" s="69"/>
      <c r="Q37" s="255"/>
      <c r="R37" s="870"/>
    </row>
    <row r="38" spans="1:18" ht="9" customHeight="1">
      <c r="A38" s="169"/>
      <c r="C38" s="170"/>
      <c r="D38" s="170"/>
      <c r="E38" s="170"/>
      <c r="F38" s="170"/>
      <c r="G38" s="170"/>
      <c r="H38" s="69"/>
      <c r="I38" s="69"/>
      <c r="J38" s="69"/>
      <c r="K38" s="69"/>
      <c r="L38" s="69"/>
      <c r="M38" s="69"/>
      <c r="N38" s="69"/>
      <c r="O38" s="69"/>
      <c r="P38" s="69"/>
      <c r="Q38" s="255"/>
      <c r="R38" s="870"/>
    </row>
    <row r="39" spans="1:18" ht="9" customHeight="1">
      <c r="A39" s="169"/>
      <c r="C39" s="170"/>
      <c r="D39" s="170"/>
      <c r="E39" s="170"/>
      <c r="F39" s="170"/>
      <c r="G39" s="170"/>
      <c r="H39" s="69"/>
      <c r="I39" s="69"/>
      <c r="J39" s="69"/>
      <c r="K39" s="69"/>
      <c r="L39" s="69"/>
      <c r="M39" s="69"/>
      <c r="N39" s="69"/>
      <c r="O39" s="69"/>
      <c r="P39" s="69"/>
      <c r="Q39" s="255"/>
      <c r="R39" s="870"/>
    </row>
    <row r="40" spans="1:18" ht="9" customHeight="1">
      <c r="A40" s="171"/>
      <c r="C40" s="170"/>
      <c r="D40" s="170"/>
      <c r="E40" s="170"/>
      <c r="F40" s="170"/>
      <c r="G40" s="170"/>
      <c r="H40" s="69"/>
      <c r="I40" s="69"/>
      <c r="J40" s="69"/>
      <c r="K40" s="69"/>
      <c r="L40" s="69"/>
      <c r="M40" s="69"/>
      <c r="N40" s="69"/>
      <c r="O40" s="69"/>
      <c r="P40" s="69"/>
      <c r="Q40" s="255"/>
      <c r="R40" s="870"/>
    </row>
    <row r="41" spans="1:18" ht="9" customHeight="1">
      <c r="A41" s="169"/>
      <c r="C41" s="170"/>
      <c r="D41" s="170"/>
      <c r="E41" s="170"/>
      <c r="F41" s="170"/>
      <c r="G41" s="170"/>
      <c r="H41" s="69"/>
      <c r="I41" s="69"/>
      <c r="J41" s="69"/>
      <c r="K41" s="69"/>
      <c r="L41" s="69"/>
      <c r="M41" s="69"/>
      <c r="N41" s="69"/>
      <c r="O41" s="69"/>
      <c r="P41" s="69"/>
      <c r="Q41" s="255"/>
      <c r="R41" s="870"/>
    </row>
    <row r="42" spans="1:18" ht="9" customHeight="1">
      <c r="A42" s="169"/>
      <c r="C42" s="170"/>
      <c r="D42" s="170"/>
      <c r="E42" s="170"/>
      <c r="F42" s="170"/>
      <c r="G42" s="170"/>
      <c r="H42" s="69"/>
      <c r="I42" s="69"/>
      <c r="J42" s="69"/>
      <c r="K42" s="69"/>
      <c r="L42" s="69"/>
      <c r="M42" s="69"/>
      <c r="N42" s="69"/>
      <c r="O42" s="69"/>
      <c r="P42" s="69"/>
      <c r="Q42" s="255"/>
      <c r="R42" s="870"/>
    </row>
    <row r="43" spans="1:18" ht="9" customHeight="1">
      <c r="A43" s="169"/>
      <c r="C43" s="170"/>
      <c r="D43" s="170"/>
      <c r="E43" s="170"/>
      <c r="F43" s="170"/>
      <c r="G43" s="170"/>
      <c r="H43" s="69"/>
      <c r="I43" s="69"/>
      <c r="J43" s="69"/>
      <c r="K43" s="69"/>
      <c r="L43" s="69"/>
      <c r="M43" s="69"/>
      <c r="N43" s="69"/>
      <c r="O43" s="69"/>
      <c r="P43" s="69"/>
      <c r="Q43" s="255"/>
      <c r="R43" s="870"/>
    </row>
    <row r="44" spans="1:18" ht="9" customHeight="1">
      <c r="A44" s="169"/>
      <c r="C44" s="170"/>
      <c r="D44" s="170"/>
      <c r="E44" s="170"/>
      <c r="F44" s="170"/>
      <c r="G44" s="170"/>
      <c r="H44" s="69"/>
      <c r="I44" s="69"/>
      <c r="J44" s="69"/>
      <c r="K44" s="69"/>
      <c r="L44" s="69"/>
      <c r="M44" s="69"/>
      <c r="N44" s="69"/>
      <c r="O44" s="69"/>
      <c r="P44" s="69"/>
      <c r="Q44" s="255"/>
      <c r="R44" s="870"/>
    </row>
    <row r="45" spans="1:18" ht="9" customHeight="1">
      <c r="A45" s="169"/>
      <c r="C45" s="170"/>
      <c r="D45" s="170"/>
      <c r="E45" s="170"/>
      <c r="F45" s="170"/>
      <c r="G45" s="170"/>
      <c r="H45" s="69"/>
      <c r="I45" s="69"/>
      <c r="J45" s="69"/>
      <c r="K45" s="69"/>
      <c r="L45" s="69"/>
      <c r="M45" s="69"/>
      <c r="N45" s="69"/>
      <c r="O45" s="69"/>
      <c r="P45" s="69"/>
      <c r="Q45" s="255"/>
      <c r="R45" s="870"/>
    </row>
    <row r="46" spans="1:18" ht="9" customHeight="1">
      <c r="A46" s="171"/>
      <c r="C46" s="170"/>
      <c r="D46" s="170"/>
      <c r="E46" s="170"/>
      <c r="F46" s="170"/>
      <c r="G46" s="170"/>
      <c r="H46" s="69"/>
      <c r="I46" s="69"/>
      <c r="J46" s="69"/>
      <c r="K46" s="69"/>
      <c r="L46" s="69"/>
      <c r="M46" s="69"/>
      <c r="N46" s="69"/>
      <c r="O46" s="69"/>
      <c r="P46" s="69"/>
      <c r="Q46" s="255"/>
      <c r="R46" s="870"/>
    </row>
    <row r="47" spans="1:18" ht="9" customHeight="1">
      <c r="A47" s="169"/>
      <c r="C47" s="170"/>
      <c r="D47" s="170"/>
      <c r="E47" s="170"/>
      <c r="F47" s="170"/>
      <c r="G47" s="170"/>
      <c r="H47" s="69"/>
      <c r="I47" s="69"/>
      <c r="J47" s="69"/>
      <c r="K47" s="69"/>
      <c r="L47" s="69"/>
      <c r="M47" s="69"/>
      <c r="N47" s="69"/>
      <c r="O47" s="69"/>
      <c r="P47" s="69"/>
      <c r="Q47" s="255"/>
      <c r="R47" s="870"/>
    </row>
    <row r="48" spans="1:18" ht="9" customHeight="1">
      <c r="A48" s="169"/>
      <c r="C48" s="170"/>
      <c r="D48" s="170"/>
      <c r="E48" s="170"/>
      <c r="F48" s="170"/>
      <c r="G48" s="170"/>
      <c r="H48" s="69"/>
      <c r="I48" s="69"/>
      <c r="J48" s="69"/>
      <c r="K48" s="69"/>
      <c r="L48" s="69"/>
      <c r="M48" s="69"/>
      <c r="N48" s="69"/>
      <c r="O48" s="69"/>
      <c r="P48" s="69"/>
      <c r="Q48" s="255"/>
      <c r="R48" s="870"/>
    </row>
    <row r="49" spans="1:18" ht="9" customHeight="1">
      <c r="A49" s="169"/>
      <c r="C49" s="170"/>
      <c r="D49" s="170"/>
      <c r="E49" s="170"/>
      <c r="F49" s="170"/>
      <c r="G49" s="170"/>
      <c r="H49" s="69"/>
      <c r="I49" s="69"/>
      <c r="J49" s="69"/>
      <c r="K49" s="69"/>
      <c r="L49" s="69"/>
      <c r="M49" s="69"/>
      <c r="N49" s="69"/>
      <c r="O49" s="69"/>
      <c r="P49" s="69"/>
      <c r="Q49" s="255"/>
      <c r="R49" s="870"/>
    </row>
    <row r="50" spans="1:18" ht="9" customHeight="1">
      <c r="A50" s="169"/>
      <c r="C50" s="170"/>
      <c r="D50" s="170"/>
      <c r="E50" s="170"/>
      <c r="F50" s="170"/>
      <c r="G50" s="170"/>
      <c r="H50" s="69"/>
      <c r="I50" s="69"/>
      <c r="J50" s="69"/>
      <c r="K50" s="69"/>
      <c r="L50" s="69"/>
      <c r="M50" s="69"/>
      <c r="N50" s="69"/>
      <c r="O50" s="69"/>
      <c r="P50" s="69"/>
      <c r="Q50" s="255"/>
      <c r="R50" s="870"/>
    </row>
    <row r="51" spans="1:18" ht="9" customHeight="1">
      <c r="A51" s="171"/>
      <c r="C51" s="170"/>
      <c r="D51" s="170"/>
      <c r="E51" s="170"/>
      <c r="F51" s="170"/>
      <c r="G51" s="170"/>
      <c r="H51" s="69"/>
      <c r="I51" s="69"/>
      <c r="J51" s="69"/>
      <c r="K51" s="69"/>
      <c r="L51" s="69"/>
      <c r="M51" s="69"/>
      <c r="N51" s="69"/>
      <c r="O51" s="69"/>
      <c r="P51" s="69"/>
      <c r="Q51" s="255"/>
      <c r="R51" s="870"/>
    </row>
    <row r="52" spans="1:18" ht="9" customHeight="1">
      <c r="A52" s="172"/>
      <c r="C52" s="170"/>
      <c r="D52" s="170"/>
      <c r="E52" s="170"/>
      <c r="F52" s="170"/>
      <c r="G52" s="170"/>
      <c r="H52" s="69"/>
      <c r="I52" s="69"/>
      <c r="J52" s="69"/>
      <c r="K52" s="69"/>
      <c r="L52" s="69"/>
      <c r="M52" s="69"/>
      <c r="N52" s="69"/>
      <c r="O52" s="69"/>
      <c r="P52" s="69"/>
      <c r="Q52" s="255"/>
      <c r="R52" s="870"/>
    </row>
    <row r="53" spans="1:18" ht="9" customHeight="1">
      <c r="A53" s="172"/>
      <c r="C53" s="170"/>
      <c r="D53" s="170"/>
      <c r="E53" s="170"/>
      <c r="F53" s="170"/>
      <c r="G53" s="170"/>
      <c r="H53" s="69"/>
      <c r="I53" s="69"/>
      <c r="J53" s="69"/>
      <c r="K53" s="69"/>
      <c r="L53" s="69"/>
      <c r="M53" s="69"/>
      <c r="N53" s="69"/>
      <c r="O53" s="69"/>
      <c r="P53" s="69"/>
      <c r="Q53" s="255"/>
      <c r="R53" s="870"/>
    </row>
    <row r="54" spans="1:18" ht="9" customHeight="1">
      <c r="A54" s="172"/>
      <c r="C54" s="170"/>
      <c r="D54" s="170"/>
      <c r="E54" s="170"/>
      <c r="F54" s="170"/>
      <c r="G54" s="170"/>
      <c r="H54" s="69"/>
      <c r="I54" s="69"/>
      <c r="J54" s="69"/>
      <c r="K54" s="69"/>
      <c r="L54" s="69"/>
      <c r="M54" s="69"/>
      <c r="N54" s="69"/>
      <c r="O54" s="69"/>
      <c r="P54" s="69"/>
      <c r="Q54" s="255"/>
      <c r="R54" s="870"/>
    </row>
    <row r="55" spans="1:18" ht="9" customHeight="1">
      <c r="A55" s="172"/>
      <c r="C55" s="170"/>
      <c r="D55" s="170"/>
      <c r="E55" s="170"/>
      <c r="F55" s="170"/>
      <c r="G55" s="170"/>
      <c r="H55" s="69"/>
      <c r="I55" s="69"/>
      <c r="J55" s="69"/>
      <c r="K55" s="69"/>
      <c r="L55" s="69"/>
      <c r="M55" s="69"/>
      <c r="N55" s="69"/>
      <c r="O55" s="69"/>
      <c r="P55" s="69"/>
      <c r="Q55" s="255"/>
      <c r="R55" s="870"/>
    </row>
    <row r="56" spans="1:18" ht="9" customHeight="1">
      <c r="A56" s="173"/>
      <c r="C56" s="170"/>
      <c r="D56" s="170"/>
      <c r="E56" s="170"/>
      <c r="F56" s="170"/>
      <c r="G56" s="170"/>
      <c r="H56" s="69"/>
      <c r="I56" s="69"/>
      <c r="J56" s="69"/>
      <c r="K56" s="69"/>
      <c r="L56" s="69"/>
      <c r="M56" s="69"/>
      <c r="N56" s="69"/>
      <c r="O56" s="69"/>
      <c r="P56" s="69"/>
      <c r="Q56" s="255"/>
      <c r="R56" s="870"/>
    </row>
    <row r="57" spans="1:18" ht="9" customHeight="1">
      <c r="A57" s="173"/>
      <c r="C57" s="170"/>
      <c r="D57" s="170"/>
      <c r="E57" s="170"/>
      <c r="F57" s="170"/>
      <c r="G57" s="170"/>
      <c r="H57" s="69"/>
      <c r="I57" s="69"/>
      <c r="J57" s="69"/>
      <c r="K57" s="69"/>
      <c r="L57" s="69"/>
      <c r="M57" s="69"/>
      <c r="N57" s="69"/>
      <c r="O57" s="69"/>
      <c r="P57" s="69"/>
      <c r="Q57" s="255"/>
      <c r="R57" s="870"/>
    </row>
    <row r="58" spans="1:18" ht="9" customHeight="1">
      <c r="A58" s="174"/>
      <c r="C58" s="170"/>
      <c r="D58" s="170"/>
      <c r="E58" s="170"/>
      <c r="F58" s="170"/>
      <c r="G58" s="170"/>
      <c r="H58" s="69"/>
      <c r="I58" s="69"/>
      <c r="J58" s="69"/>
      <c r="K58" s="69"/>
      <c r="L58" s="69"/>
      <c r="M58" s="69"/>
      <c r="N58" s="69"/>
      <c r="O58" s="69"/>
      <c r="P58" s="69"/>
      <c r="Q58" s="255"/>
      <c r="R58" s="870"/>
    </row>
    <row r="59" spans="1:18" ht="9" customHeight="1">
      <c r="A59" s="169"/>
      <c r="C59" s="170"/>
      <c r="D59" s="170"/>
      <c r="E59" s="170"/>
      <c r="F59" s="170"/>
      <c r="G59" s="170"/>
      <c r="H59" s="69"/>
      <c r="I59" s="69"/>
      <c r="J59" s="69"/>
      <c r="K59" s="69"/>
      <c r="L59" s="69"/>
      <c r="M59" s="69"/>
      <c r="N59" s="69"/>
      <c r="O59" s="69"/>
      <c r="P59" s="69"/>
      <c r="Q59" s="255"/>
      <c r="R59" s="870"/>
    </row>
    <row r="60" spans="1:18" ht="9" customHeight="1">
      <c r="A60" s="169"/>
      <c r="C60" s="170"/>
      <c r="D60" s="170"/>
      <c r="E60" s="170"/>
      <c r="F60" s="170"/>
      <c r="G60" s="170"/>
      <c r="H60" s="69"/>
      <c r="I60" s="69"/>
      <c r="J60" s="69"/>
      <c r="K60" s="69"/>
      <c r="L60" s="69"/>
      <c r="M60" s="69"/>
      <c r="N60" s="69"/>
      <c r="O60" s="69"/>
      <c r="P60" s="69"/>
      <c r="Q60" s="255"/>
      <c r="R60" s="870"/>
    </row>
    <row r="61" spans="1:18" ht="9" customHeight="1">
      <c r="A61" s="169"/>
      <c r="C61" s="170"/>
      <c r="D61" s="170"/>
      <c r="E61" s="170"/>
      <c r="F61" s="170"/>
      <c r="G61" s="170"/>
      <c r="H61" s="69"/>
      <c r="I61" s="69"/>
      <c r="J61" s="69"/>
      <c r="K61" s="69"/>
      <c r="L61" s="69"/>
      <c r="M61" s="69"/>
      <c r="N61" s="69"/>
      <c r="O61" s="69"/>
      <c r="P61" s="69"/>
      <c r="Q61" s="255"/>
      <c r="R61" s="870"/>
    </row>
    <row r="62" spans="1:18" ht="9" customHeight="1">
      <c r="A62" s="169"/>
      <c r="C62" s="170"/>
      <c r="D62" s="170"/>
      <c r="E62" s="170"/>
      <c r="F62" s="170"/>
      <c r="G62" s="170"/>
      <c r="H62" s="69"/>
      <c r="I62" s="69"/>
      <c r="J62" s="69"/>
      <c r="K62" s="69"/>
      <c r="L62" s="69"/>
      <c r="M62" s="69"/>
      <c r="N62" s="69"/>
      <c r="O62" s="69"/>
      <c r="P62" s="69"/>
      <c r="Q62" s="255"/>
      <c r="R62" s="870"/>
    </row>
    <row r="63" spans="1:18" ht="9" customHeight="1">
      <c r="A63" s="172"/>
      <c r="C63" s="170"/>
      <c r="D63" s="170"/>
      <c r="E63" s="170"/>
      <c r="F63" s="170"/>
      <c r="G63" s="170"/>
      <c r="H63" s="69"/>
      <c r="I63" s="69"/>
      <c r="J63" s="69"/>
      <c r="K63" s="69"/>
      <c r="L63" s="69"/>
      <c r="M63" s="69"/>
      <c r="N63" s="69"/>
      <c r="O63" s="69"/>
      <c r="P63" s="69"/>
      <c r="Q63" s="255"/>
      <c r="R63" s="870"/>
    </row>
    <row r="64" spans="1:18" ht="9" customHeight="1">
      <c r="A64" s="174"/>
      <c r="C64" s="170"/>
      <c r="D64" s="170"/>
      <c r="E64" s="170"/>
      <c r="F64" s="170"/>
      <c r="G64" s="170"/>
      <c r="H64" s="69"/>
      <c r="I64" s="69"/>
      <c r="J64" s="69"/>
      <c r="K64" s="69"/>
      <c r="L64" s="69"/>
      <c r="M64" s="69"/>
      <c r="N64" s="69"/>
      <c r="O64" s="69"/>
      <c r="P64" s="69"/>
      <c r="Q64" s="255"/>
      <c r="R64" s="870"/>
    </row>
    <row r="65" spans="1:18" ht="9" customHeight="1">
      <c r="A65" s="169"/>
      <c r="C65" s="170"/>
      <c r="D65" s="170"/>
      <c r="E65" s="170"/>
      <c r="F65" s="170"/>
      <c r="G65" s="170"/>
      <c r="H65" s="69"/>
      <c r="I65" s="69"/>
      <c r="J65" s="69"/>
      <c r="K65" s="69"/>
      <c r="L65" s="69"/>
      <c r="M65" s="69"/>
      <c r="N65" s="69"/>
      <c r="O65" s="69"/>
      <c r="P65" s="69"/>
      <c r="Q65" s="255"/>
      <c r="R65" s="870"/>
    </row>
    <row r="66" spans="1:18" ht="9" customHeight="1">
      <c r="A66" s="169"/>
      <c r="C66" s="170"/>
      <c r="D66" s="170"/>
      <c r="E66" s="170"/>
      <c r="F66" s="170"/>
      <c r="G66" s="170"/>
      <c r="H66" s="69"/>
      <c r="I66" s="69"/>
      <c r="J66" s="69"/>
      <c r="K66" s="69"/>
      <c r="L66" s="69"/>
      <c r="M66" s="69"/>
      <c r="N66" s="69"/>
      <c r="O66" s="69"/>
      <c r="P66" s="69"/>
      <c r="Q66" s="255"/>
      <c r="R66" s="870"/>
    </row>
    <row r="67" spans="1:18" ht="9" customHeight="1">
      <c r="A67" s="169"/>
      <c r="C67" s="170"/>
      <c r="D67" s="170"/>
      <c r="E67" s="170"/>
      <c r="F67" s="170"/>
      <c r="G67" s="170"/>
      <c r="H67" s="69"/>
      <c r="I67" s="69"/>
      <c r="J67" s="69"/>
      <c r="K67" s="69"/>
      <c r="L67" s="69"/>
      <c r="M67" s="69"/>
      <c r="N67" s="69"/>
      <c r="O67" s="69"/>
      <c r="P67" s="69"/>
      <c r="Q67" s="255"/>
      <c r="R67" s="870"/>
    </row>
    <row r="68" spans="1:18" ht="9" customHeight="1">
      <c r="A68" s="169"/>
      <c r="C68" s="170"/>
      <c r="D68" s="170"/>
      <c r="E68" s="170"/>
      <c r="F68" s="170"/>
      <c r="G68" s="170"/>
      <c r="H68" s="69"/>
      <c r="I68" s="69"/>
      <c r="J68" s="69"/>
      <c r="K68" s="69"/>
      <c r="L68" s="69"/>
      <c r="M68" s="69"/>
      <c r="N68" s="69"/>
      <c r="O68" s="69"/>
      <c r="P68" s="69"/>
      <c r="Q68" s="255"/>
      <c r="R68" s="870"/>
    </row>
    <row r="69" spans="1:18" ht="9" customHeight="1">
      <c r="A69" s="172"/>
      <c r="C69" s="170"/>
      <c r="D69" s="170"/>
      <c r="E69" s="170"/>
      <c r="F69" s="170"/>
      <c r="G69" s="170"/>
      <c r="H69" s="69"/>
      <c r="I69" s="69"/>
      <c r="J69" s="69"/>
      <c r="K69" s="69"/>
      <c r="L69" s="69"/>
      <c r="M69" s="69"/>
      <c r="N69" s="69"/>
      <c r="O69" s="69"/>
      <c r="P69" s="69"/>
      <c r="Q69" s="255"/>
      <c r="R69" s="870"/>
    </row>
    <row r="70" spans="1:18" ht="9" customHeight="1">
      <c r="A70" s="174"/>
      <c r="C70" s="170"/>
      <c r="D70" s="170"/>
      <c r="E70" s="170"/>
      <c r="F70" s="170"/>
      <c r="G70" s="170"/>
      <c r="H70" s="69"/>
      <c r="I70" s="69"/>
      <c r="J70" s="69"/>
      <c r="K70" s="69"/>
      <c r="L70" s="69"/>
      <c r="M70" s="69"/>
      <c r="N70" s="69"/>
      <c r="O70" s="69"/>
      <c r="P70" s="69"/>
      <c r="Q70" s="255"/>
      <c r="R70" s="870"/>
    </row>
    <row r="71" spans="1:18" ht="9" customHeight="1">
      <c r="A71" s="169"/>
      <c r="C71" s="170"/>
      <c r="D71" s="170"/>
      <c r="E71" s="170"/>
      <c r="F71" s="170"/>
      <c r="G71" s="170"/>
      <c r="H71" s="69"/>
      <c r="I71" s="69"/>
      <c r="J71" s="69"/>
      <c r="K71" s="69"/>
      <c r="L71" s="69"/>
      <c r="M71" s="69"/>
      <c r="N71" s="69"/>
      <c r="O71" s="69"/>
      <c r="P71" s="69"/>
      <c r="Q71" s="255"/>
      <c r="R71" s="870"/>
    </row>
    <row r="72" spans="1:18" ht="9" customHeight="1">
      <c r="A72" s="169"/>
      <c r="C72" s="170"/>
      <c r="D72" s="170"/>
      <c r="E72" s="170"/>
      <c r="F72" s="170"/>
      <c r="G72" s="170"/>
      <c r="H72" s="69"/>
      <c r="I72" s="69"/>
      <c r="J72" s="69"/>
      <c r="K72" s="69"/>
      <c r="L72" s="69"/>
      <c r="M72" s="69"/>
      <c r="N72" s="69"/>
      <c r="O72" s="69"/>
      <c r="P72" s="69"/>
      <c r="Q72" s="255"/>
      <c r="R72" s="870"/>
    </row>
    <row r="73" spans="1:18" ht="9" customHeight="1">
      <c r="A73" s="169"/>
      <c r="C73" s="70"/>
      <c r="D73" s="70"/>
      <c r="E73" s="70"/>
      <c r="F73" s="70"/>
      <c r="G73" s="70"/>
      <c r="R73" s="870"/>
    </row>
    <row r="74" spans="1:18" ht="9" customHeight="1">
      <c r="A74" s="169"/>
      <c r="C74" s="70"/>
      <c r="D74" s="70"/>
      <c r="E74" s="70"/>
      <c r="F74" s="70"/>
      <c r="G74" s="70"/>
      <c r="R74" s="870"/>
    </row>
    <row r="75" spans="1:18" ht="9" customHeight="1">
      <c r="A75" s="169"/>
      <c r="C75" s="70"/>
      <c r="D75" s="70"/>
      <c r="E75" s="70"/>
      <c r="F75" s="70"/>
      <c r="G75" s="70"/>
      <c r="R75" s="870"/>
    </row>
    <row r="76" spans="1:18" ht="9" customHeight="1">
      <c r="A76" s="169"/>
      <c r="C76" s="70"/>
      <c r="D76" s="70"/>
      <c r="E76" s="70"/>
      <c r="F76" s="70"/>
      <c r="G76" s="70"/>
      <c r="R76" s="870"/>
    </row>
    <row r="77" spans="1:18" ht="9" customHeight="1">
      <c r="A77" s="169"/>
      <c r="C77" s="70"/>
      <c r="D77" s="70"/>
      <c r="E77" s="70"/>
      <c r="F77" s="70"/>
      <c r="G77" s="70"/>
      <c r="R77" s="870"/>
    </row>
    <row r="78" spans="1:18" ht="9" customHeight="1">
      <c r="A78" s="169"/>
      <c r="C78" s="70"/>
      <c r="D78" s="70"/>
      <c r="E78" s="70"/>
      <c r="F78" s="70"/>
      <c r="G78" s="70"/>
      <c r="R78" s="870"/>
    </row>
    <row r="79" spans="1:18" ht="9" customHeight="1">
      <c r="A79" s="172"/>
      <c r="C79" s="70"/>
      <c r="D79" s="70"/>
      <c r="E79" s="70"/>
      <c r="F79" s="70"/>
      <c r="G79" s="70"/>
      <c r="R79" s="870"/>
    </row>
    <row r="80" spans="1:18" ht="9" customHeight="1">
      <c r="A80" s="174"/>
      <c r="C80" s="70"/>
      <c r="D80" s="70"/>
      <c r="E80" s="70"/>
      <c r="F80" s="70"/>
      <c r="G80" s="70"/>
      <c r="R80" s="870"/>
    </row>
    <row r="81" spans="1:18" ht="9" customHeight="1">
      <c r="A81" s="169"/>
      <c r="C81" s="70"/>
      <c r="D81" s="70"/>
      <c r="E81" s="70"/>
      <c r="F81" s="70"/>
      <c r="G81" s="70"/>
      <c r="R81" s="870"/>
    </row>
    <row r="82" spans="1:18" ht="9" customHeight="1">
      <c r="A82" s="169"/>
      <c r="C82" s="70"/>
      <c r="D82" s="70"/>
      <c r="E82" s="70"/>
      <c r="F82" s="70"/>
      <c r="G82" s="70"/>
      <c r="R82" s="870"/>
    </row>
    <row r="83" spans="1:18" ht="9" customHeight="1">
      <c r="A83" s="169"/>
      <c r="C83" s="70"/>
      <c r="D83" s="70"/>
      <c r="E83" s="70"/>
      <c r="F83" s="70"/>
      <c r="G83" s="70"/>
      <c r="R83" s="870"/>
    </row>
    <row r="84" spans="1:18" ht="9" customHeight="1">
      <c r="A84" s="169"/>
      <c r="C84" s="70"/>
      <c r="D84" s="70"/>
      <c r="E84" s="70"/>
      <c r="F84" s="70"/>
      <c r="G84" s="70"/>
      <c r="R84" s="870"/>
    </row>
    <row r="85" spans="1:18" ht="9" customHeight="1">
      <c r="A85" s="169"/>
      <c r="C85" s="70"/>
      <c r="D85" s="70"/>
      <c r="E85" s="70"/>
      <c r="F85" s="70"/>
      <c r="G85" s="70"/>
      <c r="R85" s="870"/>
    </row>
    <row r="86" spans="1:18" ht="9" customHeight="1">
      <c r="A86" s="169"/>
      <c r="C86" s="70"/>
      <c r="D86" s="70"/>
      <c r="E86" s="70"/>
      <c r="F86" s="70"/>
      <c r="G86" s="70"/>
      <c r="R86" s="870"/>
    </row>
    <row r="87" spans="1:18" ht="9" customHeight="1">
      <c r="A87" s="169"/>
      <c r="C87" s="70"/>
      <c r="D87" s="70"/>
      <c r="E87" s="70"/>
      <c r="F87" s="70"/>
      <c r="G87" s="70"/>
      <c r="R87" s="870"/>
    </row>
    <row r="88" spans="1:18" ht="9" customHeight="1">
      <c r="A88" s="169"/>
      <c r="C88" s="70"/>
      <c r="D88" s="70"/>
      <c r="E88" s="70"/>
      <c r="F88" s="70"/>
      <c r="G88" s="70"/>
      <c r="R88" s="870"/>
    </row>
    <row r="89" spans="1:18" ht="9" customHeight="1">
      <c r="A89" s="169"/>
      <c r="C89" s="70"/>
      <c r="D89" s="70"/>
      <c r="E89" s="70"/>
      <c r="F89" s="70"/>
      <c r="G89" s="70"/>
      <c r="R89" s="870"/>
    </row>
    <row r="90" spans="1:18" ht="9" customHeight="1">
      <c r="A90" s="174"/>
      <c r="C90" s="70"/>
      <c r="D90" s="70"/>
      <c r="E90" s="70"/>
      <c r="F90" s="70"/>
      <c r="G90" s="70"/>
      <c r="R90" s="870"/>
    </row>
    <row r="91" spans="1:18" ht="9" customHeight="1">
      <c r="A91" s="169"/>
      <c r="C91" s="70"/>
      <c r="D91" s="70"/>
      <c r="E91" s="70"/>
      <c r="F91" s="70"/>
      <c r="G91" s="70"/>
      <c r="R91" s="870"/>
    </row>
    <row r="92" spans="1:18" ht="9" customHeight="1">
      <c r="A92" s="169"/>
      <c r="C92" s="70"/>
      <c r="D92" s="70"/>
      <c r="E92" s="70"/>
      <c r="F92" s="70"/>
      <c r="G92" s="70"/>
      <c r="R92" s="870"/>
    </row>
    <row r="93" spans="1:18" ht="9" customHeight="1">
      <c r="A93" s="169"/>
      <c r="C93" s="70"/>
      <c r="D93" s="70"/>
      <c r="E93" s="70"/>
      <c r="F93" s="70"/>
      <c r="G93" s="70"/>
      <c r="R93" s="870"/>
    </row>
    <row r="94" spans="1:18">
      <c r="A94" s="175"/>
      <c r="C94" s="70"/>
      <c r="D94" s="70"/>
      <c r="E94" s="70"/>
      <c r="F94" s="70"/>
      <c r="G94" s="70"/>
      <c r="R94" s="870"/>
    </row>
    <row r="95" spans="1:18">
      <c r="A95" s="175"/>
      <c r="C95" s="70"/>
      <c r="D95" s="70"/>
      <c r="E95" s="70"/>
      <c r="F95" s="70"/>
      <c r="G95" s="70"/>
      <c r="R95" s="870"/>
    </row>
    <row r="96" spans="1:18">
      <c r="A96" s="175"/>
      <c r="C96" s="70"/>
      <c r="D96" s="70"/>
      <c r="E96" s="70"/>
      <c r="F96" s="70"/>
      <c r="G96" s="70"/>
      <c r="R96" s="870"/>
    </row>
    <row r="97" spans="1:18">
      <c r="A97" s="175"/>
      <c r="C97" s="70"/>
      <c r="D97" s="70"/>
      <c r="E97" s="70"/>
      <c r="F97" s="70"/>
      <c r="G97" s="70"/>
      <c r="R97" s="870"/>
    </row>
    <row r="98" spans="1:18">
      <c r="A98" s="175"/>
      <c r="C98" s="70"/>
      <c r="D98" s="70"/>
      <c r="E98" s="70"/>
      <c r="F98" s="70"/>
      <c r="G98" s="70"/>
      <c r="R98" s="870"/>
    </row>
    <row r="99" spans="1:18">
      <c r="A99" s="175"/>
      <c r="C99" s="70"/>
      <c r="D99" s="70"/>
      <c r="E99" s="70"/>
      <c r="F99" s="70"/>
      <c r="G99" s="70"/>
      <c r="R99" s="870"/>
    </row>
    <row r="100" spans="1:18">
      <c r="A100" s="175"/>
      <c r="C100" s="70"/>
      <c r="D100" s="70"/>
      <c r="E100" s="70"/>
      <c r="F100" s="70"/>
      <c r="G100" s="70"/>
      <c r="R100" s="870"/>
    </row>
    <row r="101" spans="1:18" ht="15.75">
      <c r="A101" s="176"/>
      <c r="C101" s="70"/>
      <c r="D101" s="70"/>
      <c r="E101" s="70"/>
      <c r="F101" s="70"/>
      <c r="G101" s="70"/>
      <c r="R101" s="870"/>
    </row>
    <row r="102" spans="1:18" ht="15.75">
      <c r="A102" s="176"/>
      <c r="C102" s="70"/>
      <c r="D102" s="70"/>
      <c r="E102" s="70"/>
      <c r="F102" s="70"/>
      <c r="G102" s="70"/>
      <c r="R102" s="870"/>
    </row>
    <row r="103" spans="1:18" ht="15.75">
      <c r="A103" s="176"/>
      <c r="C103" s="70"/>
      <c r="D103" s="70"/>
      <c r="E103" s="70"/>
      <c r="F103" s="70"/>
      <c r="G103" s="70"/>
      <c r="R103" s="870"/>
    </row>
    <row r="104" spans="1:18" ht="15.75">
      <c r="A104" s="176"/>
      <c r="C104" s="70"/>
      <c r="D104" s="70"/>
      <c r="E104" s="70"/>
      <c r="F104" s="70"/>
      <c r="G104" s="70"/>
      <c r="R104" s="870"/>
    </row>
    <row r="105" spans="1:18" ht="15.75">
      <c r="A105" s="176"/>
      <c r="C105" s="70"/>
      <c r="D105" s="70"/>
      <c r="E105" s="70"/>
      <c r="F105" s="70"/>
      <c r="G105" s="70"/>
      <c r="R105" s="870"/>
    </row>
    <row r="106" spans="1:18" ht="15.75">
      <c r="A106" s="176"/>
      <c r="C106" s="70"/>
      <c r="D106" s="70"/>
      <c r="E106" s="70"/>
      <c r="F106" s="70"/>
      <c r="G106" s="70"/>
      <c r="R106" s="870"/>
    </row>
    <row r="107" spans="1:18" ht="15.75">
      <c r="A107" s="176"/>
      <c r="C107" s="70"/>
      <c r="D107" s="70"/>
      <c r="E107" s="70"/>
      <c r="F107" s="70"/>
      <c r="G107" s="70"/>
      <c r="R107" s="870"/>
    </row>
    <row r="108" spans="1:18" ht="15.75">
      <c r="A108" s="176"/>
      <c r="C108" s="70"/>
      <c r="D108" s="70"/>
      <c r="E108" s="70"/>
      <c r="F108" s="70"/>
      <c r="G108" s="70"/>
      <c r="R108" s="870"/>
    </row>
    <row r="109" spans="1:18" ht="15.75">
      <c r="A109" s="176"/>
      <c r="C109" s="70"/>
      <c r="D109" s="70"/>
      <c r="E109" s="70"/>
      <c r="F109" s="70"/>
      <c r="G109" s="70"/>
      <c r="R109" s="870"/>
    </row>
    <row r="110" spans="1:18" ht="15.75">
      <c r="A110" s="176"/>
      <c r="C110" s="70"/>
      <c r="D110" s="70"/>
      <c r="E110" s="70"/>
      <c r="F110" s="70"/>
      <c r="G110" s="70"/>
      <c r="R110" s="870"/>
    </row>
    <row r="111" spans="1:18" ht="15.75">
      <c r="A111" s="176"/>
      <c r="C111" s="70"/>
      <c r="D111" s="70"/>
      <c r="E111" s="70"/>
      <c r="F111" s="70"/>
      <c r="G111" s="70"/>
      <c r="R111" s="870"/>
    </row>
    <row r="112" spans="1:18" ht="15.75">
      <c r="A112" s="176"/>
      <c r="C112" s="70"/>
      <c r="D112" s="70"/>
      <c r="E112" s="70"/>
      <c r="F112" s="70"/>
      <c r="G112" s="70"/>
      <c r="R112" s="870"/>
    </row>
    <row r="113" spans="1:18" ht="15.75">
      <c r="A113" s="176"/>
      <c r="C113" s="70"/>
      <c r="D113" s="70"/>
      <c r="E113" s="70"/>
      <c r="F113" s="70"/>
      <c r="G113" s="70"/>
      <c r="R113" s="870"/>
    </row>
    <row r="114" spans="1:18" ht="15.75">
      <c r="A114" s="176"/>
      <c r="C114" s="70"/>
      <c r="D114" s="70"/>
      <c r="E114" s="70"/>
      <c r="F114" s="70"/>
      <c r="G114" s="70"/>
      <c r="R114" s="870"/>
    </row>
    <row r="115" spans="1:18" ht="15.75">
      <c r="A115" s="176"/>
      <c r="C115" s="70"/>
      <c r="D115" s="70"/>
      <c r="E115" s="70"/>
      <c r="F115" s="70"/>
      <c r="G115" s="70"/>
      <c r="R115" s="870"/>
    </row>
    <row r="116" spans="1:18" ht="15.75">
      <c r="A116" s="176"/>
      <c r="C116" s="70"/>
      <c r="D116" s="70"/>
      <c r="E116" s="70"/>
      <c r="F116" s="70"/>
      <c r="G116" s="70"/>
      <c r="R116" s="870"/>
    </row>
    <row r="117" spans="1:18" ht="15.75">
      <c r="A117" s="176"/>
      <c r="C117" s="70"/>
      <c r="D117" s="70"/>
      <c r="E117" s="70"/>
      <c r="F117" s="70"/>
      <c r="G117" s="70"/>
      <c r="R117" s="870"/>
    </row>
    <row r="118" spans="1:18" ht="15.75">
      <c r="A118" s="176"/>
      <c r="C118" s="70"/>
      <c r="D118" s="70"/>
      <c r="E118" s="70"/>
      <c r="F118" s="70"/>
      <c r="G118" s="70"/>
      <c r="R118" s="870"/>
    </row>
    <row r="119" spans="1:18" ht="15.75">
      <c r="A119" s="176"/>
      <c r="C119" s="70"/>
      <c r="D119" s="70"/>
      <c r="E119" s="70"/>
      <c r="F119" s="70"/>
      <c r="G119" s="70"/>
      <c r="R119" s="870"/>
    </row>
    <row r="120" spans="1:18" ht="15.75">
      <c r="A120" s="176"/>
      <c r="C120" s="70"/>
      <c r="D120" s="70"/>
      <c r="E120" s="70"/>
      <c r="F120" s="70"/>
      <c r="G120" s="70"/>
      <c r="R120" s="870"/>
    </row>
    <row r="121" spans="1:18" ht="15.75">
      <c r="A121" s="176"/>
      <c r="C121" s="70"/>
      <c r="D121" s="70"/>
      <c r="E121" s="70"/>
      <c r="F121" s="70"/>
      <c r="G121" s="70"/>
      <c r="R121" s="870"/>
    </row>
    <row r="122" spans="1:18" ht="15.75">
      <c r="A122" s="176"/>
      <c r="C122" s="70"/>
      <c r="D122" s="70"/>
      <c r="E122" s="70"/>
      <c r="F122" s="70"/>
      <c r="G122" s="70"/>
      <c r="R122" s="870"/>
    </row>
    <row r="123" spans="1:18" ht="15.75">
      <c r="A123" s="176"/>
      <c r="C123" s="70"/>
      <c r="D123" s="70"/>
      <c r="E123" s="70"/>
      <c r="F123" s="70"/>
      <c r="G123" s="70"/>
      <c r="R123" s="870"/>
    </row>
    <row r="124" spans="1:18" ht="15.75">
      <c r="A124" s="176"/>
      <c r="C124" s="70"/>
      <c r="D124" s="70"/>
      <c r="E124" s="70"/>
      <c r="F124" s="70"/>
      <c r="G124" s="70"/>
      <c r="R124" s="870"/>
    </row>
    <row r="125" spans="1:18" ht="15.75">
      <c r="A125" s="176"/>
      <c r="C125" s="70"/>
      <c r="D125" s="70"/>
      <c r="E125" s="70"/>
      <c r="F125" s="70"/>
      <c r="G125" s="70"/>
      <c r="R125" s="870"/>
    </row>
    <row r="126" spans="1:18" ht="15.75">
      <c r="A126" s="176"/>
      <c r="C126" s="70"/>
      <c r="D126" s="70"/>
      <c r="E126" s="70"/>
      <c r="F126" s="70"/>
      <c r="G126" s="70"/>
      <c r="R126" s="870"/>
    </row>
    <row r="127" spans="1:18" ht="15.75">
      <c r="A127" s="176"/>
      <c r="C127" s="70"/>
      <c r="D127" s="70"/>
      <c r="E127" s="70"/>
      <c r="F127" s="70"/>
      <c r="G127" s="70"/>
      <c r="R127" s="870"/>
    </row>
    <row r="128" spans="1:18" ht="15.75">
      <c r="A128" s="176"/>
      <c r="C128" s="70"/>
      <c r="D128" s="70"/>
      <c r="E128" s="70"/>
      <c r="F128" s="70"/>
      <c r="G128" s="70"/>
      <c r="R128" s="870"/>
    </row>
    <row r="129" spans="1:18" ht="15.75">
      <c r="A129" s="176"/>
      <c r="C129" s="70"/>
      <c r="D129" s="70"/>
      <c r="E129" s="70"/>
      <c r="F129" s="70"/>
      <c r="G129" s="70"/>
      <c r="R129" s="870"/>
    </row>
    <row r="130" spans="1:18" ht="15.75">
      <c r="A130" s="176"/>
      <c r="C130" s="70"/>
      <c r="D130" s="70"/>
      <c r="E130" s="70"/>
      <c r="F130" s="70"/>
      <c r="G130" s="70"/>
      <c r="R130" s="870"/>
    </row>
    <row r="131" spans="1:18" ht="15.75">
      <c r="A131" s="176"/>
      <c r="C131" s="70"/>
      <c r="D131" s="70"/>
      <c r="E131" s="70"/>
      <c r="F131" s="70"/>
      <c r="G131" s="70"/>
      <c r="R131" s="870"/>
    </row>
    <row r="132" spans="1:18" ht="15.75">
      <c r="A132" s="176"/>
      <c r="C132" s="70"/>
      <c r="D132" s="70"/>
      <c r="E132" s="70"/>
      <c r="F132" s="70"/>
      <c r="G132" s="70"/>
      <c r="R132" s="870"/>
    </row>
    <row r="133" spans="1:18" ht="15.75">
      <c r="A133" s="176"/>
      <c r="C133" s="70"/>
      <c r="D133" s="70"/>
      <c r="E133" s="70"/>
      <c r="F133" s="70"/>
      <c r="G133" s="70"/>
      <c r="R133" s="870"/>
    </row>
    <row r="134" spans="1:18" ht="15.75">
      <c r="A134" s="176"/>
      <c r="C134" s="70"/>
      <c r="D134" s="70"/>
      <c r="E134" s="70"/>
      <c r="F134" s="70"/>
      <c r="G134" s="70"/>
      <c r="R134" s="870"/>
    </row>
    <row r="135" spans="1:18" ht="15.75">
      <c r="A135" s="176"/>
      <c r="C135" s="70"/>
      <c r="D135" s="70"/>
      <c r="E135" s="70"/>
      <c r="F135" s="70"/>
      <c r="G135" s="70"/>
      <c r="R135" s="870"/>
    </row>
    <row r="136" spans="1:18" ht="15.75">
      <c r="A136" s="176"/>
      <c r="C136" s="70"/>
      <c r="D136" s="70"/>
      <c r="E136" s="70"/>
      <c r="F136" s="70"/>
      <c r="G136" s="70"/>
      <c r="R136" s="870"/>
    </row>
    <row r="137" spans="1:18" ht="15.75">
      <c r="A137" s="176"/>
      <c r="C137" s="70"/>
      <c r="D137" s="70"/>
      <c r="E137" s="70"/>
      <c r="F137" s="70"/>
      <c r="G137" s="70"/>
      <c r="R137" s="870"/>
    </row>
    <row r="138" spans="1:18" ht="15.75">
      <c r="A138" s="176"/>
      <c r="C138" s="70"/>
      <c r="D138" s="70"/>
      <c r="E138" s="70"/>
      <c r="F138" s="70"/>
      <c r="G138" s="70"/>
      <c r="R138" s="870"/>
    </row>
    <row r="139" spans="1:18" ht="15.75">
      <c r="A139" s="176"/>
      <c r="C139" s="70"/>
      <c r="D139" s="70"/>
      <c r="E139" s="70"/>
      <c r="F139" s="70"/>
      <c r="G139" s="70"/>
      <c r="R139" s="870"/>
    </row>
    <row r="140" spans="1:18" ht="15.75">
      <c r="A140" s="176"/>
      <c r="C140" s="70"/>
      <c r="D140" s="70"/>
      <c r="E140" s="70"/>
      <c r="F140" s="70"/>
      <c r="G140" s="70"/>
      <c r="R140" s="870"/>
    </row>
    <row r="141" spans="1:18" ht="15.75">
      <c r="A141" s="176"/>
      <c r="C141" s="70"/>
      <c r="D141" s="70"/>
      <c r="E141" s="70"/>
      <c r="F141" s="70"/>
      <c r="G141" s="70"/>
      <c r="R141" s="870"/>
    </row>
    <row r="142" spans="1:18" ht="15.75">
      <c r="A142" s="176"/>
      <c r="C142" s="70"/>
      <c r="D142" s="70"/>
      <c r="E142" s="70"/>
      <c r="F142" s="70"/>
      <c r="G142" s="70"/>
      <c r="R142" s="870"/>
    </row>
    <row r="143" spans="1:18" ht="15.75">
      <c r="A143" s="176"/>
      <c r="C143" s="70"/>
      <c r="D143" s="70"/>
      <c r="E143" s="70"/>
      <c r="F143" s="70"/>
      <c r="G143" s="70"/>
      <c r="R143" s="870"/>
    </row>
    <row r="144" spans="1:18" ht="15.75">
      <c r="A144" s="176"/>
      <c r="C144" s="70"/>
      <c r="D144" s="70"/>
      <c r="E144" s="70"/>
      <c r="F144" s="70"/>
      <c r="G144" s="70"/>
      <c r="R144" s="870"/>
    </row>
    <row r="145" spans="1:18" ht="15.75">
      <c r="A145" s="176"/>
      <c r="C145" s="70"/>
      <c r="D145" s="70"/>
      <c r="E145" s="70"/>
      <c r="F145" s="70"/>
      <c r="G145" s="70"/>
      <c r="R145" s="870"/>
    </row>
    <row r="146" spans="1:18" ht="15.75">
      <c r="A146" s="176"/>
      <c r="C146" s="70"/>
      <c r="D146" s="70"/>
      <c r="E146" s="70"/>
      <c r="F146" s="70"/>
      <c r="G146" s="70"/>
      <c r="R146" s="870"/>
    </row>
    <row r="147" spans="1:18" ht="15.75">
      <c r="A147" s="176"/>
      <c r="C147" s="70"/>
      <c r="D147" s="70"/>
      <c r="E147" s="70"/>
      <c r="F147" s="70"/>
      <c r="G147" s="70"/>
      <c r="R147" s="870"/>
    </row>
    <row r="148" spans="1:18" ht="15.75">
      <c r="A148" s="176"/>
      <c r="C148" s="70"/>
      <c r="D148" s="70"/>
      <c r="E148" s="70"/>
      <c r="F148" s="70"/>
      <c r="G148" s="70"/>
      <c r="R148" s="870"/>
    </row>
    <row r="149" spans="1:18" ht="15.75">
      <c r="A149" s="176"/>
      <c r="C149" s="70"/>
      <c r="D149" s="70"/>
      <c r="E149" s="70"/>
      <c r="F149" s="70"/>
      <c r="G149" s="70"/>
      <c r="R149" s="870"/>
    </row>
    <row r="150" spans="1:18" ht="15.75">
      <c r="A150" s="176"/>
      <c r="C150" s="70"/>
      <c r="D150" s="70"/>
      <c r="E150" s="70"/>
      <c r="F150" s="70"/>
      <c r="G150" s="70"/>
      <c r="R150" s="870"/>
    </row>
    <row r="151" spans="1:18" ht="15.75">
      <c r="A151" s="176"/>
      <c r="C151" s="70"/>
      <c r="D151" s="70"/>
      <c r="E151" s="70"/>
      <c r="F151" s="70"/>
      <c r="G151" s="70"/>
      <c r="R151" s="870"/>
    </row>
    <row r="152" spans="1:18" ht="15.75">
      <c r="A152" s="176"/>
      <c r="C152" s="70"/>
      <c r="D152" s="70"/>
      <c r="E152" s="70"/>
      <c r="F152" s="70"/>
      <c r="G152" s="70"/>
      <c r="R152" s="870"/>
    </row>
    <row r="153" spans="1:18" ht="15.75">
      <c r="A153" s="176"/>
      <c r="C153" s="70"/>
      <c r="D153" s="70"/>
      <c r="E153" s="70"/>
      <c r="F153" s="70"/>
      <c r="G153" s="70"/>
      <c r="R153" s="870"/>
    </row>
    <row r="154" spans="1:18" ht="15.75">
      <c r="A154" s="176"/>
      <c r="C154" s="70"/>
      <c r="D154" s="70"/>
      <c r="E154" s="70"/>
      <c r="F154" s="70"/>
      <c r="G154" s="70"/>
      <c r="R154" s="870"/>
    </row>
    <row r="155" spans="1:18" ht="15.75">
      <c r="A155" s="176"/>
      <c r="C155" s="70"/>
      <c r="D155" s="70"/>
      <c r="E155" s="70"/>
      <c r="F155" s="70"/>
      <c r="G155" s="70"/>
      <c r="R155" s="870"/>
    </row>
    <row r="156" spans="1:18" ht="15.75">
      <c r="A156" s="176"/>
      <c r="C156" s="70"/>
      <c r="D156" s="70"/>
      <c r="E156" s="70"/>
      <c r="F156" s="70"/>
      <c r="G156" s="70"/>
      <c r="R156" s="870"/>
    </row>
    <row r="157" spans="1:18" ht="15.75">
      <c r="A157" s="176"/>
      <c r="C157" s="70"/>
      <c r="D157" s="70"/>
      <c r="E157" s="70"/>
      <c r="F157" s="70"/>
      <c r="G157" s="70"/>
      <c r="R157" s="870"/>
    </row>
    <row r="158" spans="1:18" ht="15.75">
      <c r="A158" s="176"/>
      <c r="C158" s="70"/>
      <c r="D158" s="70"/>
      <c r="E158" s="70"/>
      <c r="F158" s="70"/>
      <c r="G158" s="70"/>
      <c r="R158" s="870"/>
    </row>
    <row r="159" spans="1:18" ht="15.75">
      <c r="A159" s="176"/>
      <c r="C159" s="70"/>
      <c r="D159" s="70"/>
      <c r="E159" s="70"/>
      <c r="F159" s="70"/>
      <c r="G159" s="70"/>
      <c r="R159" s="870"/>
    </row>
    <row r="160" spans="1:18" ht="15.75">
      <c r="A160" s="176"/>
      <c r="C160" s="70"/>
      <c r="D160" s="70"/>
      <c r="E160" s="70"/>
      <c r="F160" s="70"/>
      <c r="G160" s="70"/>
      <c r="R160" s="870"/>
    </row>
    <row r="161" spans="1:18" ht="15.75">
      <c r="A161" s="176"/>
      <c r="C161" s="70"/>
      <c r="D161" s="70"/>
      <c r="E161" s="70"/>
      <c r="F161" s="70"/>
      <c r="G161" s="70"/>
      <c r="R161" s="870"/>
    </row>
    <row r="162" spans="1:18" ht="15.75">
      <c r="A162" s="176"/>
      <c r="C162" s="70"/>
      <c r="D162" s="70"/>
      <c r="E162" s="70"/>
      <c r="F162" s="70"/>
      <c r="G162" s="70"/>
      <c r="R162" s="870"/>
    </row>
    <row r="163" spans="1:18" ht="15.75">
      <c r="A163" s="176"/>
      <c r="C163" s="70"/>
      <c r="D163" s="70"/>
      <c r="E163" s="70"/>
      <c r="F163" s="70"/>
      <c r="G163" s="70"/>
      <c r="R163" s="870"/>
    </row>
    <row r="164" spans="1:18" ht="15.75">
      <c r="A164" s="176"/>
      <c r="C164" s="70"/>
      <c r="D164" s="70"/>
      <c r="E164" s="70"/>
      <c r="F164" s="70"/>
      <c r="G164" s="70"/>
      <c r="R164" s="870"/>
    </row>
    <row r="165" spans="1:18" ht="15.75">
      <c r="A165" s="176"/>
      <c r="C165" s="70"/>
      <c r="D165" s="70"/>
      <c r="E165" s="70"/>
      <c r="F165" s="70"/>
      <c r="G165" s="70"/>
      <c r="R165" s="870"/>
    </row>
    <row r="166" spans="1:18" ht="15.75">
      <c r="A166" s="176"/>
      <c r="C166" s="70"/>
      <c r="D166" s="70"/>
      <c r="E166" s="70"/>
      <c r="F166" s="70"/>
      <c r="G166" s="70"/>
      <c r="R166" s="870"/>
    </row>
    <row r="167" spans="1:18" ht="15.75">
      <c r="A167" s="176"/>
      <c r="C167" s="70"/>
      <c r="D167" s="70"/>
      <c r="E167" s="70"/>
      <c r="F167" s="70"/>
      <c r="G167" s="70"/>
      <c r="R167" s="870"/>
    </row>
    <row r="168" spans="1:18" ht="15.75">
      <c r="A168" s="176"/>
      <c r="C168" s="70"/>
      <c r="D168" s="70"/>
      <c r="E168" s="70"/>
      <c r="F168" s="70"/>
      <c r="G168" s="70"/>
      <c r="R168" s="870"/>
    </row>
    <row r="169" spans="1:18" ht="15.75">
      <c r="A169" s="176"/>
      <c r="C169" s="70"/>
      <c r="D169" s="70"/>
      <c r="E169" s="70"/>
      <c r="F169" s="70"/>
      <c r="G169" s="70"/>
      <c r="R169" s="870"/>
    </row>
    <row r="170" spans="1:18" ht="15.75">
      <c r="A170" s="176"/>
      <c r="C170" s="70"/>
      <c r="D170" s="70"/>
      <c r="E170" s="70"/>
      <c r="F170" s="70"/>
      <c r="G170" s="70"/>
      <c r="R170" s="870"/>
    </row>
    <row r="171" spans="1:18" ht="15.75">
      <c r="A171" s="176"/>
      <c r="C171" s="70"/>
      <c r="D171" s="70"/>
      <c r="E171" s="70"/>
      <c r="F171" s="70"/>
      <c r="G171" s="70"/>
      <c r="R171" s="870"/>
    </row>
    <row r="172" spans="1:18" ht="15.75">
      <c r="A172" s="176"/>
      <c r="C172" s="70"/>
      <c r="D172" s="70"/>
      <c r="E172" s="70"/>
      <c r="F172" s="70"/>
      <c r="G172" s="70"/>
      <c r="R172" s="870"/>
    </row>
    <row r="173" spans="1:18" ht="15.75">
      <c r="A173" s="176"/>
      <c r="C173" s="70"/>
      <c r="D173" s="70"/>
      <c r="E173" s="70"/>
      <c r="F173" s="70"/>
      <c r="G173" s="70"/>
      <c r="R173" s="870"/>
    </row>
    <row r="174" spans="1:18" ht="15.75">
      <c r="A174" s="176"/>
      <c r="C174" s="70"/>
      <c r="D174" s="70"/>
      <c r="E174" s="70"/>
      <c r="F174" s="70"/>
      <c r="G174" s="70"/>
      <c r="R174" s="870"/>
    </row>
    <row r="175" spans="1:18" ht="15.75">
      <c r="A175" s="176"/>
      <c r="C175" s="70"/>
      <c r="D175" s="70"/>
      <c r="E175" s="70"/>
      <c r="F175" s="70"/>
      <c r="G175" s="70"/>
      <c r="R175" s="870"/>
    </row>
    <row r="176" spans="1:18" ht="15.75">
      <c r="A176" s="176"/>
      <c r="C176" s="70"/>
      <c r="D176" s="70"/>
      <c r="E176" s="70"/>
      <c r="F176" s="70"/>
      <c r="G176" s="70"/>
      <c r="R176" s="870"/>
    </row>
    <row r="177" spans="1:18" ht="15.75">
      <c r="A177" s="176"/>
      <c r="C177" s="70"/>
      <c r="D177" s="70"/>
      <c r="E177" s="70"/>
      <c r="F177" s="70"/>
      <c r="G177" s="70"/>
      <c r="R177" s="870"/>
    </row>
    <row r="178" spans="1:18" ht="15.75">
      <c r="A178" s="176"/>
      <c r="C178" s="70"/>
      <c r="D178" s="70"/>
      <c r="E178" s="70"/>
      <c r="F178" s="70"/>
      <c r="G178" s="70"/>
      <c r="R178" s="870"/>
    </row>
    <row r="179" spans="1:18" ht="15.75">
      <c r="A179" s="176"/>
      <c r="C179" s="70"/>
      <c r="D179" s="70"/>
      <c r="E179" s="70"/>
      <c r="F179" s="70"/>
      <c r="G179" s="70"/>
      <c r="R179" s="870"/>
    </row>
    <row r="180" spans="1:18" ht="15.75">
      <c r="A180" s="176"/>
      <c r="C180" s="70"/>
      <c r="D180" s="70"/>
      <c r="E180" s="70"/>
      <c r="F180" s="70"/>
      <c r="G180" s="70"/>
      <c r="R180" s="870"/>
    </row>
    <row r="181" spans="1:18" ht="15.75">
      <c r="A181" s="176"/>
      <c r="C181" s="70"/>
      <c r="D181" s="70"/>
      <c r="E181" s="70"/>
      <c r="F181" s="70"/>
      <c r="G181" s="70"/>
      <c r="R181" s="870"/>
    </row>
    <row r="182" spans="1:18" ht="15.75">
      <c r="A182" s="176"/>
      <c r="C182" s="70"/>
      <c r="D182" s="70"/>
      <c r="E182" s="70"/>
      <c r="F182" s="70"/>
      <c r="G182" s="70"/>
      <c r="R182" s="870"/>
    </row>
    <row r="183" spans="1:18" ht="15.75">
      <c r="A183" s="176"/>
      <c r="C183" s="70"/>
      <c r="D183" s="70"/>
      <c r="E183" s="70"/>
      <c r="F183" s="70"/>
      <c r="G183" s="70"/>
      <c r="R183" s="870"/>
    </row>
    <row r="184" spans="1:18" ht="15.75">
      <c r="A184" s="176"/>
      <c r="C184" s="70"/>
      <c r="D184" s="70"/>
      <c r="E184" s="70"/>
      <c r="F184" s="70"/>
      <c r="G184" s="70"/>
      <c r="R184" s="870"/>
    </row>
    <row r="185" spans="1:18" ht="15.75">
      <c r="A185" s="176"/>
      <c r="C185" s="70"/>
      <c r="D185" s="70"/>
      <c r="E185" s="70"/>
      <c r="F185" s="70"/>
      <c r="G185" s="70"/>
      <c r="R185" s="870"/>
    </row>
    <row r="186" spans="1:18" ht="15.75">
      <c r="A186" s="176"/>
      <c r="C186" s="70"/>
      <c r="D186" s="70"/>
      <c r="E186" s="70"/>
      <c r="F186" s="70"/>
      <c r="G186" s="70"/>
      <c r="R186" s="870"/>
    </row>
    <row r="187" spans="1:18" ht="15.75">
      <c r="A187" s="176"/>
      <c r="C187" s="70"/>
      <c r="D187" s="70"/>
      <c r="E187" s="70"/>
      <c r="F187" s="70"/>
      <c r="G187" s="70"/>
      <c r="R187" s="870"/>
    </row>
    <row r="188" spans="1:18" ht="15.75">
      <c r="A188" s="176"/>
      <c r="C188" s="70"/>
      <c r="D188" s="70"/>
      <c r="E188" s="70"/>
      <c r="F188" s="70"/>
      <c r="G188" s="70"/>
      <c r="R188" s="870"/>
    </row>
    <row r="189" spans="1:18" ht="15.75">
      <c r="A189" s="176"/>
      <c r="C189" s="70"/>
      <c r="D189" s="70"/>
      <c r="E189" s="70"/>
      <c r="F189" s="70"/>
      <c r="G189" s="70"/>
      <c r="R189" s="870"/>
    </row>
    <row r="190" spans="1:18" ht="15.75">
      <c r="A190" s="176"/>
      <c r="C190" s="70"/>
      <c r="D190" s="70"/>
      <c r="E190" s="70"/>
      <c r="F190" s="70"/>
      <c r="G190" s="70"/>
      <c r="R190" s="870"/>
    </row>
    <row r="191" spans="1:18" ht="15.75">
      <c r="A191" s="176"/>
      <c r="C191" s="70"/>
      <c r="D191" s="70"/>
      <c r="E191" s="70"/>
      <c r="F191" s="70"/>
      <c r="G191" s="70"/>
      <c r="R191" s="870"/>
    </row>
    <row r="192" spans="1:18" ht="15.75">
      <c r="A192" s="61"/>
      <c r="C192" s="70"/>
      <c r="D192" s="70"/>
      <c r="E192" s="70"/>
      <c r="F192" s="70"/>
      <c r="G192" s="70"/>
      <c r="R192" s="870"/>
    </row>
    <row r="193" spans="1:18" ht="15.75">
      <c r="A193" s="61"/>
      <c r="C193" s="70"/>
      <c r="D193" s="70"/>
      <c r="E193" s="70"/>
      <c r="F193" s="70"/>
      <c r="G193" s="70"/>
      <c r="R193" s="870"/>
    </row>
    <row r="194" spans="1:18" ht="15.75">
      <c r="A194" s="61"/>
      <c r="C194" s="70"/>
      <c r="D194" s="70"/>
      <c r="E194" s="70"/>
      <c r="F194" s="70"/>
      <c r="G194" s="70"/>
      <c r="R194" s="870"/>
    </row>
    <row r="195" spans="1:18" ht="15.75">
      <c r="A195" s="61"/>
      <c r="C195" s="70"/>
      <c r="D195" s="70"/>
      <c r="E195" s="70"/>
      <c r="F195" s="70"/>
      <c r="G195" s="70"/>
      <c r="R195" s="870"/>
    </row>
    <row r="196" spans="1:18" ht="15.75">
      <c r="A196" s="61"/>
      <c r="C196" s="70"/>
      <c r="D196" s="70"/>
      <c r="E196" s="70"/>
      <c r="F196" s="70"/>
      <c r="G196" s="70"/>
      <c r="R196" s="870"/>
    </row>
    <row r="197" spans="1:18" ht="15.75">
      <c r="A197" s="61"/>
      <c r="C197" s="70"/>
      <c r="D197" s="70"/>
      <c r="E197" s="70"/>
      <c r="F197" s="70"/>
      <c r="G197" s="70"/>
      <c r="R197" s="870"/>
    </row>
    <row r="198" spans="1:18" ht="15.75">
      <c r="A198" s="61"/>
      <c r="C198" s="70"/>
      <c r="D198" s="70"/>
      <c r="E198" s="70"/>
      <c r="F198" s="70"/>
      <c r="G198" s="70"/>
      <c r="R198" s="870"/>
    </row>
    <row r="199" spans="1:18" ht="15.75">
      <c r="A199" s="61"/>
      <c r="C199" s="70"/>
      <c r="D199" s="70"/>
      <c r="E199" s="70"/>
      <c r="F199" s="70"/>
      <c r="G199" s="70"/>
      <c r="R199" s="870"/>
    </row>
    <row r="200" spans="1:18" ht="15.75">
      <c r="A200" s="61"/>
      <c r="C200" s="70"/>
      <c r="D200" s="70"/>
      <c r="E200" s="70"/>
      <c r="F200" s="70"/>
      <c r="G200" s="70"/>
      <c r="R200" s="870"/>
    </row>
    <row r="201" spans="1:18" ht="15.75">
      <c r="A201" s="61"/>
      <c r="C201" s="70"/>
      <c r="D201" s="70"/>
      <c r="E201" s="70"/>
      <c r="F201" s="70"/>
      <c r="G201" s="70"/>
    </row>
    <row r="202" spans="1:18" ht="15.75">
      <c r="A202" s="61"/>
      <c r="C202" s="70"/>
      <c r="D202" s="70"/>
      <c r="E202" s="70"/>
      <c r="F202" s="70"/>
      <c r="G202" s="70"/>
    </row>
    <row r="203" spans="1:18" ht="15.75">
      <c r="A203" s="61"/>
      <c r="C203" s="70"/>
      <c r="D203" s="70"/>
      <c r="E203" s="70"/>
      <c r="F203" s="70"/>
      <c r="G203" s="70"/>
    </row>
    <row r="204" spans="1:18" ht="15.75">
      <c r="A204" s="61"/>
      <c r="C204" s="70"/>
      <c r="D204" s="70"/>
      <c r="E204" s="70"/>
      <c r="F204" s="70"/>
      <c r="G204" s="70"/>
    </row>
    <row r="205" spans="1:18" ht="15.75">
      <c r="A205" s="61"/>
      <c r="C205" s="70"/>
      <c r="D205" s="70"/>
      <c r="E205" s="70"/>
      <c r="F205" s="70"/>
      <c r="G205" s="70"/>
    </row>
    <row r="206" spans="1:18" ht="15.75">
      <c r="A206" s="61"/>
      <c r="C206" s="70"/>
      <c r="D206" s="70"/>
      <c r="E206" s="70"/>
      <c r="F206" s="70"/>
      <c r="G206" s="70"/>
    </row>
    <row r="207" spans="1:18" ht="15.75">
      <c r="A207" s="61"/>
      <c r="C207" s="70"/>
      <c r="D207" s="70"/>
      <c r="E207" s="70"/>
      <c r="F207" s="70"/>
      <c r="G207" s="70"/>
    </row>
    <row r="208" spans="1:18" ht="15.75">
      <c r="A208" s="61"/>
      <c r="C208" s="70"/>
      <c r="D208" s="70"/>
      <c r="E208" s="70"/>
      <c r="F208" s="70"/>
      <c r="G208" s="70"/>
    </row>
    <row r="209" spans="1:7" ht="15.75">
      <c r="A209" s="61"/>
      <c r="C209" s="70"/>
      <c r="D209" s="70"/>
      <c r="E209" s="70"/>
      <c r="F209" s="70"/>
      <c r="G209" s="70"/>
    </row>
    <row r="210" spans="1:7" ht="15.75">
      <c r="A210" s="61"/>
      <c r="C210" s="70"/>
      <c r="D210" s="70"/>
      <c r="E210" s="70"/>
      <c r="F210" s="70"/>
      <c r="G210" s="70"/>
    </row>
    <row r="211" spans="1:7" ht="15.75">
      <c r="A211" s="61"/>
      <c r="C211" s="70"/>
      <c r="D211" s="70"/>
      <c r="E211" s="70"/>
      <c r="F211" s="70"/>
      <c r="G211" s="70"/>
    </row>
    <row r="212" spans="1:7" ht="15.75">
      <c r="A212" s="61"/>
      <c r="C212" s="70"/>
      <c r="D212" s="70"/>
      <c r="E212" s="70"/>
      <c r="F212" s="70"/>
      <c r="G212" s="70"/>
    </row>
    <row r="213" spans="1:7" ht="15.75">
      <c r="A213" s="61"/>
      <c r="C213" s="70"/>
      <c r="D213" s="70"/>
      <c r="E213" s="70"/>
      <c r="F213" s="70"/>
      <c r="G213" s="70"/>
    </row>
    <row r="214" spans="1:7" ht="15.75">
      <c r="A214" s="61"/>
      <c r="C214" s="70"/>
      <c r="D214" s="70"/>
      <c r="E214" s="70"/>
      <c r="F214" s="70"/>
      <c r="G214" s="70"/>
    </row>
    <row r="215" spans="1:7" ht="15.75">
      <c r="A215" s="61"/>
      <c r="C215" s="70"/>
      <c r="D215" s="70"/>
      <c r="E215" s="70"/>
      <c r="F215" s="70"/>
      <c r="G215" s="70"/>
    </row>
    <row r="216" spans="1:7" ht="15.75">
      <c r="A216" s="61"/>
      <c r="C216" s="70"/>
      <c r="D216" s="70"/>
      <c r="E216" s="70"/>
      <c r="F216" s="70"/>
      <c r="G216" s="70"/>
    </row>
    <row r="217" spans="1:7" ht="15.75">
      <c r="A217" s="61"/>
      <c r="C217" s="70"/>
      <c r="D217" s="70"/>
      <c r="E217" s="70"/>
      <c r="F217" s="70"/>
      <c r="G217" s="70"/>
    </row>
    <row r="218" spans="1:7" ht="15.75">
      <c r="A218" s="61"/>
      <c r="C218" s="70"/>
      <c r="D218" s="70"/>
      <c r="E218" s="70"/>
      <c r="F218" s="70"/>
      <c r="G218" s="70"/>
    </row>
    <row r="219" spans="1:7" ht="15.75">
      <c r="A219" s="61"/>
      <c r="C219" s="70"/>
      <c r="D219" s="70"/>
      <c r="E219" s="70"/>
      <c r="F219" s="70"/>
      <c r="G219" s="70"/>
    </row>
    <row r="220" spans="1:7" ht="15.75">
      <c r="A220" s="61"/>
      <c r="C220" s="70"/>
      <c r="D220" s="70"/>
      <c r="E220" s="70"/>
      <c r="F220" s="70"/>
      <c r="G220" s="70"/>
    </row>
    <row r="221" spans="1:7" ht="15.75">
      <c r="A221" s="61"/>
      <c r="C221" s="70"/>
      <c r="D221" s="70"/>
      <c r="E221" s="70"/>
      <c r="F221" s="70"/>
      <c r="G221" s="70"/>
    </row>
    <row r="222" spans="1:7" ht="15.75">
      <c r="A222" s="61"/>
      <c r="C222" s="70"/>
      <c r="D222" s="70"/>
      <c r="E222" s="70"/>
      <c r="F222" s="70"/>
      <c r="G222" s="70"/>
    </row>
    <row r="223" spans="1:7" ht="15.75">
      <c r="A223" s="61"/>
      <c r="C223" s="70"/>
      <c r="D223" s="70"/>
      <c r="E223" s="70"/>
      <c r="F223" s="70"/>
      <c r="G223" s="70"/>
    </row>
    <row r="224" spans="1:7" ht="15.75">
      <c r="A224" s="61"/>
      <c r="C224" s="70"/>
      <c r="D224" s="70"/>
      <c r="E224" s="70"/>
      <c r="F224" s="70"/>
      <c r="G224" s="70"/>
    </row>
    <row r="225" spans="1:7" ht="15.75">
      <c r="A225" s="61"/>
      <c r="C225" s="70"/>
      <c r="D225" s="70"/>
      <c r="E225" s="70"/>
      <c r="F225" s="70"/>
      <c r="G225" s="70"/>
    </row>
    <row r="226" spans="1:7" ht="15.75">
      <c r="A226" s="61"/>
      <c r="C226" s="70"/>
      <c r="D226" s="70"/>
      <c r="E226" s="70"/>
      <c r="F226" s="70"/>
      <c r="G226" s="70"/>
    </row>
    <row r="227" spans="1:7" ht="15.75">
      <c r="A227" s="61"/>
      <c r="C227" s="70"/>
      <c r="D227" s="70"/>
      <c r="E227" s="70"/>
      <c r="F227" s="70"/>
      <c r="G227" s="70"/>
    </row>
    <row r="228" spans="1:7" ht="15.75">
      <c r="A228" s="61"/>
      <c r="C228" s="70"/>
      <c r="D228" s="70"/>
      <c r="E228" s="70"/>
      <c r="F228" s="70"/>
      <c r="G228" s="70"/>
    </row>
    <row r="229" spans="1:7" ht="15.75">
      <c r="A229" s="61"/>
      <c r="C229" s="70"/>
      <c r="D229" s="70"/>
      <c r="E229" s="70"/>
      <c r="F229" s="70"/>
      <c r="G229" s="70"/>
    </row>
    <row r="230" spans="1:7" ht="15.75">
      <c r="A230" s="61"/>
      <c r="C230" s="70"/>
      <c r="D230" s="70"/>
      <c r="E230" s="70"/>
      <c r="F230" s="70"/>
      <c r="G230" s="70"/>
    </row>
    <row r="231" spans="1:7" ht="15.75">
      <c r="A231" s="61"/>
      <c r="C231" s="70"/>
      <c r="D231" s="70"/>
      <c r="E231" s="70"/>
      <c r="F231" s="70"/>
      <c r="G231" s="70"/>
    </row>
    <row r="232" spans="1:7" ht="15.75">
      <c r="A232" s="61"/>
      <c r="C232" s="70"/>
      <c r="D232" s="70"/>
      <c r="E232" s="70"/>
      <c r="F232" s="70"/>
      <c r="G232" s="70"/>
    </row>
    <row r="233" spans="1:7" ht="15.75">
      <c r="A233" s="61"/>
      <c r="C233" s="70"/>
      <c r="D233" s="70"/>
      <c r="E233" s="70"/>
      <c r="F233" s="70"/>
      <c r="G233" s="70"/>
    </row>
    <row r="234" spans="1:7" ht="15.75">
      <c r="A234" s="61"/>
      <c r="C234" s="70"/>
      <c r="D234" s="70"/>
      <c r="E234" s="70"/>
      <c r="F234" s="70"/>
      <c r="G234" s="70"/>
    </row>
    <row r="235" spans="1:7" ht="15.75">
      <c r="A235" s="61"/>
      <c r="C235" s="70"/>
      <c r="D235" s="70"/>
      <c r="E235" s="70"/>
      <c r="F235" s="70"/>
      <c r="G235" s="70"/>
    </row>
    <row r="236" spans="1:7" ht="15.75">
      <c r="A236" s="61"/>
      <c r="C236" s="70"/>
      <c r="D236" s="70"/>
      <c r="E236" s="70"/>
      <c r="F236" s="70"/>
      <c r="G236" s="70"/>
    </row>
    <row r="237" spans="1:7" ht="15.75">
      <c r="A237" s="61"/>
      <c r="C237" s="70"/>
      <c r="D237" s="70"/>
      <c r="E237" s="70"/>
      <c r="F237" s="70"/>
      <c r="G237" s="70"/>
    </row>
    <row r="238" spans="1:7" ht="15.75">
      <c r="A238" s="61"/>
      <c r="C238" s="70"/>
      <c r="D238" s="70"/>
      <c r="E238" s="70"/>
      <c r="F238" s="70"/>
      <c r="G238" s="70"/>
    </row>
    <row r="239" spans="1:7" ht="15.75">
      <c r="A239" s="61"/>
      <c r="C239" s="70"/>
      <c r="D239" s="70"/>
      <c r="E239" s="70"/>
      <c r="F239" s="70"/>
      <c r="G239" s="70"/>
    </row>
    <row r="240" spans="1:7" ht="15.75">
      <c r="A240" s="61"/>
      <c r="C240" s="70"/>
      <c r="D240" s="70"/>
      <c r="E240" s="70"/>
      <c r="F240" s="70"/>
      <c r="G240" s="70"/>
    </row>
    <row r="241" spans="1:7" ht="15.75">
      <c r="A241" s="61"/>
      <c r="C241" s="70"/>
      <c r="D241" s="70"/>
      <c r="E241" s="70"/>
      <c r="F241" s="70"/>
      <c r="G241" s="70"/>
    </row>
    <row r="242" spans="1:7" ht="15.75">
      <c r="A242" s="61"/>
      <c r="C242" s="70"/>
      <c r="D242" s="70"/>
      <c r="E242" s="70"/>
      <c r="F242" s="70"/>
      <c r="G242" s="70"/>
    </row>
    <row r="243" spans="1:7" ht="15.75">
      <c r="A243" s="61"/>
      <c r="C243" s="70"/>
      <c r="D243" s="70"/>
      <c r="E243" s="70"/>
      <c r="F243" s="70"/>
      <c r="G243" s="70"/>
    </row>
    <row r="244" spans="1:7" ht="15.75">
      <c r="A244" s="61"/>
      <c r="C244" s="70"/>
      <c r="D244" s="70"/>
      <c r="E244" s="70"/>
      <c r="F244" s="70"/>
      <c r="G244" s="70"/>
    </row>
    <row r="245" spans="1:7" ht="15.75">
      <c r="A245" s="61"/>
      <c r="C245" s="70"/>
      <c r="D245" s="70"/>
      <c r="E245" s="70"/>
      <c r="F245" s="70"/>
      <c r="G245" s="70"/>
    </row>
    <row r="246" spans="1:7" ht="15.75">
      <c r="A246" s="61"/>
      <c r="C246" s="70"/>
      <c r="D246" s="70"/>
      <c r="E246" s="70"/>
      <c r="F246" s="70"/>
      <c r="G246" s="70"/>
    </row>
    <row r="247" spans="1:7" ht="15.75">
      <c r="A247" s="61"/>
      <c r="C247" s="70"/>
      <c r="D247" s="70"/>
      <c r="E247" s="70"/>
      <c r="F247" s="70"/>
      <c r="G247" s="70"/>
    </row>
    <row r="248" spans="1:7" ht="15.75">
      <c r="A248" s="61"/>
      <c r="C248" s="70"/>
      <c r="D248" s="70"/>
      <c r="E248" s="70"/>
      <c r="F248" s="70"/>
      <c r="G248" s="70"/>
    </row>
    <row r="249" spans="1:7" ht="15.75">
      <c r="A249" s="61"/>
      <c r="C249" s="70"/>
      <c r="D249" s="70"/>
      <c r="E249" s="70"/>
      <c r="F249" s="70"/>
      <c r="G249" s="70"/>
    </row>
    <row r="250" spans="1:7" ht="15.75">
      <c r="A250" s="61"/>
      <c r="C250" s="70"/>
      <c r="D250" s="70"/>
      <c r="E250" s="70"/>
      <c r="F250" s="70"/>
      <c r="G250" s="70"/>
    </row>
    <row r="251" spans="1:7" ht="15.75">
      <c r="A251" s="61"/>
      <c r="C251" s="70"/>
      <c r="D251" s="70"/>
      <c r="E251" s="70"/>
      <c r="F251" s="70"/>
      <c r="G251" s="70"/>
    </row>
    <row r="252" spans="1:7" ht="15.75">
      <c r="A252" s="61"/>
      <c r="C252" s="70"/>
      <c r="D252" s="70"/>
      <c r="E252" s="70"/>
      <c r="F252" s="70"/>
      <c r="G252" s="70"/>
    </row>
    <row r="253" spans="1:7" ht="15.75">
      <c r="A253" s="61"/>
      <c r="C253" s="70"/>
      <c r="D253" s="70"/>
      <c r="E253" s="70"/>
      <c r="F253" s="70"/>
      <c r="G253" s="70"/>
    </row>
    <row r="254" spans="1:7" ht="15.75">
      <c r="A254" s="61"/>
      <c r="C254" s="70"/>
      <c r="D254" s="70"/>
      <c r="E254" s="70"/>
      <c r="F254" s="70"/>
      <c r="G254" s="70"/>
    </row>
    <row r="255" spans="1:7" ht="15.75">
      <c r="A255" s="61"/>
      <c r="C255" s="70"/>
      <c r="D255" s="70"/>
      <c r="E255" s="70"/>
      <c r="F255" s="70"/>
      <c r="G255" s="70"/>
    </row>
    <row r="256" spans="1:7" ht="15.75">
      <c r="A256" s="61"/>
      <c r="C256" s="70"/>
      <c r="D256" s="70"/>
      <c r="E256" s="70"/>
      <c r="F256" s="70"/>
      <c r="G256" s="70"/>
    </row>
    <row r="257" spans="1:7" ht="15.75">
      <c r="A257" s="61"/>
      <c r="C257" s="70"/>
      <c r="D257" s="70"/>
      <c r="E257" s="70"/>
      <c r="F257" s="70"/>
      <c r="G257" s="70"/>
    </row>
    <row r="258" spans="1:7" ht="15.75">
      <c r="A258" s="61"/>
      <c r="C258" s="70"/>
      <c r="D258" s="70"/>
      <c r="E258" s="70"/>
      <c r="F258" s="70"/>
      <c r="G258" s="70"/>
    </row>
    <row r="259" spans="1:7" ht="15.75">
      <c r="A259" s="61"/>
      <c r="C259" s="70"/>
      <c r="D259" s="70"/>
      <c r="E259" s="70"/>
      <c r="F259" s="70"/>
      <c r="G259" s="70"/>
    </row>
    <row r="260" spans="1:7" ht="15.75">
      <c r="A260" s="61"/>
      <c r="C260" s="70"/>
      <c r="D260" s="70"/>
      <c r="E260" s="70"/>
      <c r="F260" s="70"/>
      <c r="G260" s="70"/>
    </row>
    <row r="261" spans="1:7" ht="15.75">
      <c r="A261" s="61"/>
      <c r="C261" s="70"/>
      <c r="D261" s="70"/>
      <c r="E261" s="70"/>
      <c r="F261" s="70"/>
      <c r="G261" s="70"/>
    </row>
    <row r="262" spans="1:7" ht="15.75">
      <c r="A262" s="61"/>
      <c r="C262" s="70"/>
      <c r="D262" s="70"/>
      <c r="E262" s="70"/>
      <c r="F262" s="70"/>
      <c r="G262" s="70"/>
    </row>
    <row r="263" spans="1:7" ht="15.75">
      <c r="A263" s="61"/>
      <c r="C263" s="70"/>
      <c r="D263" s="70"/>
      <c r="E263" s="70"/>
      <c r="F263" s="70"/>
      <c r="G263" s="70"/>
    </row>
    <row r="264" spans="1:7" ht="15.75">
      <c r="A264" s="61"/>
    </row>
    <row r="265" spans="1:7" ht="15.75">
      <c r="A265" s="61"/>
    </row>
    <row r="266" spans="1:7" ht="15.75">
      <c r="A266" s="61"/>
    </row>
    <row r="267" spans="1:7" ht="15.75">
      <c r="A267" s="61"/>
    </row>
    <row r="268" spans="1:7" ht="15.75">
      <c r="A268" s="61"/>
    </row>
    <row r="269" spans="1:7" ht="15.75">
      <c r="A269" s="61"/>
    </row>
    <row r="270" spans="1:7" ht="15.75">
      <c r="A270" s="61"/>
    </row>
    <row r="271" spans="1:7" ht="15.75">
      <c r="A271" s="61"/>
    </row>
    <row r="272" spans="1:7" ht="15.75">
      <c r="A272" s="61"/>
    </row>
    <row r="273" spans="1:1" ht="15.75">
      <c r="A273" s="61"/>
    </row>
    <row r="274" spans="1:1" ht="15.75">
      <c r="A274" s="61"/>
    </row>
    <row r="275" spans="1:1" ht="15.75">
      <c r="A275" s="61"/>
    </row>
    <row r="276" spans="1:1" ht="15.75">
      <c r="A276" s="61"/>
    </row>
    <row r="277" spans="1:1" ht="15.75">
      <c r="A277" s="61"/>
    </row>
    <row r="278" spans="1:1" ht="15.75">
      <c r="A278" s="61"/>
    </row>
    <row r="279" spans="1:1" ht="15.75">
      <c r="A279" s="61"/>
    </row>
    <row r="280" spans="1:1" ht="15.75">
      <c r="A280" s="61"/>
    </row>
    <row r="281" spans="1:1" ht="15.75">
      <c r="A281" s="61"/>
    </row>
    <row r="282" spans="1:1" ht="15.75">
      <c r="A282" s="61"/>
    </row>
    <row r="283" spans="1:1" ht="15.75">
      <c r="A283" s="61"/>
    </row>
    <row r="284" spans="1:1" ht="15.75">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row r="617" spans="1:1" ht="15.75">
      <c r="A617" s="61"/>
    </row>
    <row r="618" spans="1:1" ht="15.75">
      <c r="A618" s="61"/>
    </row>
    <row r="619" spans="1:1" ht="15.75">
      <c r="A619" s="61"/>
    </row>
    <row r="620" spans="1:1" ht="15.75">
      <c r="A620" s="61"/>
    </row>
    <row r="621" spans="1:1" ht="15.75">
      <c r="A621" s="61"/>
    </row>
    <row r="622" spans="1:1" ht="15.75">
      <c r="A622" s="61"/>
    </row>
    <row r="623" spans="1:1" ht="15.75">
      <c r="A623" s="61"/>
    </row>
    <row r="624" spans="1:1" ht="15.75">
      <c r="A624" s="61"/>
    </row>
    <row r="625" spans="1:1" ht="15.75">
      <c r="A625" s="61"/>
    </row>
    <row r="626" spans="1:1" ht="15.75">
      <c r="A626" s="61"/>
    </row>
    <row r="627" spans="1:1" ht="15.75">
      <c r="A627" s="61"/>
    </row>
    <row r="628" spans="1:1" ht="15.75">
      <c r="A628" s="61"/>
    </row>
    <row r="629" spans="1:1" ht="15.75">
      <c r="A629" s="61"/>
    </row>
    <row r="630" spans="1:1" ht="15.75">
      <c r="A630" s="61"/>
    </row>
    <row r="631" spans="1:1" ht="15.75">
      <c r="A631" s="61"/>
    </row>
    <row r="632" spans="1:1" ht="15.75">
      <c r="A632" s="61"/>
    </row>
    <row r="633" spans="1:1" ht="15.75">
      <c r="A633" s="61"/>
    </row>
    <row r="634" spans="1:1" ht="15.75">
      <c r="A634" s="61"/>
    </row>
    <row r="635" spans="1:1" ht="15.75">
      <c r="A635" s="61"/>
    </row>
    <row r="636" spans="1:1" ht="15.75">
      <c r="A636" s="61"/>
    </row>
    <row r="637" spans="1:1" ht="15.75">
      <c r="A637" s="61"/>
    </row>
    <row r="638" spans="1:1" ht="15.75">
      <c r="A638" s="61"/>
    </row>
    <row r="639" spans="1:1" ht="15.75">
      <c r="A639" s="61"/>
    </row>
    <row r="640" spans="1:1" ht="15.75">
      <c r="A640" s="61"/>
    </row>
    <row r="641" spans="1:1" ht="15.75">
      <c r="A641" s="61"/>
    </row>
    <row r="642" spans="1:1" ht="15.75">
      <c r="A642" s="61"/>
    </row>
    <row r="643" spans="1:1" ht="15.75">
      <c r="A643" s="61"/>
    </row>
    <row r="644" spans="1:1" ht="15.75">
      <c r="A644" s="61"/>
    </row>
    <row r="645" spans="1:1" ht="15.75">
      <c r="A645" s="61"/>
    </row>
    <row r="646" spans="1:1" ht="15.75">
      <c r="A646" s="61"/>
    </row>
    <row r="647" spans="1:1" ht="15.75">
      <c r="A647" s="61"/>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S647"/>
  <sheetViews>
    <sheetView showGridLines="0" topLeftCell="A2" zoomScale="85" zoomScaleNormal="85" workbookViewId="0">
      <selection activeCell="U10" sqref="U10"/>
    </sheetView>
  </sheetViews>
  <sheetFormatPr baseColWidth="10" defaultColWidth="9.140625" defaultRowHeight="15"/>
  <cols>
    <col min="1" max="1" width="42.5703125" style="63" customWidth="1"/>
    <col min="2" max="17" width="13.140625" style="870" customWidth="1"/>
    <col min="18" max="18" width="13.140625" style="166" customWidth="1"/>
    <col min="19" max="19" width="2.5703125" style="67" customWidth="1"/>
    <col min="20" max="256" width="9.140625" style="870"/>
    <col min="257" max="257" width="42.5703125" style="870" customWidth="1"/>
    <col min="258" max="274" width="13.140625" style="870" customWidth="1"/>
    <col min="275" max="275" width="2.5703125" style="870" customWidth="1"/>
    <col min="276" max="512" width="9.140625" style="870"/>
    <col min="513" max="513" width="42.5703125" style="870" customWidth="1"/>
    <col min="514" max="530" width="13.140625" style="870" customWidth="1"/>
    <col min="531" max="531" width="2.5703125" style="870" customWidth="1"/>
    <col min="532" max="768" width="9.140625" style="870"/>
    <col min="769" max="769" width="42.5703125" style="870" customWidth="1"/>
    <col min="770" max="786" width="13.140625" style="870" customWidth="1"/>
    <col min="787" max="787" width="2.5703125" style="870" customWidth="1"/>
    <col min="788" max="1024" width="9.140625" style="870"/>
    <col min="1025" max="1025" width="42.5703125" style="870" customWidth="1"/>
    <col min="1026" max="1042" width="13.140625" style="870" customWidth="1"/>
    <col min="1043" max="1043" width="2.5703125" style="870" customWidth="1"/>
    <col min="1044" max="1280" width="9.140625" style="870"/>
    <col min="1281" max="1281" width="42.5703125" style="870" customWidth="1"/>
    <col min="1282" max="1298" width="13.140625" style="870" customWidth="1"/>
    <col min="1299" max="1299" width="2.5703125" style="870" customWidth="1"/>
    <col min="1300" max="1536" width="9.140625" style="870"/>
    <col min="1537" max="1537" width="42.5703125" style="870" customWidth="1"/>
    <col min="1538" max="1554" width="13.140625" style="870" customWidth="1"/>
    <col min="1555" max="1555" width="2.5703125" style="870" customWidth="1"/>
    <col min="1556" max="1792" width="9.140625" style="870"/>
    <col min="1793" max="1793" width="42.5703125" style="870" customWidth="1"/>
    <col min="1794" max="1810" width="13.140625" style="870" customWidth="1"/>
    <col min="1811" max="1811" width="2.5703125" style="870" customWidth="1"/>
    <col min="1812" max="2048" width="9.140625" style="870"/>
    <col min="2049" max="2049" width="42.5703125" style="870" customWidth="1"/>
    <col min="2050" max="2066" width="13.140625" style="870" customWidth="1"/>
    <col min="2067" max="2067" width="2.5703125" style="870" customWidth="1"/>
    <col min="2068" max="2304" width="9.140625" style="870"/>
    <col min="2305" max="2305" width="42.5703125" style="870" customWidth="1"/>
    <col min="2306" max="2322" width="13.140625" style="870" customWidth="1"/>
    <col min="2323" max="2323" width="2.5703125" style="870" customWidth="1"/>
    <col min="2324" max="2560" width="9.140625" style="870"/>
    <col min="2561" max="2561" width="42.5703125" style="870" customWidth="1"/>
    <col min="2562" max="2578" width="13.140625" style="870" customWidth="1"/>
    <col min="2579" max="2579" width="2.5703125" style="870" customWidth="1"/>
    <col min="2580" max="2816" width="9.140625" style="870"/>
    <col min="2817" max="2817" width="42.5703125" style="870" customWidth="1"/>
    <col min="2818" max="2834" width="13.140625" style="870" customWidth="1"/>
    <col min="2835" max="2835" width="2.5703125" style="870" customWidth="1"/>
    <col min="2836" max="3072" width="9.140625" style="870"/>
    <col min="3073" max="3073" width="42.5703125" style="870" customWidth="1"/>
    <col min="3074" max="3090" width="13.140625" style="870" customWidth="1"/>
    <col min="3091" max="3091" width="2.5703125" style="870" customWidth="1"/>
    <col min="3092" max="3328" width="9.140625" style="870"/>
    <col min="3329" max="3329" width="42.5703125" style="870" customWidth="1"/>
    <col min="3330" max="3346" width="13.140625" style="870" customWidth="1"/>
    <col min="3347" max="3347" width="2.5703125" style="870" customWidth="1"/>
    <col min="3348" max="3584" width="9.140625" style="870"/>
    <col min="3585" max="3585" width="42.5703125" style="870" customWidth="1"/>
    <col min="3586" max="3602" width="13.140625" style="870" customWidth="1"/>
    <col min="3603" max="3603" width="2.5703125" style="870" customWidth="1"/>
    <col min="3604" max="3840" width="9.140625" style="870"/>
    <col min="3841" max="3841" width="42.5703125" style="870" customWidth="1"/>
    <col min="3842" max="3858" width="13.140625" style="870" customWidth="1"/>
    <col min="3859" max="3859" width="2.5703125" style="870" customWidth="1"/>
    <col min="3860" max="4096" width="9.140625" style="870"/>
    <col min="4097" max="4097" width="42.5703125" style="870" customWidth="1"/>
    <col min="4098" max="4114" width="13.140625" style="870" customWidth="1"/>
    <col min="4115" max="4115" width="2.5703125" style="870" customWidth="1"/>
    <col min="4116" max="4352" width="9.140625" style="870"/>
    <col min="4353" max="4353" width="42.5703125" style="870" customWidth="1"/>
    <col min="4354" max="4370" width="13.140625" style="870" customWidth="1"/>
    <col min="4371" max="4371" width="2.5703125" style="870" customWidth="1"/>
    <col min="4372" max="4608" width="9.140625" style="870"/>
    <col min="4609" max="4609" width="42.5703125" style="870" customWidth="1"/>
    <col min="4610" max="4626" width="13.140625" style="870" customWidth="1"/>
    <col min="4627" max="4627" width="2.5703125" style="870" customWidth="1"/>
    <col min="4628" max="4864" width="9.140625" style="870"/>
    <col min="4865" max="4865" width="42.5703125" style="870" customWidth="1"/>
    <col min="4866" max="4882" width="13.140625" style="870" customWidth="1"/>
    <col min="4883" max="4883" width="2.5703125" style="870" customWidth="1"/>
    <col min="4884" max="5120" width="9.140625" style="870"/>
    <col min="5121" max="5121" width="42.5703125" style="870" customWidth="1"/>
    <col min="5122" max="5138" width="13.140625" style="870" customWidth="1"/>
    <col min="5139" max="5139" width="2.5703125" style="870" customWidth="1"/>
    <col min="5140" max="5376" width="9.140625" style="870"/>
    <col min="5377" max="5377" width="42.5703125" style="870" customWidth="1"/>
    <col min="5378" max="5394" width="13.140625" style="870" customWidth="1"/>
    <col min="5395" max="5395" width="2.5703125" style="870" customWidth="1"/>
    <col min="5396" max="5632" width="9.140625" style="870"/>
    <col min="5633" max="5633" width="42.5703125" style="870" customWidth="1"/>
    <col min="5634" max="5650" width="13.140625" style="870" customWidth="1"/>
    <col min="5651" max="5651" width="2.5703125" style="870" customWidth="1"/>
    <col min="5652" max="5888" width="9.140625" style="870"/>
    <col min="5889" max="5889" width="42.5703125" style="870" customWidth="1"/>
    <col min="5890" max="5906" width="13.140625" style="870" customWidth="1"/>
    <col min="5907" max="5907" width="2.5703125" style="870" customWidth="1"/>
    <col min="5908" max="6144" width="9.140625" style="870"/>
    <col min="6145" max="6145" width="42.5703125" style="870" customWidth="1"/>
    <col min="6146" max="6162" width="13.140625" style="870" customWidth="1"/>
    <col min="6163" max="6163" width="2.5703125" style="870" customWidth="1"/>
    <col min="6164" max="6400" width="9.140625" style="870"/>
    <col min="6401" max="6401" width="42.5703125" style="870" customWidth="1"/>
    <col min="6402" max="6418" width="13.140625" style="870" customWidth="1"/>
    <col min="6419" max="6419" width="2.5703125" style="870" customWidth="1"/>
    <col min="6420" max="6656" width="9.140625" style="870"/>
    <col min="6657" max="6657" width="42.5703125" style="870" customWidth="1"/>
    <col min="6658" max="6674" width="13.140625" style="870" customWidth="1"/>
    <col min="6675" max="6675" width="2.5703125" style="870" customWidth="1"/>
    <col min="6676" max="6912" width="9.140625" style="870"/>
    <col min="6913" max="6913" width="42.5703125" style="870" customWidth="1"/>
    <col min="6914" max="6930" width="13.140625" style="870" customWidth="1"/>
    <col min="6931" max="6931" width="2.5703125" style="870" customWidth="1"/>
    <col min="6932" max="7168" width="9.140625" style="870"/>
    <col min="7169" max="7169" width="42.5703125" style="870" customWidth="1"/>
    <col min="7170" max="7186" width="13.140625" style="870" customWidth="1"/>
    <col min="7187" max="7187" width="2.5703125" style="870" customWidth="1"/>
    <col min="7188" max="7424" width="9.140625" style="870"/>
    <col min="7425" max="7425" width="42.5703125" style="870" customWidth="1"/>
    <col min="7426" max="7442" width="13.140625" style="870" customWidth="1"/>
    <col min="7443" max="7443" width="2.5703125" style="870" customWidth="1"/>
    <col min="7444" max="7680" width="9.140625" style="870"/>
    <col min="7681" max="7681" width="42.5703125" style="870" customWidth="1"/>
    <col min="7682" max="7698" width="13.140625" style="870" customWidth="1"/>
    <col min="7699" max="7699" width="2.5703125" style="870" customWidth="1"/>
    <col min="7700" max="7936" width="9.140625" style="870"/>
    <col min="7937" max="7937" width="42.5703125" style="870" customWidth="1"/>
    <col min="7938" max="7954" width="13.140625" style="870" customWidth="1"/>
    <col min="7955" max="7955" width="2.5703125" style="870" customWidth="1"/>
    <col min="7956" max="8192" width="9.140625" style="870"/>
    <col min="8193" max="8193" width="42.5703125" style="870" customWidth="1"/>
    <col min="8194" max="8210" width="13.140625" style="870" customWidth="1"/>
    <col min="8211" max="8211" width="2.5703125" style="870" customWidth="1"/>
    <col min="8212" max="8448" width="9.140625" style="870"/>
    <col min="8449" max="8449" width="42.5703125" style="870" customWidth="1"/>
    <col min="8450" max="8466" width="13.140625" style="870" customWidth="1"/>
    <col min="8467" max="8467" width="2.5703125" style="870" customWidth="1"/>
    <col min="8468" max="8704" width="9.140625" style="870"/>
    <col min="8705" max="8705" width="42.5703125" style="870" customWidth="1"/>
    <col min="8706" max="8722" width="13.140625" style="870" customWidth="1"/>
    <col min="8723" max="8723" width="2.5703125" style="870" customWidth="1"/>
    <col min="8724" max="8960" width="9.140625" style="870"/>
    <col min="8961" max="8961" width="42.5703125" style="870" customWidth="1"/>
    <col min="8962" max="8978" width="13.140625" style="870" customWidth="1"/>
    <col min="8979" max="8979" width="2.5703125" style="870" customWidth="1"/>
    <col min="8980" max="9216" width="9.140625" style="870"/>
    <col min="9217" max="9217" width="42.5703125" style="870" customWidth="1"/>
    <col min="9218" max="9234" width="13.140625" style="870" customWidth="1"/>
    <col min="9235" max="9235" width="2.5703125" style="870" customWidth="1"/>
    <col min="9236" max="9472" width="9.140625" style="870"/>
    <col min="9473" max="9473" width="42.5703125" style="870" customWidth="1"/>
    <col min="9474" max="9490" width="13.140625" style="870" customWidth="1"/>
    <col min="9491" max="9491" width="2.5703125" style="870" customWidth="1"/>
    <col min="9492" max="9728" width="9.140625" style="870"/>
    <col min="9729" max="9729" width="42.5703125" style="870" customWidth="1"/>
    <col min="9730" max="9746" width="13.140625" style="870" customWidth="1"/>
    <col min="9747" max="9747" width="2.5703125" style="870" customWidth="1"/>
    <col min="9748" max="9984" width="9.140625" style="870"/>
    <col min="9985" max="9985" width="42.5703125" style="870" customWidth="1"/>
    <col min="9986" max="10002" width="13.140625" style="870" customWidth="1"/>
    <col min="10003" max="10003" width="2.5703125" style="870" customWidth="1"/>
    <col min="10004" max="10240" width="9.140625" style="870"/>
    <col min="10241" max="10241" width="42.5703125" style="870" customWidth="1"/>
    <col min="10242" max="10258" width="13.140625" style="870" customWidth="1"/>
    <col min="10259" max="10259" width="2.5703125" style="870" customWidth="1"/>
    <col min="10260" max="10496" width="9.140625" style="870"/>
    <col min="10497" max="10497" width="42.5703125" style="870" customWidth="1"/>
    <col min="10498" max="10514" width="13.140625" style="870" customWidth="1"/>
    <col min="10515" max="10515" width="2.5703125" style="870" customWidth="1"/>
    <col min="10516" max="10752" width="9.140625" style="870"/>
    <col min="10753" max="10753" width="42.5703125" style="870" customWidth="1"/>
    <col min="10754" max="10770" width="13.140625" style="870" customWidth="1"/>
    <col min="10771" max="10771" width="2.5703125" style="870" customWidth="1"/>
    <col min="10772" max="11008" width="9.140625" style="870"/>
    <col min="11009" max="11009" width="42.5703125" style="870" customWidth="1"/>
    <col min="11010" max="11026" width="13.140625" style="870" customWidth="1"/>
    <col min="11027" max="11027" width="2.5703125" style="870" customWidth="1"/>
    <col min="11028" max="11264" width="9.140625" style="870"/>
    <col min="11265" max="11265" width="42.5703125" style="870" customWidth="1"/>
    <col min="11266" max="11282" width="13.140625" style="870" customWidth="1"/>
    <col min="11283" max="11283" width="2.5703125" style="870" customWidth="1"/>
    <col min="11284" max="11520" width="9.140625" style="870"/>
    <col min="11521" max="11521" width="42.5703125" style="870" customWidth="1"/>
    <col min="11522" max="11538" width="13.140625" style="870" customWidth="1"/>
    <col min="11539" max="11539" width="2.5703125" style="870" customWidth="1"/>
    <col min="11540" max="11776" width="9.140625" style="870"/>
    <col min="11777" max="11777" width="42.5703125" style="870" customWidth="1"/>
    <col min="11778" max="11794" width="13.140625" style="870" customWidth="1"/>
    <col min="11795" max="11795" width="2.5703125" style="870" customWidth="1"/>
    <col min="11796" max="12032" width="9.140625" style="870"/>
    <col min="12033" max="12033" width="42.5703125" style="870" customWidth="1"/>
    <col min="12034" max="12050" width="13.140625" style="870" customWidth="1"/>
    <col min="12051" max="12051" width="2.5703125" style="870" customWidth="1"/>
    <col min="12052" max="12288" width="9.140625" style="870"/>
    <col min="12289" max="12289" width="42.5703125" style="870" customWidth="1"/>
    <col min="12290" max="12306" width="13.140625" style="870" customWidth="1"/>
    <col min="12307" max="12307" width="2.5703125" style="870" customWidth="1"/>
    <col min="12308" max="12544" width="9.140625" style="870"/>
    <col min="12545" max="12545" width="42.5703125" style="870" customWidth="1"/>
    <col min="12546" max="12562" width="13.140625" style="870" customWidth="1"/>
    <col min="12563" max="12563" width="2.5703125" style="870" customWidth="1"/>
    <col min="12564" max="12800" width="9.140625" style="870"/>
    <col min="12801" max="12801" width="42.5703125" style="870" customWidth="1"/>
    <col min="12802" max="12818" width="13.140625" style="870" customWidth="1"/>
    <col min="12819" max="12819" width="2.5703125" style="870" customWidth="1"/>
    <col min="12820" max="13056" width="9.140625" style="870"/>
    <col min="13057" max="13057" width="42.5703125" style="870" customWidth="1"/>
    <col min="13058" max="13074" width="13.140625" style="870" customWidth="1"/>
    <col min="13075" max="13075" width="2.5703125" style="870" customWidth="1"/>
    <col min="13076" max="13312" width="9.140625" style="870"/>
    <col min="13313" max="13313" width="42.5703125" style="870" customWidth="1"/>
    <col min="13314" max="13330" width="13.140625" style="870" customWidth="1"/>
    <col min="13331" max="13331" width="2.5703125" style="870" customWidth="1"/>
    <col min="13332" max="13568" width="9.140625" style="870"/>
    <col min="13569" max="13569" width="42.5703125" style="870" customWidth="1"/>
    <col min="13570" max="13586" width="13.140625" style="870" customWidth="1"/>
    <col min="13587" max="13587" width="2.5703125" style="870" customWidth="1"/>
    <col min="13588" max="13824" width="9.140625" style="870"/>
    <col min="13825" max="13825" width="42.5703125" style="870" customWidth="1"/>
    <col min="13826" max="13842" width="13.140625" style="870" customWidth="1"/>
    <col min="13843" max="13843" width="2.5703125" style="870" customWidth="1"/>
    <col min="13844" max="14080" width="9.140625" style="870"/>
    <col min="14081" max="14081" width="42.5703125" style="870" customWidth="1"/>
    <col min="14082" max="14098" width="13.140625" style="870" customWidth="1"/>
    <col min="14099" max="14099" width="2.5703125" style="870" customWidth="1"/>
    <col min="14100" max="14336" width="9.140625" style="870"/>
    <col min="14337" max="14337" width="42.5703125" style="870" customWidth="1"/>
    <col min="14338" max="14354" width="13.140625" style="870" customWidth="1"/>
    <col min="14355" max="14355" width="2.5703125" style="870" customWidth="1"/>
    <col min="14356" max="14592" width="9.140625" style="870"/>
    <col min="14593" max="14593" width="42.5703125" style="870" customWidth="1"/>
    <col min="14594" max="14610" width="13.140625" style="870" customWidth="1"/>
    <col min="14611" max="14611" width="2.5703125" style="870" customWidth="1"/>
    <col min="14612" max="14848" width="9.140625" style="870"/>
    <col min="14849" max="14849" width="42.5703125" style="870" customWidth="1"/>
    <col min="14850" max="14866" width="13.140625" style="870" customWidth="1"/>
    <col min="14867" max="14867" width="2.5703125" style="870" customWidth="1"/>
    <col min="14868" max="15104" width="9.140625" style="870"/>
    <col min="15105" max="15105" width="42.5703125" style="870" customWidth="1"/>
    <col min="15106" max="15122" width="13.140625" style="870" customWidth="1"/>
    <col min="15123" max="15123" width="2.5703125" style="870" customWidth="1"/>
    <col min="15124" max="15360" width="9.140625" style="870"/>
    <col min="15361" max="15361" width="42.5703125" style="870" customWidth="1"/>
    <col min="15362" max="15378" width="13.140625" style="870" customWidth="1"/>
    <col min="15379" max="15379" width="2.5703125" style="870" customWidth="1"/>
    <col min="15380" max="15616" width="9.140625" style="870"/>
    <col min="15617" max="15617" width="42.5703125" style="870" customWidth="1"/>
    <col min="15618" max="15634" width="13.140625" style="870" customWidth="1"/>
    <col min="15635" max="15635" width="2.5703125" style="870" customWidth="1"/>
    <col min="15636" max="15872" width="9.140625" style="870"/>
    <col min="15873" max="15873" width="42.5703125" style="870" customWidth="1"/>
    <col min="15874" max="15890" width="13.140625" style="870" customWidth="1"/>
    <col min="15891" max="15891" width="2.5703125" style="870" customWidth="1"/>
    <col min="15892" max="16128" width="9.140625" style="870"/>
    <col min="16129" max="16129" width="42.5703125" style="870" customWidth="1"/>
    <col min="16130" max="16146" width="13.140625" style="870" customWidth="1"/>
    <col min="16147" max="16147" width="2.5703125" style="870" customWidth="1"/>
    <col min="16148" max="16384" width="9.140625" style="870"/>
  </cols>
  <sheetData>
    <row r="1" spans="1:19" s="66" customFormat="1" ht="3.75" hidden="1" customHeight="1">
      <c r="A1" s="248"/>
      <c r="B1" s="249"/>
      <c r="C1" s="249"/>
      <c r="D1" s="249"/>
      <c r="E1" s="249"/>
      <c r="F1" s="249"/>
      <c r="G1" s="249"/>
      <c r="H1" s="249"/>
      <c r="I1" s="249"/>
      <c r="J1" s="249"/>
      <c r="K1" s="249"/>
      <c r="L1" s="249"/>
      <c r="M1" s="249"/>
      <c r="N1" s="249"/>
      <c r="O1" s="249"/>
      <c r="P1" s="249"/>
      <c r="Q1" s="249"/>
      <c r="R1" s="991"/>
    </row>
    <row r="2" spans="1:19" s="66" customFormat="1" ht="39" customHeight="1">
      <c r="A2" s="1088" t="s">
        <v>873</v>
      </c>
      <c r="B2" s="1088"/>
      <c r="C2" s="1088"/>
      <c r="D2" s="1088"/>
      <c r="E2" s="1088"/>
      <c r="F2" s="1088"/>
      <c r="G2" s="1088"/>
      <c r="H2" s="1088"/>
      <c r="I2" s="1088"/>
      <c r="J2" s="1088"/>
      <c r="K2" s="1088"/>
      <c r="L2" s="1088"/>
      <c r="M2" s="1088"/>
      <c r="N2" s="1088"/>
      <c r="O2" s="1088"/>
      <c r="P2" s="1088"/>
      <c r="Q2" s="1088"/>
      <c r="R2" s="1088"/>
    </row>
    <row r="3" spans="1:19" s="66" customFormat="1" ht="24" customHeight="1">
      <c r="A3" s="1088" t="s">
        <v>708</v>
      </c>
      <c r="B3" s="1088"/>
      <c r="C3" s="1088"/>
      <c r="D3" s="1088"/>
      <c r="E3" s="1088"/>
      <c r="F3" s="1088"/>
      <c r="G3" s="1088"/>
      <c r="H3" s="1088"/>
      <c r="I3" s="1088"/>
      <c r="J3" s="1088"/>
      <c r="K3" s="1088"/>
      <c r="L3" s="1088"/>
      <c r="M3" s="1088"/>
      <c r="N3" s="1088"/>
      <c r="O3" s="1088"/>
      <c r="P3" s="1088"/>
      <c r="Q3" s="1088"/>
      <c r="R3" s="1088"/>
    </row>
    <row r="4" spans="1:19" s="66" customFormat="1" ht="20.25" customHeight="1">
      <c r="A4" s="1088" t="s">
        <v>1467</v>
      </c>
      <c r="B4" s="1088"/>
      <c r="C4" s="1088"/>
      <c r="D4" s="1088"/>
      <c r="E4" s="1088"/>
      <c r="F4" s="1088"/>
      <c r="G4" s="1088"/>
      <c r="H4" s="1088"/>
      <c r="I4" s="1088"/>
      <c r="J4" s="1088"/>
      <c r="K4" s="1088"/>
      <c r="L4" s="1088"/>
      <c r="M4" s="1088"/>
      <c r="N4" s="1088"/>
      <c r="O4" s="1088"/>
      <c r="P4" s="1088"/>
      <c r="Q4" s="1088"/>
      <c r="R4" s="1088"/>
    </row>
    <row r="5" spans="1:19" s="66" customFormat="1" ht="34.5" customHeight="1">
      <c r="A5" s="1113" t="s">
        <v>1444</v>
      </c>
      <c r="B5" s="1113"/>
      <c r="C5" s="1113"/>
      <c r="D5" s="1113"/>
      <c r="E5" s="1113"/>
      <c r="F5" s="1113"/>
      <c r="G5" s="1113"/>
      <c r="H5" s="1113"/>
      <c r="I5" s="1113"/>
      <c r="J5" s="1113"/>
      <c r="K5" s="1113"/>
      <c r="L5" s="1113"/>
      <c r="M5" s="1113"/>
      <c r="N5" s="1113"/>
      <c r="O5" s="1113"/>
      <c r="P5" s="1113"/>
      <c r="Q5" s="1113"/>
      <c r="R5" s="1113"/>
    </row>
    <row r="6" spans="1:19" ht="7.5" customHeight="1">
      <c r="A6" s="153"/>
      <c r="S6" s="870"/>
    </row>
    <row r="7" spans="1:19" ht="33" customHeight="1">
      <c r="A7" s="154"/>
      <c r="B7" s="802"/>
      <c r="C7" s="155"/>
      <c r="D7" s="155"/>
      <c r="E7" s="155"/>
      <c r="F7" s="155"/>
      <c r="G7" s="155"/>
      <c r="H7" s="156"/>
      <c r="I7" s="156"/>
      <c r="J7" s="156"/>
      <c r="K7" s="655"/>
      <c r="L7" s="655"/>
      <c r="M7" s="655"/>
      <c r="N7" s="655"/>
      <c r="O7" s="655"/>
      <c r="P7" s="655"/>
      <c r="Q7" s="156"/>
      <c r="R7" s="992"/>
      <c r="S7" s="870"/>
    </row>
    <row r="8" spans="1:19" ht="33" customHeight="1">
      <c r="A8" s="251"/>
      <c r="B8" s="251" t="s">
        <v>862</v>
      </c>
      <c r="C8" s="251" t="s">
        <v>863</v>
      </c>
      <c r="D8" s="251" t="s">
        <v>864</v>
      </c>
      <c r="E8" s="251" t="s">
        <v>865</v>
      </c>
      <c r="F8" s="251" t="s">
        <v>866</v>
      </c>
      <c r="G8" s="251" t="s">
        <v>867</v>
      </c>
      <c r="H8" s="251" t="s">
        <v>868</v>
      </c>
      <c r="I8" s="251" t="s">
        <v>869</v>
      </c>
      <c r="J8" s="251" t="s">
        <v>870</v>
      </c>
      <c r="K8" s="251" t="s">
        <v>871</v>
      </c>
      <c r="L8" s="251" t="s">
        <v>872</v>
      </c>
      <c r="M8" s="251" t="s">
        <v>1329</v>
      </c>
      <c r="N8" s="251" t="s">
        <v>1339</v>
      </c>
      <c r="O8" s="251" t="s">
        <v>1374</v>
      </c>
      <c r="P8" s="251" t="s">
        <v>1375</v>
      </c>
      <c r="Q8" s="993" t="s">
        <v>884</v>
      </c>
      <c r="R8" s="994" t="s">
        <v>709</v>
      </c>
      <c r="S8" s="870"/>
    </row>
    <row r="9" spans="1:19" ht="33" customHeight="1">
      <c r="A9" s="158" t="s">
        <v>710</v>
      </c>
      <c r="B9" s="158">
        <v>52142.950539999998</v>
      </c>
      <c r="C9" s="159">
        <v>79143.164980000001</v>
      </c>
      <c r="D9" s="159">
        <v>139021.07224000001</v>
      </c>
      <c r="E9" s="159">
        <v>59022.78658</v>
      </c>
      <c r="F9" s="159">
        <v>176800.75766</v>
      </c>
      <c r="G9" s="159">
        <v>210257.70709000001</v>
      </c>
      <c r="H9" s="158">
        <v>101553.42715999999</v>
      </c>
      <c r="I9" s="158">
        <v>150383.11927000002</v>
      </c>
      <c r="J9" s="158">
        <v>86797.622040000002</v>
      </c>
      <c r="K9" s="158">
        <v>216558.61569000001</v>
      </c>
      <c r="L9" s="158">
        <v>92199.514890000006</v>
      </c>
      <c r="M9" s="158">
        <v>210497.11208000002</v>
      </c>
      <c r="N9" s="158">
        <v>221546.19286000001</v>
      </c>
      <c r="O9" s="158">
        <v>55464.489020000001</v>
      </c>
      <c r="P9" s="158">
        <v>192852.74638999999</v>
      </c>
      <c r="Q9" s="158">
        <v>5828596.7514199996</v>
      </c>
      <c r="R9" s="160">
        <f>Q9/$Q$21</f>
        <v>0.94610741426057188</v>
      </c>
      <c r="S9" s="870"/>
    </row>
    <row r="10" spans="1:19" ht="33" customHeight="1">
      <c r="A10" s="158" t="s">
        <v>711</v>
      </c>
      <c r="B10" s="158">
        <v>898.06204000000002</v>
      </c>
      <c r="C10" s="159">
        <v>730.27475000000004</v>
      </c>
      <c r="D10" s="159">
        <v>3456.5559700000003</v>
      </c>
      <c r="E10" s="159">
        <v>762.61302999999998</v>
      </c>
      <c r="F10" s="159">
        <v>1998.9533600000002</v>
      </c>
      <c r="G10" s="159">
        <v>4000.9016799999999</v>
      </c>
      <c r="H10" s="158">
        <v>2499.1409199999998</v>
      </c>
      <c r="I10" s="158">
        <v>2487.1663699999999</v>
      </c>
      <c r="J10" s="158">
        <v>2139.4690499999997</v>
      </c>
      <c r="K10" s="158">
        <v>2212.6195699999998</v>
      </c>
      <c r="L10" s="158">
        <v>782.49996999999996</v>
      </c>
      <c r="M10" s="158">
        <v>2191.1077</v>
      </c>
      <c r="N10" s="158">
        <v>1508.1182800000001</v>
      </c>
      <c r="O10" s="158">
        <v>769.16545999999994</v>
      </c>
      <c r="P10" s="158">
        <v>3352.5443</v>
      </c>
      <c r="Q10" s="158">
        <v>-78761.746680000011</v>
      </c>
      <c r="R10" s="160">
        <f t="shared" ref="R10:R21" si="0">Q10/$Q$21</f>
        <v>-1.2784736304824429E-2</v>
      </c>
      <c r="S10" s="870"/>
    </row>
    <row r="11" spans="1:19" ht="33" customHeight="1">
      <c r="A11" s="158" t="s">
        <v>712</v>
      </c>
      <c r="B11" s="158">
        <v>194.43395000000001</v>
      </c>
      <c r="C11" s="159">
        <v>978.76639999999998</v>
      </c>
      <c r="D11" s="159">
        <v>2423.01478</v>
      </c>
      <c r="E11" s="159">
        <v>881.08806000000004</v>
      </c>
      <c r="F11" s="159">
        <v>412.37016</v>
      </c>
      <c r="G11" s="159">
        <v>1764.3197299999999</v>
      </c>
      <c r="H11" s="158">
        <v>3920.8770600000003</v>
      </c>
      <c r="I11" s="158">
        <v>5223.1049499999999</v>
      </c>
      <c r="J11" s="158">
        <v>923.76856000000009</v>
      </c>
      <c r="K11" s="158">
        <v>16242.47632</v>
      </c>
      <c r="L11" s="158">
        <v>1631.0306499999999</v>
      </c>
      <c r="M11" s="158">
        <v>3223.3920699999999</v>
      </c>
      <c r="N11" s="158">
        <v>4329.6384600000001</v>
      </c>
      <c r="O11" s="158">
        <v>338.97919000000002</v>
      </c>
      <c r="P11" s="158">
        <v>312.35265000000004</v>
      </c>
      <c r="Q11" s="158">
        <v>167610.09106999999</v>
      </c>
      <c r="R11" s="160">
        <f t="shared" si="0"/>
        <v>2.7206745745034275E-2</v>
      </c>
      <c r="S11" s="870"/>
    </row>
    <row r="12" spans="1:19" ht="33" customHeight="1">
      <c r="A12" s="158" t="s">
        <v>713</v>
      </c>
      <c r="B12" s="158">
        <v>9.79148</v>
      </c>
      <c r="C12" s="159">
        <v>44.023480000000006</v>
      </c>
      <c r="D12" s="159">
        <v>156.27149</v>
      </c>
      <c r="E12" s="159">
        <v>47.398420000000002</v>
      </c>
      <c r="F12" s="159">
        <v>23.037290000000002</v>
      </c>
      <c r="G12" s="159">
        <v>103.90402</v>
      </c>
      <c r="H12" s="158">
        <v>191.01748000000001</v>
      </c>
      <c r="I12" s="158">
        <v>241.60665</v>
      </c>
      <c r="J12" s="158">
        <v>56.98527</v>
      </c>
      <c r="K12" s="158">
        <v>567.83681000000001</v>
      </c>
      <c r="L12" s="158">
        <v>71.017809999999997</v>
      </c>
      <c r="M12" s="158">
        <v>132.17388</v>
      </c>
      <c r="N12" s="158">
        <v>185.35898999999998</v>
      </c>
      <c r="O12" s="158">
        <v>17.976929999999999</v>
      </c>
      <c r="P12" s="158">
        <v>17.427199999999999</v>
      </c>
      <c r="Q12" s="158">
        <v>-7372.2926699999998</v>
      </c>
      <c r="R12" s="160">
        <f t="shared" si="0"/>
        <v>-1.1966826755490639E-3</v>
      </c>
      <c r="S12" s="870"/>
    </row>
    <row r="13" spans="1:19" ht="33" customHeight="1">
      <c r="A13" s="158" t="s">
        <v>714</v>
      </c>
      <c r="B13" s="158">
        <v>45.024239999999999</v>
      </c>
      <c r="C13" s="159">
        <v>97.777899999999988</v>
      </c>
      <c r="D13" s="159">
        <v>178.95947000000001</v>
      </c>
      <c r="E13" s="159">
        <v>78.575360000000003</v>
      </c>
      <c r="F13" s="159">
        <v>602.99929000000009</v>
      </c>
      <c r="G13" s="159">
        <v>445.09465</v>
      </c>
      <c r="H13" s="158">
        <v>129.64718999999999</v>
      </c>
      <c r="I13" s="158">
        <v>382.11978000000005</v>
      </c>
      <c r="J13" s="158">
        <v>40.097639999999998</v>
      </c>
      <c r="K13" s="158">
        <v>1686.3749800000001</v>
      </c>
      <c r="L13" s="158">
        <v>37.914569999999998</v>
      </c>
      <c r="M13" s="158">
        <v>137.30795000000001</v>
      </c>
      <c r="N13" s="158">
        <v>1165.8609199999999</v>
      </c>
      <c r="O13" s="158">
        <v>55.608699999999999</v>
      </c>
      <c r="P13" s="158">
        <v>9.7764599999999984</v>
      </c>
      <c r="Q13" s="158">
        <v>24837.857660000001</v>
      </c>
      <c r="R13" s="160">
        <f t="shared" si="0"/>
        <v>4.0317219201602339E-3</v>
      </c>
      <c r="S13" s="870"/>
    </row>
    <row r="14" spans="1:19" ht="33" customHeight="1">
      <c r="A14" s="158" t="s">
        <v>715</v>
      </c>
      <c r="B14" s="158">
        <v>4.7089699999999999</v>
      </c>
      <c r="C14" s="159">
        <v>19.555580000000003</v>
      </c>
      <c r="D14" s="159">
        <v>35.791899999999998</v>
      </c>
      <c r="E14" s="159">
        <v>15.715069999999999</v>
      </c>
      <c r="F14" s="159">
        <v>63.62294</v>
      </c>
      <c r="G14" s="159">
        <v>75.697119999999998</v>
      </c>
      <c r="H14" s="158">
        <v>25.92944</v>
      </c>
      <c r="I14" s="158">
        <v>76.423949999999991</v>
      </c>
      <c r="J14" s="158">
        <v>8.0195299999999996</v>
      </c>
      <c r="K14" s="158">
        <v>221.67254</v>
      </c>
      <c r="L14" s="158">
        <v>7.58291</v>
      </c>
      <c r="M14" s="158">
        <v>21.638729999999999</v>
      </c>
      <c r="N14" s="158">
        <v>177.34123000000002</v>
      </c>
      <c r="O14" s="158">
        <v>11.121739999999999</v>
      </c>
      <c r="P14" s="158">
        <v>0.97762000000000004</v>
      </c>
      <c r="Q14" s="158">
        <v>-3421.7455399999999</v>
      </c>
      <c r="R14" s="160">
        <f t="shared" si="0"/>
        <v>-5.5542336572149094E-4</v>
      </c>
      <c r="S14" s="870"/>
    </row>
    <row r="15" spans="1:19" ht="33" customHeight="1">
      <c r="A15" s="158" t="s">
        <v>716</v>
      </c>
      <c r="B15" s="158">
        <v>29.293110000000002</v>
      </c>
      <c r="C15" s="159">
        <v>12.899649999999999</v>
      </c>
      <c r="D15" s="159">
        <v>0</v>
      </c>
      <c r="E15" s="159">
        <v>24.747869999999999</v>
      </c>
      <c r="F15" s="159">
        <v>0</v>
      </c>
      <c r="G15" s="159">
        <v>284.73626999999999</v>
      </c>
      <c r="H15" s="158">
        <v>21.818740000000002</v>
      </c>
      <c r="I15" s="158">
        <v>116.12625999999999</v>
      </c>
      <c r="J15" s="158">
        <v>19.023</v>
      </c>
      <c r="K15" s="158">
        <v>103.71447999999999</v>
      </c>
      <c r="L15" s="158">
        <v>148.26281</v>
      </c>
      <c r="M15" s="158">
        <v>22.491130000000002</v>
      </c>
      <c r="N15" s="158">
        <v>49.998290000000004</v>
      </c>
      <c r="O15" s="158">
        <v>37.225760000000001</v>
      </c>
      <c r="P15" s="158">
        <v>0</v>
      </c>
      <c r="Q15" s="158">
        <v>7874.9489599999997</v>
      </c>
      <c r="R15" s="160">
        <f t="shared" si="0"/>
        <v>1.2782746715432715E-3</v>
      </c>
      <c r="S15" s="870"/>
    </row>
    <row r="16" spans="1:19" ht="33" customHeight="1">
      <c r="A16" s="158" t="s">
        <v>717</v>
      </c>
      <c r="B16" s="158">
        <v>14.646559999999999</v>
      </c>
      <c r="C16" s="159">
        <v>5.0991299999999997</v>
      </c>
      <c r="D16" s="159">
        <v>0</v>
      </c>
      <c r="E16" s="159">
        <v>12.373940000000001</v>
      </c>
      <c r="F16" s="159">
        <v>0</v>
      </c>
      <c r="G16" s="159">
        <v>94.435419999999993</v>
      </c>
      <c r="H16" s="158">
        <v>10.909370000000001</v>
      </c>
      <c r="I16" s="158">
        <v>58.063139999999997</v>
      </c>
      <c r="J16" s="158">
        <v>9.5114999999999998</v>
      </c>
      <c r="K16" s="158">
        <v>51.857260000000004</v>
      </c>
      <c r="L16" s="158">
        <v>74.131410000000002</v>
      </c>
      <c r="M16" s="158">
        <v>5.6227799999999997</v>
      </c>
      <c r="N16" s="158">
        <v>19.82987</v>
      </c>
      <c r="O16" s="158">
        <v>18.61289</v>
      </c>
      <c r="P16" s="158">
        <v>0</v>
      </c>
      <c r="Q16" s="158">
        <v>-2688.4888999999998</v>
      </c>
      <c r="R16" s="160">
        <f t="shared" si="0"/>
        <v>-4.3639994151723762E-4</v>
      </c>
      <c r="S16" s="870"/>
    </row>
    <row r="17" spans="1:19" ht="33" customHeight="1">
      <c r="A17" s="158" t="s">
        <v>718</v>
      </c>
      <c r="B17" s="158">
        <v>1.90303</v>
      </c>
      <c r="C17" s="159">
        <v>116.0872</v>
      </c>
      <c r="D17" s="159">
        <v>0</v>
      </c>
      <c r="E17" s="159">
        <v>35.307000000000002</v>
      </c>
      <c r="F17" s="159">
        <v>48.12482</v>
      </c>
      <c r="G17" s="159">
        <v>69.980919999999998</v>
      </c>
      <c r="H17" s="158">
        <v>123.62181</v>
      </c>
      <c r="I17" s="158">
        <v>161.23244</v>
      </c>
      <c r="J17" s="158">
        <v>55.918489999999998</v>
      </c>
      <c r="K17" s="158">
        <v>680.92403999999999</v>
      </c>
      <c r="L17" s="158">
        <v>281.45441</v>
      </c>
      <c r="M17" s="158">
        <v>160.97004000000001</v>
      </c>
      <c r="N17" s="158">
        <v>29.516939999999998</v>
      </c>
      <c r="O17" s="158">
        <v>35.713999999999999</v>
      </c>
      <c r="P17" s="158">
        <v>0</v>
      </c>
      <c r="Q17" s="158">
        <v>11080.249380000001</v>
      </c>
      <c r="R17" s="160">
        <f t="shared" si="0"/>
        <v>1.7985643092773822E-3</v>
      </c>
      <c r="S17" s="870"/>
    </row>
    <row r="18" spans="1:19" ht="33" customHeight="1">
      <c r="A18" s="158" t="s">
        <v>719</v>
      </c>
      <c r="B18" s="158">
        <v>1.5224200000000001</v>
      </c>
      <c r="C18" s="159">
        <v>58.870080000000002</v>
      </c>
      <c r="D18" s="159">
        <v>0</v>
      </c>
      <c r="E18" s="159">
        <v>28.2456</v>
      </c>
      <c r="F18" s="159">
        <v>38.499849999999995</v>
      </c>
      <c r="G18" s="159">
        <v>55.984739999999995</v>
      </c>
      <c r="H18" s="158">
        <v>98.897440000000003</v>
      </c>
      <c r="I18" s="158">
        <v>128.98595</v>
      </c>
      <c r="J18" s="158">
        <v>44.734790000000004</v>
      </c>
      <c r="K18" s="158">
        <v>391.10590000000002</v>
      </c>
      <c r="L18" s="158">
        <v>225.16351999999998</v>
      </c>
      <c r="M18" s="158">
        <v>79.579440000000005</v>
      </c>
      <c r="N18" s="158">
        <v>23.61355</v>
      </c>
      <c r="O18" s="158">
        <v>28.571200000000001</v>
      </c>
      <c r="P18" s="158">
        <v>0</v>
      </c>
      <c r="Q18" s="158">
        <v>-6524.1942600000002</v>
      </c>
      <c r="R18" s="160">
        <f t="shared" si="0"/>
        <v>-1.0590179462935845E-3</v>
      </c>
      <c r="S18" s="870"/>
    </row>
    <row r="19" spans="1:19" ht="33" customHeight="1">
      <c r="A19" s="158" t="s">
        <v>720</v>
      </c>
      <c r="B19" s="158">
        <v>1344.0313100000001</v>
      </c>
      <c r="C19" s="159">
        <v>1316.43623</v>
      </c>
      <c r="D19" s="159">
        <v>1688.1803</v>
      </c>
      <c r="E19" s="159">
        <v>515.25773000000004</v>
      </c>
      <c r="F19" s="159">
        <v>1430.0009599999998</v>
      </c>
      <c r="G19" s="159">
        <v>2270.9370800000002</v>
      </c>
      <c r="H19" s="158">
        <v>2960.9986200000003</v>
      </c>
      <c r="I19" s="158">
        <v>881.70199000000002</v>
      </c>
      <c r="J19" s="158">
        <v>1012.9223499999999</v>
      </c>
      <c r="K19" s="158">
        <v>4606.2139699999998</v>
      </c>
      <c r="L19" s="158">
        <v>2739.5725400000001</v>
      </c>
      <c r="M19" s="158">
        <v>1897.1793799999998</v>
      </c>
      <c r="N19" s="158">
        <v>2140.7107999999998</v>
      </c>
      <c r="O19" s="158">
        <v>995.48258999999996</v>
      </c>
      <c r="P19" s="158">
        <v>153.49700000000001</v>
      </c>
      <c r="Q19" s="158">
        <v>120607.93901999999</v>
      </c>
      <c r="R19" s="160">
        <f t="shared" si="0"/>
        <v>1.9577279093412871E-2</v>
      </c>
      <c r="S19" s="870"/>
    </row>
    <row r="20" spans="1:19" ht="33" customHeight="1">
      <c r="A20" s="158" t="s">
        <v>721</v>
      </c>
      <c r="B20" s="158">
        <v>1057.81879</v>
      </c>
      <c r="C20" s="159">
        <v>1041.59491</v>
      </c>
      <c r="D20" s="159">
        <v>1607.3447099999998</v>
      </c>
      <c r="E20" s="159">
        <v>402.31597999999997</v>
      </c>
      <c r="F20" s="159">
        <v>1430.0009599999998</v>
      </c>
      <c r="G20" s="159">
        <v>2004.4435100000001</v>
      </c>
      <c r="H20" s="158">
        <v>2713.16237</v>
      </c>
      <c r="I20" s="158">
        <v>855.09177</v>
      </c>
      <c r="J20" s="158">
        <v>1012.9223499999999</v>
      </c>
      <c r="K20" s="158">
        <v>3368.5162200000004</v>
      </c>
      <c r="L20" s="158">
        <v>2278.17787</v>
      </c>
      <c r="M20" s="158">
        <v>1408.4514799999999</v>
      </c>
      <c r="N20" s="158">
        <v>1748.3677</v>
      </c>
      <c r="O20" s="158">
        <v>962.69305000000008</v>
      </c>
      <c r="P20" s="158">
        <v>153.49700000000001</v>
      </c>
      <c r="Q20" s="158">
        <v>-95397.572310000003</v>
      </c>
      <c r="R20" s="160">
        <f t="shared" si="0"/>
        <v>-1.5485090891381569E-2</v>
      </c>
      <c r="S20" s="870"/>
    </row>
    <row r="21" spans="1:19" ht="33" customHeight="1">
      <c r="A21" s="256" t="s">
        <v>722</v>
      </c>
      <c r="B21" s="995">
        <v>53757.636179999994</v>
      </c>
      <c r="C21" s="995">
        <v>81665.132360000003</v>
      </c>
      <c r="D21" s="995">
        <v>143311.22679000002</v>
      </c>
      <c r="E21" s="995">
        <v>60557.762600000002</v>
      </c>
      <c r="F21" s="995">
        <v>179294.25289</v>
      </c>
      <c r="G21" s="995">
        <v>215092.77574000001</v>
      </c>
      <c r="H21" s="995">
        <v>108710.39057999999</v>
      </c>
      <c r="I21" s="995">
        <v>157147.40469000002</v>
      </c>
      <c r="J21" s="995">
        <v>88849.352079999997</v>
      </c>
      <c r="K21" s="995">
        <v>239878.31948000001</v>
      </c>
      <c r="L21" s="995">
        <v>97037.74987</v>
      </c>
      <c r="M21" s="995">
        <v>215938.45264999999</v>
      </c>
      <c r="N21" s="995">
        <v>229261.91826999999</v>
      </c>
      <c r="O21" s="995">
        <v>56927.499259999997</v>
      </c>
      <c r="P21" s="995">
        <v>193328.37249999997</v>
      </c>
      <c r="Q21" s="995">
        <f>Q9+Q11+Q13+Q15+Q17+Q19</f>
        <v>6160607.83751</v>
      </c>
      <c r="R21" s="257">
        <f t="shared" si="0"/>
        <v>1</v>
      </c>
      <c r="S21" s="870"/>
    </row>
    <row r="22" spans="1:19" ht="33" customHeight="1">
      <c r="A22" s="258" t="s">
        <v>839</v>
      </c>
      <c r="B22" s="158">
        <v>1986.55026</v>
      </c>
      <c r="C22" s="158">
        <v>1899.4179300000001</v>
      </c>
      <c r="D22" s="158">
        <v>5255.96407</v>
      </c>
      <c r="E22" s="158">
        <v>1268.6620399999997</v>
      </c>
      <c r="F22" s="158">
        <v>3554.1144000000004</v>
      </c>
      <c r="G22" s="158">
        <v>6335.3664899999994</v>
      </c>
      <c r="H22" s="158">
        <v>5539.0570200000002</v>
      </c>
      <c r="I22" s="158">
        <v>3847.3378300000004</v>
      </c>
      <c r="J22" s="158">
        <v>3271.6424899999997</v>
      </c>
      <c r="K22" s="158">
        <v>6813.6082999999999</v>
      </c>
      <c r="L22" s="158">
        <v>3438.5734899999998</v>
      </c>
      <c r="M22" s="158">
        <v>3838.5740100000003</v>
      </c>
      <c r="N22" s="158">
        <v>3662.6296200000002</v>
      </c>
      <c r="O22" s="158">
        <v>1808.1412700000001</v>
      </c>
      <c r="P22" s="158">
        <v>3524.4461200000001</v>
      </c>
      <c r="Q22" s="158">
        <f>Q10+Q12+Q14+Q16+Q18+Q20</f>
        <v>-194166.04036000001</v>
      </c>
      <c r="R22" s="996"/>
      <c r="S22" s="870"/>
    </row>
    <row r="23" spans="1:19" s="166" customFormat="1" ht="33" customHeight="1" thickBot="1">
      <c r="A23" s="259" t="s">
        <v>840</v>
      </c>
      <c r="B23" s="260">
        <v>8.7260279501458742E-3</v>
      </c>
      <c r="C23" s="260">
        <v>1.325601864523282E-2</v>
      </c>
      <c r="D23" s="260">
        <v>2.3262514117101094E-2</v>
      </c>
      <c r="E23" s="260">
        <v>9.8298356586314205E-3</v>
      </c>
      <c r="F23" s="260">
        <v>2.9103338115166785E-2</v>
      </c>
      <c r="G23" s="260">
        <v>3.4914213242136248E-2</v>
      </c>
      <c r="H23" s="260">
        <v>1.7646049456045015E-2</v>
      </c>
      <c r="I23" s="260">
        <v>2.5508425277969975E-2</v>
      </c>
      <c r="J23" s="260">
        <v>1.4422173010108561E-2</v>
      </c>
      <c r="K23" s="260">
        <v>3.8937443480731963E-2</v>
      </c>
      <c r="L23" s="260">
        <v>1.5751327211442956E-2</v>
      </c>
      <c r="M23" s="260">
        <v>3.5051484909527725E-2</v>
      </c>
      <c r="N23" s="260">
        <v>3.7214171769560857E-2</v>
      </c>
      <c r="O23" s="260">
        <v>9.2405653405474679E-3</v>
      </c>
      <c r="P23" s="260">
        <v>3.1381379500068876E-2</v>
      </c>
      <c r="Q23" s="260">
        <f>Q21/$Q21</f>
        <v>1</v>
      </c>
      <c r="R23" s="997"/>
    </row>
    <row r="24" spans="1:19" ht="15" customHeight="1">
      <c r="A24" s="726" t="s">
        <v>841</v>
      </c>
      <c r="B24" s="166"/>
      <c r="C24" s="236"/>
      <c r="D24" s="236"/>
      <c r="E24" s="236"/>
      <c r="F24" s="236"/>
      <c r="G24" s="236"/>
      <c r="H24" s="237"/>
      <c r="I24" s="237"/>
      <c r="J24" s="237"/>
      <c r="K24" s="237"/>
      <c r="L24" s="237"/>
      <c r="M24" s="237"/>
      <c r="N24" s="237"/>
      <c r="O24" s="237"/>
      <c r="P24" s="237"/>
      <c r="Q24" s="237"/>
      <c r="R24" s="237"/>
      <c r="S24" s="870"/>
    </row>
    <row r="25" spans="1:19" ht="39" customHeight="1">
      <c r="A25" s="1082" t="s">
        <v>354</v>
      </c>
      <c r="B25" s="1129"/>
      <c r="C25" s="1129"/>
      <c r="D25" s="1129"/>
      <c r="E25" s="1129"/>
      <c r="F25" s="1129"/>
      <c r="G25" s="1129"/>
      <c r="H25" s="1129"/>
      <c r="I25" s="1129"/>
      <c r="J25" s="1129"/>
      <c r="K25" s="1129"/>
      <c r="L25" s="1129"/>
      <c r="M25" s="1129"/>
      <c r="N25" s="1129"/>
      <c r="O25" s="1129"/>
      <c r="P25" s="1129"/>
      <c r="Q25" s="1129"/>
      <c r="R25" s="1129"/>
      <c r="S25" s="870"/>
    </row>
    <row r="26" spans="1:19" ht="38.25" customHeight="1">
      <c r="A26" s="1082" t="s">
        <v>355</v>
      </c>
      <c r="B26" s="1128"/>
      <c r="C26" s="1128"/>
      <c r="D26" s="1128"/>
      <c r="E26" s="1128"/>
      <c r="F26" s="1128"/>
      <c r="G26" s="1128"/>
      <c r="H26" s="1128"/>
      <c r="I26" s="1128"/>
      <c r="J26" s="1128"/>
      <c r="K26" s="1128"/>
      <c r="L26" s="1128"/>
      <c r="M26" s="1128"/>
      <c r="N26" s="1128"/>
      <c r="O26" s="1128"/>
      <c r="P26" s="1128"/>
      <c r="Q26" s="1128"/>
      <c r="R26" s="1128"/>
      <c r="S26" s="870"/>
    </row>
    <row r="27" spans="1:19" ht="14.25" customHeight="1">
      <c r="A27" s="726" t="s">
        <v>726</v>
      </c>
      <c r="C27" s="170"/>
      <c r="D27" s="170"/>
      <c r="E27" s="170"/>
      <c r="F27" s="170"/>
      <c r="G27" s="170"/>
      <c r="H27" s="69"/>
      <c r="I27" s="69"/>
      <c r="J27" s="69"/>
      <c r="K27" s="69"/>
      <c r="L27" s="69"/>
      <c r="M27" s="69"/>
      <c r="N27" s="69"/>
      <c r="O27" s="69"/>
      <c r="P27" s="69"/>
      <c r="Q27" s="69"/>
      <c r="R27" s="990"/>
      <c r="S27" s="870"/>
    </row>
    <row r="28" spans="1:19" ht="9" customHeight="1">
      <c r="A28" s="174"/>
      <c r="C28" s="170"/>
      <c r="D28" s="170"/>
      <c r="E28" s="170"/>
      <c r="F28" s="170"/>
      <c r="G28" s="170"/>
      <c r="H28" s="69"/>
      <c r="I28" s="69"/>
      <c r="J28" s="69"/>
      <c r="K28" s="69"/>
      <c r="L28" s="69"/>
      <c r="M28" s="69"/>
      <c r="N28" s="69"/>
      <c r="O28" s="69"/>
      <c r="P28" s="69"/>
      <c r="Q28" s="69"/>
      <c r="R28" s="237"/>
      <c r="S28" s="870"/>
    </row>
    <row r="29" spans="1:19" ht="9" customHeight="1">
      <c r="A29" s="169"/>
      <c r="C29" s="170"/>
      <c r="D29" s="170"/>
      <c r="E29" s="170"/>
      <c r="F29" s="170"/>
      <c r="G29" s="170"/>
      <c r="H29" s="69"/>
      <c r="I29" s="69"/>
      <c r="J29" s="69"/>
      <c r="K29" s="69"/>
      <c r="L29" s="69"/>
      <c r="M29" s="69"/>
      <c r="N29" s="69"/>
      <c r="O29" s="69"/>
      <c r="P29" s="69"/>
      <c r="Q29" s="69"/>
      <c r="R29" s="237"/>
      <c r="S29" s="870"/>
    </row>
    <row r="30" spans="1:19" ht="9" customHeight="1">
      <c r="A30" s="169"/>
      <c r="C30" s="170"/>
      <c r="D30" s="170"/>
      <c r="E30" s="170"/>
      <c r="F30" s="170"/>
      <c r="G30" s="170"/>
      <c r="H30" s="69"/>
      <c r="I30" s="69"/>
      <c r="J30" s="69"/>
      <c r="K30" s="69"/>
      <c r="L30" s="69"/>
      <c r="M30" s="69"/>
      <c r="N30" s="69"/>
      <c r="O30" s="69"/>
      <c r="P30" s="69"/>
      <c r="Q30" s="69"/>
      <c r="R30" s="237"/>
      <c r="S30" s="870"/>
    </row>
    <row r="31" spans="1:19" ht="9" customHeight="1">
      <c r="A31" s="169"/>
      <c r="B31" s="42"/>
      <c r="C31" s="170"/>
      <c r="D31" s="170"/>
      <c r="E31" s="170"/>
      <c r="F31" s="170"/>
      <c r="G31" s="170"/>
      <c r="H31" s="69"/>
      <c r="I31" s="69"/>
      <c r="J31" s="69"/>
      <c r="K31" s="69"/>
      <c r="L31" s="69"/>
      <c r="M31" s="69"/>
      <c r="N31" s="69"/>
      <c r="O31" s="69"/>
      <c r="P31" s="69"/>
      <c r="Q31" s="69"/>
      <c r="R31" s="237"/>
      <c r="S31" s="870"/>
    </row>
    <row r="32" spans="1:19" ht="9" customHeight="1">
      <c r="A32" s="169"/>
      <c r="B32" s="42"/>
      <c r="C32" s="170"/>
      <c r="D32" s="170"/>
      <c r="E32" s="170"/>
      <c r="F32" s="170"/>
      <c r="G32" s="170"/>
      <c r="H32" s="69"/>
      <c r="I32" s="69"/>
      <c r="J32" s="69"/>
      <c r="K32" s="69"/>
      <c r="L32" s="69"/>
      <c r="M32" s="69"/>
      <c r="N32" s="69"/>
      <c r="O32" s="69"/>
      <c r="P32" s="69"/>
      <c r="Q32" s="69"/>
      <c r="R32" s="237"/>
      <c r="S32" s="870"/>
    </row>
    <row r="33" spans="1:19" ht="9" customHeight="1">
      <c r="A33" s="169"/>
      <c r="B33" s="42"/>
      <c r="C33" s="170"/>
      <c r="D33" s="170"/>
      <c r="E33" s="170"/>
      <c r="F33" s="170"/>
      <c r="G33" s="170"/>
      <c r="H33" s="69"/>
      <c r="I33" s="69"/>
      <c r="J33" s="69"/>
      <c r="K33" s="69"/>
      <c r="L33" s="69"/>
      <c r="M33" s="69"/>
      <c r="N33" s="69"/>
      <c r="O33" s="69"/>
      <c r="P33" s="69"/>
      <c r="Q33" s="69"/>
      <c r="R33" s="237"/>
      <c r="S33" s="870"/>
    </row>
    <row r="34" spans="1:19" ht="9" customHeight="1">
      <c r="A34" s="171"/>
      <c r="B34" s="42"/>
      <c r="C34" s="170"/>
      <c r="D34" s="170"/>
      <c r="E34" s="170"/>
      <c r="F34" s="170"/>
      <c r="G34" s="170"/>
      <c r="H34" s="69"/>
      <c r="I34" s="69"/>
      <c r="J34" s="69"/>
      <c r="K34" s="69"/>
      <c r="L34" s="69"/>
      <c r="M34" s="69"/>
      <c r="N34" s="69"/>
      <c r="O34" s="69"/>
      <c r="P34" s="69"/>
      <c r="Q34" s="69"/>
      <c r="R34" s="237"/>
      <c r="S34" s="870"/>
    </row>
    <row r="35" spans="1:19" ht="9" customHeight="1">
      <c r="A35" s="169"/>
      <c r="B35" s="42"/>
      <c r="C35" s="170"/>
      <c r="D35" s="170"/>
      <c r="E35" s="170"/>
      <c r="F35" s="170"/>
      <c r="G35" s="170"/>
      <c r="H35" s="69"/>
      <c r="I35" s="69"/>
      <c r="J35" s="69"/>
      <c r="K35" s="69"/>
      <c r="L35" s="69"/>
      <c r="M35" s="69"/>
      <c r="N35" s="69"/>
      <c r="O35" s="69"/>
      <c r="P35" s="69"/>
      <c r="Q35" s="69"/>
      <c r="R35" s="237"/>
      <c r="S35" s="870"/>
    </row>
    <row r="36" spans="1:19" ht="9" customHeight="1">
      <c r="A36" s="169"/>
      <c r="B36" s="42"/>
      <c r="C36" s="170"/>
      <c r="D36" s="170"/>
      <c r="E36" s="170"/>
      <c r="F36" s="170"/>
      <c r="G36" s="170"/>
      <c r="H36" s="69"/>
      <c r="I36" s="69"/>
      <c r="J36" s="69"/>
      <c r="K36" s="69"/>
      <c r="L36" s="69"/>
      <c r="M36" s="69"/>
      <c r="N36" s="69"/>
      <c r="O36" s="69"/>
      <c r="P36" s="69"/>
      <c r="Q36" s="69"/>
      <c r="R36" s="237"/>
      <c r="S36" s="870"/>
    </row>
    <row r="37" spans="1:19" ht="9" customHeight="1">
      <c r="A37" s="169"/>
      <c r="B37" s="42"/>
      <c r="C37" s="170"/>
      <c r="D37" s="170"/>
      <c r="E37" s="170"/>
      <c r="F37" s="170"/>
      <c r="G37" s="170"/>
      <c r="H37" s="69"/>
      <c r="I37" s="69"/>
      <c r="J37" s="69"/>
      <c r="K37" s="69"/>
      <c r="L37" s="69"/>
      <c r="M37" s="69"/>
      <c r="N37" s="69"/>
      <c r="O37" s="69"/>
      <c r="P37" s="69"/>
      <c r="Q37" s="69"/>
      <c r="R37" s="237"/>
      <c r="S37" s="870"/>
    </row>
    <row r="38" spans="1:19" ht="9" customHeight="1">
      <c r="A38" s="169"/>
      <c r="C38" s="170"/>
      <c r="D38" s="170"/>
      <c r="E38" s="170"/>
      <c r="F38" s="170"/>
      <c r="G38" s="170"/>
      <c r="H38" s="69"/>
      <c r="I38" s="69"/>
      <c r="J38" s="69"/>
      <c r="K38" s="69"/>
      <c r="L38" s="69"/>
      <c r="M38" s="69"/>
      <c r="N38" s="69"/>
      <c r="O38" s="69"/>
      <c r="P38" s="69"/>
      <c r="Q38" s="69"/>
      <c r="R38" s="237"/>
      <c r="S38" s="870"/>
    </row>
    <row r="39" spans="1:19" ht="9" customHeight="1">
      <c r="A39" s="169"/>
      <c r="C39" s="170"/>
      <c r="D39" s="170"/>
      <c r="E39" s="170"/>
      <c r="F39" s="170"/>
      <c r="G39" s="170"/>
      <c r="H39" s="69"/>
      <c r="I39" s="69"/>
      <c r="J39" s="69"/>
      <c r="K39" s="69"/>
      <c r="L39" s="69"/>
      <c r="M39" s="69"/>
      <c r="N39" s="69"/>
      <c r="O39" s="69"/>
      <c r="P39" s="69"/>
      <c r="Q39" s="69"/>
      <c r="R39" s="237"/>
      <c r="S39" s="870"/>
    </row>
    <row r="40" spans="1:19" ht="9" customHeight="1">
      <c r="A40" s="171"/>
      <c r="C40" s="170"/>
      <c r="D40" s="170"/>
      <c r="E40" s="170"/>
      <c r="F40" s="170"/>
      <c r="G40" s="170"/>
      <c r="H40" s="69"/>
      <c r="I40" s="69"/>
      <c r="J40" s="69"/>
      <c r="K40" s="69"/>
      <c r="L40" s="69"/>
      <c r="M40" s="69"/>
      <c r="N40" s="69"/>
      <c r="O40" s="69"/>
      <c r="P40" s="69"/>
      <c r="Q40" s="69"/>
      <c r="R40" s="237"/>
      <c r="S40" s="870"/>
    </row>
    <row r="41" spans="1:19" ht="9" customHeight="1">
      <c r="A41" s="169"/>
      <c r="C41" s="170"/>
      <c r="D41" s="170"/>
      <c r="E41" s="170"/>
      <c r="F41" s="170"/>
      <c r="G41" s="170"/>
      <c r="H41" s="69"/>
      <c r="I41" s="69"/>
      <c r="J41" s="69"/>
      <c r="K41" s="69"/>
      <c r="L41" s="69"/>
      <c r="M41" s="69"/>
      <c r="N41" s="69"/>
      <c r="O41" s="69"/>
      <c r="P41" s="69"/>
      <c r="Q41" s="69"/>
      <c r="R41" s="237"/>
      <c r="S41" s="870"/>
    </row>
    <row r="42" spans="1:19" ht="9" customHeight="1">
      <c r="A42" s="169"/>
      <c r="C42" s="170"/>
      <c r="D42" s="170"/>
      <c r="E42" s="170"/>
      <c r="F42" s="170"/>
      <c r="G42" s="170"/>
      <c r="H42" s="69"/>
      <c r="I42" s="69"/>
      <c r="J42" s="69"/>
      <c r="K42" s="69"/>
      <c r="L42" s="69"/>
      <c r="M42" s="69"/>
      <c r="N42" s="69"/>
      <c r="O42" s="69"/>
      <c r="P42" s="69"/>
      <c r="Q42" s="69"/>
      <c r="R42" s="237"/>
      <c r="S42" s="870"/>
    </row>
    <row r="43" spans="1:19" ht="9" customHeight="1">
      <c r="A43" s="169"/>
      <c r="C43" s="170"/>
      <c r="D43" s="170"/>
      <c r="E43" s="170"/>
      <c r="F43" s="170"/>
      <c r="G43" s="170"/>
      <c r="H43" s="69"/>
      <c r="I43" s="69"/>
      <c r="J43" s="69"/>
      <c r="K43" s="69"/>
      <c r="L43" s="69"/>
      <c r="M43" s="69"/>
      <c r="N43" s="69"/>
      <c r="O43" s="69"/>
      <c r="P43" s="69"/>
      <c r="Q43" s="69"/>
      <c r="R43" s="237"/>
      <c r="S43" s="870"/>
    </row>
    <row r="44" spans="1:19" ht="9" customHeight="1">
      <c r="A44" s="169"/>
      <c r="C44" s="170"/>
      <c r="D44" s="170"/>
      <c r="E44" s="170"/>
      <c r="F44" s="170"/>
      <c r="G44" s="170"/>
      <c r="H44" s="69"/>
      <c r="I44" s="69"/>
      <c r="J44" s="69"/>
      <c r="K44" s="69"/>
      <c r="L44" s="69"/>
      <c r="M44" s="69"/>
      <c r="N44" s="69"/>
      <c r="O44" s="69"/>
      <c r="P44" s="69"/>
      <c r="Q44" s="69"/>
      <c r="R44" s="237"/>
      <c r="S44" s="870"/>
    </row>
    <row r="45" spans="1:19" ht="9" customHeight="1">
      <c r="A45" s="169"/>
      <c r="C45" s="170"/>
      <c r="D45" s="170"/>
      <c r="E45" s="170"/>
      <c r="F45" s="170"/>
      <c r="G45" s="170"/>
      <c r="H45" s="69"/>
      <c r="I45" s="69"/>
      <c r="J45" s="69"/>
      <c r="K45" s="69"/>
      <c r="L45" s="69"/>
      <c r="M45" s="69"/>
      <c r="N45" s="69"/>
      <c r="O45" s="69"/>
      <c r="P45" s="69"/>
      <c r="Q45" s="69"/>
      <c r="R45" s="237"/>
      <c r="S45" s="870"/>
    </row>
    <row r="46" spans="1:19" ht="9" customHeight="1">
      <c r="A46" s="171"/>
      <c r="C46" s="170"/>
      <c r="D46" s="170"/>
      <c r="E46" s="170"/>
      <c r="F46" s="170"/>
      <c r="G46" s="170"/>
      <c r="H46" s="69"/>
      <c r="I46" s="69"/>
      <c r="J46" s="69"/>
      <c r="K46" s="69"/>
      <c r="L46" s="69"/>
      <c r="M46" s="69"/>
      <c r="N46" s="69"/>
      <c r="O46" s="69"/>
      <c r="P46" s="69"/>
      <c r="Q46" s="69"/>
      <c r="R46" s="237"/>
      <c r="S46" s="870"/>
    </row>
    <row r="47" spans="1:19" ht="9" customHeight="1">
      <c r="A47" s="169"/>
      <c r="C47" s="170"/>
      <c r="D47" s="170"/>
      <c r="E47" s="170"/>
      <c r="F47" s="170"/>
      <c r="G47" s="170"/>
      <c r="H47" s="69"/>
      <c r="I47" s="69"/>
      <c r="J47" s="69"/>
      <c r="K47" s="69"/>
      <c r="L47" s="69"/>
      <c r="M47" s="69"/>
      <c r="N47" s="69"/>
      <c r="O47" s="69"/>
      <c r="P47" s="69"/>
      <c r="Q47" s="69"/>
      <c r="R47" s="237"/>
      <c r="S47" s="870"/>
    </row>
    <row r="48" spans="1:19" ht="9" customHeight="1">
      <c r="A48" s="169"/>
      <c r="C48" s="170"/>
      <c r="D48" s="170"/>
      <c r="E48" s="170"/>
      <c r="F48" s="170"/>
      <c r="G48" s="170"/>
      <c r="H48" s="69"/>
      <c r="I48" s="69"/>
      <c r="J48" s="69"/>
      <c r="K48" s="69"/>
      <c r="L48" s="69"/>
      <c r="M48" s="69"/>
      <c r="N48" s="69"/>
      <c r="O48" s="69"/>
      <c r="P48" s="69"/>
      <c r="Q48" s="69"/>
      <c r="R48" s="237"/>
      <c r="S48" s="870"/>
    </row>
    <row r="49" spans="1:19" ht="9" customHeight="1">
      <c r="A49" s="169"/>
      <c r="C49" s="170"/>
      <c r="D49" s="170"/>
      <c r="E49" s="170"/>
      <c r="F49" s="170"/>
      <c r="G49" s="170"/>
      <c r="H49" s="69"/>
      <c r="I49" s="69"/>
      <c r="J49" s="69"/>
      <c r="K49" s="69"/>
      <c r="L49" s="69"/>
      <c r="M49" s="69"/>
      <c r="N49" s="69"/>
      <c r="O49" s="69"/>
      <c r="P49" s="69"/>
      <c r="Q49" s="69"/>
      <c r="R49" s="237"/>
      <c r="S49" s="870"/>
    </row>
    <row r="50" spans="1:19" ht="9" customHeight="1">
      <c r="A50" s="169"/>
      <c r="C50" s="170"/>
      <c r="D50" s="170"/>
      <c r="E50" s="170"/>
      <c r="F50" s="170"/>
      <c r="G50" s="170"/>
      <c r="H50" s="69"/>
      <c r="I50" s="69"/>
      <c r="J50" s="69"/>
      <c r="K50" s="69"/>
      <c r="L50" s="69"/>
      <c r="M50" s="69"/>
      <c r="N50" s="69"/>
      <c r="O50" s="69"/>
      <c r="P50" s="69"/>
      <c r="Q50" s="69"/>
      <c r="R50" s="237"/>
      <c r="S50" s="870"/>
    </row>
    <row r="51" spans="1:19" ht="9" customHeight="1">
      <c r="A51" s="171"/>
      <c r="C51" s="170"/>
      <c r="D51" s="170"/>
      <c r="E51" s="170"/>
      <c r="F51" s="170"/>
      <c r="G51" s="170"/>
      <c r="H51" s="69"/>
      <c r="I51" s="69"/>
      <c r="J51" s="69"/>
      <c r="K51" s="69"/>
      <c r="L51" s="69"/>
      <c r="M51" s="69"/>
      <c r="N51" s="69"/>
      <c r="O51" s="69"/>
      <c r="P51" s="69"/>
      <c r="Q51" s="69"/>
      <c r="R51" s="237"/>
      <c r="S51" s="870"/>
    </row>
    <row r="52" spans="1:19" ht="9" customHeight="1">
      <c r="A52" s="172"/>
      <c r="C52" s="170"/>
      <c r="D52" s="170"/>
      <c r="E52" s="170"/>
      <c r="F52" s="170"/>
      <c r="G52" s="170"/>
      <c r="H52" s="69"/>
      <c r="I52" s="69"/>
      <c r="J52" s="69"/>
      <c r="K52" s="69"/>
      <c r="L52" s="69"/>
      <c r="M52" s="69"/>
      <c r="N52" s="69"/>
      <c r="O52" s="69"/>
      <c r="P52" s="69"/>
      <c r="Q52" s="69"/>
      <c r="R52" s="237"/>
      <c r="S52" s="870"/>
    </row>
    <row r="53" spans="1:19" ht="9" customHeight="1">
      <c r="A53" s="172"/>
      <c r="C53" s="170"/>
      <c r="D53" s="170"/>
      <c r="E53" s="170"/>
      <c r="F53" s="170"/>
      <c r="G53" s="170"/>
      <c r="H53" s="69"/>
      <c r="I53" s="69"/>
      <c r="J53" s="69"/>
      <c r="K53" s="69"/>
      <c r="L53" s="69"/>
      <c r="M53" s="69"/>
      <c r="N53" s="69"/>
      <c r="O53" s="69"/>
      <c r="P53" s="69"/>
      <c r="Q53" s="69"/>
      <c r="R53" s="237"/>
      <c r="S53" s="870"/>
    </row>
    <row r="54" spans="1:19" ht="9" customHeight="1">
      <c r="A54" s="172"/>
      <c r="C54" s="170"/>
      <c r="D54" s="170"/>
      <c r="E54" s="170"/>
      <c r="F54" s="170"/>
      <c r="G54" s="170"/>
      <c r="H54" s="69"/>
      <c r="I54" s="69"/>
      <c r="J54" s="69"/>
      <c r="K54" s="69"/>
      <c r="L54" s="69"/>
      <c r="M54" s="69"/>
      <c r="N54" s="69"/>
      <c r="O54" s="69"/>
      <c r="P54" s="69"/>
      <c r="Q54" s="69"/>
      <c r="R54" s="237"/>
      <c r="S54" s="870"/>
    </row>
    <row r="55" spans="1:19" ht="9" customHeight="1">
      <c r="A55" s="172"/>
      <c r="C55" s="170"/>
      <c r="D55" s="170"/>
      <c r="E55" s="170"/>
      <c r="F55" s="170"/>
      <c r="G55" s="170"/>
      <c r="H55" s="69"/>
      <c r="I55" s="69"/>
      <c r="J55" s="69"/>
      <c r="K55" s="69"/>
      <c r="L55" s="69"/>
      <c r="M55" s="69"/>
      <c r="N55" s="69"/>
      <c r="O55" s="69"/>
      <c r="P55" s="69"/>
      <c r="Q55" s="69"/>
      <c r="R55" s="237"/>
      <c r="S55" s="870"/>
    </row>
    <row r="56" spans="1:19" ht="9" customHeight="1">
      <c r="A56" s="173"/>
      <c r="C56" s="170"/>
      <c r="D56" s="170"/>
      <c r="E56" s="170"/>
      <c r="F56" s="170"/>
      <c r="G56" s="170"/>
      <c r="H56" s="69"/>
      <c r="I56" s="69"/>
      <c r="J56" s="69"/>
      <c r="K56" s="69"/>
      <c r="L56" s="69"/>
      <c r="M56" s="69"/>
      <c r="N56" s="69"/>
      <c r="O56" s="69"/>
      <c r="P56" s="69"/>
      <c r="Q56" s="69"/>
      <c r="R56" s="237"/>
      <c r="S56" s="870"/>
    </row>
    <row r="57" spans="1:19" ht="9" customHeight="1">
      <c r="A57" s="173"/>
      <c r="C57" s="170"/>
      <c r="D57" s="170"/>
      <c r="E57" s="170"/>
      <c r="F57" s="170"/>
      <c r="G57" s="170"/>
      <c r="H57" s="69"/>
      <c r="I57" s="69"/>
      <c r="J57" s="69"/>
      <c r="K57" s="69"/>
      <c r="L57" s="69"/>
      <c r="M57" s="69"/>
      <c r="N57" s="69"/>
      <c r="O57" s="69"/>
      <c r="P57" s="69"/>
      <c r="Q57" s="69"/>
      <c r="R57" s="237"/>
      <c r="S57" s="870"/>
    </row>
    <row r="58" spans="1:19" ht="9" customHeight="1">
      <c r="A58" s="174"/>
      <c r="C58" s="170"/>
      <c r="D58" s="170"/>
      <c r="E58" s="170"/>
      <c r="F58" s="170"/>
      <c r="G58" s="170"/>
      <c r="H58" s="69"/>
      <c r="I58" s="69"/>
      <c r="J58" s="69"/>
      <c r="K58" s="69"/>
      <c r="L58" s="69"/>
      <c r="M58" s="69"/>
      <c r="N58" s="69"/>
      <c r="O58" s="69"/>
      <c r="P58" s="69"/>
      <c r="Q58" s="69"/>
      <c r="R58" s="237"/>
      <c r="S58" s="870"/>
    </row>
    <row r="59" spans="1:19" ht="9" customHeight="1">
      <c r="A59" s="169"/>
      <c r="C59" s="170"/>
      <c r="D59" s="170"/>
      <c r="E59" s="170"/>
      <c r="F59" s="170"/>
      <c r="G59" s="170"/>
      <c r="H59" s="69"/>
      <c r="I59" s="69"/>
      <c r="J59" s="69"/>
      <c r="K59" s="69"/>
      <c r="L59" s="69"/>
      <c r="M59" s="69"/>
      <c r="N59" s="69"/>
      <c r="O59" s="69"/>
      <c r="P59" s="69"/>
      <c r="Q59" s="69"/>
      <c r="R59" s="237"/>
      <c r="S59" s="870"/>
    </row>
    <row r="60" spans="1:19" ht="9" customHeight="1">
      <c r="A60" s="169"/>
      <c r="C60" s="170"/>
      <c r="D60" s="170"/>
      <c r="E60" s="170"/>
      <c r="F60" s="170"/>
      <c r="G60" s="170"/>
      <c r="H60" s="69"/>
      <c r="I60" s="69"/>
      <c r="J60" s="69"/>
      <c r="K60" s="69"/>
      <c r="L60" s="69"/>
      <c r="M60" s="69"/>
      <c r="N60" s="69"/>
      <c r="O60" s="69"/>
      <c r="P60" s="69"/>
      <c r="Q60" s="69"/>
      <c r="R60" s="237"/>
      <c r="S60" s="870"/>
    </row>
    <row r="61" spans="1:19" ht="9" customHeight="1">
      <c r="A61" s="169"/>
      <c r="C61" s="170"/>
      <c r="D61" s="170"/>
      <c r="E61" s="170"/>
      <c r="F61" s="170"/>
      <c r="G61" s="170"/>
      <c r="H61" s="69"/>
      <c r="I61" s="69"/>
      <c r="J61" s="69"/>
      <c r="K61" s="69"/>
      <c r="L61" s="69"/>
      <c r="M61" s="69"/>
      <c r="N61" s="69"/>
      <c r="O61" s="69"/>
      <c r="P61" s="69"/>
      <c r="Q61" s="69"/>
      <c r="R61" s="237"/>
      <c r="S61" s="870"/>
    </row>
    <row r="62" spans="1:19" ht="9" customHeight="1">
      <c r="A62" s="169"/>
      <c r="C62" s="170"/>
      <c r="D62" s="170"/>
      <c r="E62" s="170"/>
      <c r="F62" s="170"/>
      <c r="G62" s="170"/>
      <c r="H62" s="69"/>
      <c r="I62" s="69"/>
      <c r="J62" s="69"/>
      <c r="K62" s="69"/>
      <c r="L62" s="69"/>
      <c r="M62" s="69"/>
      <c r="N62" s="69"/>
      <c r="O62" s="69"/>
      <c r="P62" s="69"/>
      <c r="Q62" s="69"/>
      <c r="R62" s="237"/>
      <c r="S62" s="870"/>
    </row>
    <row r="63" spans="1:19" ht="9" customHeight="1">
      <c r="A63" s="172"/>
      <c r="C63" s="170"/>
      <c r="D63" s="170"/>
      <c r="E63" s="170"/>
      <c r="F63" s="170"/>
      <c r="G63" s="170"/>
      <c r="H63" s="69"/>
      <c r="I63" s="69"/>
      <c r="J63" s="69"/>
      <c r="K63" s="69"/>
      <c r="L63" s="69"/>
      <c r="M63" s="69"/>
      <c r="N63" s="69"/>
      <c r="O63" s="69"/>
      <c r="P63" s="69"/>
      <c r="Q63" s="69"/>
      <c r="R63" s="237"/>
      <c r="S63" s="870"/>
    </row>
    <row r="64" spans="1:19" ht="9" customHeight="1">
      <c r="A64" s="174"/>
      <c r="C64" s="170"/>
      <c r="D64" s="170"/>
      <c r="E64" s="170"/>
      <c r="F64" s="170"/>
      <c r="G64" s="170"/>
      <c r="H64" s="69"/>
      <c r="I64" s="69"/>
      <c r="J64" s="69"/>
      <c r="K64" s="69"/>
      <c r="L64" s="69"/>
      <c r="M64" s="69"/>
      <c r="N64" s="69"/>
      <c r="O64" s="69"/>
      <c r="P64" s="69"/>
      <c r="Q64" s="69"/>
      <c r="R64" s="237"/>
      <c r="S64" s="870"/>
    </row>
    <row r="65" spans="1:19" ht="9" customHeight="1">
      <c r="A65" s="169"/>
      <c r="C65" s="170"/>
      <c r="D65" s="170"/>
      <c r="E65" s="170"/>
      <c r="F65" s="170"/>
      <c r="G65" s="170"/>
      <c r="H65" s="69"/>
      <c r="I65" s="69"/>
      <c r="J65" s="69"/>
      <c r="K65" s="69"/>
      <c r="L65" s="69"/>
      <c r="M65" s="69"/>
      <c r="N65" s="69"/>
      <c r="O65" s="69"/>
      <c r="P65" s="69"/>
      <c r="Q65" s="69"/>
      <c r="R65" s="237"/>
      <c r="S65" s="870"/>
    </row>
    <row r="66" spans="1:19" ht="9" customHeight="1">
      <c r="A66" s="169"/>
      <c r="C66" s="170"/>
      <c r="D66" s="170"/>
      <c r="E66" s="170"/>
      <c r="F66" s="170"/>
      <c r="G66" s="170"/>
      <c r="H66" s="69"/>
      <c r="I66" s="69"/>
      <c r="J66" s="69"/>
      <c r="K66" s="69"/>
      <c r="L66" s="69"/>
      <c r="M66" s="69"/>
      <c r="N66" s="69"/>
      <c r="O66" s="69"/>
      <c r="P66" s="69"/>
      <c r="Q66" s="69"/>
      <c r="R66" s="237"/>
      <c r="S66" s="870"/>
    </row>
    <row r="67" spans="1:19" ht="9" customHeight="1">
      <c r="A67" s="169"/>
      <c r="C67" s="170"/>
      <c r="D67" s="170"/>
      <c r="E67" s="170"/>
      <c r="F67" s="170"/>
      <c r="G67" s="170"/>
      <c r="H67" s="69"/>
      <c r="I67" s="69"/>
      <c r="J67" s="69"/>
      <c r="K67" s="69"/>
      <c r="L67" s="69"/>
      <c r="M67" s="69"/>
      <c r="N67" s="69"/>
      <c r="O67" s="69"/>
      <c r="P67" s="69"/>
      <c r="Q67" s="69"/>
      <c r="R67" s="237"/>
      <c r="S67" s="870"/>
    </row>
    <row r="68" spans="1:19" ht="9" customHeight="1">
      <c r="A68" s="169"/>
      <c r="C68" s="170"/>
      <c r="D68" s="170"/>
      <c r="E68" s="170"/>
      <c r="F68" s="170"/>
      <c r="G68" s="170"/>
      <c r="H68" s="69"/>
      <c r="I68" s="69"/>
      <c r="J68" s="69"/>
      <c r="K68" s="69"/>
      <c r="L68" s="69"/>
      <c r="M68" s="69"/>
      <c r="N68" s="69"/>
      <c r="O68" s="69"/>
      <c r="P68" s="69"/>
      <c r="Q68" s="69"/>
      <c r="R68" s="237"/>
      <c r="S68" s="870"/>
    </row>
    <row r="69" spans="1:19" ht="9" customHeight="1">
      <c r="A69" s="172"/>
      <c r="C69" s="170"/>
      <c r="D69" s="170"/>
      <c r="E69" s="170"/>
      <c r="F69" s="170"/>
      <c r="G69" s="170"/>
      <c r="H69" s="69"/>
      <c r="I69" s="69"/>
      <c r="J69" s="69"/>
      <c r="K69" s="69"/>
      <c r="L69" s="69"/>
      <c r="M69" s="69"/>
      <c r="N69" s="69"/>
      <c r="O69" s="69"/>
      <c r="P69" s="69"/>
      <c r="Q69" s="69"/>
      <c r="R69" s="237"/>
      <c r="S69" s="870"/>
    </row>
    <row r="70" spans="1:19" ht="9" customHeight="1">
      <c r="A70" s="174"/>
      <c r="C70" s="170"/>
      <c r="D70" s="170"/>
      <c r="E70" s="170"/>
      <c r="F70" s="170"/>
      <c r="G70" s="170"/>
      <c r="H70" s="69"/>
      <c r="I70" s="69"/>
      <c r="J70" s="69"/>
      <c r="K70" s="69"/>
      <c r="L70" s="69"/>
      <c r="M70" s="69"/>
      <c r="N70" s="69"/>
      <c r="O70" s="69"/>
      <c r="P70" s="69"/>
      <c r="Q70" s="69"/>
      <c r="R70" s="237"/>
      <c r="S70" s="870"/>
    </row>
    <row r="71" spans="1:19" ht="9" customHeight="1">
      <c r="A71" s="169"/>
      <c r="C71" s="170"/>
      <c r="D71" s="170"/>
      <c r="E71" s="170"/>
      <c r="F71" s="170"/>
      <c r="G71" s="170"/>
      <c r="H71" s="69"/>
      <c r="I71" s="69"/>
      <c r="J71" s="69"/>
      <c r="K71" s="69"/>
      <c r="L71" s="69"/>
      <c r="M71" s="69"/>
      <c r="N71" s="69"/>
      <c r="O71" s="69"/>
      <c r="P71" s="69"/>
      <c r="Q71" s="69"/>
      <c r="R71" s="237"/>
      <c r="S71" s="870"/>
    </row>
    <row r="72" spans="1:19" ht="9" customHeight="1">
      <c r="A72" s="169"/>
      <c r="C72" s="170"/>
      <c r="D72" s="170"/>
      <c r="E72" s="170"/>
      <c r="F72" s="170"/>
      <c r="G72" s="170"/>
      <c r="H72" s="69"/>
      <c r="I72" s="69"/>
      <c r="J72" s="69"/>
      <c r="K72" s="69"/>
      <c r="L72" s="69"/>
      <c r="M72" s="69"/>
      <c r="N72" s="69"/>
      <c r="O72" s="69"/>
      <c r="P72" s="69"/>
      <c r="Q72" s="69"/>
      <c r="R72" s="237"/>
      <c r="S72" s="870"/>
    </row>
    <row r="73" spans="1:19" ht="9" customHeight="1">
      <c r="A73" s="169"/>
      <c r="C73" s="70"/>
      <c r="D73" s="70"/>
      <c r="E73" s="70"/>
      <c r="F73" s="70"/>
      <c r="G73" s="70"/>
      <c r="S73" s="870"/>
    </row>
    <row r="74" spans="1:19" ht="9" customHeight="1">
      <c r="A74" s="169"/>
      <c r="C74" s="70"/>
      <c r="D74" s="70"/>
      <c r="E74" s="70"/>
      <c r="F74" s="70"/>
      <c r="G74" s="70"/>
      <c r="S74" s="870"/>
    </row>
    <row r="75" spans="1:19" ht="9" customHeight="1">
      <c r="A75" s="169"/>
      <c r="C75" s="70"/>
      <c r="D75" s="70"/>
      <c r="E75" s="70"/>
      <c r="F75" s="70"/>
      <c r="G75" s="70"/>
      <c r="S75" s="870"/>
    </row>
    <row r="76" spans="1:19" ht="9" customHeight="1">
      <c r="A76" s="169"/>
      <c r="C76" s="70"/>
      <c r="D76" s="70"/>
      <c r="E76" s="70"/>
      <c r="F76" s="70"/>
      <c r="G76" s="70"/>
      <c r="S76" s="870"/>
    </row>
    <row r="77" spans="1:19" ht="9" customHeight="1">
      <c r="A77" s="169"/>
      <c r="C77" s="70"/>
      <c r="D77" s="70"/>
      <c r="E77" s="70"/>
      <c r="F77" s="70"/>
      <c r="G77" s="70"/>
      <c r="S77" s="870"/>
    </row>
    <row r="78" spans="1:19" ht="9" customHeight="1">
      <c r="A78" s="169"/>
      <c r="C78" s="70"/>
      <c r="D78" s="70"/>
      <c r="E78" s="70"/>
      <c r="F78" s="70"/>
      <c r="G78" s="70"/>
      <c r="S78" s="870"/>
    </row>
    <row r="79" spans="1:19" ht="9" customHeight="1">
      <c r="A79" s="172"/>
      <c r="C79" s="70"/>
      <c r="D79" s="70"/>
      <c r="E79" s="70"/>
      <c r="F79" s="70"/>
      <c r="G79" s="70"/>
      <c r="S79" s="870"/>
    </row>
    <row r="80" spans="1:19" ht="9" customHeight="1">
      <c r="A80" s="174"/>
      <c r="C80" s="70"/>
      <c r="D80" s="70"/>
      <c r="E80" s="70"/>
      <c r="F80" s="70"/>
      <c r="G80" s="70"/>
      <c r="S80" s="870"/>
    </row>
    <row r="81" spans="1:19" ht="9" customHeight="1">
      <c r="A81" s="169"/>
      <c r="C81" s="70"/>
      <c r="D81" s="70"/>
      <c r="E81" s="70"/>
      <c r="F81" s="70"/>
      <c r="G81" s="70"/>
      <c r="S81" s="870"/>
    </row>
    <row r="82" spans="1:19" ht="9" customHeight="1">
      <c r="A82" s="169"/>
      <c r="C82" s="70"/>
      <c r="D82" s="70"/>
      <c r="E82" s="70"/>
      <c r="F82" s="70"/>
      <c r="G82" s="70"/>
      <c r="S82" s="870"/>
    </row>
    <row r="83" spans="1:19" ht="9" customHeight="1">
      <c r="A83" s="169"/>
      <c r="C83" s="70"/>
      <c r="D83" s="70"/>
      <c r="E83" s="70"/>
      <c r="F83" s="70"/>
      <c r="G83" s="70"/>
      <c r="S83" s="870"/>
    </row>
    <row r="84" spans="1:19" ht="9" customHeight="1">
      <c r="A84" s="169"/>
      <c r="C84" s="70"/>
      <c r="D84" s="70"/>
      <c r="E84" s="70"/>
      <c r="F84" s="70"/>
      <c r="G84" s="70"/>
      <c r="S84" s="870"/>
    </row>
    <row r="85" spans="1:19" ht="9" customHeight="1">
      <c r="A85" s="169"/>
      <c r="C85" s="70"/>
      <c r="D85" s="70"/>
      <c r="E85" s="70"/>
      <c r="F85" s="70"/>
      <c r="G85" s="70"/>
      <c r="S85" s="870"/>
    </row>
    <row r="86" spans="1:19" ht="9" customHeight="1">
      <c r="A86" s="169"/>
      <c r="C86" s="70"/>
      <c r="D86" s="70"/>
      <c r="E86" s="70"/>
      <c r="F86" s="70"/>
      <c r="G86" s="70"/>
      <c r="S86" s="870"/>
    </row>
    <row r="87" spans="1:19" ht="9" customHeight="1">
      <c r="A87" s="169"/>
      <c r="C87" s="70"/>
      <c r="D87" s="70"/>
      <c r="E87" s="70"/>
      <c r="F87" s="70"/>
      <c r="G87" s="70"/>
      <c r="S87" s="870"/>
    </row>
    <row r="88" spans="1:19" ht="9" customHeight="1">
      <c r="A88" s="169"/>
      <c r="C88" s="70"/>
      <c r="D88" s="70"/>
      <c r="E88" s="70"/>
      <c r="F88" s="70"/>
      <c r="G88" s="70"/>
      <c r="S88" s="870"/>
    </row>
    <row r="89" spans="1:19" ht="9" customHeight="1">
      <c r="A89" s="169"/>
      <c r="C89" s="70"/>
      <c r="D89" s="70"/>
      <c r="E89" s="70"/>
      <c r="F89" s="70"/>
      <c r="G89" s="70"/>
      <c r="S89" s="870"/>
    </row>
    <row r="90" spans="1:19" ht="9" customHeight="1">
      <c r="A90" s="174"/>
      <c r="C90" s="70"/>
      <c r="D90" s="70"/>
      <c r="E90" s="70"/>
      <c r="F90" s="70"/>
      <c r="G90" s="70"/>
      <c r="S90" s="870"/>
    </row>
    <row r="91" spans="1:19" ht="9" customHeight="1">
      <c r="A91" s="169"/>
      <c r="C91" s="70"/>
      <c r="D91" s="70"/>
      <c r="E91" s="70"/>
      <c r="F91" s="70"/>
      <c r="G91" s="70"/>
      <c r="S91" s="870"/>
    </row>
    <row r="92" spans="1:19" ht="9" customHeight="1">
      <c r="A92" s="169"/>
      <c r="C92" s="70"/>
      <c r="D92" s="70"/>
      <c r="E92" s="70"/>
      <c r="F92" s="70"/>
      <c r="G92" s="70"/>
      <c r="S92" s="870"/>
    </row>
    <row r="93" spans="1:19" ht="9" customHeight="1">
      <c r="A93" s="169"/>
      <c r="C93" s="70"/>
      <c r="D93" s="70"/>
      <c r="E93" s="70"/>
      <c r="F93" s="70"/>
      <c r="G93" s="70"/>
      <c r="S93" s="870"/>
    </row>
    <row r="94" spans="1:19">
      <c r="A94" s="175"/>
      <c r="C94" s="70"/>
      <c r="D94" s="70"/>
      <c r="E94" s="70"/>
      <c r="F94" s="70"/>
      <c r="G94" s="70"/>
      <c r="S94" s="870"/>
    </row>
    <row r="95" spans="1:19">
      <c r="A95" s="175"/>
      <c r="C95" s="70"/>
      <c r="D95" s="70"/>
      <c r="E95" s="70"/>
      <c r="F95" s="70"/>
      <c r="G95" s="70"/>
      <c r="S95" s="870"/>
    </row>
    <row r="96" spans="1:19">
      <c r="A96" s="175"/>
      <c r="C96" s="70"/>
      <c r="D96" s="70"/>
      <c r="E96" s="70"/>
      <c r="F96" s="70"/>
      <c r="G96" s="70"/>
      <c r="S96" s="870"/>
    </row>
    <row r="97" spans="1:19">
      <c r="A97" s="175"/>
      <c r="C97" s="70"/>
      <c r="D97" s="70"/>
      <c r="E97" s="70"/>
      <c r="F97" s="70"/>
      <c r="G97" s="70"/>
      <c r="S97" s="870"/>
    </row>
    <row r="98" spans="1:19">
      <c r="A98" s="175"/>
      <c r="C98" s="70"/>
      <c r="D98" s="70"/>
      <c r="E98" s="70"/>
      <c r="F98" s="70"/>
      <c r="G98" s="70"/>
      <c r="S98" s="870"/>
    </row>
    <row r="99" spans="1:19">
      <c r="A99" s="175"/>
      <c r="C99" s="70"/>
      <c r="D99" s="70"/>
      <c r="E99" s="70"/>
      <c r="F99" s="70"/>
      <c r="G99" s="70"/>
      <c r="S99" s="870"/>
    </row>
    <row r="100" spans="1:19">
      <c r="A100" s="175"/>
      <c r="C100" s="70"/>
      <c r="D100" s="70"/>
      <c r="E100" s="70"/>
      <c r="F100" s="70"/>
      <c r="G100" s="70"/>
      <c r="S100" s="870"/>
    </row>
    <row r="101" spans="1:19" ht="15.75">
      <c r="A101" s="176"/>
      <c r="C101" s="70"/>
      <c r="D101" s="70"/>
      <c r="E101" s="70"/>
      <c r="F101" s="70"/>
      <c r="G101" s="70"/>
      <c r="S101" s="870"/>
    </row>
    <row r="102" spans="1:19" ht="15.75">
      <c r="A102" s="176"/>
      <c r="C102" s="70"/>
      <c r="D102" s="70"/>
      <c r="E102" s="70"/>
      <c r="F102" s="70"/>
      <c r="G102" s="70"/>
      <c r="S102" s="870"/>
    </row>
    <row r="103" spans="1:19" ht="15.75">
      <c r="A103" s="176"/>
      <c r="C103" s="70"/>
      <c r="D103" s="70"/>
      <c r="E103" s="70"/>
      <c r="F103" s="70"/>
      <c r="G103" s="70"/>
      <c r="S103" s="870"/>
    </row>
    <row r="104" spans="1:19" ht="15.75">
      <c r="A104" s="176"/>
      <c r="C104" s="70"/>
      <c r="D104" s="70"/>
      <c r="E104" s="70"/>
      <c r="F104" s="70"/>
      <c r="G104" s="70"/>
      <c r="S104" s="870"/>
    </row>
    <row r="105" spans="1:19" ht="15.75">
      <c r="A105" s="176"/>
      <c r="C105" s="70"/>
      <c r="D105" s="70"/>
      <c r="E105" s="70"/>
      <c r="F105" s="70"/>
      <c r="G105" s="70"/>
      <c r="S105" s="870"/>
    </row>
    <row r="106" spans="1:19" ht="15.75">
      <c r="A106" s="176"/>
      <c r="C106" s="70"/>
      <c r="D106" s="70"/>
      <c r="E106" s="70"/>
      <c r="F106" s="70"/>
      <c r="G106" s="70"/>
      <c r="S106" s="870"/>
    </row>
    <row r="107" spans="1:19" ht="15.75">
      <c r="A107" s="176"/>
      <c r="C107" s="70"/>
      <c r="D107" s="70"/>
      <c r="E107" s="70"/>
      <c r="F107" s="70"/>
      <c r="G107" s="70"/>
      <c r="S107" s="870"/>
    </row>
    <row r="108" spans="1:19" ht="15.75">
      <c r="A108" s="176"/>
      <c r="C108" s="70"/>
      <c r="D108" s="70"/>
      <c r="E108" s="70"/>
      <c r="F108" s="70"/>
      <c r="G108" s="70"/>
      <c r="S108" s="870"/>
    </row>
    <row r="109" spans="1:19" ht="15.75">
      <c r="A109" s="176"/>
      <c r="C109" s="70"/>
      <c r="D109" s="70"/>
      <c r="E109" s="70"/>
      <c r="F109" s="70"/>
      <c r="G109" s="70"/>
      <c r="S109" s="870"/>
    </row>
    <row r="110" spans="1:19" ht="15.75">
      <c r="A110" s="176"/>
      <c r="C110" s="70"/>
      <c r="D110" s="70"/>
      <c r="E110" s="70"/>
      <c r="F110" s="70"/>
      <c r="G110" s="70"/>
      <c r="S110" s="870"/>
    </row>
    <row r="111" spans="1:19" ht="15.75">
      <c r="A111" s="176"/>
      <c r="C111" s="70"/>
      <c r="D111" s="70"/>
      <c r="E111" s="70"/>
      <c r="F111" s="70"/>
      <c r="G111" s="70"/>
      <c r="S111" s="870"/>
    </row>
    <row r="112" spans="1:19" ht="15.75">
      <c r="A112" s="176"/>
      <c r="C112" s="70"/>
      <c r="D112" s="70"/>
      <c r="E112" s="70"/>
      <c r="F112" s="70"/>
      <c r="G112" s="70"/>
      <c r="S112" s="870"/>
    </row>
    <row r="113" spans="1:19" ht="15.75">
      <c r="A113" s="176"/>
      <c r="C113" s="70"/>
      <c r="D113" s="70"/>
      <c r="E113" s="70"/>
      <c r="F113" s="70"/>
      <c r="G113" s="70"/>
      <c r="S113" s="870"/>
    </row>
    <row r="114" spans="1:19" ht="15.75">
      <c r="A114" s="176"/>
      <c r="C114" s="70"/>
      <c r="D114" s="70"/>
      <c r="E114" s="70"/>
      <c r="F114" s="70"/>
      <c r="G114" s="70"/>
      <c r="S114" s="870"/>
    </row>
    <row r="115" spans="1:19" ht="15.75">
      <c r="A115" s="176"/>
      <c r="C115" s="70"/>
      <c r="D115" s="70"/>
      <c r="E115" s="70"/>
      <c r="F115" s="70"/>
      <c r="G115" s="70"/>
      <c r="S115" s="870"/>
    </row>
    <row r="116" spans="1:19" ht="15.75">
      <c r="A116" s="176"/>
      <c r="C116" s="70"/>
      <c r="D116" s="70"/>
      <c r="E116" s="70"/>
      <c r="F116" s="70"/>
      <c r="G116" s="70"/>
      <c r="S116" s="870"/>
    </row>
    <row r="117" spans="1:19" ht="15.75">
      <c r="A117" s="176"/>
      <c r="C117" s="70"/>
      <c r="D117" s="70"/>
      <c r="E117" s="70"/>
      <c r="F117" s="70"/>
      <c r="G117" s="70"/>
      <c r="S117" s="870"/>
    </row>
    <row r="118" spans="1:19" ht="15.75">
      <c r="A118" s="176"/>
      <c r="C118" s="70"/>
      <c r="D118" s="70"/>
      <c r="E118" s="70"/>
      <c r="F118" s="70"/>
      <c r="G118" s="70"/>
      <c r="S118" s="870"/>
    </row>
    <row r="119" spans="1:19" ht="15.75">
      <c r="A119" s="176"/>
      <c r="C119" s="70"/>
      <c r="D119" s="70"/>
      <c r="E119" s="70"/>
      <c r="F119" s="70"/>
      <c r="G119" s="70"/>
      <c r="S119" s="870"/>
    </row>
    <row r="120" spans="1:19" ht="15.75">
      <c r="A120" s="176"/>
      <c r="C120" s="70"/>
      <c r="D120" s="70"/>
      <c r="E120" s="70"/>
      <c r="F120" s="70"/>
      <c r="G120" s="70"/>
      <c r="S120" s="870"/>
    </row>
    <row r="121" spans="1:19" ht="15.75">
      <c r="A121" s="176"/>
      <c r="C121" s="70"/>
      <c r="D121" s="70"/>
      <c r="E121" s="70"/>
      <c r="F121" s="70"/>
      <c r="G121" s="70"/>
      <c r="S121" s="870"/>
    </row>
    <row r="122" spans="1:19" ht="15.75">
      <c r="A122" s="176"/>
      <c r="C122" s="70"/>
      <c r="D122" s="70"/>
      <c r="E122" s="70"/>
      <c r="F122" s="70"/>
      <c r="G122" s="70"/>
      <c r="S122" s="870"/>
    </row>
    <row r="123" spans="1:19" ht="15.75">
      <c r="A123" s="176"/>
      <c r="C123" s="70"/>
      <c r="D123" s="70"/>
      <c r="E123" s="70"/>
      <c r="F123" s="70"/>
      <c r="G123" s="70"/>
      <c r="S123" s="870"/>
    </row>
    <row r="124" spans="1:19" ht="15.75">
      <c r="A124" s="176"/>
      <c r="C124" s="70"/>
      <c r="D124" s="70"/>
      <c r="E124" s="70"/>
      <c r="F124" s="70"/>
      <c r="G124" s="70"/>
      <c r="S124" s="870"/>
    </row>
    <row r="125" spans="1:19" ht="15.75">
      <c r="A125" s="176"/>
      <c r="C125" s="70"/>
      <c r="D125" s="70"/>
      <c r="E125" s="70"/>
      <c r="F125" s="70"/>
      <c r="G125" s="70"/>
      <c r="S125" s="870"/>
    </row>
    <row r="126" spans="1:19" ht="15.75">
      <c r="A126" s="176"/>
      <c r="C126" s="70"/>
      <c r="D126" s="70"/>
      <c r="E126" s="70"/>
      <c r="F126" s="70"/>
      <c r="G126" s="70"/>
      <c r="S126" s="870"/>
    </row>
    <row r="127" spans="1:19" ht="15.75">
      <c r="A127" s="176"/>
      <c r="C127" s="70"/>
      <c r="D127" s="70"/>
      <c r="E127" s="70"/>
      <c r="F127" s="70"/>
      <c r="G127" s="70"/>
      <c r="S127" s="870"/>
    </row>
    <row r="128" spans="1:19" ht="15.75">
      <c r="A128" s="176"/>
      <c r="C128" s="70"/>
      <c r="D128" s="70"/>
      <c r="E128" s="70"/>
      <c r="F128" s="70"/>
      <c r="G128" s="70"/>
      <c r="S128" s="870"/>
    </row>
    <row r="129" spans="1:19" ht="15.75">
      <c r="A129" s="176"/>
      <c r="C129" s="70"/>
      <c r="D129" s="70"/>
      <c r="E129" s="70"/>
      <c r="F129" s="70"/>
      <c r="G129" s="70"/>
      <c r="S129" s="870"/>
    </row>
    <row r="130" spans="1:19" ht="15.75">
      <c r="A130" s="176"/>
      <c r="C130" s="70"/>
      <c r="D130" s="70"/>
      <c r="E130" s="70"/>
      <c r="F130" s="70"/>
      <c r="G130" s="70"/>
      <c r="S130" s="870"/>
    </row>
    <row r="131" spans="1:19" ht="15.75">
      <c r="A131" s="176"/>
      <c r="C131" s="70"/>
      <c r="D131" s="70"/>
      <c r="E131" s="70"/>
      <c r="F131" s="70"/>
      <c r="G131" s="70"/>
      <c r="S131" s="870"/>
    </row>
    <row r="132" spans="1:19" ht="15.75">
      <c r="A132" s="176"/>
      <c r="C132" s="70"/>
      <c r="D132" s="70"/>
      <c r="E132" s="70"/>
      <c r="F132" s="70"/>
      <c r="G132" s="70"/>
      <c r="S132" s="870"/>
    </row>
    <row r="133" spans="1:19" ht="15.75">
      <c r="A133" s="176"/>
      <c r="C133" s="70"/>
      <c r="D133" s="70"/>
      <c r="E133" s="70"/>
      <c r="F133" s="70"/>
      <c r="G133" s="70"/>
      <c r="S133" s="870"/>
    </row>
    <row r="134" spans="1:19" ht="15.75">
      <c r="A134" s="176"/>
      <c r="C134" s="70"/>
      <c r="D134" s="70"/>
      <c r="E134" s="70"/>
      <c r="F134" s="70"/>
      <c r="G134" s="70"/>
      <c r="S134" s="870"/>
    </row>
    <row r="135" spans="1:19" ht="15.75">
      <c r="A135" s="176"/>
      <c r="C135" s="70"/>
      <c r="D135" s="70"/>
      <c r="E135" s="70"/>
      <c r="F135" s="70"/>
      <c r="G135" s="70"/>
      <c r="S135" s="870"/>
    </row>
    <row r="136" spans="1:19" ht="15.75">
      <c r="A136" s="176"/>
      <c r="C136" s="70"/>
      <c r="D136" s="70"/>
      <c r="E136" s="70"/>
      <c r="F136" s="70"/>
      <c r="G136" s="70"/>
      <c r="S136" s="870"/>
    </row>
    <row r="137" spans="1:19" ht="15.75">
      <c r="A137" s="176"/>
      <c r="C137" s="70"/>
      <c r="D137" s="70"/>
      <c r="E137" s="70"/>
      <c r="F137" s="70"/>
      <c r="G137" s="70"/>
      <c r="S137" s="870"/>
    </row>
    <row r="138" spans="1:19" ht="15.75">
      <c r="A138" s="176"/>
      <c r="C138" s="70"/>
      <c r="D138" s="70"/>
      <c r="E138" s="70"/>
      <c r="F138" s="70"/>
      <c r="G138" s="70"/>
      <c r="S138" s="870"/>
    </row>
    <row r="139" spans="1:19" ht="15.75">
      <c r="A139" s="176"/>
      <c r="C139" s="70"/>
      <c r="D139" s="70"/>
      <c r="E139" s="70"/>
      <c r="F139" s="70"/>
      <c r="G139" s="70"/>
      <c r="S139" s="870"/>
    </row>
    <row r="140" spans="1:19" ht="15.75">
      <c r="A140" s="176"/>
      <c r="C140" s="70"/>
      <c r="D140" s="70"/>
      <c r="E140" s="70"/>
      <c r="F140" s="70"/>
      <c r="G140" s="70"/>
      <c r="S140" s="870"/>
    </row>
    <row r="141" spans="1:19" ht="15.75">
      <c r="A141" s="176"/>
      <c r="C141" s="70"/>
      <c r="D141" s="70"/>
      <c r="E141" s="70"/>
      <c r="F141" s="70"/>
      <c r="G141" s="70"/>
      <c r="S141" s="870"/>
    </row>
    <row r="142" spans="1:19" ht="15.75">
      <c r="A142" s="176"/>
      <c r="C142" s="70"/>
      <c r="D142" s="70"/>
      <c r="E142" s="70"/>
      <c r="F142" s="70"/>
      <c r="G142" s="70"/>
      <c r="S142" s="870"/>
    </row>
    <row r="143" spans="1:19" ht="15.75">
      <c r="A143" s="176"/>
      <c r="C143" s="70"/>
      <c r="D143" s="70"/>
      <c r="E143" s="70"/>
      <c r="F143" s="70"/>
      <c r="G143" s="70"/>
      <c r="S143" s="870"/>
    </row>
    <row r="144" spans="1:19" ht="15.75">
      <c r="A144" s="176"/>
      <c r="C144" s="70"/>
      <c r="D144" s="70"/>
      <c r="E144" s="70"/>
      <c r="F144" s="70"/>
      <c r="G144" s="70"/>
      <c r="S144" s="870"/>
    </row>
    <row r="145" spans="1:19" ht="15.75">
      <c r="A145" s="176"/>
      <c r="C145" s="70"/>
      <c r="D145" s="70"/>
      <c r="E145" s="70"/>
      <c r="F145" s="70"/>
      <c r="G145" s="70"/>
      <c r="S145" s="870"/>
    </row>
    <row r="146" spans="1:19" ht="15.75">
      <c r="A146" s="176"/>
      <c r="C146" s="70"/>
      <c r="D146" s="70"/>
      <c r="E146" s="70"/>
      <c r="F146" s="70"/>
      <c r="G146" s="70"/>
      <c r="S146" s="870"/>
    </row>
    <row r="147" spans="1:19" ht="15.75">
      <c r="A147" s="176"/>
      <c r="C147" s="70"/>
      <c r="D147" s="70"/>
      <c r="E147" s="70"/>
      <c r="F147" s="70"/>
      <c r="G147" s="70"/>
      <c r="S147" s="870"/>
    </row>
    <row r="148" spans="1:19" ht="15.75">
      <c r="A148" s="176"/>
      <c r="C148" s="70"/>
      <c r="D148" s="70"/>
      <c r="E148" s="70"/>
      <c r="F148" s="70"/>
      <c r="G148" s="70"/>
      <c r="S148" s="870"/>
    </row>
    <row r="149" spans="1:19" ht="15.75">
      <c r="A149" s="176"/>
      <c r="C149" s="70"/>
      <c r="D149" s="70"/>
      <c r="E149" s="70"/>
      <c r="F149" s="70"/>
      <c r="G149" s="70"/>
      <c r="S149" s="870"/>
    </row>
    <row r="150" spans="1:19" ht="15.75">
      <c r="A150" s="176"/>
      <c r="C150" s="70"/>
      <c r="D150" s="70"/>
      <c r="E150" s="70"/>
      <c r="F150" s="70"/>
      <c r="G150" s="70"/>
      <c r="S150" s="870"/>
    </row>
    <row r="151" spans="1:19" ht="15.75">
      <c r="A151" s="176"/>
      <c r="C151" s="70"/>
      <c r="D151" s="70"/>
      <c r="E151" s="70"/>
      <c r="F151" s="70"/>
      <c r="G151" s="70"/>
      <c r="S151" s="870"/>
    </row>
    <row r="152" spans="1:19" ht="15.75">
      <c r="A152" s="176"/>
      <c r="C152" s="70"/>
      <c r="D152" s="70"/>
      <c r="E152" s="70"/>
      <c r="F152" s="70"/>
      <c r="G152" s="70"/>
      <c r="S152" s="870"/>
    </row>
    <row r="153" spans="1:19" ht="15.75">
      <c r="A153" s="176"/>
      <c r="C153" s="70"/>
      <c r="D153" s="70"/>
      <c r="E153" s="70"/>
      <c r="F153" s="70"/>
      <c r="G153" s="70"/>
      <c r="S153" s="870"/>
    </row>
    <row r="154" spans="1:19" ht="15.75">
      <c r="A154" s="176"/>
      <c r="C154" s="70"/>
      <c r="D154" s="70"/>
      <c r="E154" s="70"/>
      <c r="F154" s="70"/>
      <c r="G154" s="70"/>
      <c r="S154" s="870"/>
    </row>
    <row r="155" spans="1:19" ht="15.75">
      <c r="A155" s="176"/>
      <c r="C155" s="70"/>
      <c r="D155" s="70"/>
      <c r="E155" s="70"/>
      <c r="F155" s="70"/>
      <c r="G155" s="70"/>
      <c r="S155" s="870"/>
    </row>
    <row r="156" spans="1:19" ht="15.75">
      <c r="A156" s="176"/>
      <c r="C156" s="70"/>
      <c r="D156" s="70"/>
      <c r="E156" s="70"/>
      <c r="F156" s="70"/>
      <c r="G156" s="70"/>
      <c r="S156" s="870"/>
    </row>
    <row r="157" spans="1:19" ht="15.75">
      <c r="A157" s="176"/>
      <c r="C157" s="70"/>
      <c r="D157" s="70"/>
      <c r="E157" s="70"/>
      <c r="F157" s="70"/>
      <c r="G157" s="70"/>
      <c r="S157" s="870"/>
    </row>
    <row r="158" spans="1:19" ht="15.75">
      <c r="A158" s="176"/>
      <c r="C158" s="70"/>
      <c r="D158" s="70"/>
      <c r="E158" s="70"/>
      <c r="F158" s="70"/>
      <c r="G158" s="70"/>
      <c r="S158" s="870"/>
    </row>
    <row r="159" spans="1:19" ht="15.75">
      <c r="A159" s="176"/>
      <c r="C159" s="70"/>
      <c r="D159" s="70"/>
      <c r="E159" s="70"/>
      <c r="F159" s="70"/>
      <c r="G159" s="70"/>
      <c r="S159" s="870"/>
    </row>
    <row r="160" spans="1:19" ht="15.75">
      <c r="A160" s="176"/>
      <c r="C160" s="70"/>
      <c r="D160" s="70"/>
      <c r="E160" s="70"/>
      <c r="F160" s="70"/>
      <c r="G160" s="70"/>
      <c r="S160" s="870"/>
    </row>
    <row r="161" spans="1:19" ht="15.75">
      <c r="A161" s="176"/>
      <c r="C161" s="70"/>
      <c r="D161" s="70"/>
      <c r="E161" s="70"/>
      <c r="F161" s="70"/>
      <c r="G161" s="70"/>
      <c r="S161" s="870"/>
    </row>
    <row r="162" spans="1:19" ht="15.75">
      <c r="A162" s="176"/>
      <c r="C162" s="70"/>
      <c r="D162" s="70"/>
      <c r="E162" s="70"/>
      <c r="F162" s="70"/>
      <c r="G162" s="70"/>
      <c r="S162" s="870"/>
    </row>
    <row r="163" spans="1:19" ht="15.75">
      <c r="A163" s="176"/>
      <c r="C163" s="70"/>
      <c r="D163" s="70"/>
      <c r="E163" s="70"/>
      <c r="F163" s="70"/>
      <c r="G163" s="70"/>
      <c r="S163" s="870"/>
    </row>
    <row r="164" spans="1:19" ht="15.75">
      <c r="A164" s="176"/>
      <c r="C164" s="70"/>
      <c r="D164" s="70"/>
      <c r="E164" s="70"/>
      <c r="F164" s="70"/>
      <c r="G164" s="70"/>
      <c r="S164" s="870"/>
    </row>
    <row r="165" spans="1:19" ht="15.75">
      <c r="A165" s="176"/>
      <c r="C165" s="70"/>
      <c r="D165" s="70"/>
      <c r="E165" s="70"/>
      <c r="F165" s="70"/>
      <c r="G165" s="70"/>
      <c r="S165" s="870"/>
    </row>
    <row r="166" spans="1:19" ht="15.75">
      <c r="A166" s="176"/>
      <c r="C166" s="70"/>
      <c r="D166" s="70"/>
      <c r="E166" s="70"/>
      <c r="F166" s="70"/>
      <c r="G166" s="70"/>
      <c r="S166" s="870"/>
    </row>
    <row r="167" spans="1:19" ht="15.75">
      <c r="A167" s="176"/>
      <c r="C167" s="70"/>
      <c r="D167" s="70"/>
      <c r="E167" s="70"/>
      <c r="F167" s="70"/>
      <c r="G167" s="70"/>
      <c r="S167" s="870"/>
    </row>
    <row r="168" spans="1:19" ht="15.75">
      <c r="A168" s="176"/>
      <c r="C168" s="70"/>
      <c r="D168" s="70"/>
      <c r="E168" s="70"/>
      <c r="F168" s="70"/>
      <c r="G168" s="70"/>
      <c r="S168" s="870"/>
    </row>
    <row r="169" spans="1:19" ht="15.75">
      <c r="A169" s="176"/>
      <c r="C169" s="70"/>
      <c r="D169" s="70"/>
      <c r="E169" s="70"/>
      <c r="F169" s="70"/>
      <c r="G169" s="70"/>
      <c r="S169" s="870"/>
    </row>
    <row r="170" spans="1:19" ht="15.75">
      <c r="A170" s="176"/>
      <c r="C170" s="70"/>
      <c r="D170" s="70"/>
      <c r="E170" s="70"/>
      <c r="F170" s="70"/>
      <c r="G170" s="70"/>
      <c r="S170" s="870"/>
    </row>
    <row r="171" spans="1:19" ht="15.75">
      <c r="A171" s="176"/>
      <c r="C171" s="70"/>
      <c r="D171" s="70"/>
      <c r="E171" s="70"/>
      <c r="F171" s="70"/>
      <c r="G171" s="70"/>
      <c r="S171" s="870"/>
    </row>
    <row r="172" spans="1:19" ht="15.75">
      <c r="A172" s="176"/>
      <c r="C172" s="70"/>
      <c r="D172" s="70"/>
      <c r="E172" s="70"/>
      <c r="F172" s="70"/>
      <c r="G172" s="70"/>
      <c r="S172" s="870"/>
    </row>
    <row r="173" spans="1:19" ht="15.75">
      <c r="A173" s="176"/>
      <c r="C173" s="70"/>
      <c r="D173" s="70"/>
      <c r="E173" s="70"/>
      <c r="F173" s="70"/>
      <c r="G173" s="70"/>
      <c r="S173" s="870"/>
    </row>
    <row r="174" spans="1:19" ht="15.75">
      <c r="A174" s="176"/>
      <c r="C174" s="70"/>
      <c r="D174" s="70"/>
      <c r="E174" s="70"/>
      <c r="F174" s="70"/>
      <c r="G174" s="70"/>
      <c r="S174" s="870"/>
    </row>
    <row r="175" spans="1:19" ht="15.75">
      <c r="A175" s="176"/>
      <c r="C175" s="70"/>
      <c r="D175" s="70"/>
      <c r="E175" s="70"/>
      <c r="F175" s="70"/>
      <c r="G175" s="70"/>
      <c r="S175" s="870"/>
    </row>
    <row r="176" spans="1:19" ht="15.75">
      <c r="A176" s="176"/>
      <c r="C176" s="70"/>
      <c r="D176" s="70"/>
      <c r="E176" s="70"/>
      <c r="F176" s="70"/>
      <c r="G176" s="70"/>
      <c r="S176" s="870"/>
    </row>
    <row r="177" spans="1:19" ht="15.75">
      <c r="A177" s="176"/>
      <c r="C177" s="70"/>
      <c r="D177" s="70"/>
      <c r="E177" s="70"/>
      <c r="F177" s="70"/>
      <c r="G177" s="70"/>
      <c r="S177" s="870"/>
    </row>
    <row r="178" spans="1:19" ht="15.75">
      <c r="A178" s="176"/>
      <c r="C178" s="70"/>
      <c r="D178" s="70"/>
      <c r="E178" s="70"/>
      <c r="F178" s="70"/>
      <c r="G178" s="70"/>
      <c r="S178" s="870"/>
    </row>
    <row r="179" spans="1:19" ht="15.75">
      <c r="A179" s="176"/>
      <c r="C179" s="70"/>
      <c r="D179" s="70"/>
      <c r="E179" s="70"/>
      <c r="F179" s="70"/>
      <c r="G179" s="70"/>
      <c r="S179" s="870"/>
    </row>
    <row r="180" spans="1:19" ht="15.75">
      <c r="A180" s="176"/>
      <c r="C180" s="70"/>
      <c r="D180" s="70"/>
      <c r="E180" s="70"/>
      <c r="F180" s="70"/>
      <c r="G180" s="70"/>
      <c r="S180" s="870"/>
    </row>
    <row r="181" spans="1:19" ht="15.75">
      <c r="A181" s="176"/>
      <c r="C181" s="70"/>
      <c r="D181" s="70"/>
      <c r="E181" s="70"/>
      <c r="F181" s="70"/>
      <c r="G181" s="70"/>
      <c r="S181" s="870"/>
    </row>
    <row r="182" spans="1:19" ht="15.75">
      <c r="A182" s="176"/>
      <c r="C182" s="70"/>
      <c r="D182" s="70"/>
      <c r="E182" s="70"/>
      <c r="F182" s="70"/>
      <c r="G182" s="70"/>
      <c r="S182" s="870"/>
    </row>
    <row r="183" spans="1:19" ht="15.75">
      <c r="A183" s="176"/>
      <c r="C183" s="70"/>
      <c r="D183" s="70"/>
      <c r="E183" s="70"/>
      <c r="F183" s="70"/>
      <c r="G183" s="70"/>
      <c r="S183" s="870"/>
    </row>
    <row r="184" spans="1:19" ht="15.75">
      <c r="A184" s="176"/>
      <c r="C184" s="70"/>
      <c r="D184" s="70"/>
      <c r="E184" s="70"/>
      <c r="F184" s="70"/>
      <c r="G184" s="70"/>
      <c r="S184" s="870"/>
    </row>
    <row r="185" spans="1:19" ht="15.75">
      <c r="A185" s="176"/>
      <c r="C185" s="70"/>
      <c r="D185" s="70"/>
      <c r="E185" s="70"/>
      <c r="F185" s="70"/>
      <c r="G185" s="70"/>
      <c r="S185" s="870"/>
    </row>
    <row r="186" spans="1:19" ht="15.75">
      <c r="A186" s="176"/>
      <c r="C186" s="70"/>
      <c r="D186" s="70"/>
      <c r="E186" s="70"/>
      <c r="F186" s="70"/>
      <c r="G186" s="70"/>
      <c r="S186" s="870"/>
    </row>
    <row r="187" spans="1:19" ht="15.75">
      <c r="A187" s="176"/>
      <c r="C187" s="70"/>
      <c r="D187" s="70"/>
      <c r="E187" s="70"/>
      <c r="F187" s="70"/>
      <c r="G187" s="70"/>
      <c r="S187" s="870"/>
    </row>
    <row r="188" spans="1:19" ht="15.75">
      <c r="A188" s="176"/>
      <c r="C188" s="70"/>
      <c r="D188" s="70"/>
      <c r="E188" s="70"/>
      <c r="F188" s="70"/>
      <c r="G188" s="70"/>
      <c r="S188" s="870"/>
    </row>
    <row r="189" spans="1:19" ht="15.75">
      <c r="A189" s="176"/>
      <c r="C189" s="70"/>
      <c r="D189" s="70"/>
      <c r="E189" s="70"/>
      <c r="F189" s="70"/>
      <c r="G189" s="70"/>
      <c r="S189" s="870"/>
    </row>
    <row r="190" spans="1:19" ht="15.75">
      <c r="A190" s="176"/>
      <c r="C190" s="70"/>
      <c r="D190" s="70"/>
      <c r="E190" s="70"/>
      <c r="F190" s="70"/>
      <c r="G190" s="70"/>
      <c r="S190" s="870"/>
    </row>
    <row r="191" spans="1:19" ht="15.75">
      <c r="A191" s="176"/>
      <c r="C191" s="70"/>
      <c r="D191" s="70"/>
      <c r="E191" s="70"/>
      <c r="F191" s="70"/>
      <c r="G191" s="70"/>
      <c r="S191" s="870"/>
    </row>
    <row r="192" spans="1:19" ht="15.75">
      <c r="A192" s="61"/>
      <c r="C192" s="70"/>
      <c r="D192" s="70"/>
      <c r="E192" s="70"/>
      <c r="F192" s="70"/>
      <c r="G192" s="70"/>
      <c r="S192" s="870"/>
    </row>
    <row r="193" spans="1:19" ht="15.75">
      <c r="A193" s="61"/>
      <c r="C193" s="70"/>
      <c r="D193" s="70"/>
      <c r="E193" s="70"/>
      <c r="F193" s="70"/>
      <c r="G193" s="70"/>
      <c r="S193" s="870"/>
    </row>
    <row r="194" spans="1:19" ht="15.75">
      <c r="A194" s="61"/>
      <c r="C194" s="70"/>
      <c r="D194" s="70"/>
      <c r="E194" s="70"/>
      <c r="F194" s="70"/>
      <c r="G194" s="70"/>
      <c r="S194" s="870"/>
    </row>
    <row r="195" spans="1:19" ht="15.75">
      <c r="A195" s="61"/>
      <c r="C195" s="70"/>
      <c r="D195" s="70"/>
      <c r="E195" s="70"/>
      <c r="F195" s="70"/>
      <c r="G195" s="70"/>
      <c r="S195" s="870"/>
    </row>
    <row r="196" spans="1:19" ht="15.75">
      <c r="A196" s="61"/>
      <c r="C196" s="70"/>
      <c r="D196" s="70"/>
      <c r="E196" s="70"/>
      <c r="F196" s="70"/>
      <c r="G196" s="70"/>
      <c r="S196" s="870"/>
    </row>
    <row r="197" spans="1:19" ht="15.75">
      <c r="A197" s="61"/>
      <c r="C197" s="70"/>
      <c r="D197" s="70"/>
      <c r="E197" s="70"/>
      <c r="F197" s="70"/>
      <c r="G197" s="70"/>
      <c r="S197" s="870"/>
    </row>
    <row r="198" spans="1:19" ht="15.75">
      <c r="A198" s="61"/>
      <c r="C198" s="70"/>
      <c r="D198" s="70"/>
      <c r="E198" s="70"/>
      <c r="F198" s="70"/>
      <c r="G198" s="70"/>
      <c r="S198" s="870"/>
    </row>
    <row r="199" spans="1:19" ht="15.75">
      <c r="A199" s="61"/>
      <c r="C199" s="70"/>
      <c r="D199" s="70"/>
      <c r="E199" s="70"/>
      <c r="F199" s="70"/>
      <c r="G199" s="70"/>
      <c r="S199" s="870"/>
    </row>
    <row r="200" spans="1:19" ht="15.75">
      <c r="A200" s="61"/>
      <c r="C200" s="70"/>
      <c r="D200" s="70"/>
      <c r="E200" s="70"/>
      <c r="F200" s="70"/>
      <c r="G200" s="70"/>
      <c r="S200" s="870"/>
    </row>
    <row r="201" spans="1:19" ht="15.75">
      <c r="A201" s="61"/>
      <c r="C201" s="70"/>
      <c r="D201" s="70"/>
      <c r="E201" s="70"/>
      <c r="F201" s="70"/>
      <c r="G201" s="70"/>
    </row>
    <row r="202" spans="1:19" ht="15.75">
      <c r="A202" s="61"/>
      <c r="C202" s="70"/>
      <c r="D202" s="70"/>
      <c r="E202" s="70"/>
      <c r="F202" s="70"/>
      <c r="G202" s="70"/>
    </row>
    <row r="203" spans="1:19" ht="15.75">
      <c r="A203" s="61"/>
      <c r="C203" s="70"/>
      <c r="D203" s="70"/>
      <c r="E203" s="70"/>
      <c r="F203" s="70"/>
      <c r="G203" s="70"/>
    </row>
    <row r="204" spans="1:19" ht="15.75">
      <c r="A204" s="61"/>
      <c r="C204" s="70"/>
      <c r="D204" s="70"/>
      <c r="E204" s="70"/>
      <c r="F204" s="70"/>
      <c r="G204" s="70"/>
    </row>
    <row r="205" spans="1:19" ht="15.75">
      <c r="A205" s="61"/>
      <c r="C205" s="70"/>
      <c r="D205" s="70"/>
      <c r="E205" s="70"/>
      <c r="F205" s="70"/>
      <c r="G205" s="70"/>
    </row>
    <row r="206" spans="1:19" ht="15.75">
      <c r="A206" s="61"/>
      <c r="C206" s="70"/>
      <c r="D206" s="70"/>
      <c r="E206" s="70"/>
      <c r="F206" s="70"/>
      <c r="G206" s="70"/>
    </row>
    <row r="207" spans="1:19" ht="15.75">
      <c r="A207" s="61"/>
      <c r="C207" s="70"/>
      <c r="D207" s="70"/>
      <c r="E207" s="70"/>
      <c r="F207" s="70"/>
      <c r="G207" s="70"/>
    </row>
    <row r="208" spans="1:19" ht="15.75">
      <c r="A208" s="61"/>
      <c r="C208" s="70"/>
      <c r="D208" s="70"/>
      <c r="E208" s="70"/>
      <c r="F208" s="70"/>
      <c r="G208" s="70"/>
    </row>
    <row r="209" spans="1:7" ht="15.75">
      <c r="A209" s="61"/>
      <c r="C209" s="70"/>
      <c r="D209" s="70"/>
      <c r="E209" s="70"/>
      <c r="F209" s="70"/>
      <c r="G209" s="70"/>
    </row>
    <row r="210" spans="1:7" ht="15.75">
      <c r="A210" s="61"/>
      <c r="C210" s="70"/>
      <c r="D210" s="70"/>
      <c r="E210" s="70"/>
      <c r="F210" s="70"/>
      <c r="G210" s="70"/>
    </row>
    <row r="211" spans="1:7" ht="15.75">
      <c r="A211" s="61"/>
      <c r="C211" s="70"/>
      <c r="D211" s="70"/>
      <c r="E211" s="70"/>
      <c r="F211" s="70"/>
      <c r="G211" s="70"/>
    </row>
    <row r="212" spans="1:7" ht="15.75">
      <c r="A212" s="61"/>
      <c r="C212" s="70"/>
      <c r="D212" s="70"/>
      <c r="E212" s="70"/>
      <c r="F212" s="70"/>
      <c r="G212" s="70"/>
    </row>
    <row r="213" spans="1:7" ht="15.75">
      <c r="A213" s="61"/>
      <c r="C213" s="70"/>
      <c r="D213" s="70"/>
      <c r="E213" s="70"/>
      <c r="F213" s="70"/>
      <c r="G213" s="70"/>
    </row>
    <row r="214" spans="1:7" ht="15.75">
      <c r="A214" s="61"/>
      <c r="C214" s="70"/>
      <c r="D214" s="70"/>
      <c r="E214" s="70"/>
      <c r="F214" s="70"/>
      <c r="G214" s="70"/>
    </row>
    <row r="215" spans="1:7" ht="15.75">
      <c r="A215" s="61"/>
      <c r="C215" s="70"/>
      <c r="D215" s="70"/>
      <c r="E215" s="70"/>
      <c r="F215" s="70"/>
      <c r="G215" s="70"/>
    </row>
    <row r="216" spans="1:7" ht="15.75">
      <c r="A216" s="61"/>
      <c r="C216" s="70"/>
      <c r="D216" s="70"/>
      <c r="E216" s="70"/>
      <c r="F216" s="70"/>
      <c r="G216" s="70"/>
    </row>
    <row r="217" spans="1:7" ht="15.75">
      <c r="A217" s="61"/>
      <c r="C217" s="70"/>
      <c r="D217" s="70"/>
      <c r="E217" s="70"/>
      <c r="F217" s="70"/>
      <c r="G217" s="70"/>
    </row>
    <row r="218" spans="1:7" ht="15.75">
      <c r="A218" s="61"/>
      <c r="C218" s="70"/>
      <c r="D218" s="70"/>
      <c r="E218" s="70"/>
      <c r="F218" s="70"/>
      <c r="G218" s="70"/>
    </row>
    <row r="219" spans="1:7" ht="15.75">
      <c r="A219" s="61"/>
      <c r="C219" s="70"/>
      <c r="D219" s="70"/>
      <c r="E219" s="70"/>
      <c r="F219" s="70"/>
      <c r="G219" s="70"/>
    </row>
    <row r="220" spans="1:7" ht="15.75">
      <c r="A220" s="61"/>
      <c r="C220" s="70"/>
      <c r="D220" s="70"/>
      <c r="E220" s="70"/>
      <c r="F220" s="70"/>
      <c r="G220" s="70"/>
    </row>
    <row r="221" spans="1:7" ht="15.75">
      <c r="A221" s="61"/>
      <c r="C221" s="70"/>
      <c r="D221" s="70"/>
      <c r="E221" s="70"/>
      <c r="F221" s="70"/>
      <c r="G221" s="70"/>
    </row>
    <row r="222" spans="1:7" ht="15.75">
      <c r="A222" s="61"/>
      <c r="C222" s="70"/>
      <c r="D222" s="70"/>
      <c r="E222" s="70"/>
      <c r="F222" s="70"/>
      <c r="G222" s="70"/>
    </row>
    <row r="223" spans="1:7" ht="15.75">
      <c r="A223" s="61"/>
      <c r="C223" s="70"/>
      <c r="D223" s="70"/>
      <c r="E223" s="70"/>
      <c r="F223" s="70"/>
      <c r="G223" s="70"/>
    </row>
    <row r="224" spans="1:7" ht="15.75">
      <c r="A224" s="61"/>
      <c r="C224" s="70"/>
      <c r="D224" s="70"/>
      <c r="E224" s="70"/>
      <c r="F224" s="70"/>
      <c r="G224" s="70"/>
    </row>
    <row r="225" spans="1:7" ht="15.75">
      <c r="A225" s="61"/>
      <c r="C225" s="70"/>
      <c r="D225" s="70"/>
      <c r="E225" s="70"/>
      <c r="F225" s="70"/>
      <c r="G225" s="70"/>
    </row>
    <row r="226" spans="1:7" ht="15.75">
      <c r="A226" s="61"/>
      <c r="C226" s="70"/>
      <c r="D226" s="70"/>
      <c r="E226" s="70"/>
      <c r="F226" s="70"/>
      <c r="G226" s="70"/>
    </row>
    <row r="227" spans="1:7" ht="15.75">
      <c r="A227" s="61"/>
      <c r="C227" s="70"/>
      <c r="D227" s="70"/>
      <c r="E227" s="70"/>
      <c r="F227" s="70"/>
      <c r="G227" s="70"/>
    </row>
    <row r="228" spans="1:7" ht="15.75">
      <c r="A228" s="61"/>
      <c r="C228" s="70"/>
      <c r="D228" s="70"/>
      <c r="E228" s="70"/>
      <c r="F228" s="70"/>
      <c r="G228" s="70"/>
    </row>
    <row r="229" spans="1:7" ht="15.75">
      <c r="A229" s="61"/>
      <c r="C229" s="70"/>
      <c r="D229" s="70"/>
      <c r="E229" s="70"/>
      <c r="F229" s="70"/>
      <c r="G229" s="70"/>
    </row>
    <row r="230" spans="1:7" ht="15.75">
      <c r="A230" s="61"/>
      <c r="C230" s="70"/>
      <c r="D230" s="70"/>
      <c r="E230" s="70"/>
      <c r="F230" s="70"/>
      <c r="G230" s="70"/>
    </row>
    <row r="231" spans="1:7" ht="15.75">
      <c r="A231" s="61"/>
      <c r="C231" s="70"/>
      <c r="D231" s="70"/>
      <c r="E231" s="70"/>
      <c r="F231" s="70"/>
      <c r="G231" s="70"/>
    </row>
    <row r="232" spans="1:7" ht="15.75">
      <c r="A232" s="61"/>
      <c r="C232" s="70"/>
      <c r="D232" s="70"/>
      <c r="E232" s="70"/>
      <c r="F232" s="70"/>
      <c r="G232" s="70"/>
    </row>
    <row r="233" spans="1:7" ht="15.75">
      <c r="A233" s="61"/>
      <c r="C233" s="70"/>
      <c r="D233" s="70"/>
      <c r="E233" s="70"/>
      <c r="F233" s="70"/>
      <c r="G233" s="70"/>
    </row>
    <row r="234" spans="1:7" ht="15.75">
      <c r="A234" s="61"/>
      <c r="C234" s="70"/>
      <c r="D234" s="70"/>
      <c r="E234" s="70"/>
      <c r="F234" s="70"/>
      <c r="G234" s="70"/>
    </row>
    <row r="235" spans="1:7" ht="15.75">
      <c r="A235" s="61"/>
      <c r="C235" s="70"/>
      <c r="D235" s="70"/>
      <c r="E235" s="70"/>
      <c r="F235" s="70"/>
      <c r="G235" s="70"/>
    </row>
    <row r="236" spans="1:7" ht="15.75">
      <c r="A236" s="61"/>
      <c r="C236" s="70"/>
      <c r="D236" s="70"/>
      <c r="E236" s="70"/>
      <c r="F236" s="70"/>
      <c r="G236" s="70"/>
    </row>
    <row r="237" spans="1:7" ht="15.75">
      <c r="A237" s="61"/>
      <c r="C237" s="70"/>
      <c r="D237" s="70"/>
      <c r="E237" s="70"/>
      <c r="F237" s="70"/>
      <c r="G237" s="70"/>
    </row>
    <row r="238" spans="1:7" ht="15.75">
      <c r="A238" s="61"/>
      <c r="C238" s="70"/>
      <c r="D238" s="70"/>
      <c r="E238" s="70"/>
      <c r="F238" s="70"/>
      <c r="G238" s="70"/>
    </row>
    <row r="239" spans="1:7" ht="15.75">
      <c r="A239" s="61"/>
      <c r="C239" s="70"/>
      <c r="D239" s="70"/>
      <c r="E239" s="70"/>
      <c r="F239" s="70"/>
      <c r="G239" s="70"/>
    </row>
    <row r="240" spans="1:7" ht="15.75">
      <c r="A240" s="61"/>
      <c r="C240" s="70"/>
      <c r="D240" s="70"/>
      <c r="E240" s="70"/>
      <c r="F240" s="70"/>
      <c r="G240" s="70"/>
    </row>
    <row r="241" spans="1:7" ht="15.75">
      <c r="A241" s="61"/>
      <c r="C241" s="70"/>
      <c r="D241" s="70"/>
      <c r="E241" s="70"/>
      <c r="F241" s="70"/>
      <c r="G241" s="70"/>
    </row>
    <row r="242" spans="1:7" ht="15.75">
      <c r="A242" s="61"/>
      <c r="C242" s="70"/>
      <c r="D242" s="70"/>
      <c r="E242" s="70"/>
      <c r="F242" s="70"/>
      <c r="G242" s="70"/>
    </row>
    <row r="243" spans="1:7" ht="15.75">
      <c r="A243" s="61"/>
      <c r="C243" s="70"/>
      <c r="D243" s="70"/>
      <c r="E243" s="70"/>
      <c r="F243" s="70"/>
      <c r="G243" s="70"/>
    </row>
    <row r="244" spans="1:7" ht="15.75">
      <c r="A244" s="61"/>
      <c r="C244" s="70"/>
      <c r="D244" s="70"/>
      <c r="E244" s="70"/>
      <c r="F244" s="70"/>
      <c r="G244" s="70"/>
    </row>
    <row r="245" spans="1:7" ht="15.75">
      <c r="A245" s="61"/>
      <c r="C245" s="70"/>
      <c r="D245" s="70"/>
      <c r="E245" s="70"/>
      <c r="F245" s="70"/>
      <c r="G245" s="70"/>
    </row>
    <row r="246" spans="1:7" ht="15.75">
      <c r="A246" s="61"/>
      <c r="C246" s="70"/>
      <c r="D246" s="70"/>
      <c r="E246" s="70"/>
      <c r="F246" s="70"/>
      <c r="G246" s="70"/>
    </row>
    <row r="247" spans="1:7" ht="15.75">
      <c r="A247" s="61"/>
      <c r="C247" s="70"/>
      <c r="D247" s="70"/>
      <c r="E247" s="70"/>
      <c r="F247" s="70"/>
      <c r="G247" s="70"/>
    </row>
    <row r="248" spans="1:7" ht="15.75">
      <c r="A248" s="61"/>
      <c r="C248" s="70"/>
      <c r="D248" s="70"/>
      <c r="E248" s="70"/>
      <c r="F248" s="70"/>
      <c r="G248" s="70"/>
    </row>
    <row r="249" spans="1:7" ht="15.75">
      <c r="A249" s="61"/>
      <c r="C249" s="70"/>
      <c r="D249" s="70"/>
      <c r="E249" s="70"/>
      <c r="F249" s="70"/>
      <c r="G249" s="70"/>
    </row>
    <row r="250" spans="1:7" ht="15.75">
      <c r="A250" s="61"/>
      <c r="C250" s="70"/>
      <c r="D250" s="70"/>
      <c r="E250" s="70"/>
      <c r="F250" s="70"/>
      <c r="G250" s="70"/>
    </row>
    <row r="251" spans="1:7" ht="15.75">
      <c r="A251" s="61"/>
      <c r="C251" s="70"/>
      <c r="D251" s="70"/>
      <c r="E251" s="70"/>
      <c r="F251" s="70"/>
      <c r="G251" s="70"/>
    </row>
    <row r="252" spans="1:7" ht="15.75">
      <c r="A252" s="61"/>
      <c r="C252" s="70"/>
      <c r="D252" s="70"/>
      <c r="E252" s="70"/>
      <c r="F252" s="70"/>
      <c r="G252" s="70"/>
    </row>
    <row r="253" spans="1:7" ht="15.75">
      <c r="A253" s="61"/>
      <c r="C253" s="70"/>
      <c r="D253" s="70"/>
      <c r="E253" s="70"/>
      <c r="F253" s="70"/>
      <c r="G253" s="70"/>
    </row>
    <row r="254" spans="1:7" ht="15.75">
      <c r="A254" s="61"/>
      <c r="C254" s="70"/>
      <c r="D254" s="70"/>
      <c r="E254" s="70"/>
      <c r="F254" s="70"/>
      <c r="G254" s="70"/>
    </row>
    <row r="255" spans="1:7" ht="15.75">
      <c r="A255" s="61"/>
      <c r="C255" s="70"/>
      <c r="D255" s="70"/>
      <c r="E255" s="70"/>
      <c r="F255" s="70"/>
      <c r="G255" s="70"/>
    </row>
    <row r="256" spans="1:7" ht="15.75">
      <c r="A256" s="61"/>
      <c r="C256" s="70"/>
      <c r="D256" s="70"/>
      <c r="E256" s="70"/>
      <c r="F256" s="70"/>
      <c r="G256" s="70"/>
    </row>
    <row r="257" spans="1:7" ht="15.75">
      <c r="A257" s="61"/>
      <c r="C257" s="70"/>
      <c r="D257" s="70"/>
      <c r="E257" s="70"/>
      <c r="F257" s="70"/>
      <c r="G257" s="70"/>
    </row>
    <row r="258" spans="1:7" ht="15.75">
      <c r="A258" s="61"/>
      <c r="C258" s="70"/>
      <c r="D258" s="70"/>
      <c r="E258" s="70"/>
      <c r="F258" s="70"/>
      <c r="G258" s="70"/>
    </row>
    <row r="259" spans="1:7" ht="15.75">
      <c r="A259" s="61"/>
      <c r="C259" s="70"/>
      <c r="D259" s="70"/>
      <c r="E259" s="70"/>
      <c r="F259" s="70"/>
      <c r="G259" s="70"/>
    </row>
    <row r="260" spans="1:7" ht="15.75">
      <c r="A260" s="61"/>
      <c r="C260" s="70"/>
      <c r="D260" s="70"/>
      <c r="E260" s="70"/>
      <c r="F260" s="70"/>
      <c r="G260" s="70"/>
    </row>
    <row r="261" spans="1:7" ht="15.75">
      <c r="A261" s="61"/>
      <c r="C261" s="70"/>
      <c r="D261" s="70"/>
      <c r="E261" s="70"/>
      <c r="F261" s="70"/>
      <c r="G261" s="70"/>
    </row>
    <row r="262" spans="1:7" ht="15.75">
      <c r="A262" s="61"/>
      <c r="C262" s="70"/>
      <c r="D262" s="70"/>
      <c r="E262" s="70"/>
      <c r="F262" s="70"/>
      <c r="G262" s="70"/>
    </row>
    <row r="263" spans="1:7" ht="15.75">
      <c r="A263" s="61"/>
      <c r="C263" s="70"/>
      <c r="D263" s="70"/>
      <c r="E263" s="70"/>
      <c r="F263" s="70"/>
      <c r="G263" s="70"/>
    </row>
    <row r="264" spans="1:7" ht="15.75">
      <c r="A264" s="61"/>
    </row>
    <row r="265" spans="1:7" ht="15.75">
      <c r="A265" s="61"/>
    </row>
    <row r="266" spans="1:7" ht="15.75">
      <c r="A266" s="61"/>
    </row>
    <row r="267" spans="1:7" ht="15.75">
      <c r="A267" s="61"/>
    </row>
    <row r="268" spans="1:7" ht="15.75">
      <c r="A268" s="61"/>
    </row>
    <row r="269" spans="1:7" ht="15.75">
      <c r="A269" s="61"/>
    </row>
    <row r="270" spans="1:7" ht="15.75">
      <c r="A270" s="61"/>
    </row>
    <row r="271" spans="1:7" ht="15.75">
      <c r="A271" s="61"/>
    </row>
    <row r="272" spans="1:7" ht="15.75">
      <c r="A272" s="61"/>
    </row>
    <row r="273" spans="1:1" ht="15.75">
      <c r="A273" s="61"/>
    </row>
    <row r="274" spans="1:1" ht="15.75">
      <c r="A274" s="61"/>
    </row>
    <row r="275" spans="1:1" ht="15.75">
      <c r="A275" s="61"/>
    </row>
    <row r="276" spans="1:1" ht="15.75">
      <c r="A276" s="61"/>
    </row>
    <row r="277" spans="1:1" ht="15.75">
      <c r="A277" s="61"/>
    </row>
    <row r="278" spans="1:1" ht="15.75">
      <c r="A278" s="61"/>
    </row>
    <row r="279" spans="1:1" ht="15.75">
      <c r="A279" s="61"/>
    </row>
    <row r="280" spans="1:1" ht="15.75">
      <c r="A280" s="61"/>
    </row>
    <row r="281" spans="1:1" ht="15.75">
      <c r="A281" s="61"/>
    </row>
    <row r="282" spans="1:1" ht="15.75">
      <c r="A282" s="61"/>
    </row>
    <row r="283" spans="1:1" ht="15.75">
      <c r="A283" s="61"/>
    </row>
    <row r="284" spans="1:1" ht="15.75">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row r="617" spans="1:1" ht="15.75">
      <c r="A617" s="61"/>
    </row>
    <row r="618" spans="1:1" ht="15.75">
      <c r="A618" s="61"/>
    </row>
    <row r="619" spans="1:1" ht="15.75">
      <c r="A619" s="61"/>
    </row>
    <row r="620" spans="1:1" ht="15.75">
      <c r="A620" s="61"/>
    </row>
    <row r="621" spans="1:1" ht="15.75">
      <c r="A621" s="61"/>
    </row>
    <row r="622" spans="1:1" ht="15.75">
      <c r="A622" s="61"/>
    </row>
    <row r="623" spans="1:1" ht="15.75">
      <c r="A623" s="61"/>
    </row>
    <row r="624" spans="1:1" ht="15.75">
      <c r="A624" s="61"/>
    </row>
    <row r="625" spans="1:1" ht="15.75">
      <c r="A625" s="61"/>
    </row>
    <row r="626" spans="1:1" ht="15.75">
      <c r="A626" s="61"/>
    </row>
    <row r="627" spans="1:1" ht="15.75">
      <c r="A627" s="61"/>
    </row>
    <row r="628" spans="1:1" ht="15.75">
      <c r="A628" s="61"/>
    </row>
    <row r="629" spans="1:1" ht="15.75">
      <c r="A629" s="61"/>
    </row>
    <row r="630" spans="1:1" ht="15.75">
      <c r="A630" s="61"/>
    </row>
    <row r="631" spans="1:1" ht="15.75">
      <c r="A631" s="61"/>
    </row>
    <row r="632" spans="1:1" ht="15.75">
      <c r="A632" s="61"/>
    </row>
    <row r="633" spans="1:1" ht="15.75">
      <c r="A633" s="61"/>
    </row>
    <row r="634" spans="1:1" ht="15.75">
      <c r="A634" s="61"/>
    </row>
    <row r="635" spans="1:1" ht="15.75">
      <c r="A635" s="61"/>
    </row>
    <row r="636" spans="1:1" ht="15.75">
      <c r="A636" s="61"/>
    </row>
    <row r="637" spans="1:1" ht="15.75">
      <c r="A637" s="61"/>
    </row>
    <row r="638" spans="1:1" ht="15.75">
      <c r="A638" s="61"/>
    </row>
    <row r="639" spans="1:1" ht="15.75">
      <c r="A639" s="61"/>
    </row>
    <row r="640" spans="1:1" ht="15.75">
      <c r="A640" s="61"/>
    </row>
    <row r="641" spans="1:1" ht="15.75">
      <c r="A641" s="61"/>
    </row>
    <row r="642" spans="1:1" ht="15.75">
      <c r="A642" s="61"/>
    </row>
    <row r="643" spans="1:1" ht="15.75">
      <c r="A643" s="61"/>
    </row>
    <row r="644" spans="1:1" ht="15.75">
      <c r="A644" s="61"/>
    </row>
    <row r="645" spans="1:1" ht="15.75">
      <c r="A645" s="61"/>
    </row>
    <row r="646" spans="1:1" ht="15.75">
      <c r="A646" s="61"/>
    </row>
    <row r="647" spans="1:1" ht="15.75">
      <c r="A647" s="61"/>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showGridLines="0" topLeftCell="A2" zoomScale="55" zoomScaleNormal="55" workbookViewId="0">
      <selection activeCell="X8" sqref="X8"/>
    </sheetView>
  </sheetViews>
  <sheetFormatPr baseColWidth="10" defaultColWidth="9.140625" defaultRowHeight="18"/>
  <cols>
    <col min="1" max="1" width="63" style="499" customWidth="1"/>
    <col min="2" max="2" width="16" style="870" bestFit="1" customWidth="1"/>
    <col min="3" max="3" width="14.140625" style="870" bestFit="1" customWidth="1"/>
    <col min="4" max="4" width="14.85546875" style="870" bestFit="1" customWidth="1"/>
    <col min="5" max="5" width="13.42578125" style="870" bestFit="1" customWidth="1"/>
    <col min="6" max="7" width="14.140625" style="870" bestFit="1" customWidth="1"/>
    <col min="8" max="8" width="13.42578125" style="870" bestFit="1" customWidth="1"/>
    <col min="9" max="10" width="14.140625" style="870" bestFit="1" customWidth="1"/>
    <col min="11" max="13" width="13" style="870" bestFit="1" customWidth="1"/>
    <col min="14" max="14" width="13.42578125" style="870" bestFit="1" customWidth="1"/>
    <col min="15" max="15" width="14.140625" style="870" bestFit="1" customWidth="1"/>
    <col min="16" max="16" width="13" style="166" bestFit="1" customWidth="1"/>
    <col min="17" max="17" width="13.7109375" style="729" bestFit="1" customWidth="1"/>
    <col min="18" max="18" width="13.7109375" style="870" bestFit="1" customWidth="1"/>
    <col min="19" max="19" width="14.140625" style="870" bestFit="1" customWidth="1"/>
    <col min="20" max="20" width="13.7109375" style="870" bestFit="1" customWidth="1"/>
    <col min="21" max="21" width="14.42578125" style="870" bestFit="1" customWidth="1"/>
    <col min="22" max="22" width="14.85546875" style="870" bestFit="1" customWidth="1"/>
    <col min="23" max="25" width="14.42578125" style="870" bestFit="1" customWidth="1"/>
    <col min="26" max="26" width="14.85546875" style="870" bestFit="1" customWidth="1"/>
    <col min="27" max="27" width="13.7109375" style="870" bestFit="1" customWidth="1"/>
    <col min="28" max="29" width="14.42578125" style="870" bestFit="1" customWidth="1"/>
    <col min="30" max="30" width="13" style="870" bestFit="1" customWidth="1"/>
    <col min="31" max="31" width="14.42578125" style="870" bestFit="1" customWidth="1"/>
    <col min="32" max="32" width="17.28515625" style="870" bestFit="1" customWidth="1"/>
    <col min="33" max="33" width="17.28515625" style="870" customWidth="1"/>
    <col min="34" max="256" width="9.140625" style="870"/>
    <col min="257" max="257" width="63" style="870" customWidth="1"/>
    <col min="258" max="258" width="16" style="870" bestFit="1" customWidth="1"/>
    <col min="259" max="259" width="14.140625" style="870" bestFit="1" customWidth="1"/>
    <col min="260" max="260" width="14.85546875" style="870" bestFit="1" customWidth="1"/>
    <col min="261" max="261" width="13.42578125" style="870" bestFit="1" customWidth="1"/>
    <col min="262" max="263" width="14.140625" style="870" bestFit="1" customWidth="1"/>
    <col min="264" max="264" width="13.42578125" style="870" bestFit="1" customWidth="1"/>
    <col min="265" max="266" width="14.140625" style="870" bestFit="1" customWidth="1"/>
    <col min="267" max="269" width="13" style="870" bestFit="1" customWidth="1"/>
    <col min="270" max="270" width="13.42578125" style="870" bestFit="1" customWidth="1"/>
    <col min="271" max="271" width="14.140625" style="870" bestFit="1" customWidth="1"/>
    <col min="272" max="272" width="13" style="870" bestFit="1" customWidth="1"/>
    <col min="273" max="274" width="13.7109375" style="870" bestFit="1" customWidth="1"/>
    <col min="275" max="275" width="14.140625" style="870" bestFit="1" customWidth="1"/>
    <col min="276" max="276" width="13.7109375" style="870" bestFit="1" customWidth="1"/>
    <col min="277" max="277" width="14.42578125" style="870" bestFit="1" customWidth="1"/>
    <col min="278" max="278" width="14.85546875" style="870" bestFit="1" customWidth="1"/>
    <col min="279" max="281" width="14.42578125" style="870" bestFit="1" customWidth="1"/>
    <col min="282" max="282" width="14.85546875" style="870" bestFit="1" customWidth="1"/>
    <col min="283" max="283" width="13.7109375" style="870" bestFit="1" customWidth="1"/>
    <col min="284" max="285" width="14.42578125" style="870" bestFit="1" customWidth="1"/>
    <col min="286" max="286" width="13" style="870" bestFit="1" customWidth="1"/>
    <col min="287" max="287" width="14.42578125" style="870" bestFit="1" customWidth="1"/>
    <col min="288" max="288" width="17.28515625" style="870" bestFit="1" customWidth="1"/>
    <col min="289" max="289" width="17.28515625" style="870" customWidth="1"/>
    <col min="290" max="512" width="9.140625" style="870"/>
    <col min="513" max="513" width="63" style="870" customWidth="1"/>
    <col min="514" max="514" width="16" style="870" bestFit="1" customWidth="1"/>
    <col min="515" max="515" width="14.140625" style="870" bestFit="1" customWidth="1"/>
    <col min="516" max="516" width="14.85546875" style="870" bestFit="1" customWidth="1"/>
    <col min="517" max="517" width="13.42578125" style="870" bestFit="1" customWidth="1"/>
    <col min="518" max="519" width="14.140625" style="870" bestFit="1" customWidth="1"/>
    <col min="520" max="520" width="13.42578125" style="870" bestFit="1" customWidth="1"/>
    <col min="521" max="522" width="14.140625" style="870" bestFit="1" customWidth="1"/>
    <col min="523" max="525" width="13" style="870" bestFit="1" customWidth="1"/>
    <col min="526" max="526" width="13.42578125" style="870" bestFit="1" customWidth="1"/>
    <col min="527" max="527" width="14.140625" style="870" bestFit="1" customWidth="1"/>
    <col min="528" max="528" width="13" style="870" bestFit="1" customWidth="1"/>
    <col min="529" max="530" width="13.7109375" style="870" bestFit="1" customWidth="1"/>
    <col min="531" max="531" width="14.140625" style="870" bestFit="1" customWidth="1"/>
    <col min="532" max="532" width="13.7109375" style="870" bestFit="1" customWidth="1"/>
    <col min="533" max="533" width="14.42578125" style="870" bestFit="1" customWidth="1"/>
    <col min="534" max="534" width="14.85546875" style="870" bestFit="1" customWidth="1"/>
    <col min="535" max="537" width="14.42578125" style="870" bestFit="1" customWidth="1"/>
    <col min="538" max="538" width="14.85546875" style="870" bestFit="1" customWidth="1"/>
    <col min="539" max="539" width="13.7109375" style="870" bestFit="1" customWidth="1"/>
    <col min="540" max="541" width="14.42578125" style="870" bestFit="1" customWidth="1"/>
    <col min="542" max="542" width="13" style="870" bestFit="1" customWidth="1"/>
    <col min="543" max="543" width="14.42578125" style="870" bestFit="1" customWidth="1"/>
    <col min="544" max="544" width="17.28515625" style="870" bestFit="1" customWidth="1"/>
    <col min="545" max="545" width="17.28515625" style="870" customWidth="1"/>
    <col min="546" max="768" width="9.140625" style="870"/>
    <col min="769" max="769" width="63" style="870" customWidth="1"/>
    <col min="770" max="770" width="16" style="870" bestFit="1" customWidth="1"/>
    <col min="771" max="771" width="14.140625" style="870" bestFit="1" customWidth="1"/>
    <col min="772" max="772" width="14.85546875" style="870" bestFit="1" customWidth="1"/>
    <col min="773" max="773" width="13.42578125" style="870" bestFit="1" customWidth="1"/>
    <col min="774" max="775" width="14.140625" style="870" bestFit="1" customWidth="1"/>
    <col min="776" max="776" width="13.42578125" style="870" bestFit="1" customWidth="1"/>
    <col min="777" max="778" width="14.140625" style="870" bestFit="1" customWidth="1"/>
    <col min="779" max="781" width="13" style="870" bestFit="1" customWidth="1"/>
    <col min="782" max="782" width="13.42578125" style="870" bestFit="1" customWidth="1"/>
    <col min="783" max="783" width="14.140625" style="870" bestFit="1" customWidth="1"/>
    <col min="784" max="784" width="13" style="870" bestFit="1" customWidth="1"/>
    <col min="785" max="786" width="13.7109375" style="870" bestFit="1" customWidth="1"/>
    <col min="787" max="787" width="14.140625" style="870" bestFit="1" customWidth="1"/>
    <col min="788" max="788" width="13.7109375" style="870" bestFit="1" customWidth="1"/>
    <col min="789" max="789" width="14.42578125" style="870" bestFit="1" customWidth="1"/>
    <col min="790" max="790" width="14.85546875" style="870" bestFit="1" customWidth="1"/>
    <col min="791" max="793" width="14.42578125" style="870" bestFit="1" customWidth="1"/>
    <col min="794" max="794" width="14.85546875" style="870" bestFit="1" customWidth="1"/>
    <col min="795" max="795" width="13.7109375" style="870" bestFit="1" customWidth="1"/>
    <col min="796" max="797" width="14.42578125" style="870" bestFit="1" customWidth="1"/>
    <col min="798" max="798" width="13" style="870" bestFit="1" customWidth="1"/>
    <col min="799" max="799" width="14.42578125" style="870" bestFit="1" customWidth="1"/>
    <col min="800" max="800" width="17.28515625" style="870" bestFit="1" customWidth="1"/>
    <col min="801" max="801" width="17.28515625" style="870" customWidth="1"/>
    <col min="802" max="1024" width="9.140625" style="870"/>
    <col min="1025" max="1025" width="63" style="870" customWidth="1"/>
    <col min="1026" max="1026" width="16" style="870" bestFit="1" customWidth="1"/>
    <col min="1027" max="1027" width="14.140625" style="870" bestFit="1" customWidth="1"/>
    <col min="1028" max="1028" width="14.85546875" style="870" bestFit="1" customWidth="1"/>
    <col min="1029" max="1029" width="13.42578125" style="870" bestFit="1" customWidth="1"/>
    <col min="1030" max="1031" width="14.140625" style="870" bestFit="1" customWidth="1"/>
    <col min="1032" max="1032" width="13.42578125" style="870" bestFit="1" customWidth="1"/>
    <col min="1033" max="1034" width="14.140625" style="870" bestFit="1" customWidth="1"/>
    <col min="1035" max="1037" width="13" style="870" bestFit="1" customWidth="1"/>
    <col min="1038" max="1038" width="13.42578125" style="870" bestFit="1" customWidth="1"/>
    <col min="1039" max="1039" width="14.140625" style="870" bestFit="1" customWidth="1"/>
    <col min="1040" max="1040" width="13" style="870" bestFit="1" customWidth="1"/>
    <col min="1041" max="1042" width="13.7109375" style="870" bestFit="1" customWidth="1"/>
    <col min="1043" max="1043" width="14.140625" style="870" bestFit="1" customWidth="1"/>
    <col min="1044" max="1044" width="13.7109375" style="870" bestFit="1" customWidth="1"/>
    <col min="1045" max="1045" width="14.42578125" style="870" bestFit="1" customWidth="1"/>
    <col min="1046" max="1046" width="14.85546875" style="870" bestFit="1" customWidth="1"/>
    <col min="1047" max="1049" width="14.42578125" style="870" bestFit="1" customWidth="1"/>
    <col min="1050" max="1050" width="14.85546875" style="870" bestFit="1" customWidth="1"/>
    <col min="1051" max="1051" width="13.7109375" style="870" bestFit="1" customWidth="1"/>
    <col min="1052" max="1053" width="14.42578125" style="870" bestFit="1" customWidth="1"/>
    <col min="1054" max="1054" width="13" style="870" bestFit="1" customWidth="1"/>
    <col min="1055" max="1055" width="14.42578125" style="870" bestFit="1" customWidth="1"/>
    <col min="1056" max="1056" width="17.28515625" style="870" bestFit="1" customWidth="1"/>
    <col min="1057" max="1057" width="17.28515625" style="870" customWidth="1"/>
    <col min="1058" max="1280" width="9.140625" style="870"/>
    <col min="1281" max="1281" width="63" style="870" customWidth="1"/>
    <col min="1282" max="1282" width="16" style="870" bestFit="1" customWidth="1"/>
    <col min="1283" max="1283" width="14.140625" style="870" bestFit="1" customWidth="1"/>
    <col min="1284" max="1284" width="14.85546875" style="870" bestFit="1" customWidth="1"/>
    <col min="1285" max="1285" width="13.42578125" style="870" bestFit="1" customWidth="1"/>
    <col min="1286" max="1287" width="14.140625" style="870" bestFit="1" customWidth="1"/>
    <col min="1288" max="1288" width="13.42578125" style="870" bestFit="1" customWidth="1"/>
    <col min="1289" max="1290" width="14.140625" style="870" bestFit="1" customWidth="1"/>
    <col min="1291" max="1293" width="13" style="870" bestFit="1" customWidth="1"/>
    <col min="1294" max="1294" width="13.42578125" style="870" bestFit="1" customWidth="1"/>
    <col min="1295" max="1295" width="14.140625" style="870" bestFit="1" customWidth="1"/>
    <col min="1296" max="1296" width="13" style="870" bestFit="1" customWidth="1"/>
    <col min="1297" max="1298" width="13.7109375" style="870" bestFit="1" customWidth="1"/>
    <col min="1299" max="1299" width="14.140625" style="870" bestFit="1" customWidth="1"/>
    <col min="1300" max="1300" width="13.7109375" style="870" bestFit="1" customWidth="1"/>
    <col min="1301" max="1301" width="14.42578125" style="870" bestFit="1" customWidth="1"/>
    <col min="1302" max="1302" width="14.85546875" style="870" bestFit="1" customWidth="1"/>
    <col min="1303" max="1305" width="14.42578125" style="870" bestFit="1" customWidth="1"/>
    <col min="1306" max="1306" width="14.85546875" style="870" bestFit="1" customWidth="1"/>
    <col min="1307" max="1307" width="13.7109375" style="870" bestFit="1" customWidth="1"/>
    <col min="1308" max="1309" width="14.42578125" style="870" bestFit="1" customWidth="1"/>
    <col min="1310" max="1310" width="13" style="870" bestFit="1" customWidth="1"/>
    <col min="1311" max="1311" width="14.42578125" style="870" bestFit="1" customWidth="1"/>
    <col min="1312" max="1312" width="17.28515625" style="870" bestFit="1" customWidth="1"/>
    <col min="1313" max="1313" width="17.28515625" style="870" customWidth="1"/>
    <col min="1314" max="1536" width="9.140625" style="870"/>
    <col min="1537" max="1537" width="63" style="870" customWidth="1"/>
    <col min="1538" max="1538" width="16" style="870" bestFit="1" customWidth="1"/>
    <col min="1539" max="1539" width="14.140625" style="870" bestFit="1" customWidth="1"/>
    <col min="1540" max="1540" width="14.85546875" style="870" bestFit="1" customWidth="1"/>
    <col min="1541" max="1541" width="13.42578125" style="870" bestFit="1" customWidth="1"/>
    <col min="1542" max="1543" width="14.140625" style="870" bestFit="1" customWidth="1"/>
    <col min="1544" max="1544" width="13.42578125" style="870" bestFit="1" customWidth="1"/>
    <col min="1545" max="1546" width="14.140625" style="870" bestFit="1" customWidth="1"/>
    <col min="1547" max="1549" width="13" style="870" bestFit="1" customWidth="1"/>
    <col min="1550" max="1550" width="13.42578125" style="870" bestFit="1" customWidth="1"/>
    <col min="1551" max="1551" width="14.140625" style="870" bestFit="1" customWidth="1"/>
    <col min="1552" max="1552" width="13" style="870" bestFit="1" customWidth="1"/>
    <col min="1553" max="1554" width="13.7109375" style="870" bestFit="1" customWidth="1"/>
    <col min="1555" max="1555" width="14.140625" style="870" bestFit="1" customWidth="1"/>
    <col min="1556" max="1556" width="13.7109375" style="870" bestFit="1" customWidth="1"/>
    <col min="1557" max="1557" width="14.42578125" style="870" bestFit="1" customWidth="1"/>
    <col min="1558" max="1558" width="14.85546875" style="870" bestFit="1" customWidth="1"/>
    <col min="1559" max="1561" width="14.42578125" style="870" bestFit="1" customWidth="1"/>
    <col min="1562" max="1562" width="14.85546875" style="870" bestFit="1" customWidth="1"/>
    <col min="1563" max="1563" width="13.7109375" style="870" bestFit="1" customWidth="1"/>
    <col min="1564" max="1565" width="14.42578125" style="870" bestFit="1" customWidth="1"/>
    <col min="1566" max="1566" width="13" style="870" bestFit="1" customWidth="1"/>
    <col min="1567" max="1567" width="14.42578125" style="870" bestFit="1" customWidth="1"/>
    <col min="1568" max="1568" width="17.28515625" style="870" bestFit="1" customWidth="1"/>
    <col min="1569" max="1569" width="17.28515625" style="870" customWidth="1"/>
    <col min="1570" max="1792" width="9.140625" style="870"/>
    <col min="1793" max="1793" width="63" style="870" customWidth="1"/>
    <col min="1794" max="1794" width="16" style="870" bestFit="1" customWidth="1"/>
    <col min="1795" max="1795" width="14.140625" style="870" bestFit="1" customWidth="1"/>
    <col min="1796" max="1796" width="14.85546875" style="870" bestFit="1" customWidth="1"/>
    <col min="1797" max="1797" width="13.42578125" style="870" bestFit="1" customWidth="1"/>
    <col min="1798" max="1799" width="14.140625" style="870" bestFit="1" customWidth="1"/>
    <col min="1800" max="1800" width="13.42578125" style="870" bestFit="1" customWidth="1"/>
    <col min="1801" max="1802" width="14.140625" style="870" bestFit="1" customWidth="1"/>
    <col min="1803" max="1805" width="13" style="870" bestFit="1" customWidth="1"/>
    <col min="1806" max="1806" width="13.42578125" style="870" bestFit="1" customWidth="1"/>
    <col min="1807" max="1807" width="14.140625" style="870" bestFit="1" customWidth="1"/>
    <col min="1808" max="1808" width="13" style="870" bestFit="1" customWidth="1"/>
    <col min="1809" max="1810" width="13.7109375" style="870" bestFit="1" customWidth="1"/>
    <col min="1811" max="1811" width="14.140625" style="870" bestFit="1" customWidth="1"/>
    <col min="1812" max="1812" width="13.7109375" style="870" bestFit="1" customWidth="1"/>
    <col min="1813" max="1813" width="14.42578125" style="870" bestFit="1" customWidth="1"/>
    <col min="1814" max="1814" width="14.85546875" style="870" bestFit="1" customWidth="1"/>
    <col min="1815" max="1817" width="14.42578125" style="870" bestFit="1" customWidth="1"/>
    <col min="1818" max="1818" width="14.85546875" style="870" bestFit="1" customWidth="1"/>
    <col min="1819" max="1819" width="13.7109375" style="870" bestFit="1" customWidth="1"/>
    <col min="1820" max="1821" width="14.42578125" style="870" bestFit="1" customWidth="1"/>
    <col min="1822" max="1822" width="13" style="870" bestFit="1" customWidth="1"/>
    <col min="1823" max="1823" width="14.42578125" style="870" bestFit="1" customWidth="1"/>
    <col min="1824" max="1824" width="17.28515625" style="870" bestFit="1" customWidth="1"/>
    <col min="1825" max="1825" width="17.28515625" style="870" customWidth="1"/>
    <col min="1826" max="2048" width="9.140625" style="870"/>
    <col min="2049" max="2049" width="63" style="870" customWidth="1"/>
    <col min="2050" max="2050" width="16" style="870" bestFit="1" customWidth="1"/>
    <col min="2051" max="2051" width="14.140625" style="870" bestFit="1" customWidth="1"/>
    <col min="2052" max="2052" width="14.85546875" style="870" bestFit="1" customWidth="1"/>
    <col min="2053" max="2053" width="13.42578125" style="870" bestFit="1" customWidth="1"/>
    <col min="2054" max="2055" width="14.140625" style="870" bestFit="1" customWidth="1"/>
    <col min="2056" max="2056" width="13.42578125" style="870" bestFit="1" customWidth="1"/>
    <col min="2057" max="2058" width="14.140625" style="870" bestFit="1" customWidth="1"/>
    <col min="2059" max="2061" width="13" style="870" bestFit="1" customWidth="1"/>
    <col min="2062" max="2062" width="13.42578125" style="870" bestFit="1" customWidth="1"/>
    <col min="2063" max="2063" width="14.140625" style="870" bestFit="1" customWidth="1"/>
    <col min="2064" max="2064" width="13" style="870" bestFit="1" customWidth="1"/>
    <col min="2065" max="2066" width="13.7109375" style="870" bestFit="1" customWidth="1"/>
    <col min="2067" max="2067" width="14.140625" style="870" bestFit="1" customWidth="1"/>
    <col min="2068" max="2068" width="13.7109375" style="870" bestFit="1" customWidth="1"/>
    <col min="2069" max="2069" width="14.42578125" style="870" bestFit="1" customWidth="1"/>
    <col min="2070" max="2070" width="14.85546875" style="870" bestFit="1" customWidth="1"/>
    <col min="2071" max="2073" width="14.42578125" style="870" bestFit="1" customWidth="1"/>
    <col min="2074" max="2074" width="14.85546875" style="870" bestFit="1" customWidth="1"/>
    <col min="2075" max="2075" width="13.7109375" style="870" bestFit="1" customWidth="1"/>
    <col min="2076" max="2077" width="14.42578125" style="870" bestFit="1" customWidth="1"/>
    <col min="2078" max="2078" width="13" style="870" bestFit="1" customWidth="1"/>
    <col min="2079" max="2079" width="14.42578125" style="870" bestFit="1" customWidth="1"/>
    <col min="2080" max="2080" width="17.28515625" style="870" bestFit="1" customWidth="1"/>
    <col min="2081" max="2081" width="17.28515625" style="870" customWidth="1"/>
    <col min="2082" max="2304" width="9.140625" style="870"/>
    <col min="2305" max="2305" width="63" style="870" customWidth="1"/>
    <col min="2306" max="2306" width="16" style="870" bestFit="1" customWidth="1"/>
    <col min="2307" max="2307" width="14.140625" style="870" bestFit="1" customWidth="1"/>
    <col min="2308" max="2308" width="14.85546875" style="870" bestFit="1" customWidth="1"/>
    <col min="2309" max="2309" width="13.42578125" style="870" bestFit="1" customWidth="1"/>
    <col min="2310" max="2311" width="14.140625" style="870" bestFit="1" customWidth="1"/>
    <col min="2312" max="2312" width="13.42578125" style="870" bestFit="1" customWidth="1"/>
    <col min="2313" max="2314" width="14.140625" style="870" bestFit="1" customWidth="1"/>
    <col min="2315" max="2317" width="13" style="870" bestFit="1" customWidth="1"/>
    <col min="2318" max="2318" width="13.42578125" style="870" bestFit="1" customWidth="1"/>
    <col min="2319" max="2319" width="14.140625" style="870" bestFit="1" customWidth="1"/>
    <col min="2320" max="2320" width="13" style="870" bestFit="1" customWidth="1"/>
    <col min="2321" max="2322" width="13.7109375" style="870" bestFit="1" customWidth="1"/>
    <col min="2323" max="2323" width="14.140625" style="870" bestFit="1" customWidth="1"/>
    <col min="2324" max="2324" width="13.7109375" style="870" bestFit="1" customWidth="1"/>
    <col min="2325" max="2325" width="14.42578125" style="870" bestFit="1" customWidth="1"/>
    <col min="2326" max="2326" width="14.85546875" style="870" bestFit="1" customWidth="1"/>
    <col min="2327" max="2329" width="14.42578125" style="870" bestFit="1" customWidth="1"/>
    <col min="2330" max="2330" width="14.85546875" style="870" bestFit="1" customWidth="1"/>
    <col min="2331" max="2331" width="13.7109375" style="870" bestFit="1" customWidth="1"/>
    <col min="2332" max="2333" width="14.42578125" style="870" bestFit="1" customWidth="1"/>
    <col min="2334" max="2334" width="13" style="870" bestFit="1" customWidth="1"/>
    <col min="2335" max="2335" width="14.42578125" style="870" bestFit="1" customWidth="1"/>
    <col min="2336" max="2336" width="17.28515625" style="870" bestFit="1" customWidth="1"/>
    <col min="2337" max="2337" width="17.28515625" style="870" customWidth="1"/>
    <col min="2338" max="2560" width="9.140625" style="870"/>
    <col min="2561" max="2561" width="63" style="870" customWidth="1"/>
    <col min="2562" max="2562" width="16" style="870" bestFit="1" customWidth="1"/>
    <col min="2563" max="2563" width="14.140625" style="870" bestFit="1" customWidth="1"/>
    <col min="2564" max="2564" width="14.85546875" style="870" bestFit="1" customWidth="1"/>
    <col min="2565" max="2565" width="13.42578125" style="870" bestFit="1" customWidth="1"/>
    <col min="2566" max="2567" width="14.140625" style="870" bestFit="1" customWidth="1"/>
    <col min="2568" max="2568" width="13.42578125" style="870" bestFit="1" customWidth="1"/>
    <col min="2569" max="2570" width="14.140625" style="870" bestFit="1" customWidth="1"/>
    <col min="2571" max="2573" width="13" style="870" bestFit="1" customWidth="1"/>
    <col min="2574" max="2574" width="13.42578125" style="870" bestFit="1" customWidth="1"/>
    <col min="2575" max="2575" width="14.140625" style="870" bestFit="1" customWidth="1"/>
    <col min="2576" max="2576" width="13" style="870" bestFit="1" customWidth="1"/>
    <col min="2577" max="2578" width="13.7109375" style="870" bestFit="1" customWidth="1"/>
    <col min="2579" max="2579" width="14.140625" style="870" bestFit="1" customWidth="1"/>
    <col min="2580" max="2580" width="13.7109375" style="870" bestFit="1" customWidth="1"/>
    <col min="2581" max="2581" width="14.42578125" style="870" bestFit="1" customWidth="1"/>
    <col min="2582" max="2582" width="14.85546875" style="870" bestFit="1" customWidth="1"/>
    <col min="2583" max="2585" width="14.42578125" style="870" bestFit="1" customWidth="1"/>
    <col min="2586" max="2586" width="14.85546875" style="870" bestFit="1" customWidth="1"/>
    <col min="2587" max="2587" width="13.7109375" style="870" bestFit="1" customWidth="1"/>
    <col min="2588" max="2589" width="14.42578125" style="870" bestFit="1" customWidth="1"/>
    <col min="2590" max="2590" width="13" style="870" bestFit="1" customWidth="1"/>
    <col min="2591" max="2591" width="14.42578125" style="870" bestFit="1" customWidth="1"/>
    <col min="2592" max="2592" width="17.28515625" style="870" bestFit="1" customWidth="1"/>
    <col min="2593" max="2593" width="17.28515625" style="870" customWidth="1"/>
    <col min="2594" max="2816" width="9.140625" style="870"/>
    <col min="2817" max="2817" width="63" style="870" customWidth="1"/>
    <col min="2818" max="2818" width="16" style="870" bestFit="1" customWidth="1"/>
    <col min="2819" max="2819" width="14.140625" style="870" bestFit="1" customWidth="1"/>
    <col min="2820" max="2820" width="14.85546875" style="870" bestFit="1" customWidth="1"/>
    <col min="2821" max="2821" width="13.42578125" style="870" bestFit="1" customWidth="1"/>
    <col min="2822" max="2823" width="14.140625" style="870" bestFit="1" customWidth="1"/>
    <col min="2824" max="2824" width="13.42578125" style="870" bestFit="1" customWidth="1"/>
    <col min="2825" max="2826" width="14.140625" style="870" bestFit="1" customWidth="1"/>
    <col min="2827" max="2829" width="13" style="870" bestFit="1" customWidth="1"/>
    <col min="2830" max="2830" width="13.42578125" style="870" bestFit="1" customWidth="1"/>
    <col min="2831" max="2831" width="14.140625" style="870" bestFit="1" customWidth="1"/>
    <col min="2832" max="2832" width="13" style="870" bestFit="1" customWidth="1"/>
    <col min="2833" max="2834" width="13.7109375" style="870" bestFit="1" customWidth="1"/>
    <col min="2835" max="2835" width="14.140625" style="870" bestFit="1" customWidth="1"/>
    <col min="2836" max="2836" width="13.7109375" style="870" bestFit="1" customWidth="1"/>
    <col min="2837" max="2837" width="14.42578125" style="870" bestFit="1" customWidth="1"/>
    <col min="2838" max="2838" width="14.85546875" style="870" bestFit="1" customWidth="1"/>
    <col min="2839" max="2841" width="14.42578125" style="870" bestFit="1" customWidth="1"/>
    <col min="2842" max="2842" width="14.85546875" style="870" bestFit="1" customWidth="1"/>
    <col min="2843" max="2843" width="13.7109375" style="870" bestFit="1" customWidth="1"/>
    <col min="2844" max="2845" width="14.42578125" style="870" bestFit="1" customWidth="1"/>
    <col min="2846" max="2846" width="13" style="870" bestFit="1" customWidth="1"/>
    <col min="2847" max="2847" width="14.42578125" style="870" bestFit="1" customWidth="1"/>
    <col min="2848" max="2848" width="17.28515625" style="870" bestFit="1" customWidth="1"/>
    <col min="2849" max="2849" width="17.28515625" style="870" customWidth="1"/>
    <col min="2850" max="3072" width="9.140625" style="870"/>
    <col min="3073" max="3073" width="63" style="870" customWidth="1"/>
    <col min="3074" max="3074" width="16" style="870" bestFit="1" customWidth="1"/>
    <col min="3075" max="3075" width="14.140625" style="870" bestFit="1" customWidth="1"/>
    <col min="3076" max="3076" width="14.85546875" style="870" bestFit="1" customWidth="1"/>
    <col min="3077" max="3077" width="13.42578125" style="870" bestFit="1" customWidth="1"/>
    <col min="3078" max="3079" width="14.140625" style="870" bestFit="1" customWidth="1"/>
    <col min="3080" max="3080" width="13.42578125" style="870" bestFit="1" customWidth="1"/>
    <col min="3081" max="3082" width="14.140625" style="870" bestFit="1" customWidth="1"/>
    <col min="3083" max="3085" width="13" style="870" bestFit="1" customWidth="1"/>
    <col min="3086" max="3086" width="13.42578125" style="870" bestFit="1" customWidth="1"/>
    <col min="3087" max="3087" width="14.140625" style="870" bestFit="1" customWidth="1"/>
    <col min="3088" max="3088" width="13" style="870" bestFit="1" customWidth="1"/>
    <col min="3089" max="3090" width="13.7109375" style="870" bestFit="1" customWidth="1"/>
    <col min="3091" max="3091" width="14.140625" style="870" bestFit="1" customWidth="1"/>
    <col min="3092" max="3092" width="13.7109375" style="870" bestFit="1" customWidth="1"/>
    <col min="3093" max="3093" width="14.42578125" style="870" bestFit="1" customWidth="1"/>
    <col min="3094" max="3094" width="14.85546875" style="870" bestFit="1" customWidth="1"/>
    <col min="3095" max="3097" width="14.42578125" style="870" bestFit="1" customWidth="1"/>
    <col min="3098" max="3098" width="14.85546875" style="870" bestFit="1" customWidth="1"/>
    <col min="3099" max="3099" width="13.7109375" style="870" bestFit="1" customWidth="1"/>
    <col min="3100" max="3101" width="14.42578125" style="870" bestFit="1" customWidth="1"/>
    <col min="3102" max="3102" width="13" style="870" bestFit="1" customWidth="1"/>
    <col min="3103" max="3103" width="14.42578125" style="870" bestFit="1" customWidth="1"/>
    <col min="3104" max="3104" width="17.28515625" style="870" bestFit="1" customWidth="1"/>
    <col min="3105" max="3105" width="17.28515625" style="870" customWidth="1"/>
    <col min="3106" max="3328" width="9.140625" style="870"/>
    <col min="3329" max="3329" width="63" style="870" customWidth="1"/>
    <col min="3330" max="3330" width="16" style="870" bestFit="1" customWidth="1"/>
    <col min="3331" max="3331" width="14.140625" style="870" bestFit="1" customWidth="1"/>
    <col min="3332" max="3332" width="14.85546875" style="870" bestFit="1" customWidth="1"/>
    <col min="3333" max="3333" width="13.42578125" style="870" bestFit="1" customWidth="1"/>
    <col min="3334" max="3335" width="14.140625" style="870" bestFit="1" customWidth="1"/>
    <col min="3336" max="3336" width="13.42578125" style="870" bestFit="1" customWidth="1"/>
    <col min="3337" max="3338" width="14.140625" style="870" bestFit="1" customWidth="1"/>
    <col min="3339" max="3341" width="13" style="870" bestFit="1" customWidth="1"/>
    <col min="3342" max="3342" width="13.42578125" style="870" bestFit="1" customWidth="1"/>
    <col min="3343" max="3343" width="14.140625" style="870" bestFit="1" customWidth="1"/>
    <col min="3344" max="3344" width="13" style="870" bestFit="1" customWidth="1"/>
    <col min="3345" max="3346" width="13.7109375" style="870" bestFit="1" customWidth="1"/>
    <col min="3347" max="3347" width="14.140625" style="870" bestFit="1" customWidth="1"/>
    <col min="3348" max="3348" width="13.7109375" style="870" bestFit="1" customWidth="1"/>
    <col min="3349" max="3349" width="14.42578125" style="870" bestFit="1" customWidth="1"/>
    <col min="3350" max="3350" width="14.85546875" style="870" bestFit="1" customWidth="1"/>
    <col min="3351" max="3353" width="14.42578125" style="870" bestFit="1" customWidth="1"/>
    <col min="3354" max="3354" width="14.85546875" style="870" bestFit="1" customWidth="1"/>
    <col min="3355" max="3355" width="13.7109375" style="870" bestFit="1" customWidth="1"/>
    <col min="3356" max="3357" width="14.42578125" style="870" bestFit="1" customWidth="1"/>
    <col min="3358" max="3358" width="13" style="870" bestFit="1" customWidth="1"/>
    <col min="3359" max="3359" width="14.42578125" style="870" bestFit="1" customWidth="1"/>
    <col min="3360" max="3360" width="17.28515625" style="870" bestFit="1" customWidth="1"/>
    <col min="3361" max="3361" width="17.28515625" style="870" customWidth="1"/>
    <col min="3362" max="3584" width="9.140625" style="870"/>
    <col min="3585" max="3585" width="63" style="870" customWidth="1"/>
    <col min="3586" max="3586" width="16" style="870" bestFit="1" customWidth="1"/>
    <col min="3587" max="3587" width="14.140625" style="870" bestFit="1" customWidth="1"/>
    <col min="3588" max="3588" width="14.85546875" style="870" bestFit="1" customWidth="1"/>
    <col min="3589" max="3589" width="13.42578125" style="870" bestFit="1" customWidth="1"/>
    <col min="3590" max="3591" width="14.140625" style="870" bestFit="1" customWidth="1"/>
    <col min="3592" max="3592" width="13.42578125" style="870" bestFit="1" customWidth="1"/>
    <col min="3593" max="3594" width="14.140625" style="870" bestFit="1" customWidth="1"/>
    <col min="3595" max="3597" width="13" style="870" bestFit="1" customWidth="1"/>
    <col min="3598" max="3598" width="13.42578125" style="870" bestFit="1" customWidth="1"/>
    <col min="3599" max="3599" width="14.140625" style="870" bestFit="1" customWidth="1"/>
    <col min="3600" max="3600" width="13" style="870" bestFit="1" customWidth="1"/>
    <col min="3601" max="3602" width="13.7109375" style="870" bestFit="1" customWidth="1"/>
    <col min="3603" max="3603" width="14.140625" style="870" bestFit="1" customWidth="1"/>
    <col min="3604" max="3604" width="13.7109375" style="870" bestFit="1" customWidth="1"/>
    <col min="3605" max="3605" width="14.42578125" style="870" bestFit="1" customWidth="1"/>
    <col min="3606" max="3606" width="14.85546875" style="870" bestFit="1" customWidth="1"/>
    <col min="3607" max="3609" width="14.42578125" style="870" bestFit="1" customWidth="1"/>
    <col min="3610" max="3610" width="14.85546875" style="870" bestFit="1" customWidth="1"/>
    <col min="3611" max="3611" width="13.7109375" style="870" bestFit="1" customWidth="1"/>
    <col min="3612" max="3613" width="14.42578125" style="870" bestFit="1" customWidth="1"/>
    <col min="3614" max="3614" width="13" style="870" bestFit="1" customWidth="1"/>
    <col min="3615" max="3615" width="14.42578125" style="870" bestFit="1" customWidth="1"/>
    <col min="3616" max="3616" width="17.28515625" style="870" bestFit="1" customWidth="1"/>
    <col min="3617" max="3617" width="17.28515625" style="870" customWidth="1"/>
    <col min="3618" max="3840" width="9.140625" style="870"/>
    <col min="3841" max="3841" width="63" style="870" customWidth="1"/>
    <col min="3842" max="3842" width="16" style="870" bestFit="1" customWidth="1"/>
    <col min="3843" max="3843" width="14.140625" style="870" bestFit="1" customWidth="1"/>
    <col min="3844" max="3844" width="14.85546875" style="870" bestFit="1" customWidth="1"/>
    <col min="3845" max="3845" width="13.42578125" style="870" bestFit="1" customWidth="1"/>
    <col min="3846" max="3847" width="14.140625" style="870" bestFit="1" customWidth="1"/>
    <col min="3848" max="3848" width="13.42578125" style="870" bestFit="1" customWidth="1"/>
    <col min="3849" max="3850" width="14.140625" style="870" bestFit="1" customWidth="1"/>
    <col min="3851" max="3853" width="13" style="870" bestFit="1" customWidth="1"/>
    <col min="3854" max="3854" width="13.42578125" style="870" bestFit="1" customWidth="1"/>
    <col min="3855" max="3855" width="14.140625" style="870" bestFit="1" customWidth="1"/>
    <col min="3856" max="3856" width="13" style="870" bestFit="1" customWidth="1"/>
    <col min="3857" max="3858" width="13.7109375" style="870" bestFit="1" customWidth="1"/>
    <col min="3859" max="3859" width="14.140625" style="870" bestFit="1" customWidth="1"/>
    <col min="3860" max="3860" width="13.7109375" style="870" bestFit="1" customWidth="1"/>
    <col min="3861" max="3861" width="14.42578125" style="870" bestFit="1" customWidth="1"/>
    <col min="3862" max="3862" width="14.85546875" style="870" bestFit="1" customWidth="1"/>
    <col min="3863" max="3865" width="14.42578125" style="870" bestFit="1" customWidth="1"/>
    <col min="3866" max="3866" width="14.85546875" style="870" bestFit="1" customWidth="1"/>
    <col min="3867" max="3867" width="13.7109375" style="870" bestFit="1" customWidth="1"/>
    <col min="3868" max="3869" width="14.42578125" style="870" bestFit="1" customWidth="1"/>
    <col min="3870" max="3870" width="13" style="870" bestFit="1" customWidth="1"/>
    <col min="3871" max="3871" width="14.42578125" style="870" bestFit="1" customWidth="1"/>
    <col min="3872" max="3872" width="17.28515625" style="870" bestFit="1" customWidth="1"/>
    <col min="3873" max="3873" width="17.28515625" style="870" customWidth="1"/>
    <col min="3874" max="4096" width="9.140625" style="870"/>
    <col min="4097" max="4097" width="63" style="870" customWidth="1"/>
    <col min="4098" max="4098" width="16" style="870" bestFit="1" customWidth="1"/>
    <col min="4099" max="4099" width="14.140625" style="870" bestFit="1" customWidth="1"/>
    <col min="4100" max="4100" width="14.85546875" style="870" bestFit="1" customWidth="1"/>
    <col min="4101" max="4101" width="13.42578125" style="870" bestFit="1" customWidth="1"/>
    <col min="4102" max="4103" width="14.140625" style="870" bestFit="1" customWidth="1"/>
    <col min="4104" max="4104" width="13.42578125" style="870" bestFit="1" customWidth="1"/>
    <col min="4105" max="4106" width="14.140625" style="870" bestFit="1" customWidth="1"/>
    <col min="4107" max="4109" width="13" style="870" bestFit="1" customWidth="1"/>
    <col min="4110" max="4110" width="13.42578125" style="870" bestFit="1" customWidth="1"/>
    <col min="4111" max="4111" width="14.140625" style="870" bestFit="1" customWidth="1"/>
    <col min="4112" max="4112" width="13" style="870" bestFit="1" customWidth="1"/>
    <col min="4113" max="4114" width="13.7109375" style="870" bestFit="1" customWidth="1"/>
    <col min="4115" max="4115" width="14.140625" style="870" bestFit="1" customWidth="1"/>
    <col min="4116" max="4116" width="13.7109375" style="870" bestFit="1" customWidth="1"/>
    <col min="4117" max="4117" width="14.42578125" style="870" bestFit="1" customWidth="1"/>
    <col min="4118" max="4118" width="14.85546875" style="870" bestFit="1" customWidth="1"/>
    <col min="4119" max="4121" width="14.42578125" style="870" bestFit="1" customWidth="1"/>
    <col min="4122" max="4122" width="14.85546875" style="870" bestFit="1" customWidth="1"/>
    <col min="4123" max="4123" width="13.7109375" style="870" bestFit="1" customWidth="1"/>
    <col min="4124" max="4125" width="14.42578125" style="870" bestFit="1" customWidth="1"/>
    <col min="4126" max="4126" width="13" style="870" bestFit="1" customWidth="1"/>
    <col min="4127" max="4127" width="14.42578125" style="870" bestFit="1" customWidth="1"/>
    <col min="4128" max="4128" width="17.28515625" style="870" bestFit="1" customWidth="1"/>
    <col min="4129" max="4129" width="17.28515625" style="870" customWidth="1"/>
    <col min="4130" max="4352" width="9.140625" style="870"/>
    <col min="4353" max="4353" width="63" style="870" customWidth="1"/>
    <col min="4354" max="4354" width="16" style="870" bestFit="1" customWidth="1"/>
    <col min="4355" max="4355" width="14.140625" style="870" bestFit="1" customWidth="1"/>
    <col min="4356" max="4356" width="14.85546875" style="870" bestFit="1" customWidth="1"/>
    <col min="4357" max="4357" width="13.42578125" style="870" bestFit="1" customWidth="1"/>
    <col min="4358" max="4359" width="14.140625" style="870" bestFit="1" customWidth="1"/>
    <col min="4360" max="4360" width="13.42578125" style="870" bestFit="1" customWidth="1"/>
    <col min="4361" max="4362" width="14.140625" style="870" bestFit="1" customWidth="1"/>
    <col min="4363" max="4365" width="13" style="870" bestFit="1" customWidth="1"/>
    <col min="4366" max="4366" width="13.42578125" style="870" bestFit="1" customWidth="1"/>
    <col min="4367" max="4367" width="14.140625" style="870" bestFit="1" customWidth="1"/>
    <col min="4368" max="4368" width="13" style="870" bestFit="1" customWidth="1"/>
    <col min="4369" max="4370" width="13.7109375" style="870" bestFit="1" customWidth="1"/>
    <col min="4371" max="4371" width="14.140625" style="870" bestFit="1" customWidth="1"/>
    <col min="4372" max="4372" width="13.7109375" style="870" bestFit="1" customWidth="1"/>
    <col min="4373" max="4373" width="14.42578125" style="870" bestFit="1" customWidth="1"/>
    <col min="4374" max="4374" width="14.85546875" style="870" bestFit="1" customWidth="1"/>
    <col min="4375" max="4377" width="14.42578125" style="870" bestFit="1" customWidth="1"/>
    <col min="4378" max="4378" width="14.85546875" style="870" bestFit="1" customWidth="1"/>
    <col min="4379" max="4379" width="13.7109375" style="870" bestFit="1" customWidth="1"/>
    <col min="4380" max="4381" width="14.42578125" style="870" bestFit="1" customWidth="1"/>
    <col min="4382" max="4382" width="13" style="870" bestFit="1" customWidth="1"/>
    <col min="4383" max="4383" width="14.42578125" style="870" bestFit="1" customWidth="1"/>
    <col min="4384" max="4384" width="17.28515625" style="870" bestFit="1" customWidth="1"/>
    <col min="4385" max="4385" width="17.28515625" style="870" customWidth="1"/>
    <col min="4386" max="4608" width="9.140625" style="870"/>
    <col min="4609" max="4609" width="63" style="870" customWidth="1"/>
    <col min="4610" max="4610" width="16" style="870" bestFit="1" customWidth="1"/>
    <col min="4611" max="4611" width="14.140625" style="870" bestFit="1" customWidth="1"/>
    <col min="4612" max="4612" width="14.85546875" style="870" bestFit="1" customWidth="1"/>
    <col min="4613" max="4613" width="13.42578125" style="870" bestFit="1" customWidth="1"/>
    <col min="4614" max="4615" width="14.140625" style="870" bestFit="1" customWidth="1"/>
    <col min="4616" max="4616" width="13.42578125" style="870" bestFit="1" customWidth="1"/>
    <col min="4617" max="4618" width="14.140625" style="870" bestFit="1" customWidth="1"/>
    <col min="4619" max="4621" width="13" style="870" bestFit="1" customWidth="1"/>
    <col min="4622" max="4622" width="13.42578125" style="870" bestFit="1" customWidth="1"/>
    <col min="4623" max="4623" width="14.140625" style="870" bestFit="1" customWidth="1"/>
    <col min="4624" max="4624" width="13" style="870" bestFit="1" customWidth="1"/>
    <col min="4625" max="4626" width="13.7109375" style="870" bestFit="1" customWidth="1"/>
    <col min="4627" max="4627" width="14.140625" style="870" bestFit="1" customWidth="1"/>
    <col min="4628" max="4628" width="13.7109375" style="870" bestFit="1" customWidth="1"/>
    <col min="4629" max="4629" width="14.42578125" style="870" bestFit="1" customWidth="1"/>
    <col min="4630" max="4630" width="14.85546875" style="870" bestFit="1" customWidth="1"/>
    <col min="4631" max="4633" width="14.42578125" style="870" bestFit="1" customWidth="1"/>
    <col min="4634" max="4634" width="14.85546875" style="870" bestFit="1" customWidth="1"/>
    <col min="4635" max="4635" width="13.7109375" style="870" bestFit="1" customWidth="1"/>
    <col min="4636" max="4637" width="14.42578125" style="870" bestFit="1" customWidth="1"/>
    <col min="4638" max="4638" width="13" style="870" bestFit="1" customWidth="1"/>
    <col min="4639" max="4639" width="14.42578125" style="870" bestFit="1" customWidth="1"/>
    <col min="4640" max="4640" width="17.28515625" style="870" bestFit="1" customWidth="1"/>
    <col min="4641" max="4641" width="17.28515625" style="870" customWidth="1"/>
    <col min="4642" max="4864" width="9.140625" style="870"/>
    <col min="4865" max="4865" width="63" style="870" customWidth="1"/>
    <col min="4866" max="4866" width="16" style="870" bestFit="1" customWidth="1"/>
    <col min="4867" max="4867" width="14.140625" style="870" bestFit="1" customWidth="1"/>
    <col min="4868" max="4868" width="14.85546875" style="870" bestFit="1" customWidth="1"/>
    <col min="4869" max="4869" width="13.42578125" style="870" bestFit="1" customWidth="1"/>
    <col min="4870" max="4871" width="14.140625" style="870" bestFit="1" customWidth="1"/>
    <col min="4872" max="4872" width="13.42578125" style="870" bestFit="1" customWidth="1"/>
    <col min="4873" max="4874" width="14.140625" style="870" bestFit="1" customWidth="1"/>
    <col min="4875" max="4877" width="13" style="870" bestFit="1" customWidth="1"/>
    <col min="4878" max="4878" width="13.42578125" style="870" bestFit="1" customWidth="1"/>
    <col min="4879" max="4879" width="14.140625" style="870" bestFit="1" customWidth="1"/>
    <col min="4880" max="4880" width="13" style="870" bestFit="1" customWidth="1"/>
    <col min="4881" max="4882" width="13.7109375" style="870" bestFit="1" customWidth="1"/>
    <col min="4883" max="4883" width="14.140625" style="870" bestFit="1" customWidth="1"/>
    <col min="4884" max="4884" width="13.7109375" style="870" bestFit="1" customWidth="1"/>
    <col min="4885" max="4885" width="14.42578125" style="870" bestFit="1" customWidth="1"/>
    <col min="4886" max="4886" width="14.85546875" style="870" bestFit="1" customWidth="1"/>
    <col min="4887" max="4889" width="14.42578125" style="870" bestFit="1" customWidth="1"/>
    <col min="4890" max="4890" width="14.85546875" style="870" bestFit="1" customWidth="1"/>
    <col min="4891" max="4891" width="13.7109375" style="870" bestFit="1" customWidth="1"/>
    <col min="4892" max="4893" width="14.42578125" style="870" bestFit="1" customWidth="1"/>
    <col min="4894" max="4894" width="13" style="870" bestFit="1" customWidth="1"/>
    <col min="4895" max="4895" width="14.42578125" style="870" bestFit="1" customWidth="1"/>
    <col min="4896" max="4896" width="17.28515625" style="870" bestFit="1" customWidth="1"/>
    <col min="4897" max="4897" width="17.28515625" style="870" customWidth="1"/>
    <col min="4898" max="5120" width="9.140625" style="870"/>
    <col min="5121" max="5121" width="63" style="870" customWidth="1"/>
    <col min="5122" max="5122" width="16" style="870" bestFit="1" customWidth="1"/>
    <col min="5123" max="5123" width="14.140625" style="870" bestFit="1" customWidth="1"/>
    <col min="5124" max="5124" width="14.85546875" style="870" bestFit="1" customWidth="1"/>
    <col min="5125" max="5125" width="13.42578125" style="870" bestFit="1" customWidth="1"/>
    <col min="5126" max="5127" width="14.140625" style="870" bestFit="1" customWidth="1"/>
    <col min="5128" max="5128" width="13.42578125" style="870" bestFit="1" customWidth="1"/>
    <col min="5129" max="5130" width="14.140625" style="870" bestFit="1" customWidth="1"/>
    <col min="5131" max="5133" width="13" style="870" bestFit="1" customWidth="1"/>
    <col min="5134" max="5134" width="13.42578125" style="870" bestFit="1" customWidth="1"/>
    <col min="5135" max="5135" width="14.140625" style="870" bestFit="1" customWidth="1"/>
    <col min="5136" max="5136" width="13" style="870" bestFit="1" customWidth="1"/>
    <col min="5137" max="5138" width="13.7109375" style="870" bestFit="1" customWidth="1"/>
    <col min="5139" max="5139" width="14.140625" style="870" bestFit="1" customWidth="1"/>
    <col min="5140" max="5140" width="13.7109375" style="870" bestFit="1" customWidth="1"/>
    <col min="5141" max="5141" width="14.42578125" style="870" bestFit="1" customWidth="1"/>
    <col min="5142" max="5142" width="14.85546875" style="870" bestFit="1" customWidth="1"/>
    <col min="5143" max="5145" width="14.42578125" style="870" bestFit="1" customWidth="1"/>
    <col min="5146" max="5146" width="14.85546875" style="870" bestFit="1" customWidth="1"/>
    <col min="5147" max="5147" width="13.7109375" style="870" bestFit="1" customWidth="1"/>
    <col min="5148" max="5149" width="14.42578125" style="870" bestFit="1" customWidth="1"/>
    <col min="5150" max="5150" width="13" style="870" bestFit="1" customWidth="1"/>
    <col min="5151" max="5151" width="14.42578125" style="870" bestFit="1" customWidth="1"/>
    <col min="5152" max="5152" width="17.28515625" style="870" bestFit="1" customWidth="1"/>
    <col min="5153" max="5153" width="17.28515625" style="870" customWidth="1"/>
    <col min="5154" max="5376" width="9.140625" style="870"/>
    <col min="5377" max="5377" width="63" style="870" customWidth="1"/>
    <col min="5378" max="5378" width="16" style="870" bestFit="1" customWidth="1"/>
    <col min="5379" max="5379" width="14.140625" style="870" bestFit="1" customWidth="1"/>
    <col min="5380" max="5380" width="14.85546875" style="870" bestFit="1" customWidth="1"/>
    <col min="5381" max="5381" width="13.42578125" style="870" bestFit="1" customWidth="1"/>
    <col min="5382" max="5383" width="14.140625" style="870" bestFit="1" customWidth="1"/>
    <col min="5384" max="5384" width="13.42578125" style="870" bestFit="1" customWidth="1"/>
    <col min="5385" max="5386" width="14.140625" style="870" bestFit="1" customWidth="1"/>
    <col min="5387" max="5389" width="13" style="870" bestFit="1" customWidth="1"/>
    <col min="5390" max="5390" width="13.42578125" style="870" bestFit="1" customWidth="1"/>
    <col min="5391" max="5391" width="14.140625" style="870" bestFit="1" customWidth="1"/>
    <col min="5392" max="5392" width="13" style="870" bestFit="1" customWidth="1"/>
    <col min="5393" max="5394" width="13.7109375" style="870" bestFit="1" customWidth="1"/>
    <col min="5395" max="5395" width="14.140625" style="870" bestFit="1" customWidth="1"/>
    <col min="5396" max="5396" width="13.7109375" style="870" bestFit="1" customWidth="1"/>
    <col min="5397" max="5397" width="14.42578125" style="870" bestFit="1" customWidth="1"/>
    <col min="5398" max="5398" width="14.85546875" style="870" bestFit="1" customWidth="1"/>
    <col min="5399" max="5401" width="14.42578125" style="870" bestFit="1" customWidth="1"/>
    <col min="5402" max="5402" width="14.85546875" style="870" bestFit="1" customWidth="1"/>
    <col min="5403" max="5403" width="13.7109375" style="870" bestFit="1" customWidth="1"/>
    <col min="5404" max="5405" width="14.42578125" style="870" bestFit="1" customWidth="1"/>
    <col min="5406" max="5406" width="13" style="870" bestFit="1" customWidth="1"/>
    <col min="5407" max="5407" width="14.42578125" style="870" bestFit="1" customWidth="1"/>
    <col min="5408" max="5408" width="17.28515625" style="870" bestFit="1" customWidth="1"/>
    <col min="5409" max="5409" width="17.28515625" style="870" customWidth="1"/>
    <col min="5410" max="5632" width="9.140625" style="870"/>
    <col min="5633" max="5633" width="63" style="870" customWidth="1"/>
    <col min="5634" max="5634" width="16" style="870" bestFit="1" customWidth="1"/>
    <col min="5635" max="5635" width="14.140625" style="870" bestFit="1" customWidth="1"/>
    <col min="5636" max="5636" width="14.85546875" style="870" bestFit="1" customWidth="1"/>
    <col min="5637" max="5637" width="13.42578125" style="870" bestFit="1" customWidth="1"/>
    <col min="5638" max="5639" width="14.140625" style="870" bestFit="1" customWidth="1"/>
    <col min="5640" max="5640" width="13.42578125" style="870" bestFit="1" customWidth="1"/>
    <col min="5641" max="5642" width="14.140625" style="870" bestFit="1" customWidth="1"/>
    <col min="5643" max="5645" width="13" style="870" bestFit="1" customWidth="1"/>
    <col min="5646" max="5646" width="13.42578125" style="870" bestFit="1" customWidth="1"/>
    <col min="5647" max="5647" width="14.140625" style="870" bestFit="1" customWidth="1"/>
    <col min="5648" max="5648" width="13" style="870" bestFit="1" customWidth="1"/>
    <col min="5649" max="5650" width="13.7109375" style="870" bestFit="1" customWidth="1"/>
    <col min="5651" max="5651" width="14.140625" style="870" bestFit="1" customWidth="1"/>
    <col min="5652" max="5652" width="13.7109375" style="870" bestFit="1" customWidth="1"/>
    <col min="5653" max="5653" width="14.42578125" style="870" bestFit="1" customWidth="1"/>
    <col min="5654" max="5654" width="14.85546875" style="870" bestFit="1" customWidth="1"/>
    <col min="5655" max="5657" width="14.42578125" style="870" bestFit="1" customWidth="1"/>
    <col min="5658" max="5658" width="14.85546875" style="870" bestFit="1" customWidth="1"/>
    <col min="5659" max="5659" width="13.7109375" style="870" bestFit="1" customWidth="1"/>
    <col min="5660" max="5661" width="14.42578125" style="870" bestFit="1" customWidth="1"/>
    <col min="5662" max="5662" width="13" style="870" bestFit="1" customWidth="1"/>
    <col min="5663" max="5663" width="14.42578125" style="870" bestFit="1" customWidth="1"/>
    <col min="5664" max="5664" width="17.28515625" style="870" bestFit="1" customWidth="1"/>
    <col min="5665" max="5665" width="17.28515625" style="870" customWidth="1"/>
    <col min="5666" max="5888" width="9.140625" style="870"/>
    <col min="5889" max="5889" width="63" style="870" customWidth="1"/>
    <col min="5890" max="5890" width="16" style="870" bestFit="1" customWidth="1"/>
    <col min="5891" max="5891" width="14.140625" style="870" bestFit="1" customWidth="1"/>
    <col min="5892" max="5892" width="14.85546875" style="870" bestFit="1" customWidth="1"/>
    <col min="5893" max="5893" width="13.42578125" style="870" bestFit="1" customWidth="1"/>
    <col min="5894" max="5895" width="14.140625" style="870" bestFit="1" customWidth="1"/>
    <col min="5896" max="5896" width="13.42578125" style="870" bestFit="1" customWidth="1"/>
    <col min="5897" max="5898" width="14.140625" style="870" bestFit="1" customWidth="1"/>
    <col min="5899" max="5901" width="13" style="870" bestFit="1" customWidth="1"/>
    <col min="5902" max="5902" width="13.42578125" style="870" bestFit="1" customWidth="1"/>
    <col min="5903" max="5903" width="14.140625" style="870" bestFit="1" customWidth="1"/>
    <col min="5904" max="5904" width="13" style="870" bestFit="1" customWidth="1"/>
    <col min="5905" max="5906" width="13.7109375" style="870" bestFit="1" customWidth="1"/>
    <col min="5907" max="5907" width="14.140625" style="870" bestFit="1" customWidth="1"/>
    <col min="5908" max="5908" width="13.7109375" style="870" bestFit="1" customWidth="1"/>
    <col min="5909" max="5909" width="14.42578125" style="870" bestFit="1" customWidth="1"/>
    <col min="5910" max="5910" width="14.85546875" style="870" bestFit="1" customWidth="1"/>
    <col min="5911" max="5913" width="14.42578125" style="870" bestFit="1" customWidth="1"/>
    <col min="5914" max="5914" width="14.85546875" style="870" bestFit="1" customWidth="1"/>
    <col min="5915" max="5915" width="13.7109375" style="870" bestFit="1" customWidth="1"/>
    <col min="5916" max="5917" width="14.42578125" style="870" bestFit="1" customWidth="1"/>
    <col min="5918" max="5918" width="13" style="870" bestFit="1" customWidth="1"/>
    <col min="5919" max="5919" width="14.42578125" style="870" bestFit="1" customWidth="1"/>
    <col min="5920" max="5920" width="17.28515625" style="870" bestFit="1" customWidth="1"/>
    <col min="5921" max="5921" width="17.28515625" style="870" customWidth="1"/>
    <col min="5922" max="6144" width="9.140625" style="870"/>
    <col min="6145" max="6145" width="63" style="870" customWidth="1"/>
    <col min="6146" max="6146" width="16" style="870" bestFit="1" customWidth="1"/>
    <col min="6147" max="6147" width="14.140625" style="870" bestFit="1" customWidth="1"/>
    <col min="6148" max="6148" width="14.85546875" style="870" bestFit="1" customWidth="1"/>
    <col min="6149" max="6149" width="13.42578125" style="870" bestFit="1" customWidth="1"/>
    <col min="6150" max="6151" width="14.140625" style="870" bestFit="1" customWidth="1"/>
    <col min="6152" max="6152" width="13.42578125" style="870" bestFit="1" customWidth="1"/>
    <col min="6153" max="6154" width="14.140625" style="870" bestFit="1" customWidth="1"/>
    <col min="6155" max="6157" width="13" style="870" bestFit="1" customWidth="1"/>
    <col min="6158" max="6158" width="13.42578125" style="870" bestFit="1" customWidth="1"/>
    <col min="6159" max="6159" width="14.140625" style="870" bestFit="1" customWidth="1"/>
    <col min="6160" max="6160" width="13" style="870" bestFit="1" customWidth="1"/>
    <col min="6161" max="6162" width="13.7109375" style="870" bestFit="1" customWidth="1"/>
    <col min="6163" max="6163" width="14.140625" style="870" bestFit="1" customWidth="1"/>
    <col min="6164" max="6164" width="13.7109375" style="870" bestFit="1" customWidth="1"/>
    <col min="6165" max="6165" width="14.42578125" style="870" bestFit="1" customWidth="1"/>
    <col min="6166" max="6166" width="14.85546875" style="870" bestFit="1" customWidth="1"/>
    <col min="6167" max="6169" width="14.42578125" style="870" bestFit="1" customWidth="1"/>
    <col min="6170" max="6170" width="14.85546875" style="870" bestFit="1" customWidth="1"/>
    <col min="6171" max="6171" width="13.7109375" style="870" bestFit="1" customWidth="1"/>
    <col min="6172" max="6173" width="14.42578125" style="870" bestFit="1" customWidth="1"/>
    <col min="6174" max="6174" width="13" style="870" bestFit="1" customWidth="1"/>
    <col min="6175" max="6175" width="14.42578125" style="870" bestFit="1" customWidth="1"/>
    <col min="6176" max="6176" width="17.28515625" style="870" bestFit="1" customWidth="1"/>
    <col min="6177" max="6177" width="17.28515625" style="870" customWidth="1"/>
    <col min="6178" max="6400" width="9.140625" style="870"/>
    <col min="6401" max="6401" width="63" style="870" customWidth="1"/>
    <col min="6402" max="6402" width="16" style="870" bestFit="1" customWidth="1"/>
    <col min="6403" max="6403" width="14.140625" style="870" bestFit="1" customWidth="1"/>
    <col min="6404" max="6404" width="14.85546875" style="870" bestFit="1" customWidth="1"/>
    <col min="6405" max="6405" width="13.42578125" style="870" bestFit="1" customWidth="1"/>
    <col min="6406" max="6407" width="14.140625" style="870" bestFit="1" customWidth="1"/>
    <col min="6408" max="6408" width="13.42578125" style="870" bestFit="1" customWidth="1"/>
    <col min="6409" max="6410" width="14.140625" style="870" bestFit="1" customWidth="1"/>
    <col min="6411" max="6413" width="13" style="870" bestFit="1" customWidth="1"/>
    <col min="6414" max="6414" width="13.42578125" style="870" bestFit="1" customWidth="1"/>
    <col min="6415" max="6415" width="14.140625" style="870" bestFit="1" customWidth="1"/>
    <col min="6416" max="6416" width="13" style="870" bestFit="1" customWidth="1"/>
    <col min="6417" max="6418" width="13.7109375" style="870" bestFit="1" customWidth="1"/>
    <col min="6419" max="6419" width="14.140625" style="870" bestFit="1" customWidth="1"/>
    <col min="6420" max="6420" width="13.7109375" style="870" bestFit="1" customWidth="1"/>
    <col min="6421" max="6421" width="14.42578125" style="870" bestFit="1" customWidth="1"/>
    <col min="6422" max="6422" width="14.85546875" style="870" bestFit="1" customWidth="1"/>
    <col min="6423" max="6425" width="14.42578125" style="870" bestFit="1" customWidth="1"/>
    <col min="6426" max="6426" width="14.85546875" style="870" bestFit="1" customWidth="1"/>
    <col min="6427" max="6427" width="13.7109375" style="870" bestFit="1" customWidth="1"/>
    <col min="6428" max="6429" width="14.42578125" style="870" bestFit="1" customWidth="1"/>
    <col min="6430" max="6430" width="13" style="870" bestFit="1" customWidth="1"/>
    <col min="6431" max="6431" width="14.42578125" style="870" bestFit="1" customWidth="1"/>
    <col min="6432" max="6432" width="17.28515625" style="870" bestFit="1" customWidth="1"/>
    <col min="6433" max="6433" width="17.28515625" style="870" customWidth="1"/>
    <col min="6434" max="6656" width="9.140625" style="870"/>
    <col min="6657" max="6657" width="63" style="870" customWidth="1"/>
    <col min="6658" max="6658" width="16" style="870" bestFit="1" customWidth="1"/>
    <col min="6659" max="6659" width="14.140625" style="870" bestFit="1" customWidth="1"/>
    <col min="6660" max="6660" width="14.85546875" style="870" bestFit="1" customWidth="1"/>
    <col min="6661" max="6661" width="13.42578125" style="870" bestFit="1" customWidth="1"/>
    <col min="6662" max="6663" width="14.140625" style="870" bestFit="1" customWidth="1"/>
    <col min="6664" max="6664" width="13.42578125" style="870" bestFit="1" customWidth="1"/>
    <col min="6665" max="6666" width="14.140625" style="870" bestFit="1" customWidth="1"/>
    <col min="6667" max="6669" width="13" style="870" bestFit="1" customWidth="1"/>
    <col min="6670" max="6670" width="13.42578125" style="870" bestFit="1" customWidth="1"/>
    <col min="6671" max="6671" width="14.140625" style="870" bestFit="1" customWidth="1"/>
    <col min="6672" max="6672" width="13" style="870" bestFit="1" customWidth="1"/>
    <col min="6673" max="6674" width="13.7109375" style="870" bestFit="1" customWidth="1"/>
    <col min="6675" max="6675" width="14.140625" style="870" bestFit="1" customWidth="1"/>
    <col min="6676" max="6676" width="13.7109375" style="870" bestFit="1" customWidth="1"/>
    <col min="6677" max="6677" width="14.42578125" style="870" bestFit="1" customWidth="1"/>
    <col min="6678" max="6678" width="14.85546875" style="870" bestFit="1" customWidth="1"/>
    <col min="6679" max="6681" width="14.42578125" style="870" bestFit="1" customWidth="1"/>
    <col min="6682" max="6682" width="14.85546875" style="870" bestFit="1" customWidth="1"/>
    <col min="6683" max="6683" width="13.7109375" style="870" bestFit="1" customWidth="1"/>
    <col min="6684" max="6685" width="14.42578125" style="870" bestFit="1" customWidth="1"/>
    <col min="6686" max="6686" width="13" style="870" bestFit="1" customWidth="1"/>
    <col min="6687" max="6687" width="14.42578125" style="870" bestFit="1" customWidth="1"/>
    <col min="6688" max="6688" width="17.28515625" style="870" bestFit="1" customWidth="1"/>
    <col min="6689" max="6689" width="17.28515625" style="870" customWidth="1"/>
    <col min="6690" max="6912" width="9.140625" style="870"/>
    <col min="6913" max="6913" width="63" style="870" customWidth="1"/>
    <col min="6914" max="6914" width="16" style="870" bestFit="1" customWidth="1"/>
    <col min="6915" max="6915" width="14.140625" style="870" bestFit="1" customWidth="1"/>
    <col min="6916" max="6916" width="14.85546875" style="870" bestFit="1" customWidth="1"/>
    <col min="6917" max="6917" width="13.42578125" style="870" bestFit="1" customWidth="1"/>
    <col min="6918" max="6919" width="14.140625" style="870" bestFit="1" customWidth="1"/>
    <col min="6920" max="6920" width="13.42578125" style="870" bestFit="1" customWidth="1"/>
    <col min="6921" max="6922" width="14.140625" style="870" bestFit="1" customWidth="1"/>
    <col min="6923" max="6925" width="13" style="870" bestFit="1" customWidth="1"/>
    <col min="6926" max="6926" width="13.42578125" style="870" bestFit="1" customWidth="1"/>
    <col min="6927" max="6927" width="14.140625" style="870" bestFit="1" customWidth="1"/>
    <col min="6928" max="6928" width="13" style="870" bestFit="1" customWidth="1"/>
    <col min="6929" max="6930" width="13.7109375" style="870" bestFit="1" customWidth="1"/>
    <col min="6931" max="6931" width="14.140625" style="870" bestFit="1" customWidth="1"/>
    <col min="6932" max="6932" width="13.7109375" style="870" bestFit="1" customWidth="1"/>
    <col min="6933" max="6933" width="14.42578125" style="870" bestFit="1" customWidth="1"/>
    <col min="6934" max="6934" width="14.85546875" style="870" bestFit="1" customWidth="1"/>
    <col min="6935" max="6937" width="14.42578125" style="870" bestFit="1" customWidth="1"/>
    <col min="6938" max="6938" width="14.85546875" style="870" bestFit="1" customWidth="1"/>
    <col min="6939" max="6939" width="13.7109375" style="870" bestFit="1" customWidth="1"/>
    <col min="6940" max="6941" width="14.42578125" style="870" bestFit="1" customWidth="1"/>
    <col min="6942" max="6942" width="13" style="870" bestFit="1" customWidth="1"/>
    <col min="6943" max="6943" width="14.42578125" style="870" bestFit="1" customWidth="1"/>
    <col min="6944" max="6944" width="17.28515625" style="870" bestFit="1" customWidth="1"/>
    <col min="6945" max="6945" width="17.28515625" style="870" customWidth="1"/>
    <col min="6946" max="7168" width="9.140625" style="870"/>
    <col min="7169" max="7169" width="63" style="870" customWidth="1"/>
    <col min="7170" max="7170" width="16" style="870" bestFit="1" customWidth="1"/>
    <col min="7171" max="7171" width="14.140625" style="870" bestFit="1" customWidth="1"/>
    <col min="7172" max="7172" width="14.85546875" style="870" bestFit="1" customWidth="1"/>
    <col min="7173" max="7173" width="13.42578125" style="870" bestFit="1" customWidth="1"/>
    <col min="7174" max="7175" width="14.140625" style="870" bestFit="1" customWidth="1"/>
    <col min="7176" max="7176" width="13.42578125" style="870" bestFit="1" customWidth="1"/>
    <col min="7177" max="7178" width="14.140625" style="870" bestFit="1" customWidth="1"/>
    <col min="7179" max="7181" width="13" style="870" bestFit="1" customWidth="1"/>
    <col min="7182" max="7182" width="13.42578125" style="870" bestFit="1" customWidth="1"/>
    <col min="7183" max="7183" width="14.140625" style="870" bestFit="1" customWidth="1"/>
    <col min="7184" max="7184" width="13" style="870" bestFit="1" customWidth="1"/>
    <col min="7185" max="7186" width="13.7109375" style="870" bestFit="1" customWidth="1"/>
    <col min="7187" max="7187" width="14.140625" style="870" bestFit="1" customWidth="1"/>
    <col min="7188" max="7188" width="13.7109375" style="870" bestFit="1" customWidth="1"/>
    <col min="7189" max="7189" width="14.42578125" style="870" bestFit="1" customWidth="1"/>
    <col min="7190" max="7190" width="14.85546875" style="870" bestFit="1" customWidth="1"/>
    <col min="7191" max="7193" width="14.42578125" style="870" bestFit="1" customWidth="1"/>
    <col min="7194" max="7194" width="14.85546875" style="870" bestFit="1" customWidth="1"/>
    <col min="7195" max="7195" width="13.7109375" style="870" bestFit="1" customWidth="1"/>
    <col min="7196" max="7197" width="14.42578125" style="870" bestFit="1" customWidth="1"/>
    <col min="7198" max="7198" width="13" style="870" bestFit="1" customWidth="1"/>
    <col min="7199" max="7199" width="14.42578125" style="870" bestFit="1" customWidth="1"/>
    <col min="7200" max="7200" width="17.28515625" style="870" bestFit="1" customWidth="1"/>
    <col min="7201" max="7201" width="17.28515625" style="870" customWidth="1"/>
    <col min="7202" max="7424" width="9.140625" style="870"/>
    <col min="7425" max="7425" width="63" style="870" customWidth="1"/>
    <col min="7426" max="7426" width="16" style="870" bestFit="1" customWidth="1"/>
    <col min="7427" max="7427" width="14.140625" style="870" bestFit="1" customWidth="1"/>
    <col min="7428" max="7428" width="14.85546875" style="870" bestFit="1" customWidth="1"/>
    <col min="7429" max="7429" width="13.42578125" style="870" bestFit="1" customWidth="1"/>
    <col min="7430" max="7431" width="14.140625" style="870" bestFit="1" customWidth="1"/>
    <col min="7432" max="7432" width="13.42578125" style="870" bestFit="1" customWidth="1"/>
    <col min="7433" max="7434" width="14.140625" style="870" bestFit="1" customWidth="1"/>
    <col min="7435" max="7437" width="13" style="870" bestFit="1" customWidth="1"/>
    <col min="7438" max="7438" width="13.42578125" style="870" bestFit="1" customWidth="1"/>
    <col min="7439" max="7439" width="14.140625" style="870" bestFit="1" customWidth="1"/>
    <col min="7440" max="7440" width="13" style="870" bestFit="1" customWidth="1"/>
    <col min="7441" max="7442" width="13.7109375" style="870" bestFit="1" customWidth="1"/>
    <col min="7443" max="7443" width="14.140625" style="870" bestFit="1" customWidth="1"/>
    <col min="7444" max="7444" width="13.7109375" style="870" bestFit="1" customWidth="1"/>
    <col min="7445" max="7445" width="14.42578125" style="870" bestFit="1" customWidth="1"/>
    <col min="7446" max="7446" width="14.85546875" style="870" bestFit="1" customWidth="1"/>
    <col min="7447" max="7449" width="14.42578125" style="870" bestFit="1" customWidth="1"/>
    <col min="7450" max="7450" width="14.85546875" style="870" bestFit="1" customWidth="1"/>
    <col min="7451" max="7451" width="13.7109375" style="870" bestFit="1" customWidth="1"/>
    <col min="7452" max="7453" width="14.42578125" style="870" bestFit="1" customWidth="1"/>
    <col min="7454" max="7454" width="13" style="870" bestFit="1" customWidth="1"/>
    <col min="7455" max="7455" width="14.42578125" style="870" bestFit="1" customWidth="1"/>
    <col min="7456" max="7456" width="17.28515625" style="870" bestFit="1" customWidth="1"/>
    <col min="7457" max="7457" width="17.28515625" style="870" customWidth="1"/>
    <col min="7458" max="7680" width="9.140625" style="870"/>
    <col min="7681" max="7681" width="63" style="870" customWidth="1"/>
    <col min="7682" max="7682" width="16" style="870" bestFit="1" customWidth="1"/>
    <col min="7683" max="7683" width="14.140625" style="870" bestFit="1" customWidth="1"/>
    <col min="7684" max="7684" width="14.85546875" style="870" bestFit="1" customWidth="1"/>
    <col min="7685" max="7685" width="13.42578125" style="870" bestFit="1" customWidth="1"/>
    <col min="7686" max="7687" width="14.140625" style="870" bestFit="1" customWidth="1"/>
    <col min="7688" max="7688" width="13.42578125" style="870" bestFit="1" customWidth="1"/>
    <col min="7689" max="7690" width="14.140625" style="870" bestFit="1" customWidth="1"/>
    <col min="7691" max="7693" width="13" style="870" bestFit="1" customWidth="1"/>
    <col min="7694" max="7694" width="13.42578125" style="870" bestFit="1" customWidth="1"/>
    <col min="7695" max="7695" width="14.140625" style="870" bestFit="1" customWidth="1"/>
    <col min="7696" max="7696" width="13" style="870" bestFit="1" customWidth="1"/>
    <col min="7697" max="7698" width="13.7109375" style="870" bestFit="1" customWidth="1"/>
    <col min="7699" max="7699" width="14.140625" style="870" bestFit="1" customWidth="1"/>
    <col min="7700" max="7700" width="13.7109375" style="870" bestFit="1" customWidth="1"/>
    <col min="7701" max="7701" width="14.42578125" style="870" bestFit="1" customWidth="1"/>
    <col min="7702" max="7702" width="14.85546875" style="870" bestFit="1" customWidth="1"/>
    <col min="7703" max="7705" width="14.42578125" style="870" bestFit="1" customWidth="1"/>
    <col min="7706" max="7706" width="14.85546875" style="870" bestFit="1" customWidth="1"/>
    <col min="7707" max="7707" width="13.7109375" style="870" bestFit="1" customWidth="1"/>
    <col min="7708" max="7709" width="14.42578125" style="870" bestFit="1" customWidth="1"/>
    <col min="7710" max="7710" width="13" style="870" bestFit="1" customWidth="1"/>
    <col min="7711" max="7711" width="14.42578125" style="870" bestFit="1" customWidth="1"/>
    <col min="7712" max="7712" width="17.28515625" style="870" bestFit="1" customWidth="1"/>
    <col min="7713" max="7713" width="17.28515625" style="870" customWidth="1"/>
    <col min="7714" max="7936" width="9.140625" style="870"/>
    <col min="7937" max="7937" width="63" style="870" customWidth="1"/>
    <col min="7938" max="7938" width="16" style="870" bestFit="1" customWidth="1"/>
    <col min="7939" max="7939" width="14.140625" style="870" bestFit="1" customWidth="1"/>
    <col min="7940" max="7940" width="14.85546875" style="870" bestFit="1" customWidth="1"/>
    <col min="7941" max="7941" width="13.42578125" style="870" bestFit="1" customWidth="1"/>
    <col min="7942" max="7943" width="14.140625" style="870" bestFit="1" customWidth="1"/>
    <col min="7944" max="7944" width="13.42578125" style="870" bestFit="1" customWidth="1"/>
    <col min="7945" max="7946" width="14.140625" style="870" bestFit="1" customWidth="1"/>
    <col min="7947" max="7949" width="13" style="870" bestFit="1" customWidth="1"/>
    <col min="7950" max="7950" width="13.42578125" style="870" bestFit="1" customWidth="1"/>
    <col min="7951" max="7951" width="14.140625" style="870" bestFit="1" customWidth="1"/>
    <col min="7952" max="7952" width="13" style="870" bestFit="1" customWidth="1"/>
    <col min="7953" max="7954" width="13.7109375" style="870" bestFit="1" customWidth="1"/>
    <col min="7955" max="7955" width="14.140625" style="870" bestFit="1" customWidth="1"/>
    <col min="7956" max="7956" width="13.7109375" style="870" bestFit="1" customWidth="1"/>
    <col min="7957" max="7957" width="14.42578125" style="870" bestFit="1" customWidth="1"/>
    <col min="7958" max="7958" width="14.85546875" style="870" bestFit="1" customWidth="1"/>
    <col min="7959" max="7961" width="14.42578125" style="870" bestFit="1" customWidth="1"/>
    <col min="7962" max="7962" width="14.85546875" style="870" bestFit="1" customWidth="1"/>
    <col min="7963" max="7963" width="13.7109375" style="870" bestFit="1" customWidth="1"/>
    <col min="7964" max="7965" width="14.42578125" style="870" bestFit="1" customWidth="1"/>
    <col min="7966" max="7966" width="13" style="870" bestFit="1" customWidth="1"/>
    <col min="7967" max="7967" width="14.42578125" style="870" bestFit="1" customWidth="1"/>
    <col min="7968" max="7968" width="17.28515625" style="870" bestFit="1" customWidth="1"/>
    <col min="7969" max="7969" width="17.28515625" style="870" customWidth="1"/>
    <col min="7970" max="8192" width="9.140625" style="870"/>
    <col min="8193" max="8193" width="63" style="870" customWidth="1"/>
    <col min="8194" max="8194" width="16" style="870" bestFit="1" customWidth="1"/>
    <col min="8195" max="8195" width="14.140625" style="870" bestFit="1" customWidth="1"/>
    <col min="8196" max="8196" width="14.85546875" style="870" bestFit="1" customWidth="1"/>
    <col min="8197" max="8197" width="13.42578125" style="870" bestFit="1" customWidth="1"/>
    <col min="8198" max="8199" width="14.140625" style="870" bestFit="1" customWidth="1"/>
    <col min="8200" max="8200" width="13.42578125" style="870" bestFit="1" customWidth="1"/>
    <col min="8201" max="8202" width="14.140625" style="870" bestFit="1" customWidth="1"/>
    <col min="8203" max="8205" width="13" style="870" bestFit="1" customWidth="1"/>
    <col min="8206" max="8206" width="13.42578125" style="870" bestFit="1" customWidth="1"/>
    <col min="8207" max="8207" width="14.140625" style="870" bestFit="1" customWidth="1"/>
    <col min="8208" max="8208" width="13" style="870" bestFit="1" customWidth="1"/>
    <col min="8209" max="8210" width="13.7109375" style="870" bestFit="1" customWidth="1"/>
    <col min="8211" max="8211" width="14.140625" style="870" bestFit="1" customWidth="1"/>
    <col min="8212" max="8212" width="13.7109375" style="870" bestFit="1" customWidth="1"/>
    <col min="8213" max="8213" width="14.42578125" style="870" bestFit="1" customWidth="1"/>
    <col min="8214" max="8214" width="14.85546875" style="870" bestFit="1" customWidth="1"/>
    <col min="8215" max="8217" width="14.42578125" style="870" bestFit="1" customWidth="1"/>
    <col min="8218" max="8218" width="14.85546875" style="870" bestFit="1" customWidth="1"/>
    <col min="8219" max="8219" width="13.7109375" style="870" bestFit="1" customWidth="1"/>
    <col min="8220" max="8221" width="14.42578125" style="870" bestFit="1" customWidth="1"/>
    <col min="8222" max="8222" width="13" style="870" bestFit="1" customWidth="1"/>
    <col min="8223" max="8223" width="14.42578125" style="870" bestFit="1" customWidth="1"/>
    <col min="8224" max="8224" width="17.28515625" style="870" bestFit="1" customWidth="1"/>
    <col min="8225" max="8225" width="17.28515625" style="870" customWidth="1"/>
    <col min="8226" max="8448" width="9.140625" style="870"/>
    <col min="8449" max="8449" width="63" style="870" customWidth="1"/>
    <col min="8450" max="8450" width="16" style="870" bestFit="1" customWidth="1"/>
    <col min="8451" max="8451" width="14.140625" style="870" bestFit="1" customWidth="1"/>
    <col min="8452" max="8452" width="14.85546875" style="870" bestFit="1" customWidth="1"/>
    <col min="8453" max="8453" width="13.42578125" style="870" bestFit="1" customWidth="1"/>
    <col min="8454" max="8455" width="14.140625" style="870" bestFit="1" customWidth="1"/>
    <col min="8456" max="8456" width="13.42578125" style="870" bestFit="1" customWidth="1"/>
    <col min="8457" max="8458" width="14.140625" style="870" bestFit="1" customWidth="1"/>
    <col min="8459" max="8461" width="13" style="870" bestFit="1" customWidth="1"/>
    <col min="8462" max="8462" width="13.42578125" style="870" bestFit="1" customWidth="1"/>
    <col min="8463" max="8463" width="14.140625" style="870" bestFit="1" customWidth="1"/>
    <col min="8464" max="8464" width="13" style="870" bestFit="1" customWidth="1"/>
    <col min="8465" max="8466" width="13.7109375" style="870" bestFit="1" customWidth="1"/>
    <col min="8467" max="8467" width="14.140625" style="870" bestFit="1" customWidth="1"/>
    <col min="8468" max="8468" width="13.7109375" style="870" bestFit="1" customWidth="1"/>
    <col min="8469" max="8469" width="14.42578125" style="870" bestFit="1" customWidth="1"/>
    <col min="8470" max="8470" width="14.85546875" style="870" bestFit="1" customWidth="1"/>
    <col min="8471" max="8473" width="14.42578125" style="870" bestFit="1" customWidth="1"/>
    <col min="8474" max="8474" width="14.85546875" style="870" bestFit="1" customWidth="1"/>
    <col min="8475" max="8475" width="13.7109375" style="870" bestFit="1" customWidth="1"/>
    <col min="8476" max="8477" width="14.42578125" style="870" bestFit="1" customWidth="1"/>
    <col min="8478" max="8478" width="13" style="870" bestFit="1" customWidth="1"/>
    <col min="8479" max="8479" width="14.42578125" style="870" bestFit="1" customWidth="1"/>
    <col min="8480" max="8480" width="17.28515625" style="870" bestFit="1" customWidth="1"/>
    <col min="8481" max="8481" width="17.28515625" style="870" customWidth="1"/>
    <col min="8482" max="8704" width="9.140625" style="870"/>
    <col min="8705" max="8705" width="63" style="870" customWidth="1"/>
    <col min="8706" max="8706" width="16" style="870" bestFit="1" customWidth="1"/>
    <col min="8707" max="8707" width="14.140625" style="870" bestFit="1" customWidth="1"/>
    <col min="8708" max="8708" width="14.85546875" style="870" bestFit="1" customWidth="1"/>
    <col min="8709" max="8709" width="13.42578125" style="870" bestFit="1" customWidth="1"/>
    <col min="8710" max="8711" width="14.140625" style="870" bestFit="1" customWidth="1"/>
    <col min="8712" max="8712" width="13.42578125" style="870" bestFit="1" customWidth="1"/>
    <col min="8713" max="8714" width="14.140625" style="870" bestFit="1" customWidth="1"/>
    <col min="8715" max="8717" width="13" style="870" bestFit="1" customWidth="1"/>
    <col min="8718" max="8718" width="13.42578125" style="870" bestFit="1" customWidth="1"/>
    <col min="8719" max="8719" width="14.140625" style="870" bestFit="1" customWidth="1"/>
    <col min="8720" max="8720" width="13" style="870" bestFit="1" customWidth="1"/>
    <col min="8721" max="8722" width="13.7109375" style="870" bestFit="1" customWidth="1"/>
    <col min="8723" max="8723" width="14.140625" style="870" bestFit="1" customWidth="1"/>
    <col min="8724" max="8724" width="13.7109375" style="870" bestFit="1" customWidth="1"/>
    <col min="8725" max="8725" width="14.42578125" style="870" bestFit="1" customWidth="1"/>
    <col min="8726" max="8726" width="14.85546875" style="870" bestFit="1" customWidth="1"/>
    <col min="8727" max="8729" width="14.42578125" style="870" bestFit="1" customWidth="1"/>
    <col min="8730" max="8730" width="14.85546875" style="870" bestFit="1" customWidth="1"/>
    <col min="8731" max="8731" width="13.7109375" style="870" bestFit="1" customWidth="1"/>
    <col min="8732" max="8733" width="14.42578125" style="870" bestFit="1" customWidth="1"/>
    <col min="8734" max="8734" width="13" style="870" bestFit="1" customWidth="1"/>
    <col min="8735" max="8735" width="14.42578125" style="870" bestFit="1" customWidth="1"/>
    <col min="8736" max="8736" width="17.28515625" style="870" bestFit="1" customWidth="1"/>
    <col min="8737" max="8737" width="17.28515625" style="870" customWidth="1"/>
    <col min="8738" max="8960" width="9.140625" style="870"/>
    <col min="8961" max="8961" width="63" style="870" customWidth="1"/>
    <col min="8962" max="8962" width="16" style="870" bestFit="1" customWidth="1"/>
    <col min="8963" max="8963" width="14.140625" style="870" bestFit="1" customWidth="1"/>
    <col min="8964" max="8964" width="14.85546875" style="870" bestFit="1" customWidth="1"/>
    <col min="8965" max="8965" width="13.42578125" style="870" bestFit="1" customWidth="1"/>
    <col min="8966" max="8967" width="14.140625" style="870" bestFit="1" customWidth="1"/>
    <col min="8968" max="8968" width="13.42578125" style="870" bestFit="1" customWidth="1"/>
    <col min="8969" max="8970" width="14.140625" style="870" bestFit="1" customWidth="1"/>
    <col min="8971" max="8973" width="13" style="870" bestFit="1" customWidth="1"/>
    <col min="8974" max="8974" width="13.42578125" style="870" bestFit="1" customWidth="1"/>
    <col min="8975" max="8975" width="14.140625" style="870" bestFit="1" customWidth="1"/>
    <col min="8976" max="8976" width="13" style="870" bestFit="1" customWidth="1"/>
    <col min="8977" max="8978" width="13.7109375" style="870" bestFit="1" customWidth="1"/>
    <col min="8979" max="8979" width="14.140625" style="870" bestFit="1" customWidth="1"/>
    <col min="8980" max="8980" width="13.7109375" style="870" bestFit="1" customWidth="1"/>
    <col min="8981" max="8981" width="14.42578125" style="870" bestFit="1" customWidth="1"/>
    <col min="8982" max="8982" width="14.85546875" style="870" bestFit="1" customWidth="1"/>
    <col min="8983" max="8985" width="14.42578125" style="870" bestFit="1" customWidth="1"/>
    <col min="8986" max="8986" width="14.85546875" style="870" bestFit="1" customWidth="1"/>
    <col min="8987" max="8987" width="13.7109375" style="870" bestFit="1" customWidth="1"/>
    <col min="8988" max="8989" width="14.42578125" style="870" bestFit="1" customWidth="1"/>
    <col min="8990" max="8990" width="13" style="870" bestFit="1" customWidth="1"/>
    <col min="8991" max="8991" width="14.42578125" style="870" bestFit="1" customWidth="1"/>
    <col min="8992" max="8992" width="17.28515625" style="870" bestFit="1" customWidth="1"/>
    <col min="8993" max="8993" width="17.28515625" style="870" customWidth="1"/>
    <col min="8994" max="9216" width="9.140625" style="870"/>
    <col min="9217" max="9217" width="63" style="870" customWidth="1"/>
    <col min="9218" max="9218" width="16" style="870" bestFit="1" customWidth="1"/>
    <col min="9219" max="9219" width="14.140625" style="870" bestFit="1" customWidth="1"/>
    <col min="9220" max="9220" width="14.85546875" style="870" bestFit="1" customWidth="1"/>
    <col min="9221" max="9221" width="13.42578125" style="870" bestFit="1" customWidth="1"/>
    <col min="9222" max="9223" width="14.140625" style="870" bestFit="1" customWidth="1"/>
    <col min="9224" max="9224" width="13.42578125" style="870" bestFit="1" customWidth="1"/>
    <col min="9225" max="9226" width="14.140625" style="870" bestFit="1" customWidth="1"/>
    <col min="9227" max="9229" width="13" style="870" bestFit="1" customWidth="1"/>
    <col min="9230" max="9230" width="13.42578125" style="870" bestFit="1" customWidth="1"/>
    <col min="9231" max="9231" width="14.140625" style="870" bestFit="1" customWidth="1"/>
    <col min="9232" max="9232" width="13" style="870" bestFit="1" customWidth="1"/>
    <col min="9233" max="9234" width="13.7109375" style="870" bestFit="1" customWidth="1"/>
    <col min="9235" max="9235" width="14.140625" style="870" bestFit="1" customWidth="1"/>
    <col min="9236" max="9236" width="13.7109375" style="870" bestFit="1" customWidth="1"/>
    <col min="9237" max="9237" width="14.42578125" style="870" bestFit="1" customWidth="1"/>
    <col min="9238" max="9238" width="14.85546875" style="870" bestFit="1" customWidth="1"/>
    <col min="9239" max="9241" width="14.42578125" style="870" bestFit="1" customWidth="1"/>
    <col min="9242" max="9242" width="14.85546875" style="870" bestFit="1" customWidth="1"/>
    <col min="9243" max="9243" width="13.7109375" style="870" bestFit="1" customWidth="1"/>
    <col min="9244" max="9245" width="14.42578125" style="870" bestFit="1" customWidth="1"/>
    <col min="9246" max="9246" width="13" style="870" bestFit="1" customWidth="1"/>
    <col min="9247" max="9247" width="14.42578125" style="870" bestFit="1" customWidth="1"/>
    <col min="9248" max="9248" width="17.28515625" style="870" bestFit="1" customWidth="1"/>
    <col min="9249" max="9249" width="17.28515625" style="870" customWidth="1"/>
    <col min="9250" max="9472" width="9.140625" style="870"/>
    <col min="9473" max="9473" width="63" style="870" customWidth="1"/>
    <col min="9474" max="9474" width="16" style="870" bestFit="1" customWidth="1"/>
    <col min="9475" max="9475" width="14.140625" style="870" bestFit="1" customWidth="1"/>
    <col min="9476" max="9476" width="14.85546875" style="870" bestFit="1" customWidth="1"/>
    <col min="9477" max="9477" width="13.42578125" style="870" bestFit="1" customWidth="1"/>
    <col min="9478" max="9479" width="14.140625" style="870" bestFit="1" customWidth="1"/>
    <col min="9480" max="9480" width="13.42578125" style="870" bestFit="1" customWidth="1"/>
    <col min="9481" max="9482" width="14.140625" style="870" bestFit="1" customWidth="1"/>
    <col min="9483" max="9485" width="13" style="870" bestFit="1" customWidth="1"/>
    <col min="9486" max="9486" width="13.42578125" style="870" bestFit="1" customWidth="1"/>
    <col min="9487" max="9487" width="14.140625" style="870" bestFit="1" customWidth="1"/>
    <col min="9488" max="9488" width="13" style="870" bestFit="1" customWidth="1"/>
    <col min="9489" max="9490" width="13.7109375" style="870" bestFit="1" customWidth="1"/>
    <col min="9491" max="9491" width="14.140625" style="870" bestFit="1" customWidth="1"/>
    <col min="9492" max="9492" width="13.7109375" style="870" bestFit="1" customWidth="1"/>
    <col min="9493" max="9493" width="14.42578125" style="870" bestFit="1" customWidth="1"/>
    <col min="9494" max="9494" width="14.85546875" style="870" bestFit="1" customWidth="1"/>
    <col min="9495" max="9497" width="14.42578125" style="870" bestFit="1" customWidth="1"/>
    <col min="9498" max="9498" width="14.85546875" style="870" bestFit="1" customWidth="1"/>
    <col min="9499" max="9499" width="13.7109375" style="870" bestFit="1" customWidth="1"/>
    <col min="9500" max="9501" width="14.42578125" style="870" bestFit="1" customWidth="1"/>
    <col min="9502" max="9502" width="13" style="870" bestFit="1" customWidth="1"/>
    <col min="9503" max="9503" width="14.42578125" style="870" bestFit="1" customWidth="1"/>
    <col min="9504" max="9504" width="17.28515625" style="870" bestFit="1" customWidth="1"/>
    <col min="9505" max="9505" width="17.28515625" style="870" customWidth="1"/>
    <col min="9506" max="9728" width="9.140625" style="870"/>
    <col min="9729" max="9729" width="63" style="870" customWidth="1"/>
    <col min="9730" max="9730" width="16" style="870" bestFit="1" customWidth="1"/>
    <col min="9731" max="9731" width="14.140625" style="870" bestFit="1" customWidth="1"/>
    <col min="9732" max="9732" width="14.85546875" style="870" bestFit="1" customWidth="1"/>
    <col min="9733" max="9733" width="13.42578125" style="870" bestFit="1" customWidth="1"/>
    <col min="9734" max="9735" width="14.140625" style="870" bestFit="1" customWidth="1"/>
    <col min="9736" max="9736" width="13.42578125" style="870" bestFit="1" customWidth="1"/>
    <col min="9737" max="9738" width="14.140625" style="870" bestFit="1" customWidth="1"/>
    <col min="9739" max="9741" width="13" style="870" bestFit="1" customWidth="1"/>
    <col min="9742" max="9742" width="13.42578125" style="870" bestFit="1" customWidth="1"/>
    <col min="9743" max="9743" width="14.140625" style="870" bestFit="1" customWidth="1"/>
    <col min="9744" max="9744" width="13" style="870" bestFit="1" customWidth="1"/>
    <col min="9745" max="9746" width="13.7109375" style="870" bestFit="1" customWidth="1"/>
    <col min="9747" max="9747" width="14.140625" style="870" bestFit="1" customWidth="1"/>
    <col min="9748" max="9748" width="13.7109375" style="870" bestFit="1" customWidth="1"/>
    <col min="9749" max="9749" width="14.42578125" style="870" bestFit="1" customWidth="1"/>
    <col min="9750" max="9750" width="14.85546875" style="870" bestFit="1" customWidth="1"/>
    <col min="9751" max="9753" width="14.42578125" style="870" bestFit="1" customWidth="1"/>
    <col min="9754" max="9754" width="14.85546875" style="870" bestFit="1" customWidth="1"/>
    <col min="9755" max="9755" width="13.7109375" style="870" bestFit="1" customWidth="1"/>
    <col min="9756" max="9757" width="14.42578125" style="870" bestFit="1" customWidth="1"/>
    <col min="9758" max="9758" width="13" style="870" bestFit="1" customWidth="1"/>
    <col min="9759" max="9759" width="14.42578125" style="870" bestFit="1" customWidth="1"/>
    <col min="9760" max="9760" width="17.28515625" style="870" bestFit="1" customWidth="1"/>
    <col min="9761" max="9761" width="17.28515625" style="870" customWidth="1"/>
    <col min="9762" max="9984" width="9.140625" style="870"/>
    <col min="9985" max="9985" width="63" style="870" customWidth="1"/>
    <col min="9986" max="9986" width="16" style="870" bestFit="1" customWidth="1"/>
    <col min="9987" max="9987" width="14.140625" style="870" bestFit="1" customWidth="1"/>
    <col min="9988" max="9988" width="14.85546875" style="870" bestFit="1" customWidth="1"/>
    <col min="9989" max="9989" width="13.42578125" style="870" bestFit="1" customWidth="1"/>
    <col min="9990" max="9991" width="14.140625" style="870" bestFit="1" customWidth="1"/>
    <col min="9992" max="9992" width="13.42578125" style="870" bestFit="1" customWidth="1"/>
    <col min="9993" max="9994" width="14.140625" style="870" bestFit="1" customWidth="1"/>
    <col min="9995" max="9997" width="13" style="870" bestFit="1" customWidth="1"/>
    <col min="9998" max="9998" width="13.42578125" style="870" bestFit="1" customWidth="1"/>
    <col min="9999" max="9999" width="14.140625" style="870" bestFit="1" customWidth="1"/>
    <col min="10000" max="10000" width="13" style="870" bestFit="1" customWidth="1"/>
    <col min="10001" max="10002" width="13.7109375" style="870" bestFit="1" customWidth="1"/>
    <col min="10003" max="10003" width="14.140625" style="870" bestFit="1" customWidth="1"/>
    <col min="10004" max="10004" width="13.7109375" style="870" bestFit="1" customWidth="1"/>
    <col min="10005" max="10005" width="14.42578125" style="870" bestFit="1" customWidth="1"/>
    <col min="10006" max="10006" width="14.85546875" style="870" bestFit="1" customWidth="1"/>
    <col min="10007" max="10009" width="14.42578125" style="870" bestFit="1" customWidth="1"/>
    <col min="10010" max="10010" width="14.85546875" style="870" bestFit="1" customWidth="1"/>
    <col min="10011" max="10011" width="13.7109375" style="870" bestFit="1" customWidth="1"/>
    <col min="10012" max="10013" width="14.42578125" style="870" bestFit="1" customWidth="1"/>
    <col min="10014" max="10014" width="13" style="870" bestFit="1" customWidth="1"/>
    <col min="10015" max="10015" width="14.42578125" style="870" bestFit="1" customWidth="1"/>
    <col min="10016" max="10016" width="17.28515625" style="870" bestFit="1" customWidth="1"/>
    <col min="10017" max="10017" width="17.28515625" style="870" customWidth="1"/>
    <col min="10018" max="10240" width="9.140625" style="870"/>
    <col min="10241" max="10241" width="63" style="870" customWidth="1"/>
    <col min="10242" max="10242" width="16" style="870" bestFit="1" customWidth="1"/>
    <col min="10243" max="10243" width="14.140625" style="870" bestFit="1" customWidth="1"/>
    <col min="10244" max="10244" width="14.85546875" style="870" bestFit="1" customWidth="1"/>
    <col min="10245" max="10245" width="13.42578125" style="870" bestFit="1" customWidth="1"/>
    <col min="10246" max="10247" width="14.140625" style="870" bestFit="1" customWidth="1"/>
    <col min="10248" max="10248" width="13.42578125" style="870" bestFit="1" customWidth="1"/>
    <col min="10249" max="10250" width="14.140625" style="870" bestFit="1" customWidth="1"/>
    <col min="10251" max="10253" width="13" style="870" bestFit="1" customWidth="1"/>
    <col min="10254" max="10254" width="13.42578125" style="870" bestFit="1" customWidth="1"/>
    <col min="10255" max="10255" width="14.140625" style="870" bestFit="1" customWidth="1"/>
    <col min="10256" max="10256" width="13" style="870" bestFit="1" customWidth="1"/>
    <col min="10257" max="10258" width="13.7109375" style="870" bestFit="1" customWidth="1"/>
    <col min="10259" max="10259" width="14.140625" style="870" bestFit="1" customWidth="1"/>
    <col min="10260" max="10260" width="13.7109375" style="870" bestFit="1" customWidth="1"/>
    <col min="10261" max="10261" width="14.42578125" style="870" bestFit="1" customWidth="1"/>
    <col min="10262" max="10262" width="14.85546875" style="870" bestFit="1" customWidth="1"/>
    <col min="10263" max="10265" width="14.42578125" style="870" bestFit="1" customWidth="1"/>
    <col min="10266" max="10266" width="14.85546875" style="870" bestFit="1" customWidth="1"/>
    <col min="10267" max="10267" width="13.7109375" style="870" bestFit="1" customWidth="1"/>
    <col min="10268" max="10269" width="14.42578125" style="870" bestFit="1" customWidth="1"/>
    <col min="10270" max="10270" width="13" style="870" bestFit="1" customWidth="1"/>
    <col min="10271" max="10271" width="14.42578125" style="870" bestFit="1" customWidth="1"/>
    <col min="10272" max="10272" width="17.28515625" style="870" bestFit="1" customWidth="1"/>
    <col min="10273" max="10273" width="17.28515625" style="870" customWidth="1"/>
    <col min="10274" max="10496" width="9.140625" style="870"/>
    <col min="10497" max="10497" width="63" style="870" customWidth="1"/>
    <col min="10498" max="10498" width="16" style="870" bestFit="1" customWidth="1"/>
    <col min="10499" max="10499" width="14.140625" style="870" bestFit="1" customWidth="1"/>
    <col min="10500" max="10500" width="14.85546875" style="870" bestFit="1" customWidth="1"/>
    <col min="10501" max="10501" width="13.42578125" style="870" bestFit="1" customWidth="1"/>
    <col min="10502" max="10503" width="14.140625" style="870" bestFit="1" customWidth="1"/>
    <col min="10504" max="10504" width="13.42578125" style="870" bestFit="1" customWidth="1"/>
    <col min="10505" max="10506" width="14.140625" style="870" bestFit="1" customWidth="1"/>
    <col min="10507" max="10509" width="13" style="870" bestFit="1" customWidth="1"/>
    <col min="10510" max="10510" width="13.42578125" style="870" bestFit="1" customWidth="1"/>
    <col min="10511" max="10511" width="14.140625" style="870" bestFit="1" customWidth="1"/>
    <col min="10512" max="10512" width="13" style="870" bestFit="1" customWidth="1"/>
    <col min="10513" max="10514" width="13.7109375" style="870" bestFit="1" customWidth="1"/>
    <col min="10515" max="10515" width="14.140625" style="870" bestFit="1" customWidth="1"/>
    <col min="10516" max="10516" width="13.7109375" style="870" bestFit="1" customWidth="1"/>
    <col min="10517" max="10517" width="14.42578125" style="870" bestFit="1" customWidth="1"/>
    <col min="10518" max="10518" width="14.85546875" style="870" bestFit="1" customWidth="1"/>
    <col min="10519" max="10521" width="14.42578125" style="870" bestFit="1" customWidth="1"/>
    <col min="10522" max="10522" width="14.85546875" style="870" bestFit="1" customWidth="1"/>
    <col min="10523" max="10523" width="13.7109375" style="870" bestFit="1" customWidth="1"/>
    <col min="10524" max="10525" width="14.42578125" style="870" bestFit="1" customWidth="1"/>
    <col min="10526" max="10526" width="13" style="870" bestFit="1" customWidth="1"/>
    <col min="10527" max="10527" width="14.42578125" style="870" bestFit="1" customWidth="1"/>
    <col min="10528" max="10528" width="17.28515625" style="870" bestFit="1" customWidth="1"/>
    <col min="10529" max="10529" width="17.28515625" style="870" customWidth="1"/>
    <col min="10530" max="10752" width="9.140625" style="870"/>
    <col min="10753" max="10753" width="63" style="870" customWidth="1"/>
    <col min="10754" max="10754" width="16" style="870" bestFit="1" customWidth="1"/>
    <col min="10755" max="10755" width="14.140625" style="870" bestFit="1" customWidth="1"/>
    <col min="10756" max="10756" width="14.85546875" style="870" bestFit="1" customWidth="1"/>
    <col min="10757" max="10757" width="13.42578125" style="870" bestFit="1" customWidth="1"/>
    <col min="10758" max="10759" width="14.140625" style="870" bestFit="1" customWidth="1"/>
    <col min="10760" max="10760" width="13.42578125" style="870" bestFit="1" customWidth="1"/>
    <col min="10761" max="10762" width="14.140625" style="870" bestFit="1" customWidth="1"/>
    <col min="10763" max="10765" width="13" style="870" bestFit="1" customWidth="1"/>
    <col min="10766" max="10766" width="13.42578125" style="870" bestFit="1" customWidth="1"/>
    <col min="10767" max="10767" width="14.140625" style="870" bestFit="1" customWidth="1"/>
    <col min="10768" max="10768" width="13" style="870" bestFit="1" customWidth="1"/>
    <col min="10769" max="10770" width="13.7109375" style="870" bestFit="1" customWidth="1"/>
    <col min="10771" max="10771" width="14.140625" style="870" bestFit="1" customWidth="1"/>
    <col min="10772" max="10772" width="13.7109375" style="870" bestFit="1" customWidth="1"/>
    <col min="10773" max="10773" width="14.42578125" style="870" bestFit="1" customWidth="1"/>
    <col min="10774" max="10774" width="14.85546875" style="870" bestFit="1" customWidth="1"/>
    <col min="10775" max="10777" width="14.42578125" style="870" bestFit="1" customWidth="1"/>
    <col min="10778" max="10778" width="14.85546875" style="870" bestFit="1" customWidth="1"/>
    <col min="10779" max="10779" width="13.7109375" style="870" bestFit="1" customWidth="1"/>
    <col min="10780" max="10781" width="14.42578125" style="870" bestFit="1" customWidth="1"/>
    <col min="10782" max="10782" width="13" style="870" bestFit="1" customWidth="1"/>
    <col min="10783" max="10783" width="14.42578125" style="870" bestFit="1" customWidth="1"/>
    <col min="10784" max="10784" width="17.28515625" style="870" bestFit="1" customWidth="1"/>
    <col min="10785" max="10785" width="17.28515625" style="870" customWidth="1"/>
    <col min="10786" max="11008" width="9.140625" style="870"/>
    <col min="11009" max="11009" width="63" style="870" customWidth="1"/>
    <col min="11010" max="11010" width="16" style="870" bestFit="1" customWidth="1"/>
    <col min="11011" max="11011" width="14.140625" style="870" bestFit="1" customWidth="1"/>
    <col min="11012" max="11012" width="14.85546875" style="870" bestFit="1" customWidth="1"/>
    <col min="11013" max="11013" width="13.42578125" style="870" bestFit="1" customWidth="1"/>
    <col min="11014" max="11015" width="14.140625" style="870" bestFit="1" customWidth="1"/>
    <col min="11016" max="11016" width="13.42578125" style="870" bestFit="1" customWidth="1"/>
    <col min="11017" max="11018" width="14.140625" style="870" bestFit="1" customWidth="1"/>
    <col min="11019" max="11021" width="13" style="870" bestFit="1" customWidth="1"/>
    <col min="11022" max="11022" width="13.42578125" style="870" bestFit="1" customWidth="1"/>
    <col min="11023" max="11023" width="14.140625" style="870" bestFit="1" customWidth="1"/>
    <col min="11024" max="11024" width="13" style="870" bestFit="1" customWidth="1"/>
    <col min="11025" max="11026" width="13.7109375" style="870" bestFit="1" customWidth="1"/>
    <col min="11027" max="11027" width="14.140625" style="870" bestFit="1" customWidth="1"/>
    <col min="11028" max="11028" width="13.7109375" style="870" bestFit="1" customWidth="1"/>
    <col min="11029" max="11029" width="14.42578125" style="870" bestFit="1" customWidth="1"/>
    <col min="11030" max="11030" width="14.85546875" style="870" bestFit="1" customWidth="1"/>
    <col min="11031" max="11033" width="14.42578125" style="870" bestFit="1" customWidth="1"/>
    <col min="11034" max="11034" width="14.85546875" style="870" bestFit="1" customWidth="1"/>
    <col min="11035" max="11035" width="13.7109375" style="870" bestFit="1" customWidth="1"/>
    <col min="11036" max="11037" width="14.42578125" style="870" bestFit="1" customWidth="1"/>
    <col min="11038" max="11038" width="13" style="870" bestFit="1" customWidth="1"/>
    <col min="11039" max="11039" width="14.42578125" style="870" bestFit="1" customWidth="1"/>
    <col min="11040" max="11040" width="17.28515625" style="870" bestFit="1" customWidth="1"/>
    <col min="11041" max="11041" width="17.28515625" style="870" customWidth="1"/>
    <col min="11042" max="11264" width="9.140625" style="870"/>
    <col min="11265" max="11265" width="63" style="870" customWidth="1"/>
    <col min="11266" max="11266" width="16" style="870" bestFit="1" customWidth="1"/>
    <col min="11267" max="11267" width="14.140625" style="870" bestFit="1" customWidth="1"/>
    <col min="11268" max="11268" width="14.85546875" style="870" bestFit="1" customWidth="1"/>
    <col min="11269" max="11269" width="13.42578125" style="870" bestFit="1" customWidth="1"/>
    <col min="11270" max="11271" width="14.140625" style="870" bestFit="1" customWidth="1"/>
    <col min="11272" max="11272" width="13.42578125" style="870" bestFit="1" customWidth="1"/>
    <col min="11273" max="11274" width="14.140625" style="870" bestFit="1" customWidth="1"/>
    <col min="11275" max="11277" width="13" style="870" bestFit="1" customWidth="1"/>
    <col min="11278" max="11278" width="13.42578125" style="870" bestFit="1" customWidth="1"/>
    <col min="11279" max="11279" width="14.140625" style="870" bestFit="1" customWidth="1"/>
    <col min="11280" max="11280" width="13" style="870" bestFit="1" customWidth="1"/>
    <col min="11281" max="11282" width="13.7109375" style="870" bestFit="1" customWidth="1"/>
    <col min="11283" max="11283" width="14.140625" style="870" bestFit="1" customWidth="1"/>
    <col min="11284" max="11284" width="13.7109375" style="870" bestFit="1" customWidth="1"/>
    <col min="11285" max="11285" width="14.42578125" style="870" bestFit="1" customWidth="1"/>
    <col min="11286" max="11286" width="14.85546875" style="870" bestFit="1" customWidth="1"/>
    <col min="11287" max="11289" width="14.42578125" style="870" bestFit="1" customWidth="1"/>
    <col min="11290" max="11290" width="14.85546875" style="870" bestFit="1" customWidth="1"/>
    <col min="11291" max="11291" width="13.7109375" style="870" bestFit="1" customWidth="1"/>
    <col min="11292" max="11293" width="14.42578125" style="870" bestFit="1" customWidth="1"/>
    <col min="11294" max="11294" width="13" style="870" bestFit="1" customWidth="1"/>
    <col min="11295" max="11295" width="14.42578125" style="870" bestFit="1" customWidth="1"/>
    <col min="11296" max="11296" width="17.28515625" style="870" bestFit="1" customWidth="1"/>
    <col min="11297" max="11297" width="17.28515625" style="870" customWidth="1"/>
    <col min="11298" max="11520" width="9.140625" style="870"/>
    <col min="11521" max="11521" width="63" style="870" customWidth="1"/>
    <col min="11522" max="11522" width="16" style="870" bestFit="1" customWidth="1"/>
    <col min="11523" max="11523" width="14.140625" style="870" bestFit="1" customWidth="1"/>
    <col min="11524" max="11524" width="14.85546875" style="870" bestFit="1" customWidth="1"/>
    <col min="11525" max="11525" width="13.42578125" style="870" bestFit="1" customWidth="1"/>
    <col min="11526" max="11527" width="14.140625" style="870" bestFit="1" customWidth="1"/>
    <col min="11528" max="11528" width="13.42578125" style="870" bestFit="1" customWidth="1"/>
    <col min="11529" max="11530" width="14.140625" style="870" bestFit="1" customWidth="1"/>
    <col min="11531" max="11533" width="13" style="870" bestFit="1" customWidth="1"/>
    <col min="11534" max="11534" width="13.42578125" style="870" bestFit="1" customWidth="1"/>
    <col min="11535" max="11535" width="14.140625" style="870" bestFit="1" customWidth="1"/>
    <col min="11536" max="11536" width="13" style="870" bestFit="1" customWidth="1"/>
    <col min="11537" max="11538" width="13.7109375" style="870" bestFit="1" customWidth="1"/>
    <col min="11539" max="11539" width="14.140625" style="870" bestFit="1" customWidth="1"/>
    <col min="11540" max="11540" width="13.7109375" style="870" bestFit="1" customWidth="1"/>
    <col min="11541" max="11541" width="14.42578125" style="870" bestFit="1" customWidth="1"/>
    <col min="11542" max="11542" width="14.85546875" style="870" bestFit="1" customWidth="1"/>
    <col min="11543" max="11545" width="14.42578125" style="870" bestFit="1" customWidth="1"/>
    <col min="11546" max="11546" width="14.85546875" style="870" bestFit="1" customWidth="1"/>
    <col min="11547" max="11547" width="13.7109375" style="870" bestFit="1" customWidth="1"/>
    <col min="11548" max="11549" width="14.42578125" style="870" bestFit="1" customWidth="1"/>
    <col min="11550" max="11550" width="13" style="870" bestFit="1" customWidth="1"/>
    <col min="11551" max="11551" width="14.42578125" style="870" bestFit="1" customWidth="1"/>
    <col min="11552" max="11552" width="17.28515625" style="870" bestFit="1" customWidth="1"/>
    <col min="11553" max="11553" width="17.28515625" style="870" customWidth="1"/>
    <col min="11554" max="11776" width="9.140625" style="870"/>
    <col min="11777" max="11777" width="63" style="870" customWidth="1"/>
    <col min="11778" max="11778" width="16" style="870" bestFit="1" customWidth="1"/>
    <col min="11779" max="11779" width="14.140625" style="870" bestFit="1" customWidth="1"/>
    <col min="11780" max="11780" width="14.85546875" style="870" bestFit="1" customWidth="1"/>
    <col min="11781" max="11781" width="13.42578125" style="870" bestFit="1" customWidth="1"/>
    <col min="11782" max="11783" width="14.140625" style="870" bestFit="1" customWidth="1"/>
    <col min="11784" max="11784" width="13.42578125" style="870" bestFit="1" customWidth="1"/>
    <col min="11785" max="11786" width="14.140625" style="870" bestFit="1" customWidth="1"/>
    <col min="11787" max="11789" width="13" style="870" bestFit="1" customWidth="1"/>
    <col min="11790" max="11790" width="13.42578125" style="870" bestFit="1" customWidth="1"/>
    <col min="11791" max="11791" width="14.140625" style="870" bestFit="1" customWidth="1"/>
    <col min="11792" max="11792" width="13" style="870" bestFit="1" customWidth="1"/>
    <col min="11793" max="11794" width="13.7109375" style="870" bestFit="1" customWidth="1"/>
    <col min="11795" max="11795" width="14.140625" style="870" bestFit="1" customWidth="1"/>
    <col min="11796" max="11796" width="13.7109375" style="870" bestFit="1" customWidth="1"/>
    <col min="11797" max="11797" width="14.42578125" style="870" bestFit="1" customWidth="1"/>
    <col min="11798" max="11798" width="14.85546875" style="870" bestFit="1" customWidth="1"/>
    <col min="11799" max="11801" width="14.42578125" style="870" bestFit="1" customWidth="1"/>
    <col min="11802" max="11802" width="14.85546875" style="870" bestFit="1" customWidth="1"/>
    <col min="11803" max="11803" width="13.7109375" style="870" bestFit="1" customWidth="1"/>
    <col min="11804" max="11805" width="14.42578125" style="870" bestFit="1" customWidth="1"/>
    <col min="11806" max="11806" width="13" style="870" bestFit="1" customWidth="1"/>
    <col min="11807" max="11807" width="14.42578125" style="870" bestFit="1" customWidth="1"/>
    <col min="11808" max="11808" width="17.28515625" style="870" bestFit="1" customWidth="1"/>
    <col min="11809" max="11809" width="17.28515625" style="870" customWidth="1"/>
    <col min="11810" max="12032" width="9.140625" style="870"/>
    <col min="12033" max="12033" width="63" style="870" customWidth="1"/>
    <col min="12034" max="12034" width="16" style="870" bestFit="1" customWidth="1"/>
    <col min="12035" max="12035" width="14.140625" style="870" bestFit="1" customWidth="1"/>
    <col min="12036" max="12036" width="14.85546875" style="870" bestFit="1" customWidth="1"/>
    <col min="12037" max="12037" width="13.42578125" style="870" bestFit="1" customWidth="1"/>
    <col min="12038" max="12039" width="14.140625" style="870" bestFit="1" customWidth="1"/>
    <col min="12040" max="12040" width="13.42578125" style="870" bestFit="1" customWidth="1"/>
    <col min="12041" max="12042" width="14.140625" style="870" bestFit="1" customWidth="1"/>
    <col min="12043" max="12045" width="13" style="870" bestFit="1" customWidth="1"/>
    <col min="12046" max="12046" width="13.42578125" style="870" bestFit="1" customWidth="1"/>
    <col min="12047" max="12047" width="14.140625" style="870" bestFit="1" customWidth="1"/>
    <col min="12048" max="12048" width="13" style="870" bestFit="1" customWidth="1"/>
    <col min="12049" max="12050" width="13.7109375" style="870" bestFit="1" customWidth="1"/>
    <col min="12051" max="12051" width="14.140625" style="870" bestFit="1" customWidth="1"/>
    <col min="12052" max="12052" width="13.7109375" style="870" bestFit="1" customWidth="1"/>
    <col min="12053" max="12053" width="14.42578125" style="870" bestFit="1" customWidth="1"/>
    <col min="12054" max="12054" width="14.85546875" style="870" bestFit="1" customWidth="1"/>
    <col min="12055" max="12057" width="14.42578125" style="870" bestFit="1" customWidth="1"/>
    <col min="12058" max="12058" width="14.85546875" style="870" bestFit="1" customWidth="1"/>
    <col min="12059" max="12059" width="13.7109375" style="870" bestFit="1" customWidth="1"/>
    <col min="12060" max="12061" width="14.42578125" style="870" bestFit="1" customWidth="1"/>
    <col min="12062" max="12062" width="13" style="870" bestFit="1" customWidth="1"/>
    <col min="12063" max="12063" width="14.42578125" style="870" bestFit="1" customWidth="1"/>
    <col min="12064" max="12064" width="17.28515625" style="870" bestFit="1" customWidth="1"/>
    <col min="12065" max="12065" width="17.28515625" style="870" customWidth="1"/>
    <col min="12066" max="12288" width="9.140625" style="870"/>
    <col min="12289" max="12289" width="63" style="870" customWidth="1"/>
    <col min="12290" max="12290" width="16" style="870" bestFit="1" customWidth="1"/>
    <col min="12291" max="12291" width="14.140625" style="870" bestFit="1" customWidth="1"/>
    <col min="12292" max="12292" width="14.85546875" style="870" bestFit="1" customWidth="1"/>
    <col min="12293" max="12293" width="13.42578125" style="870" bestFit="1" customWidth="1"/>
    <col min="12294" max="12295" width="14.140625" style="870" bestFit="1" customWidth="1"/>
    <col min="12296" max="12296" width="13.42578125" style="870" bestFit="1" customWidth="1"/>
    <col min="12297" max="12298" width="14.140625" style="870" bestFit="1" customWidth="1"/>
    <col min="12299" max="12301" width="13" style="870" bestFit="1" customWidth="1"/>
    <col min="12302" max="12302" width="13.42578125" style="870" bestFit="1" customWidth="1"/>
    <col min="12303" max="12303" width="14.140625" style="870" bestFit="1" customWidth="1"/>
    <col min="12304" max="12304" width="13" style="870" bestFit="1" customWidth="1"/>
    <col min="12305" max="12306" width="13.7109375" style="870" bestFit="1" customWidth="1"/>
    <col min="12307" max="12307" width="14.140625" style="870" bestFit="1" customWidth="1"/>
    <col min="12308" max="12308" width="13.7109375" style="870" bestFit="1" customWidth="1"/>
    <col min="12309" max="12309" width="14.42578125" style="870" bestFit="1" customWidth="1"/>
    <col min="12310" max="12310" width="14.85546875" style="870" bestFit="1" customWidth="1"/>
    <col min="12311" max="12313" width="14.42578125" style="870" bestFit="1" customWidth="1"/>
    <col min="12314" max="12314" width="14.85546875" style="870" bestFit="1" customWidth="1"/>
    <col min="12315" max="12315" width="13.7109375" style="870" bestFit="1" customWidth="1"/>
    <col min="12316" max="12317" width="14.42578125" style="870" bestFit="1" customWidth="1"/>
    <col min="12318" max="12318" width="13" style="870" bestFit="1" customWidth="1"/>
    <col min="12319" max="12319" width="14.42578125" style="870" bestFit="1" customWidth="1"/>
    <col min="12320" max="12320" width="17.28515625" style="870" bestFit="1" customWidth="1"/>
    <col min="12321" max="12321" width="17.28515625" style="870" customWidth="1"/>
    <col min="12322" max="12544" width="9.140625" style="870"/>
    <col min="12545" max="12545" width="63" style="870" customWidth="1"/>
    <col min="12546" max="12546" width="16" style="870" bestFit="1" customWidth="1"/>
    <col min="12547" max="12547" width="14.140625" style="870" bestFit="1" customWidth="1"/>
    <col min="12548" max="12548" width="14.85546875" style="870" bestFit="1" customWidth="1"/>
    <col min="12549" max="12549" width="13.42578125" style="870" bestFit="1" customWidth="1"/>
    <col min="12550" max="12551" width="14.140625" style="870" bestFit="1" customWidth="1"/>
    <col min="12552" max="12552" width="13.42578125" style="870" bestFit="1" customWidth="1"/>
    <col min="12553" max="12554" width="14.140625" style="870" bestFit="1" customWidth="1"/>
    <col min="12555" max="12557" width="13" style="870" bestFit="1" customWidth="1"/>
    <col min="12558" max="12558" width="13.42578125" style="870" bestFit="1" customWidth="1"/>
    <col min="12559" max="12559" width="14.140625" style="870" bestFit="1" customWidth="1"/>
    <col min="12560" max="12560" width="13" style="870" bestFit="1" customWidth="1"/>
    <col min="12561" max="12562" width="13.7109375" style="870" bestFit="1" customWidth="1"/>
    <col min="12563" max="12563" width="14.140625" style="870" bestFit="1" customWidth="1"/>
    <col min="12564" max="12564" width="13.7109375" style="870" bestFit="1" customWidth="1"/>
    <col min="12565" max="12565" width="14.42578125" style="870" bestFit="1" customWidth="1"/>
    <col min="12566" max="12566" width="14.85546875" style="870" bestFit="1" customWidth="1"/>
    <col min="12567" max="12569" width="14.42578125" style="870" bestFit="1" customWidth="1"/>
    <col min="12570" max="12570" width="14.85546875" style="870" bestFit="1" customWidth="1"/>
    <col min="12571" max="12571" width="13.7109375" style="870" bestFit="1" customWidth="1"/>
    <col min="12572" max="12573" width="14.42578125" style="870" bestFit="1" customWidth="1"/>
    <col min="12574" max="12574" width="13" style="870" bestFit="1" customWidth="1"/>
    <col min="12575" max="12575" width="14.42578125" style="870" bestFit="1" customWidth="1"/>
    <col min="12576" max="12576" width="17.28515625" style="870" bestFit="1" customWidth="1"/>
    <col min="12577" max="12577" width="17.28515625" style="870" customWidth="1"/>
    <col min="12578" max="12800" width="9.140625" style="870"/>
    <col min="12801" max="12801" width="63" style="870" customWidth="1"/>
    <col min="12802" max="12802" width="16" style="870" bestFit="1" customWidth="1"/>
    <col min="12803" max="12803" width="14.140625" style="870" bestFit="1" customWidth="1"/>
    <col min="12804" max="12804" width="14.85546875" style="870" bestFit="1" customWidth="1"/>
    <col min="12805" max="12805" width="13.42578125" style="870" bestFit="1" customWidth="1"/>
    <col min="12806" max="12807" width="14.140625" style="870" bestFit="1" customWidth="1"/>
    <col min="12808" max="12808" width="13.42578125" style="870" bestFit="1" customWidth="1"/>
    <col min="12809" max="12810" width="14.140625" style="870" bestFit="1" customWidth="1"/>
    <col min="12811" max="12813" width="13" style="870" bestFit="1" customWidth="1"/>
    <col min="12814" max="12814" width="13.42578125" style="870" bestFit="1" customWidth="1"/>
    <col min="12815" max="12815" width="14.140625" style="870" bestFit="1" customWidth="1"/>
    <col min="12816" max="12816" width="13" style="870" bestFit="1" customWidth="1"/>
    <col min="12817" max="12818" width="13.7109375" style="870" bestFit="1" customWidth="1"/>
    <col min="12819" max="12819" width="14.140625" style="870" bestFit="1" customWidth="1"/>
    <col min="12820" max="12820" width="13.7109375" style="870" bestFit="1" customWidth="1"/>
    <col min="12821" max="12821" width="14.42578125" style="870" bestFit="1" customWidth="1"/>
    <col min="12822" max="12822" width="14.85546875" style="870" bestFit="1" customWidth="1"/>
    <col min="12823" max="12825" width="14.42578125" style="870" bestFit="1" customWidth="1"/>
    <col min="12826" max="12826" width="14.85546875" style="870" bestFit="1" customWidth="1"/>
    <col min="12827" max="12827" width="13.7109375" style="870" bestFit="1" customWidth="1"/>
    <col min="12828" max="12829" width="14.42578125" style="870" bestFit="1" customWidth="1"/>
    <col min="12830" max="12830" width="13" style="870" bestFit="1" customWidth="1"/>
    <col min="12831" max="12831" width="14.42578125" style="870" bestFit="1" customWidth="1"/>
    <col min="12832" max="12832" width="17.28515625" style="870" bestFit="1" customWidth="1"/>
    <col min="12833" max="12833" width="17.28515625" style="870" customWidth="1"/>
    <col min="12834" max="13056" width="9.140625" style="870"/>
    <col min="13057" max="13057" width="63" style="870" customWidth="1"/>
    <col min="13058" max="13058" width="16" style="870" bestFit="1" customWidth="1"/>
    <col min="13059" max="13059" width="14.140625" style="870" bestFit="1" customWidth="1"/>
    <col min="13060" max="13060" width="14.85546875" style="870" bestFit="1" customWidth="1"/>
    <col min="13061" max="13061" width="13.42578125" style="870" bestFit="1" customWidth="1"/>
    <col min="13062" max="13063" width="14.140625" style="870" bestFit="1" customWidth="1"/>
    <col min="13064" max="13064" width="13.42578125" style="870" bestFit="1" customWidth="1"/>
    <col min="13065" max="13066" width="14.140625" style="870" bestFit="1" customWidth="1"/>
    <col min="13067" max="13069" width="13" style="870" bestFit="1" customWidth="1"/>
    <col min="13070" max="13070" width="13.42578125" style="870" bestFit="1" customWidth="1"/>
    <col min="13071" max="13071" width="14.140625" style="870" bestFit="1" customWidth="1"/>
    <col min="13072" max="13072" width="13" style="870" bestFit="1" customWidth="1"/>
    <col min="13073" max="13074" width="13.7109375" style="870" bestFit="1" customWidth="1"/>
    <col min="13075" max="13075" width="14.140625" style="870" bestFit="1" customWidth="1"/>
    <col min="13076" max="13076" width="13.7109375" style="870" bestFit="1" customWidth="1"/>
    <col min="13077" max="13077" width="14.42578125" style="870" bestFit="1" customWidth="1"/>
    <col min="13078" max="13078" width="14.85546875" style="870" bestFit="1" customWidth="1"/>
    <col min="13079" max="13081" width="14.42578125" style="870" bestFit="1" customWidth="1"/>
    <col min="13082" max="13082" width="14.85546875" style="870" bestFit="1" customWidth="1"/>
    <col min="13083" max="13083" width="13.7109375" style="870" bestFit="1" customWidth="1"/>
    <col min="13084" max="13085" width="14.42578125" style="870" bestFit="1" customWidth="1"/>
    <col min="13086" max="13086" width="13" style="870" bestFit="1" customWidth="1"/>
    <col min="13087" max="13087" width="14.42578125" style="870" bestFit="1" customWidth="1"/>
    <col min="13088" max="13088" width="17.28515625" style="870" bestFit="1" customWidth="1"/>
    <col min="13089" max="13089" width="17.28515625" style="870" customWidth="1"/>
    <col min="13090" max="13312" width="9.140625" style="870"/>
    <col min="13313" max="13313" width="63" style="870" customWidth="1"/>
    <col min="13314" max="13314" width="16" style="870" bestFit="1" customWidth="1"/>
    <col min="13315" max="13315" width="14.140625" style="870" bestFit="1" customWidth="1"/>
    <col min="13316" max="13316" width="14.85546875" style="870" bestFit="1" customWidth="1"/>
    <col min="13317" max="13317" width="13.42578125" style="870" bestFit="1" customWidth="1"/>
    <col min="13318" max="13319" width="14.140625" style="870" bestFit="1" customWidth="1"/>
    <col min="13320" max="13320" width="13.42578125" style="870" bestFit="1" customWidth="1"/>
    <col min="13321" max="13322" width="14.140625" style="870" bestFit="1" customWidth="1"/>
    <col min="13323" max="13325" width="13" style="870" bestFit="1" customWidth="1"/>
    <col min="13326" max="13326" width="13.42578125" style="870" bestFit="1" customWidth="1"/>
    <col min="13327" max="13327" width="14.140625" style="870" bestFit="1" customWidth="1"/>
    <col min="13328" max="13328" width="13" style="870" bestFit="1" customWidth="1"/>
    <col min="13329" max="13330" width="13.7109375" style="870" bestFit="1" customWidth="1"/>
    <col min="13331" max="13331" width="14.140625" style="870" bestFit="1" customWidth="1"/>
    <col min="13332" max="13332" width="13.7109375" style="870" bestFit="1" customWidth="1"/>
    <col min="13333" max="13333" width="14.42578125" style="870" bestFit="1" customWidth="1"/>
    <col min="13334" max="13334" width="14.85546875" style="870" bestFit="1" customWidth="1"/>
    <col min="13335" max="13337" width="14.42578125" style="870" bestFit="1" customWidth="1"/>
    <col min="13338" max="13338" width="14.85546875" style="870" bestFit="1" customWidth="1"/>
    <col min="13339" max="13339" width="13.7109375" style="870" bestFit="1" customWidth="1"/>
    <col min="13340" max="13341" width="14.42578125" style="870" bestFit="1" customWidth="1"/>
    <col min="13342" max="13342" width="13" style="870" bestFit="1" customWidth="1"/>
    <col min="13343" max="13343" width="14.42578125" style="870" bestFit="1" customWidth="1"/>
    <col min="13344" max="13344" width="17.28515625" style="870" bestFit="1" customWidth="1"/>
    <col min="13345" max="13345" width="17.28515625" style="870" customWidth="1"/>
    <col min="13346" max="13568" width="9.140625" style="870"/>
    <col min="13569" max="13569" width="63" style="870" customWidth="1"/>
    <col min="13570" max="13570" width="16" style="870" bestFit="1" customWidth="1"/>
    <col min="13571" max="13571" width="14.140625" style="870" bestFit="1" customWidth="1"/>
    <col min="13572" max="13572" width="14.85546875" style="870" bestFit="1" customWidth="1"/>
    <col min="13573" max="13573" width="13.42578125" style="870" bestFit="1" customWidth="1"/>
    <col min="13574" max="13575" width="14.140625" style="870" bestFit="1" customWidth="1"/>
    <col min="13576" max="13576" width="13.42578125" style="870" bestFit="1" customWidth="1"/>
    <col min="13577" max="13578" width="14.140625" style="870" bestFit="1" customWidth="1"/>
    <col min="13579" max="13581" width="13" style="870" bestFit="1" customWidth="1"/>
    <col min="13582" max="13582" width="13.42578125" style="870" bestFit="1" customWidth="1"/>
    <col min="13583" max="13583" width="14.140625" style="870" bestFit="1" customWidth="1"/>
    <col min="13584" max="13584" width="13" style="870" bestFit="1" customWidth="1"/>
    <col min="13585" max="13586" width="13.7109375" style="870" bestFit="1" customWidth="1"/>
    <col min="13587" max="13587" width="14.140625" style="870" bestFit="1" customWidth="1"/>
    <col min="13588" max="13588" width="13.7109375" style="870" bestFit="1" customWidth="1"/>
    <col min="13589" max="13589" width="14.42578125" style="870" bestFit="1" customWidth="1"/>
    <col min="13590" max="13590" width="14.85546875" style="870" bestFit="1" customWidth="1"/>
    <col min="13591" max="13593" width="14.42578125" style="870" bestFit="1" customWidth="1"/>
    <col min="13594" max="13594" width="14.85546875" style="870" bestFit="1" customWidth="1"/>
    <col min="13595" max="13595" width="13.7109375" style="870" bestFit="1" customWidth="1"/>
    <col min="13596" max="13597" width="14.42578125" style="870" bestFit="1" customWidth="1"/>
    <col min="13598" max="13598" width="13" style="870" bestFit="1" customWidth="1"/>
    <col min="13599" max="13599" width="14.42578125" style="870" bestFit="1" customWidth="1"/>
    <col min="13600" max="13600" width="17.28515625" style="870" bestFit="1" customWidth="1"/>
    <col min="13601" max="13601" width="17.28515625" style="870" customWidth="1"/>
    <col min="13602" max="13824" width="9.140625" style="870"/>
    <col min="13825" max="13825" width="63" style="870" customWidth="1"/>
    <col min="13826" max="13826" width="16" style="870" bestFit="1" customWidth="1"/>
    <col min="13827" max="13827" width="14.140625" style="870" bestFit="1" customWidth="1"/>
    <col min="13828" max="13828" width="14.85546875" style="870" bestFit="1" customWidth="1"/>
    <col min="13829" max="13829" width="13.42578125" style="870" bestFit="1" customWidth="1"/>
    <col min="13830" max="13831" width="14.140625" style="870" bestFit="1" customWidth="1"/>
    <col min="13832" max="13832" width="13.42578125" style="870" bestFit="1" customWidth="1"/>
    <col min="13833" max="13834" width="14.140625" style="870" bestFit="1" customWidth="1"/>
    <col min="13835" max="13837" width="13" style="870" bestFit="1" customWidth="1"/>
    <col min="13838" max="13838" width="13.42578125" style="870" bestFit="1" customWidth="1"/>
    <col min="13839" max="13839" width="14.140625" style="870" bestFit="1" customWidth="1"/>
    <col min="13840" max="13840" width="13" style="870" bestFit="1" customWidth="1"/>
    <col min="13841" max="13842" width="13.7109375" style="870" bestFit="1" customWidth="1"/>
    <col min="13843" max="13843" width="14.140625" style="870" bestFit="1" customWidth="1"/>
    <col min="13844" max="13844" width="13.7109375" style="870" bestFit="1" customWidth="1"/>
    <col min="13845" max="13845" width="14.42578125" style="870" bestFit="1" customWidth="1"/>
    <col min="13846" max="13846" width="14.85546875" style="870" bestFit="1" customWidth="1"/>
    <col min="13847" max="13849" width="14.42578125" style="870" bestFit="1" customWidth="1"/>
    <col min="13850" max="13850" width="14.85546875" style="870" bestFit="1" customWidth="1"/>
    <col min="13851" max="13851" width="13.7109375" style="870" bestFit="1" customWidth="1"/>
    <col min="13852" max="13853" width="14.42578125" style="870" bestFit="1" customWidth="1"/>
    <col min="13854" max="13854" width="13" style="870" bestFit="1" customWidth="1"/>
    <col min="13855" max="13855" width="14.42578125" style="870" bestFit="1" customWidth="1"/>
    <col min="13856" max="13856" width="17.28515625" style="870" bestFit="1" customWidth="1"/>
    <col min="13857" max="13857" width="17.28515625" style="870" customWidth="1"/>
    <col min="13858" max="14080" width="9.140625" style="870"/>
    <col min="14081" max="14081" width="63" style="870" customWidth="1"/>
    <col min="14082" max="14082" width="16" style="870" bestFit="1" customWidth="1"/>
    <col min="14083" max="14083" width="14.140625" style="870" bestFit="1" customWidth="1"/>
    <col min="14084" max="14084" width="14.85546875" style="870" bestFit="1" customWidth="1"/>
    <col min="14085" max="14085" width="13.42578125" style="870" bestFit="1" customWidth="1"/>
    <col min="14086" max="14087" width="14.140625" style="870" bestFit="1" customWidth="1"/>
    <col min="14088" max="14088" width="13.42578125" style="870" bestFit="1" customWidth="1"/>
    <col min="14089" max="14090" width="14.140625" style="870" bestFit="1" customWidth="1"/>
    <col min="14091" max="14093" width="13" style="870" bestFit="1" customWidth="1"/>
    <col min="14094" max="14094" width="13.42578125" style="870" bestFit="1" customWidth="1"/>
    <col min="14095" max="14095" width="14.140625" style="870" bestFit="1" customWidth="1"/>
    <col min="14096" max="14096" width="13" style="870" bestFit="1" customWidth="1"/>
    <col min="14097" max="14098" width="13.7109375" style="870" bestFit="1" customWidth="1"/>
    <col min="14099" max="14099" width="14.140625" style="870" bestFit="1" customWidth="1"/>
    <col min="14100" max="14100" width="13.7109375" style="870" bestFit="1" customWidth="1"/>
    <col min="14101" max="14101" width="14.42578125" style="870" bestFit="1" customWidth="1"/>
    <col min="14102" max="14102" width="14.85546875" style="870" bestFit="1" customWidth="1"/>
    <col min="14103" max="14105" width="14.42578125" style="870" bestFit="1" customWidth="1"/>
    <col min="14106" max="14106" width="14.85546875" style="870" bestFit="1" customWidth="1"/>
    <col min="14107" max="14107" width="13.7109375" style="870" bestFit="1" customWidth="1"/>
    <col min="14108" max="14109" width="14.42578125" style="870" bestFit="1" customWidth="1"/>
    <col min="14110" max="14110" width="13" style="870" bestFit="1" customWidth="1"/>
    <col min="14111" max="14111" width="14.42578125" style="870" bestFit="1" customWidth="1"/>
    <col min="14112" max="14112" width="17.28515625" style="870" bestFit="1" customWidth="1"/>
    <col min="14113" max="14113" width="17.28515625" style="870" customWidth="1"/>
    <col min="14114" max="14336" width="9.140625" style="870"/>
    <col min="14337" max="14337" width="63" style="870" customWidth="1"/>
    <col min="14338" max="14338" width="16" style="870" bestFit="1" customWidth="1"/>
    <col min="14339" max="14339" width="14.140625" style="870" bestFit="1" customWidth="1"/>
    <col min="14340" max="14340" width="14.85546875" style="870" bestFit="1" customWidth="1"/>
    <col min="14341" max="14341" width="13.42578125" style="870" bestFit="1" customWidth="1"/>
    <col min="14342" max="14343" width="14.140625" style="870" bestFit="1" customWidth="1"/>
    <col min="14344" max="14344" width="13.42578125" style="870" bestFit="1" customWidth="1"/>
    <col min="14345" max="14346" width="14.140625" style="870" bestFit="1" customWidth="1"/>
    <col min="14347" max="14349" width="13" style="870" bestFit="1" customWidth="1"/>
    <col min="14350" max="14350" width="13.42578125" style="870" bestFit="1" customWidth="1"/>
    <col min="14351" max="14351" width="14.140625" style="870" bestFit="1" customWidth="1"/>
    <col min="14352" max="14352" width="13" style="870" bestFit="1" customWidth="1"/>
    <col min="14353" max="14354" width="13.7109375" style="870" bestFit="1" customWidth="1"/>
    <col min="14355" max="14355" width="14.140625" style="870" bestFit="1" customWidth="1"/>
    <col min="14356" max="14356" width="13.7109375" style="870" bestFit="1" customWidth="1"/>
    <col min="14357" max="14357" width="14.42578125" style="870" bestFit="1" customWidth="1"/>
    <col min="14358" max="14358" width="14.85546875" style="870" bestFit="1" customWidth="1"/>
    <col min="14359" max="14361" width="14.42578125" style="870" bestFit="1" customWidth="1"/>
    <col min="14362" max="14362" width="14.85546875" style="870" bestFit="1" customWidth="1"/>
    <col min="14363" max="14363" width="13.7109375" style="870" bestFit="1" customWidth="1"/>
    <col min="14364" max="14365" width="14.42578125" style="870" bestFit="1" customWidth="1"/>
    <col min="14366" max="14366" width="13" style="870" bestFit="1" customWidth="1"/>
    <col min="14367" max="14367" width="14.42578125" style="870" bestFit="1" customWidth="1"/>
    <col min="14368" max="14368" width="17.28515625" style="870" bestFit="1" customWidth="1"/>
    <col min="14369" max="14369" width="17.28515625" style="870" customWidth="1"/>
    <col min="14370" max="14592" width="9.140625" style="870"/>
    <col min="14593" max="14593" width="63" style="870" customWidth="1"/>
    <col min="14594" max="14594" width="16" style="870" bestFit="1" customWidth="1"/>
    <col min="14595" max="14595" width="14.140625" style="870" bestFit="1" customWidth="1"/>
    <col min="14596" max="14596" width="14.85546875" style="870" bestFit="1" customWidth="1"/>
    <col min="14597" max="14597" width="13.42578125" style="870" bestFit="1" customWidth="1"/>
    <col min="14598" max="14599" width="14.140625" style="870" bestFit="1" customWidth="1"/>
    <col min="14600" max="14600" width="13.42578125" style="870" bestFit="1" customWidth="1"/>
    <col min="14601" max="14602" width="14.140625" style="870" bestFit="1" customWidth="1"/>
    <col min="14603" max="14605" width="13" style="870" bestFit="1" customWidth="1"/>
    <col min="14606" max="14606" width="13.42578125" style="870" bestFit="1" customWidth="1"/>
    <col min="14607" max="14607" width="14.140625" style="870" bestFit="1" customWidth="1"/>
    <col min="14608" max="14608" width="13" style="870" bestFit="1" customWidth="1"/>
    <col min="14609" max="14610" width="13.7109375" style="870" bestFit="1" customWidth="1"/>
    <col min="14611" max="14611" width="14.140625" style="870" bestFit="1" customWidth="1"/>
    <col min="14612" max="14612" width="13.7109375" style="870" bestFit="1" customWidth="1"/>
    <col min="14613" max="14613" width="14.42578125" style="870" bestFit="1" customWidth="1"/>
    <col min="14614" max="14614" width="14.85546875" style="870" bestFit="1" customWidth="1"/>
    <col min="14615" max="14617" width="14.42578125" style="870" bestFit="1" customWidth="1"/>
    <col min="14618" max="14618" width="14.85546875" style="870" bestFit="1" customWidth="1"/>
    <col min="14619" max="14619" width="13.7109375" style="870" bestFit="1" customWidth="1"/>
    <col min="14620" max="14621" width="14.42578125" style="870" bestFit="1" customWidth="1"/>
    <col min="14622" max="14622" width="13" style="870" bestFit="1" customWidth="1"/>
    <col min="14623" max="14623" width="14.42578125" style="870" bestFit="1" customWidth="1"/>
    <col min="14624" max="14624" width="17.28515625" style="870" bestFit="1" customWidth="1"/>
    <col min="14625" max="14625" width="17.28515625" style="870" customWidth="1"/>
    <col min="14626" max="14848" width="9.140625" style="870"/>
    <col min="14849" max="14849" width="63" style="870" customWidth="1"/>
    <col min="14850" max="14850" width="16" style="870" bestFit="1" customWidth="1"/>
    <col min="14851" max="14851" width="14.140625" style="870" bestFit="1" customWidth="1"/>
    <col min="14852" max="14852" width="14.85546875" style="870" bestFit="1" customWidth="1"/>
    <col min="14853" max="14853" width="13.42578125" style="870" bestFit="1" customWidth="1"/>
    <col min="14854" max="14855" width="14.140625" style="870" bestFit="1" customWidth="1"/>
    <col min="14856" max="14856" width="13.42578125" style="870" bestFit="1" customWidth="1"/>
    <col min="14857" max="14858" width="14.140625" style="870" bestFit="1" customWidth="1"/>
    <col min="14859" max="14861" width="13" style="870" bestFit="1" customWidth="1"/>
    <col min="14862" max="14862" width="13.42578125" style="870" bestFit="1" customWidth="1"/>
    <col min="14863" max="14863" width="14.140625" style="870" bestFit="1" customWidth="1"/>
    <col min="14864" max="14864" width="13" style="870" bestFit="1" customWidth="1"/>
    <col min="14865" max="14866" width="13.7109375" style="870" bestFit="1" customWidth="1"/>
    <col min="14867" max="14867" width="14.140625" style="870" bestFit="1" customWidth="1"/>
    <col min="14868" max="14868" width="13.7109375" style="870" bestFit="1" customWidth="1"/>
    <col min="14869" max="14869" width="14.42578125" style="870" bestFit="1" customWidth="1"/>
    <col min="14870" max="14870" width="14.85546875" style="870" bestFit="1" customWidth="1"/>
    <col min="14871" max="14873" width="14.42578125" style="870" bestFit="1" customWidth="1"/>
    <col min="14874" max="14874" width="14.85546875" style="870" bestFit="1" customWidth="1"/>
    <col min="14875" max="14875" width="13.7109375" style="870" bestFit="1" customWidth="1"/>
    <col min="14876" max="14877" width="14.42578125" style="870" bestFit="1" customWidth="1"/>
    <col min="14878" max="14878" width="13" style="870" bestFit="1" customWidth="1"/>
    <col min="14879" max="14879" width="14.42578125" style="870" bestFit="1" customWidth="1"/>
    <col min="14880" max="14880" width="17.28515625" style="870" bestFit="1" customWidth="1"/>
    <col min="14881" max="14881" width="17.28515625" style="870" customWidth="1"/>
    <col min="14882" max="15104" width="9.140625" style="870"/>
    <col min="15105" max="15105" width="63" style="870" customWidth="1"/>
    <col min="15106" max="15106" width="16" style="870" bestFit="1" customWidth="1"/>
    <col min="15107" max="15107" width="14.140625" style="870" bestFit="1" customWidth="1"/>
    <col min="15108" max="15108" width="14.85546875" style="870" bestFit="1" customWidth="1"/>
    <col min="15109" max="15109" width="13.42578125" style="870" bestFit="1" customWidth="1"/>
    <col min="15110" max="15111" width="14.140625" style="870" bestFit="1" customWidth="1"/>
    <col min="15112" max="15112" width="13.42578125" style="870" bestFit="1" customWidth="1"/>
    <col min="15113" max="15114" width="14.140625" style="870" bestFit="1" customWidth="1"/>
    <col min="15115" max="15117" width="13" style="870" bestFit="1" customWidth="1"/>
    <col min="15118" max="15118" width="13.42578125" style="870" bestFit="1" customWidth="1"/>
    <col min="15119" max="15119" width="14.140625" style="870" bestFit="1" customWidth="1"/>
    <col min="15120" max="15120" width="13" style="870" bestFit="1" customWidth="1"/>
    <col min="15121" max="15122" width="13.7109375" style="870" bestFit="1" customWidth="1"/>
    <col min="15123" max="15123" width="14.140625" style="870" bestFit="1" customWidth="1"/>
    <col min="15124" max="15124" width="13.7109375" style="870" bestFit="1" customWidth="1"/>
    <col min="15125" max="15125" width="14.42578125" style="870" bestFit="1" customWidth="1"/>
    <col min="15126" max="15126" width="14.85546875" style="870" bestFit="1" customWidth="1"/>
    <col min="15127" max="15129" width="14.42578125" style="870" bestFit="1" customWidth="1"/>
    <col min="15130" max="15130" width="14.85546875" style="870" bestFit="1" customWidth="1"/>
    <col min="15131" max="15131" width="13.7109375" style="870" bestFit="1" customWidth="1"/>
    <col min="15132" max="15133" width="14.42578125" style="870" bestFit="1" customWidth="1"/>
    <col min="15134" max="15134" width="13" style="870" bestFit="1" customWidth="1"/>
    <col min="15135" max="15135" width="14.42578125" style="870" bestFit="1" customWidth="1"/>
    <col min="15136" max="15136" width="17.28515625" style="870" bestFit="1" customWidth="1"/>
    <col min="15137" max="15137" width="17.28515625" style="870" customWidth="1"/>
    <col min="15138" max="15360" width="9.140625" style="870"/>
    <col min="15361" max="15361" width="63" style="870" customWidth="1"/>
    <col min="15362" max="15362" width="16" style="870" bestFit="1" customWidth="1"/>
    <col min="15363" max="15363" width="14.140625" style="870" bestFit="1" customWidth="1"/>
    <col min="15364" max="15364" width="14.85546875" style="870" bestFit="1" customWidth="1"/>
    <col min="15365" max="15365" width="13.42578125" style="870" bestFit="1" customWidth="1"/>
    <col min="15366" max="15367" width="14.140625" style="870" bestFit="1" customWidth="1"/>
    <col min="15368" max="15368" width="13.42578125" style="870" bestFit="1" customWidth="1"/>
    <col min="15369" max="15370" width="14.140625" style="870" bestFit="1" customWidth="1"/>
    <col min="15371" max="15373" width="13" style="870" bestFit="1" customWidth="1"/>
    <col min="15374" max="15374" width="13.42578125" style="870" bestFit="1" customWidth="1"/>
    <col min="15375" max="15375" width="14.140625" style="870" bestFit="1" customWidth="1"/>
    <col min="15376" max="15376" width="13" style="870" bestFit="1" customWidth="1"/>
    <col min="15377" max="15378" width="13.7109375" style="870" bestFit="1" customWidth="1"/>
    <col min="15379" max="15379" width="14.140625" style="870" bestFit="1" customWidth="1"/>
    <col min="15380" max="15380" width="13.7109375" style="870" bestFit="1" customWidth="1"/>
    <col min="15381" max="15381" width="14.42578125" style="870" bestFit="1" customWidth="1"/>
    <col min="15382" max="15382" width="14.85546875" style="870" bestFit="1" customWidth="1"/>
    <col min="15383" max="15385" width="14.42578125" style="870" bestFit="1" customWidth="1"/>
    <col min="15386" max="15386" width="14.85546875" style="870" bestFit="1" customWidth="1"/>
    <col min="15387" max="15387" width="13.7109375" style="870" bestFit="1" customWidth="1"/>
    <col min="15388" max="15389" width="14.42578125" style="870" bestFit="1" customWidth="1"/>
    <col min="15390" max="15390" width="13" style="870" bestFit="1" customWidth="1"/>
    <col min="15391" max="15391" width="14.42578125" style="870" bestFit="1" customWidth="1"/>
    <col min="15392" max="15392" width="17.28515625" style="870" bestFit="1" customWidth="1"/>
    <col min="15393" max="15393" width="17.28515625" style="870" customWidth="1"/>
    <col min="15394" max="15616" width="9.140625" style="870"/>
    <col min="15617" max="15617" width="63" style="870" customWidth="1"/>
    <col min="15618" max="15618" width="16" style="870" bestFit="1" customWidth="1"/>
    <col min="15619" max="15619" width="14.140625" style="870" bestFit="1" customWidth="1"/>
    <col min="15620" max="15620" width="14.85546875" style="870" bestFit="1" customWidth="1"/>
    <col min="15621" max="15621" width="13.42578125" style="870" bestFit="1" customWidth="1"/>
    <col min="15622" max="15623" width="14.140625" style="870" bestFit="1" customWidth="1"/>
    <col min="15624" max="15624" width="13.42578125" style="870" bestFit="1" customWidth="1"/>
    <col min="15625" max="15626" width="14.140625" style="870" bestFit="1" customWidth="1"/>
    <col min="15627" max="15629" width="13" style="870" bestFit="1" customWidth="1"/>
    <col min="15630" max="15630" width="13.42578125" style="870" bestFit="1" customWidth="1"/>
    <col min="15631" max="15631" width="14.140625" style="870" bestFit="1" customWidth="1"/>
    <col min="15632" max="15632" width="13" style="870" bestFit="1" customWidth="1"/>
    <col min="15633" max="15634" width="13.7109375" style="870" bestFit="1" customWidth="1"/>
    <col min="15635" max="15635" width="14.140625" style="870" bestFit="1" customWidth="1"/>
    <col min="15636" max="15636" width="13.7109375" style="870" bestFit="1" customWidth="1"/>
    <col min="15637" max="15637" width="14.42578125" style="870" bestFit="1" customWidth="1"/>
    <col min="15638" max="15638" width="14.85546875" style="870" bestFit="1" customWidth="1"/>
    <col min="15639" max="15641" width="14.42578125" style="870" bestFit="1" customWidth="1"/>
    <col min="15642" max="15642" width="14.85546875" style="870" bestFit="1" customWidth="1"/>
    <col min="15643" max="15643" width="13.7109375" style="870" bestFit="1" customWidth="1"/>
    <col min="15644" max="15645" width="14.42578125" style="870" bestFit="1" customWidth="1"/>
    <col min="15646" max="15646" width="13" style="870" bestFit="1" customWidth="1"/>
    <col min="15647" max="15647" width="14.42578125" style="870" bestFit="1" customWidth="1"/>
    <col min="15648" max="15648" width="17.28515625" style="870" bestFit="1" customWidth="1"/>
    <col min="15649" max="15649" width="17.28515625" style="870" customWidth="1"/>
    <col min="15650" max="15872" width="9.140625" style="870"/>
    <col min="15873" max="15873" width="63" style="870" customWidth="1"/>
    <col min="15874" max="15874" width="16" style="870" bestFit="1" customWidth="1"/>
    <col min="15875" max="15875" width="14.140625" style="870" bestFit="1" customWidth="1"/>
    <col min="15876" max="15876" width="14.85546875" style="870" bestFit="1" customWidth="1"/>
    <col min="15877" max="15877" width="13.42578125" style="870" bestFit="1" customWidth="1"/>
    <col min="15878" max="15879" width="14.140625" style="870" bestFit="1" customWidth="1"/>
    <col min="15880" max="15880" width="13.42578125" style="870" bestFit="1" customWidth="1"/>
    <col min="15881" max="15882" width="14.140625" style="870" bestFit="1" customWidth="1"/>
    <col min="15883" max="15885" width="13" style="870" bestFit="1" customWidth="1"/>
    <col min="15886" max="15886" width="13.42578125" style="870" bestFit="1" customWidth="1"/>
    <col min="15887" max="15887" width="14.140625" style="870" bestFit="1" customWidth="1"/>
    <col min="15888" max="15888" width="13" style="870" bestFit="1" customWidth="1"/>
    <col min="15889" max="15890" width="13.7109375" style="870" bestFit="1" customWidth="1"/>
    <col min="15891" max="15891" width="14.140625" style="870" bestFit="1" customWidth="1"/>
    <col min="15892" max="15892" width="13.7109375" style="870" bestFit="1" customWidth="1"/>
    <col min="15893" max="15893" width="14.42578125" style="870" bestFit="1" customWidth="1"/>
    <col min="15894" max="15894" width="14.85546875" style="870" bestFit="1" customWidth="1"/>
    <col min="15895" max="15897" width="14.42578125" style="870" bestFit="1" customWidth="1"/>
    <col min="15898" max="15898" width="14.85546875" style="870" bestFit="1" customWidth="1"/>
    <col min="15899" max="15899" width="13.7109375" style="870" bestFit="1" customWidth="1"/>
    <col min="15900" max="15901" width="14.42578125" style="870" bestFit="1" customWidth="1"/>
    <col min="15902" max="15902" width="13" style="870" bestFit="1" customWidth="1"/>
    <col min="15903" max="15903" width="14.42578125" style="870" bestFit="1" customWidth="1"/>
    <col min="15904" max="15904" width="17.28515625" style="870" bestFit="1" customWidth="1"/>
    <col min="15905" max="15905" width="17.28515625" style="870" customWidth="1"/>
    <col min="15906" max="16128" width="9.140625" style="870"/>
    <col min="16129" max="16129" width="63" style="870" customWidth="1"/>
    <col min="16130" max="16130" width="16" style="870" bestFit="1" customWidth="1"/>
    <col min="16131" max="16131" width="14.140625" style="870" bestFit="1" customWidth="1"/>
    <col min="16132" max="16132" width="14.85546875" style="870" bestFit="1" customWidth="1"/>
    <col min="16133" max="16133" width="13.42578125" style="870" bestFit="1" customWidth="1"/>
    <col min="16134" max="16135" width="14.140625" style="870" bestFit="1" customWidth="1"/>
    <col min="16136" max="16136" width="13.42578125" style="870" bestFit="1" customWidth="1"/>
    <col min="16137" max="16138" width="14.140625" style="870" bestFit="1" customWidth="1"/>
    <col min="16139" max="16141" width="13" style="870" bestFit="1" customWidth="1"/>
    <col min="16142" max="16142" width="13.42578125" style="870" bestFit="1" customWidth="1"/>
    <col min="16143" max="16143" width="14.140625" style="870" bestFit="1" customWidth="1"/>
    <col min="16144" max="16144" width="13" style="870" bestFit="1" customWidth="1"/>
    <col min="16145" max="16146" width="13.7109375" style="870" bestFit="1" customWidth="1"/>
    <col min="16147" max="16147" width="14.140625" style="870" bestFit="1" customWidth="1"/>
    <col min="16148" max="16148" width="13.7109375" style="870" bestFit="1" customWidth="1"/>
    <col min="16149" max="16149" width="14.42578125" style="870" bestFit="1" customWidth="1"/>
    <col min="16150" max="16150" width="14.85546875" style="870" bestFit="1" customWidth="1"/>
    <col min="16151" max="16153" width="14.42578125" style="870" bestFit="1" customWidth="1"/>
    <col min="16154" max="16154" width="14.85546875" style="870" bestFit="1" customWidth="1"/>
    <col min="16155" max="16155" width="13.7109375" style="870" bestFit="1" customWidth="1"/>
    <col min="16156" max="16157" width="14.42578125" style="870" bestFit="1" customWidth="1"/>
    <col min="16158" max="16158" width="13" style="870" bestFit="1" customWidth="1"/>
    <col min="16159" max="16159" width="14.42578125" style="870" bestFit="1" customWidth="1"/>
    <col min="16160" max="16160" width="17.28515625" style="870" bestFit="1" customWidth="1"/>
    <col min="16161" max="16161" width="17.28515625" style="870" customWidth="1"/>
    <col min="16162" max="16384" width="9.140625" style="870"/>
  </cols>
  <sheetData>
    <row r="1" spans="1:33" s="66" customFormat="1" ht="3.75" hidden="1" customHeight="1">
      <c r="A1" s="1078" t="s">
        <v>873</v>
      </c>
      <c r="B1" s="1078"/>
      <c r="C1" s="1078"/>
      <c r="D1" s="1078"/>
      <c r="E1" s="1078"/>
      <c r="F1" s="1078"/>
      <c r="G1" s="1078"/>
      <c r="H1" s="1078"/>
      <c r="I1" s="1078"/>
      <c r="J1" s="1078"/>
      <c r="K1" s="1078"/>
      <c r="L1" s="1078"/>
      <c r="M1" s="1078"/>
      <c r="N1" s="1078"/>
      <c r="O1" s="1078"/>
      <c r="P1" s="1078"/>
      <c r="Q1" s="1078"/>
      <c r="R1" s="1078"/>
      <c r="S1" s="1078"/>
      <c r="T1" s="1078"/>
      <c r="U1" s="1078"/>
      <c r="V1" s="1078"/>
      <c r="W1" s="1078"/>
      <c r="X1" s="1078"/>
      <c r="Y1" s="1078"/>
      <c r="Z1" s="1078"/>
      <c r="AA1" s="1078"/>
      <c r="AB1" s="1078"/>
      <c r="AC1" s="1078"/>
      <c r="AD1" s="1078"/>
      <c r="AE1" s="1078"/>
      <c r="AF1" s="1078"/>
      <c r="AG1" s="1078"/>
    </row>
    <row r="2" spans="1:33" s="426" customFormat="1" ht="60" customHeight="1">
      <c r="A2" s="1078"/>
      <c r="B2" s="1078"/>
      <c r="C2" s="1078"/>
      <c r="D2" s="1078"/>
      <c r="E2" s="1078"/>
      <c r="F2" s="1078"/>
      <c r="G2" s="1078"/>
      <c r="H2" s="1078"/>
      <c r="I2" s="1078"/>
      <c r="J2" s="1078"/>
      <c r="K2" s="1078"/>
      <c r="L2" s="1078"/>
      <c r="M2" s="1078"/>
      <c r="N2" s="1078"/>
      <c r="O2" s="1078"/>
      <c r="P2" s="1078"/>
      <c r="Q2" s="1078"/>
      <c r="R2" s="1078"/>
      <c r="S2" s="1078"/>
      <c r="T2" s="1078"/>
      <c r="U2" s="1078"/>
      <c r="V2" s="1078"/>
      <c r="W2" s="1078"/>
      <c r="X2" s="1078"/>
      <c r="Y2" s="1078"/>
      <c r="Z2" s="1078"/>
      <c r="AA2" s="1078"/>
      <c r="AB2" s="1078"/>
      <c r="AC2" s="1078"/>
      <c r="AD2" s="1078"/>
      <c r="AE2" s="1078"/>
      <c r="AF2" s="1078"/>
      <c r="AG2" s="1078"/>
    </row>
    <row r="3" spans="1:33" s="426" customFormat="1" ht="39" customHeight="1">
      <c r="A3" s="1078" t="s">
        <v>842</v>
      </c>
      <c r="B3" s="1078"/>
      <c r="C3" s="1078"/>
      <c r="D3" s="1078"/>
      <c r="E3" s="1078"/>
      <c r="F3" s="1078"/>
      <c r="G3" s="1078"/>
      <c r="H3" s="1078"/>
      <c r="I3" s="1078"/>
      <c r="J3" s="1078"/>
      <c r="K3" s="1078"/>
      <c r="L3" s="1078"/>
      <c r="M3" s="1078"/>
      <c r="N3" s="1078"/>
      <c r="O3" s="1078"/>
      <c r="P3" s="1078"/>
      <c r="Q3" s="1078"/>
      <c r="R3" s="1078"/>
      <c r="S3" s="1078"/>
      <c r="T3" s="1078"/>
      <c r="U3" s="1078"/>
      <c r="V3" s="1078"/>
      <c r="W3" s="1078"/>
      <c r="X3" s="1078"/>
      <c r="Y3" s="1078"/>
      <c r="Z3" s="1078"/>
      <c r="AA3" s="1078"/>
      <c r="AB3" s="1078"/>
      <c r="AC3" s="1078"/>
      <c r="AD3" s="1078"/>
      <c r="AE3" s="1078"/>
      <c r="AF3" s="1078"/>
      <c r="AG3" s="1078"/>
    </row>
    <row r="4" spans="1:33" s="426" customFormat="1" ht="39" customHeight="1">
      <c r="A4" s="1078" t="s">
        <v>1467</v>
      </c>
      <c r="B4" s="1078"/>
      <c r="C4" s="1078"/>
      <c r="D4" s="1078"/>
      <c r="E4" s="1078"/>
      <c r="F4" s="1078"/>
      <c r="G4" s="1078"/>
      <c r="H4" s="1078"/>
      <c r="I4" s="1078"/>
      <c r="J4" s="1078"/>
      <c r="K4" s="1078"/>
      <c r="L4" s="1078"/>
      <c r="M4" s="1078"/>
      <c r="N4" s="1078"/>
      <c r="O4" s="1078"/>
      <c r="P4" s="1078"/>
      <c r="Q4" s="1078"/>
      <c r="R4" s="1078"/>
      <c r="S4" s="1078"/>
      <c r="T4" s="1078"/>
      <c r="U4" s="1078"/>
      <c r="V4" s="1078"/>
      <c r="W4" s="1078"/>
      <c r="X4" s="1078"/>
      <c r="Y4" s="1078"/>
      <c r="Z4" s="1078"/>
      <c r="AA4" s="1078"/>
      <c r="AB4" s="1078"/>
      <c r="AC4" s="1078"/>
      <c r="AD4" s="1078"/>
      <c r="AE4" s="1078"/>
      <c r="AF4" s="1078"/>
      <c r="AG4" s="1078"/>
    </row>
    <row r="5" spans="1:33" s="727" customFormat="1" ht="48.75" customHeight="1">
      <c r="A5" s="1130" t="s">
        <v>1444</v>
      </c>
      <c r="B5" s="1130"/>
      <c r="C5" s="1130"/>
      <c r="D5" s="1130"/>
      <c r="E5" s="1130"/>
      <c r="F5" s="1130"/>
      <c r="G5" s="1130"/>
      <c r="H5" s="1130"/>
      <c r="I5" s="1130"/>
      <c r="J5" s="1130"/>
      <c r="K5" s="1130"/>
      <c r="L5" s="1130"/>
      <c r="M5" s="1130"/>
      <c r="N5" s="1130"/>
      <c r="O5" s="1130"/>
      <c r="P5" s="1130"/>
      <c r="Q5" s="1130"/>
      <c r="R5" s="1130"/>
      <c r="S5" s="1130"/>
      <c r="T5" s="1130"/>
      <c r="U5" s="1130"/>
      <c r="V5" s="1130"/>
      <c r="W5" s="1130"/>
      <c r="X5" s="1130"/>
      <c r="Y5" s="1130"/>
      <c r="Z5" s="1130"/>
      <c r="AA5" s="1130"/>
      <c r="AB5" s="1130"/>
      <c r="AC5" s="1130"/>
      <c r="AD5" s="1130"/>
      <c r="AE5" s="1130"/>
      <c r="AF5" s="1130"/>
      <c r="AG5" s="1130"/>
    </row>
    <row r="6" spans="1:33" ht="6" customHeight="1">
      <c r="A6" s="764"/>
      <c r="Q6" s="870"/>
    </row>
    <row r="7" spans="1:33" ht="10.5" customHeight="1" thickBot="1">
      <c r="A7" s="750"/>
      <c r="B7" s="647"/>
      <c r="C7" s="647"/>
      <c r="D7" s="648"/>
      <c r="E7" s="647"/>
      <c r="F7" s="647"/>
      <c r="G7" s="647"/>
      <c r="H7" s="647"/>
      <c r="I7" s="648"/>
      <c r="J7" s="647"/>
      <c r="K7" s="647"/>
      <c r="L7" s="647"/>
      <c r="M7" s="647"/>
      <c r="N7" s="647"/>
      <c r="O7" s="647"/>
      <c r="P7" s="647"/>
      <c r="Q7" s="870"/>
    </row>
    <row r="8" spans="1:33" ht="27" customHeight="1" thickTop="1" thickBot="1">
      <c r="A8" s="649" t="s">
        <v>795</v>
      </c>
      <c r="B8" s="680" t="s">
        <v>847</v>
      </c>
      <c r="C8" s="680" t="s">
        <v>848</v>
      </c>
      <c r="D8" s="680" t="s">
        <v>849</v>
      </c>
      <c r="E8" s="680" t="s">
        <v>850</v>
      </c>
      <c r="F8" s="680" t="s">
        <v>851</v>
      </c>
      <c r="G8" s="680" t="s">
        <v>852</v>
      </c>
      <c r="H8" s="680" t="s">
        <v>853</v>
      </c>
      <c r="I8" s="680" t="s">
        <v>854</v>
      </c>
      <c r="J8" s="680" t="s">
        <v>855</v>
      </c>
      <c r="K8" s="680" t="s">
        <v>856</v>
      </c>
      <c r="L8" s="680" t="s">
        <v>857</v>
      </c>
      <c r="M8" s="680" t="s">
        <v>858</v>
      </c>
      <c r="N8" s="680" t="s">
        <v>859</v>
      </c>
      <c r="O8" s="680" t="s">
        <v>860</v>
      </c>
      <c r="P8" s="680" t="s">
        <v>861</v>
      </c>
      <c r="Q8" s="680" t="s">
        <v>862</v>
      </c>
      <c r="R8" s="680" t="s">
        <v>863</v>
      </c>
      <c r="S8" s="680" t="s">
        <v>864</v>
      </c>
      <c r="T8" s="680" t="s">
        <v>865</v>
      </c>
      <c r="U8" s="680" t="s">
        <v>866</v>
      </c>
      <c r="V8" s="680" t="s">
        <v>867</v>
      </c>
      <c r="W8" s="680" t="s">
        <v>868</v>
      </c>
      <c r="X8" s="680" t="s">
        <v>869</v>
      </c>
      <c r="Y8" s="680" t="s">
        <v>870</v>
      </c>
      <c r="Z8" s="680" t="s">
        <v>871</v>
      </c>
      <c r="AA8" s="680" t="s">
        <v>872</v>
      </c>
      <c r="AB8" s="680" t="s">
        <v>1329</v>
      </c>
      <c r="AC8" s="680" t="s">
        <v>1339</v>
      </c>
      <c r="AD8" s="680" t="s">
        <v>1374</v>
      </c>
      <c r="AE8" s="680" t="s">
        <v>1375</v>
      </c>
      <c r="AF8" s="680" t="s">
        <v>6</v>
      </c>
      <c r="AG8" s="684" t="s">
        <v>709</v>
      </c>
    </row>
    <row r="9" spans="1:33" ht="63" customHeight="1" thickTop="1">
      <c r="A9" s="650" t="s">
        <v>797</v>
      </c>
      <c r="B9" s="444">
        <v>30000</v>
      </c>
      <c r="C9" s="444">
        <v>0</v>
      </c>
      <c r="D9" s="444">
        <v>20500</v>
      </c>
      <c r="E9" s="444">
        <v>0</v>
      </c>
      <c r="F9" s="444">
        <v>0</v>
      </c>
      <c r="G9" s="444">
        <v>0</v>
      </c>
      <c r="H9" s="444">
        <v>0</v>
      </c>
      <c r="I9" s="444">
        <v>0</v>
      </c>
      <c r="J9" s="444">
        <v>0</v>
      </c>
      <c r="K9" s="444">
        <v>0</v>
      </c>
      <c r="L9" s="444">
        <v>0</v>
      </c>
      <c r="M9" s="444">
        <v>0</v>
      </c>
      <c r="N9" s="444">
        <v>0</v>
      </c>
      <c r="O9" s="444">
        <v>0</v>
      </c>
      <c r="P9" s="444">
        <v>0</v>
      </c>
      <c r="Q9" s="444">
        <v>0</v>
      </c>
      <c r="R9" s="444">
        <v>0</v>
      </c>
      <c r="S9" s="444">
        <v>0</v>
      </c>
      <c r="T9" s="444">
        <v>0</v>
      </c>
      <c r="U9" s="444">
        <v>0</v>
      </c>
      <c r="V9" s="444">
        <v>0</v>
      </c>
      <c r="W9" s="444">
        <v>0</v>
      </c>
      <c r="X9" s="444">
        <v>0</v>
      </c>
      <c r="Y9" s="444">
        <v>0</v>
      </c>
      <c r="Z9" s="444">
        <v>0</v>
      </c>
      <c r="AA9" s="444">
        <v>0</v>
      </c>
      <c r="AB9" s="444">
        <v>0</v>
      </c>
      <c r="AC9" s="444">
        <v>0</v>
      </c>
      <c r="AD9" s="444">
        <v>0</v>
      </c>
      <c r="AE9" s="444">
        <v>0</v>
      </c>
      <c r="AF9" s="444">
        <v>50500</v>
      </c>
      <c r="AG9" s="445">
        <v>8.0660345165955317E-3</v>
      </c>
    </row>
    <row r="10" spans="1:33" ht="30" customHeight="1">
      <c r="A10" s="650" t="s">
        <v>798</v>
      </c>
      <c r="B10" s="444">
        <v>47058.112340000007</v>
      </c>
      <c r="C10" s="444">
        <v>9995.3722200000011</v>
      </c>
      <c r="D10" s="444">
        <v>0</v>
      </c>
      <c r="E10" s="444">
        <v>0</v>
      </c>
      <c r="F10" s="444">
        <v>8000</v>
      </c>
      <c r="G10" s="444">
        <v>0</v>
      </c>
      <c r="H10" s="444">
        <v>0</v>
      </c>
      <c r="I10" s="444">
        <v>0</v>
      </c>
      <c r="J10" s="444">
        <v>0</v>
      </c>
      <c r="K10" s="444">
        <v>0</v>
      </c>
      <c r="L10" s="444">
        <v>0</v>
      </c>
      <c r="M10" s="444">
        <v>0</v>
      </c>
      <c r="N10" s="444">
        <v>0</v>
      </c>
      <c r="O10" s="444">
        <v>0</v>
      </c>
      <c r="P10" s="444">
        <v>0</v>
      </c>
      <c r="Q10" s="444">
        <v>0</v>
      </c>
      <c r="R10" s="444">
        <v>0</v>
      </c>
      <c r="S10" s="444">
        <v>0</v>
      </c>
      <c r="T10" s="444">
        <v>0</v>
      </c>
      <c r="U10" s="444">
        <v>0</v>
      </c>
      <c r="V10" s="444">
        <v>0</v>
      </c>
      <c r="W10" s="444">
        <v>0</v>
      </c>
      <c r="X10" s="444">
        <v>0</v>
      </c>
      <c r="Y10" s="444">
        <v>0</v>
      </c>
      <c r="Z10" s="444">
        <v>7000</v>
      </c>
      <c r="AA10" s="444">
        <v>0</v>
      </c>
      <c r="AB10" s="444">
        <v>0</v>
      </c>
      <c r="AC10" s="444">
        <v>0</v>
      </c>
      <c r="AD10" s="444">
        <v>0</v>
      </c>
      <c r="AE10" s="444">
        <v>0</v>
      </c>
      <c r="AF10" s="444">
        <v>72053.484559999997</v>
      </c>
      <c r="AG10" s="445">
        <v>1.1508631554493925E-2</v>
      </c>
    </row>
    <row r="11" spans="1:33" ht="30" customHeight="1">
      <c r="A11" s="650" t="s">
        <v>799</v>
      </c>
      <c r="B11" s="444">
        <v>59832.855049999998</v>
      </c>
      <c r="C11" s="444">
        <v>72507.822390000001</v>
      </c>
      <c r="D11" s="444">
        <v>17437.31222</v>
      </c>
      <c r="E11" s="444">
        <v>0</v>
      </c>
      <c r="F11" s="444">
        <v>0</v>
      </c>
      <c r="G11" s="444">
        <v>11868</v>
      </c>
      <c r="H11" s="444">
        <v>0</v>
      </c>
      <c r="I11" s="444">
        <v>0</v>
      </c>
      <c r="J11" s="444">
        <v>0</v>
      </c>
      <c r="K11" s="444">
        <v>0</v>
      </c>
      <c r="L11" s="444">
        <v>0</v>
      </c>
      <c r="M11" s="444">
        <v>0</v>
      </c>
      <c r="N11" s="444">
        <v>0</v>
      </c>
      <c r="O11" s="444">
        <v>4200</v>
      </c>
      <c r="P11" s="444">
        <v>0</v>
      </c>
      <c r="Q11" s="444">
        <v>0</v>
      </c>
      <c r="R11" s="444">
        <v>0</v>
      </c>
      <c r="S11" s="444">
        <v>0</v>
      </c>
      <c r="T11" s="444">
        <v>0</v>
      </c>
      <c r="U11" s="444">
        <v>8141.5564299999996</v>
      </c>
      <c r="V11" s="444">
        <v>3500</v>
      </c>
      <c r="W11" s="444">
        <v>0</v>
      </c>
      <c r="X11" s="444">
        <v>4000</v>
      </c>
      <c r="Y11" s="444">
        <v>0</v>
      </c>
      <c r="Z11" s="444">
        <v>17052.09722</v>
      </c>
      <c r="AA11" s="444">
        <v>7987.6279999999997</v>
      </c>
      <c r="AB11" s="444">
        <v>0</v>
      </c>
      <c r="AC11" s="444">
        <v>0</v>
      </c>
      <c r="AD11" s="444">
        <v>0</v>
      </c>
      <c r="AE11" s="444">
        <v>0</v>
      </c>
      <c r="AF11" s="444">
        <v>206527.27131000001</v>
      </c>
      <c r="AG11" s="445">
        <v>3.2987249485242578E-2</v>
      </c>
    </row>
    <row r="12" spans="1:33" ht="30" customHeight="1">
      <c r="A12" s="650" t="s">
        <v>800</v>
      </c>
      <c r="B12" s="444">
        <v>159026.18134000001</v>
      </c>
      <c r="C12" s="444">
        <v>96257.478599999988</v>
      </c>
      <c r="D12" s="444">
        <v>38794.698850000001</v>
      </c>
      <c r="E12" s="444">
        <v>6468.2690300000004</v>
      </c>
      <c r="F12" s="444">
        <v>29129.854899999998</v>
      </c>
      <c r="G12" s="444">
        <v>11716.67577</v>
      </c>
      <c r="H12" s="444">
        <v>20911.607410000001</v>
      </c>
      <c r="I12" s="444">
        <v>4500</v>
      </c>
      <c r="J12" s="444">
        <v>14153.93369</v>
      </c>
      <c r="K12" s="444">
        <v>0</v>
      </c>
      <c r="L12" s="444">
        <v>1602</v>
      </c>
      <c r="M12" s="444">
        <v>0</v>
      </c>
      <c r="N12" s="444">
        <v>3000</v>
      </c>
      <c r="O12" s="444">
        <v>6500</v>
      </c>
      <c r="P12" s="444">
        <v>1459.5</v>
      </c>
      <c r="Q12" s="444">
        <v>2013.5327400000001</v>
      </c>
      <c r="R12" s="444">
        <v>1500</v>
      </c>
      <c r="S12" s="444">
        <v>1501.3381399999998</v>
      </c>
      <c r="T12" s="444">
        <v>0</v>
      </c>
      <c r="U12" s="444">
        <v>5200</v>
      </c>
      <c r="V12" s="444">
        <v>0</v>
      </c>
      <c r="W12" s="444">
        <v>5500</v>
      </c>
      <c r="X12" s="444">
        <v>18021.802</v>
      </c>
      <c r="Y12" s="444">
        <v>1507.1</v>
      </c>
      <c r="Z12" s="444">
        <v>38761.089390000001</v>
      </c>
      <c r="AA12" s="444">
        <v>4977</v>
      </c>
      <c r="AB12" s="444">
        <v>11254.08</v>
      </c>
      <c r="AC12" s="444">
        <v>5601.4024500000005</v>
      </c>
      <c r="AD12" s="444">
        <v>2500</v>
      </c>
      <c r="AE12" s="444">
        <v>1920.0124699999999</v>
      </c>
      <c r="AF12" s="444">
        <v>493777.55677999998</v>
      </c>
      <c r="AG12" s="445">
        <v>7.8867857752627529E-2</v>
      </c>
    </row>
    <row r="13" spans="1:33" ht="30" customHeight="1">
      <c r="A13" s="650" t="s">
        <v>801</v>
      </c>
      <c r="B13" s="444">
        <v>205197.20263999997</v>
      </c>
      <c r="C13" s="444">
        <v>89069.051900000006</v>
      </c>
      <c r="D13" s="444">
        <v>32307.65828</v>
      </c>
      <c r="E13" s="444">
        <v>3785.1472899999999</v>
      </c>
      <c r="F13" s="444">
        <v>18254.957640000001</v>
      </c>
      <c r="G13" s="444">
        <v>12490.39702</v>
      </c>
      <c r="H13" s="444">
        <v>20721.982499999998</v>
      </c>
      <c r="I13" s="444">
        <v>9695.0000799999998</v>
      </c>
      <c r="J13" s="444">
        <v>7816.5</v>
      </c>
      <c r="K13" s="444">
        <v>1000</v>
      </c>
      <c r="L13" s="444">
        <v>1068.37778</v>
      </c>
      <c r="M13" s="444">
        <v>1700</v>
      </c>
      <c r="N13" s="444">
        <v>3610.0970200000002</v>
      </c>
      <c r="O13" s="444">
        <v>8622.2443800000001</v>
      </c>
      <c r="P13" s="444">
        <v>1885.71135</v>
      </c>
      <c r="Q13" s="444">
        <v>6954.3</v>
      </c>
      <c r="R13" s="444">
        <v>5833.5364099999997</v>
      </c>
      <c r="S13" s="444">
        <v>829.29117000000008</v>
      </c>
      <c r="T13" s="444">
        <v>0</v>
      </c>
      <c r="U13" s="444">
        <v>7214.8873400000002</v>
      </c>
      <c r="V13" s="444">
        <v>0</v>
      </c>
      <c r="W13" s="444">
        <v>10882.238130000002</v>
      </c>
      <c r="X13" s="444">
        <v>25406.966420000001</v>
      </c>
      <c r="Y13" s="444">
        <v>0</v>
      </c>
      <c r="Z13" s="444">
        <v>34326.655490000005</v>
      </c>
      <c r="AA13" s="444">
        <v>15351.167359999999</v>
      </c>
      <c r="AB13" s="444">
        <v>9161.658519999999</v>
      </c>
      <c r="AC13" s="444">
        <v>20819.667100000002</v>
      </c>
      <c r="AD13" s="444">
        <v>1797</v>
      </c>
      <c r="AE13" s="444">
        <v>1487.4092000000001</v>
      </c>
      <c r="AF13" s="444">
        <v>557289.10502000002</v>
      </c>
      <c r="AG13" s="445">
        <v>8.9012141719088167E-2</v>
      </c>
    </row>
    <row r="14" spans="1:33" ht="30" customHeight="1">
      <c r="A14" s="650" t="s">
        <v>802</v>
      </c>
      <c r="B14" s="444">
        <v>139136.59133000002</v>
      </c>
      <c r="C14" s="444">
        <v>136859.45350999999</v>
      </c>
      <c r="D14" s="444">
        <v>69590.439140000002</v>
      </c>
      <c r="E14" s="444">
        <v>18471.547699999999</v>
      </c>
      <c r="F14" s="444">
        <v>25810.92094</v>
      </c>
      <c r="G14" s="444">
        <v>18172.313600000001</v>
      </c>
      <c r="H14" s="444">
        <v>15090.84691</v>
      </c>
      <c r="I14" s="444">
        <v>11765.27456</v>
      </c>
      <c r="J14" s="444">
        <v>11192.134480000001</v>
      </c>
      <c r="K14" s="444">
        <v>2013.85634</v>
      </c>
      <c r="L14" s="444">
        <v>1024.80503</v>
      </c>
      <c r="M14" s="444">
        <v>3104.6019999999999</v>
      </c>
      <c r="N14" s="444">
        <v>12214.73899</v>
      </c>
      <c r="O14" s="444">
        <v>15144.98315</v>
      </c>
      <c r="P14" s="444">
        <v>3735.4890099999998</v>
      </c>
      <c r="Q14" s="444">
        <v>7817.7703099999999</v>
      </c>
      <c r="R14" s="444">
        <v>7183.6407399999998</v>
      </c>
      <c r="S14" s="444">
        <v>7001.0939800000006</v>
      </c>
      <c r="T14" s="444">
        <v>2400.7103099999999</v>
      </c>
      <c r="U14" s="444">
        <v>8518.4677699999993</v>
      </c>
      <c r="V14" s="444">
        <v>9642.7975200000001</v>
      </c>
      <c r="W14" s="444">
        <v>9988.8422499999997</v>
      </c>
      <c r="X14" s="444">
        <v>29227.26151</v>
      </c>
      <c r="Y14" s="444">
        <v>4025.3379900000004</v>
      </c>
      <c r="Z14" s="444">
        <v>29915.174910000002</v>
      </c>
      <c r="AA14" s="444">
        <v>9717.7115799999992</v>
      </c>
      <c r="AB14" s="444">
        <v>11744.82999</v>
      </c>
      <c r="AC14" s="444">
        <v>24635.324059999999</v>
      </c>
      <c r="AD14" s="444">
        <v>3966.1932299999999</v>
      </c>
      <c r="AE14" s="444">
        <v>4288.0828000000001</v>
      </c>
      <c r="AF14" s="444">
        <v>653401.23563999997</v>
      </c>
      <c r="AG14" s="445">
        <v>0.10436350336353288</v>
      </c>
    </row>
    <row r="15" spans="1:33" ht="30" customHeight="1">
      <c r="A15" s="650" t="s">
        <v>803</v>
      </c>
      <c r="B15" s="444">
        <v>122020.21974</v>
      </c>
      <c r="C15" s="444">
        <v>88392.766019999995</v>
      </c>
      <c r="D15" s="444">
        <v>52922.485840000001</v>
      </c>
      <c r="E15" s="444">
        <v>10618.155650000001</v>
      </c>
      <c r="F15" s="444">
        <v>15834.186380000001</v>
      </c>
      <c r="G15" s="444">
        <v>15366.507599999999</v>
      </c>
      <c r="H15" s="444">
        <v>13749.12808</v>
      </c>
      <c r="I15" s="444">
        <v>14432.48006</v>
      </c>
      <c r="J15" s="444">
        <v>9346.8189000000002</v>
      </c>
      <c r="K15" s="444">
        <v>5833.7528400000001</v>
      </c>
      <c r="L15" s="444">
        <v>2855.8642100000002</v>
      </c>
      <c r="M15" s="444">
        <v>5475.6465699999999</v>
      </c>
      <c r="N15" s="444">
        <v>15225.688310000001</v>
      </c>
      <c r="O15" s="444">
        <v>12191.565349999999</v>
      </c>
      <c r="P15" s="444">
        <v>7458.5142900000001</v>
      </c>
      <c r="Q15" s="444">
        <v>4602.3260199999995</v>
      </c>
      <c r="R15" s="444">
        <v>8672.1903899999998</v>
      </c>
      <c r="S15" s="444">
        <v>12766.1623</v>
      </c>
      <c r="T15" s="444">
        <v>5654.1726600000002</v>
      </c>
      <c r="U15" s="444">
        <v>11234.82029</v>
      </c>
      <c r="V15" s="444">
        <v>9251.4437899999994</v>
      </c>
      <c r="W15" s="444">
        <v>10520.05464</v>
      </c>
      <c r="X15" s="444">
        <v>16219.01251</v>
      </c>
      <c r="Y15" s="444">
        <v>6826.6951900000004</v>
      </c>
      <c r="Z15" s="444">
        <v>25530.594010000001</v>
      </c>
      <c r="AA15" s="444">
        <v>6539.7967600000002</v>
      </c>
      <c r="AB15" s="444">
        <v>17892.661670000001</v>
      </c>
      <c r="AC15" s="444">
        <v>20690.860109999998</v>
      </c>
      <c r="AD15" s="444">
        <v>4953.1387800000002</v>
      </c>
      <c r="AE15" s="444">
        <v>6533.5661500000006</v>
      </c>
      <c r="AF15" s="444">
        <v>559611.27511000005</v>
      </c>
      <c r="AG15" s="445">
        <v>8.938304675075838E-2</v>
      </c>
    </row>
    <row r="16" spans="1:33" ht="30" customHeight="1">
      <c r="A16" s="650" t="s">
        <v>804</v>
      </c>
      <c r="B16" s="444">
        <v>75124.723299999998</v>
      </c>
      <c r="C16" s="444">
        <v>68602.157180000009</v>
      </c>
      <c r="D16" s="444">
        <v>53088.115880000005</v>
      </c>
      <c r="E16" s="444">
        <v>6926.3985599999996</v>
      </c>
      <c r="F16" s="444">
        <v>15005.32163</v>
      </c>
      <c r="G16" s="444">
        <v>20457.63797</v>
      </c>
      <c r="H16" s="444">
        <v>12069.48488</v>
      </c>
      <c r="I16" s="444">
        <v>14334.678390000001</v>
      </c>
      <c r="J16" s="444">
        <v>12600.809220000001</v>
      </c>
      <c r="K16" s="444">
        <v>10783.824689999999</v>
      </c>
      <c r="L16" s="444">
        <v>5376.2329</v>
      </c>
      <c r="M16" s="444">
        <v>7463.2955000000002</v>
      </c>
      <c r="N16" s="444">
        <v>18349.736489999999</v>
      </c>
      <c r="O16" s="444">
        <v>12428.095730000001</v>
      </c>
      <c r="P16" s="444">
        <v>9801.8155999999999</v>
      </c>
      <c r="Q16" s="444">
        <v>4657.9711299999999</v>
      </c>
      <c r="R16" s="444">
        <v>9233.6398699999991</v>
      </c>
      <c r="S16" s="444">
        <v>16046.66461</v>
      </c>
      <c r="T16" s="444">
        <v>3385.6771600000002</v>
      </c>
      <c r="U16" s="444">
        <v>16549.702740000001</v>
      </c>
      <c r="V16" s="444">
        <v>17399.17035</v>
      </c>
      <c r="W16" s="444">
        <v>10562.176880000001</v>
      </c>
      <c r="X16" s="444">
        <v>15642.15739</v>
      </c>
      <c r="Y16" s="444">
        <v>10105.40612</v>
      </c>
      <c r="Z16" s="444">
        <v>27340.980589999999</v>
      </c>
      <c r="AA16" s="444">
        <v>6526.7054900000003</v>
      </c>
      <c r="AB16" s="444">
        <v>21371.827010000001</v>
      </c>
      <c r="AC16" s="444">
        <v>29895.447940000002</v>
      </c>
      <c r="AD16" s="444">
        <v>2965.1281200000003</v>
      </c>
      <c r="AE16" s="444">
        <v>16277.00359</v>
      </c>
      <c r="AF16" s="444">
        <v>550371.98690999998</v>
      </c>
      <c r="AG16" s="445">
        <v>8.7907315710560874E-2</v>
      </c>
    </row>
    <row r="17" spans="1:33" ht="30" customHeight="1">
      <c r="A17" s="650" t="s">
        <v>805</v>
      </c>
      <c r="B17" s="444">
        <v>44831.610310000004</v>
      </c>
      <c r="C17" s="444">
        <v>37831.270479999999</v>
      </c>
      <c r="D17" s="444">
        <v>25607.494480000001</v>
      </c>
      <c r="E17" s="444">
        <v>6968.3685999999998</v>
      </c>
      <c r="F17" s="444">
        <v>8420.7275300000001</v>
      </c>
      <c r="G17" s="444">
        <v>14425.180130000001</v>
      </c>
      <c r="H17" s="444">
        <v>7745.7056600000005</v>
      </c>
      <c r="I17" s="444">
        <v>10247.669449999999</v>
      </c>
      <c r="J17" s="444">
        <v>7478.0033600000006</v>
      </c>
      <c r="K17" s="444">
        <v>7798.3</v>
      </c>
      <c r="L17" s="444">
        <v>4701.7757899999997</v>
      </c>
      <c r="M17" s="444">
        <v>3286.8948700000001</v>
      </c>
      <c r="N17" s="444">
        <v>13292.128919999999</v>
      </c>
      <c r="O17" s="444">
        <v>5827.4865999999993</v>
      </c>
      <c r="P17" s="444">
        <v>6292.9957300000005</v>
      </c>
      <c r="Q17" s="444">
        <v>2058.3660800000002</v>
      </c>
      <c r="R17" s="444">
        <v>6795.6405100000002</v>
      </c>
      <c r="S17" s="444">
        <v>8735.5082200000015</v>
      </c>
      <c r="T17" s="444">
        <v>4265.3437599999997</v>
      </c>
      <c r="U17" s="444">
        <v>11820.43297</v>
      </c>
      <c r="V17" s="444">
        <v>13519.071609999999</v>
      </c>
      <c r="W17" s="444">
        <v>8860.7059499999996</v>
      </c>
      <c r="X17" s="444">
        <v>9009.1619499999997</v>
      </c>
      <c r="Y17" s="444">
        <v>7562.4531799999995</v>
      </c>
      <c r="Z17" s="444">
        <v>14788.33072</v>
      </c>
      <c r="AA17" s="444">
        <v>4552.4229400000004</v>
      </c>
      <c r="AB17" s="444">
        <v>14750.82892</v>
      </c>
      <c r="AC17" s="444">
        <v>13438.615400000001</v>
      </c>
      <c r="AD17" s="444">
        <v>789.41881999999998</v>
      </c>
      <c r="AE17" s="444">
        <v>13505.16901</v>
      </c>
      <c r="AF17" s="444">
        <v>339207.08194999996</v>
      </c>
      <c r="AG17" s="445">
        <v>5.4179327352125724E-2</v>
      </c>
    </row>
    <row r="18" spans="1:33" ht="30" customHeight="1">
      <c r="A18" s="650" t="s">
        <v>806</v>
      </c>
      <c r="B18" s="444">
        <v>85930.903609999994</v>
      </c>
      <c r="C18" s="444">
        <v>58823.184479999996</v>
      </c>
      <c r="D18" s="444">
        <v>37768.286159999996</v>
      </c>
      <c r="E18" s="444">
        <v>9973.2634099999996</v>
      </c>
      <c r="F18" s="444">
        <v>17100.676800000001</v>
      </c>
      <c r="G18" s="444">
        <v>33478.154069999997</v>
      </c>
      <c r="H18" s="444">
        <v>15590.840400000001</v>
      </c>
      <c r="I18" s="444">
        <v>24637.86983</v>
      </c>
      <c r="J18" s="444">
        <v>18884.98028</v>
      </c>
      <c r="K18" s="444">
        <v>18976.278710000002</v>
      </c>
      <c r="L18" s="444">
        <v>9730.377410000001</v>
      </c>
      <c r="M18" s="444">
        <v>7543.5675599999995</v>
      </c>
      <c r="N18" s="444">
        <v>25220.586660000001</v>
      </c>
      <c r="O18" s="444">
        <v>15131.242890000001</v>
      </c>
      <c r="P18" s="444">
        <v>13400.660109999999</v>
      </c>
      <c r="Q18" s="444">
        <v>2139.86868</v>
      </c>
      <c r="R18" s="444">
        <v>11740.75678</v>
      </c>
      <c r="S18" s="444">
        <v>20035.937819999999</v>
      </c>
      <c r="T18" s="444">
        <v>9272.9183100000009</v>
      </c>
      <c r="U18" s="444">
        <v>24727.746829999996</v>
      </c>
      <c r="V18" s="444">
        <v>30209.53703</v>
      </c>
      <c r="W18" s="444">
        <v>12791.628939999999</v>
      </c>
      <c r="X18" s="444">
        <v>17085.789290000001</v>
      </c>
      <c r="Y18" s="444">
        <v>14642.200769999999</v>
      </c>
      <c r="Z18" s="444">
        <v>23018.543249999999</v>
      </c>
      <c r="AA18" s="444">
        <v>8280.4328800000003</v>
      </c>
      <c r="AB18" s="444">
        <v>38676.880749999997</v>
      </c>
      <c r="AC18" s="444">
        <v>27167.852500000001</v>
      </c>
      <c r="AD18" s="444">
        <v>2195.53449</v>
      </c>
      <c r="AE18" s="444">
        <v>43652.227509999997</v>
      </c>
      <c r="AF18" s="444">
        <v>677828.72821000009</v>
      </c>
      <c r="AG18" s="445">
        <v>0.10826514689271113</v>
      </c>
    </row>
    <row r="19" spans="1:33" ht="30" customHeight="1">
      <c r="A19" s="650" t="s">
        <v>807</v>
      </c>
      <c r="B19" s="444">
        <v>120562.60039000001</v>
      </c>
      <c r="C19" s="444">
        <v>62181.30255</v>
      </c>
      <c r="D19" s="444">
        <v>43105.324509999999</v>
      </c>
      <c r="E19" s="444">
        <v>13849.66718</v>
      </c>
      <c r="F19" s="444">
        <v>20681.395339999999</v>
      </c>
      <c r="G19" s="444">
        <v>43738.901090000007</v>
      </c>
      <c r="H19" s="444">
        <v>20163.0416</v>
      </c>
      <c r="I19" s="444">
        <v>31770.529050000001</v>
      </c>
      <c r="J19" s="444">
        <v>24712.192370000001</v>
      </c>
      <c r="K19" s="444">
        <v>22962.555130000001</v>
      </c>
      <c r="L19" s="444">
        <v>13714.66531</v>
      </c>
      <c r="M19" s="444">
        <v>8486.977640000001</v>
      </c>
      <c r="N19" s="444">
        <v>32394.594639999999</v>
      </c>
      <c r="O19" s="444">
        <v>18949.112370000003</v>
      </c>
      <c r="P19" s="444">
        <v>15764.19953</v>
      </c>
      <c r="Q19" s="444">
        <v>3783.7486400000003</v>
      </c>
      <c r="R19" s="444">
        <v>15039.84043</v>
      </c>
      <c r="S19" s="444">
        <v>27022.789069999999</v>
      </c>
      <c r="T19" s="444">
        <v>12918.226990000001</v>
      </c>
      <c r="U19" s="444">
        <v>35601.811580000001</v>
      </c>
      <c r="V19" s="444">
        <v>48460.041369999999</v>
      </c>
      <c r="W19" s="444">
        <v>17470.545280000002</v>
      </c>
      <c r="X19" s="444">
        <v>19603.158179999999</v>
      </c>
      <c r="Y19" s="444">
        <v>19285.602070000001</v>
      </c>
      <c r="Z19" s="444">
        <v>26264.514749999998</v>
      </c>
      <c r="AA19" s="444">
        <v>11275.11162</v>
      </c>
      <c r="AB19" s="444">
        <v>26072.30114</v>
      </c>
      <c r="AC19" s="444">
        <v>31830.99295</v>
      </c>
      <c r="AD19" s="444">
        <v>1454.40499</v>
      </c>
      <c r="AE19" s="444">
        <v>46382.104619999998</v>
      </c>
      <c r="AF19" s="444">
        <v>835502.25237999996</v>
      </c>
      <c r="AG19" s="445">
        <v>0.13344930705723546</v>
      </c>
    </row>
    <row r="20" spans="1:33" ht="30" customHeight="1">
      <c r="A20" s="650" t="s">
        <v>808</v>
      </c>
      <c r="B20" s="444">
        <v>118123.36309</v>
      </c>
      <c r="C20" s="444">
        <v>55073.803619999999</v>
      </c>
      <c r="D20" s="444">
        <v>45723.696219999998</v>
      </c>
      <c r="E20" s="444">
        <v>17139.32098</v>
      </c>
      <c r="F20" s="444">
        <v>20607.876219999998</v>
      </c>
      <c r="G20" s="444">
        <v>50554.548670000004</v>
      </c>
      <c r="H20" s="444">
        <v>24063.891899999999</v>
      </c>
      <c r="I20" s="444">
        <v>33998.833070000001</v>
      </c>
      <c r="J20" s="444">
        <v>27299.164639999999</v>
      </c>
      <c r="K20" s="444">
        <v>23092.23242</v>
      </c>
      <c r="L20" s="444">
        <v>19930.180079999998</v>
      </c>
      <c r="M20" s="444">
        <v>8815.2582300000013</v>
      </c>
      <c r="N20" s="444">
        <v>39310.029179999998</v>
      </c>
      <c r="O20" s="444">
        <v>19919.573960000002</v>
      </c>
      <c r="P20" s="444">
        <v>17059.976710000003</v>
      </c>
      <c r="Q20" s="444">
        <v>6428.7547400000003</v>
      </c>
      <c r="R20" s="444">
        <v>17255.852370000001</v>
      </c>
      <c r="S20" s="444">
        <v>26315.64963</v>
      </c>
      <c r="T20" s="444">
        <v>17523.384129999999</v>
      </c>
      <c r="U20" s="444">
        <v>43397.857779999998</v>
      </c>
      <c r="V20" s="444">
        <v>70371.198150000011</v>
      </c>
      <c r="W20" s="444">
        <v>19567.96068</v>
      </c>
      <c r="X20" s="444">
        <v>17165.191609999998</v>
      </c>
      <c r="Y20" s="444">
        <v>22486.558659999999</v>
      </c>
      <c r="Z20" s="444">
        <v>19658.409</v>
      </c>
      <c r="AA20" s="444">
        <v>12945.48941</v>
      </c>
      <c r="AB20" s="444">
        <v>35423.657920000005</v>
      </c>
      <c r="AC20" s="444">
        <v>35857.325729999997</v>
      </c>
      <c r="AD20" s="444">
        <v>2364.8998099999999</v>
      </c>
      <c r="AE20" s="444">
        <v>57746.199930000002</v>
      </c>
      <c r="AF20" s="444">
        <v>925220.13853999996</v>
      </c>
      <c r="AG20" s="445">
        <v>0.14777935787946414</v>
      </c>
    </row>
    <row r="21" spans="1:33" ht="30" customHeight="1">
      <c r="A21" s="650" t="s">
        <v>809</v>
      </c>
      <c r="B21" s="444">
        <v>20496.090329999999</v>
      </c>
      <c r="C21" s="444">
        <v>7507.7818399999996</v>
      </c>
      <c r="D21" s="444">
        <v>6257.2730300000003</v>
      </c>
      <c r="E21" s="444">
        <v>2873.1481100000001</v>
      </c>
      <c r="F21" s="444">
        <v>2851.0693900000001</v>
      </c>
      <c r="G21" s="444">
        <v>8431.923859999999</v>
      </c>
      <c r="H21" s="444">
        <v>3503.0841299999997</v>
      </c>
      <c r="I21" s="444">
        <v>4175.8937599999999</v>
      </c>
      <c r="J21" s="444">
        <v>3799.9803700000002</v>
      </c>
      <c r="K21" s="444">
        <v>2433.2974599999998</v>
      </c>
      <c r="L21" s="444">
        <v>4067.9939399999998</v>
      </c>
      <c r="M21" s="444">
        <v>1398.2794799999999</v>
      </c>
      <c r="N21" s="444">
        <v>5636.3758699999998</v>
      </c>
      <c r="O21" s="444">
        <v>2738.6582200000003</v>
      </c>
      <c r="P21" s="444">
        <v>2003.4426699999999</v>
      </c>
      <c r="Q21" s="444">
        <v>1353.1759500000001</v>
      </c>
      <c r="R21" s="444">
        <v>3194.0755600000002</v>
      </c>
      <c r="S21" s="444">
        <v>3154.7174</v>
      </c>
      <c r="T21" s="444">
        <v>2595.0519900000004</v>
      </c>
      <c r="U21" s="444">
        <v>7013.1837100000002</v>
      </c>
      <c r="V21" s="444">
        <v>13016.855089999999</v>
      </c>
      <c r="W21" s="444">
        <v>2809.54448</v>
      </c>
      <c r="X21" s="444">
        <v>1777.3385900000001</v>
      </c>
      <c r="Y21" s="444">
        <v>2935.3856900000001</v>
      </c>
      <c r="Z21" s="444">
        <v>2497.6497599999998</v>
      </c>
      <c r="AA21" s="444">
        <v>1666.0535500000001</v>
      </c>
      <c r="AB21" s="444">
        <v>4663.6211700000003</v>
      </c>
      <c r="AC21" s="444">
        <v>4588.8881100000008</v>
      </c>
      <c r="AD21" s="444">
        <v>496.20582000000002</v>
      </c>
      <c r="AE21" s="444">
        <v>5623.0997500000003</v>
      </c>
      <c r="AF21" s="444">
        <v>135559.13908000002</v>
      </c>
      <c r="AG21" s="445">
        <v>2.1651974155628802E-2</v>
      </c>
    </row>
    <row r="22" spans="1:33" ht="30" customHeight="1" thickBot="1">
      <c r="A22" s="650" t="s">
        <v>810</v>
      </c>
      <c r="B22" s="444">
        <v>25573.57631</v>
      </c>
      <c r="C22" s="444">
        <v>12035.77954</v>
      </c>
      <c r="D22" s="444">
        <v>9483.8108699999993</v>
      </c>
      <c r="E22" s="444">
        <v>4672.11643</v>
      </c>
      <c r="F22" s="444">
        <v>3660.5781499999998</v>
      </c>
      <c r="G22" s="444">
        <v>20947.371910000002</v>
      </c>
      <c r="H22" s="444">
        <v>5496.6128399999998</v>
      </c>
      <c r="I22" s="444">
        <v>4781.8289199999999</v>
      </c>
      <c r="J22" s="444">
        <v>6277.4987199999996</v>
      </c>
      <c r="K22" s="444">
        <v>3315.2077899999999</v>
      </c>
      <c r="L22" s="444">
        <v>6591.3665499999997</v>
      </c>
      <c r="M22" s="444">
        <v>1731.5279699999999</v>
      </c>
      <c r="N22" s="444">
        <v>7930.4984199999999</v>
      </c>
      <c r="O22" s="444">
        <v>3754.0641900000001</v>
      </c>
      <c r="P22" s="444">
        <v>2735.0839999999998</v>
      </c>
      <c r="Q22" s="444">
        <v>5001.1588400000001</v>
      </c>
      <c r="R22" s="444">
        <v>4829.81405</v>
      </c>
      <c r="S22" s="444">
        <v>3869.8257000000003</v>
      </c>
      <c r="T22" s="444">
        <v>4133.8552599999994</v>
      </c>
      <c r="U22" s="444">
        <v>10169.05567</v>
      </c>
      <c r="V22" s="444">
        <v>17601.44944</v>
      </c>
      <c r="W22" s="444">
        <v>3851.5742300000002</v>
      </c>
      <c r="X22" s="444">
        <v>2894.5673299999999</v>
      </c>
      <c r="Y22" s="444">
        <v>4547.1949699999996</v>
      </c>
      <c r="Z22" s="444">
        <v>4253.1893200000004</v>
      </c>
      <c r="AA22" s="444">
        <v>2411.6797200000001</v>
      </c>
      <c r="AB22" s="444">
        <v>6010.6544699999995</v>
      </c>
      <c r="AC22" s="444">
        <v>5633.2650100000001</v>
      </c>
      <c r="AD22" s="444">
        <v>3085.08077</v>
      </c>
      <c r="AE22" s="444">
        <v>6692.6693399999995</v>
      </c>
      <c r="AF22" s="444">
        <v>203971.95672999998</v>
      </c>
      <c r="AG22" s="445">
        <v>3.2579105809934852E-2</v>
      </c>
    </row>
    <row r="23" spans="1:33" ht="35.25" customHeight="1" thickTop="1" thickBot="1">
      <c r="A23" s="649" t="s">
        <v>6</v>
      </c>
      <c r="B23" s="446">
        <v>1252914.02978</v>
      </c>
      <c r="C23" s="446">
        <v>795137.22433</v>
      </c>
      <c r="D23" s="446">
        <v>452586.59548000002</v>
      </c>
      <c r="E23" s="446">
        <v>101745.40294</v>
      </c>
      <c r="F23" s="446">
        <v>185357.56491999998</v>
      </c>
      <c r="G23" s="446">
        <v>261647.61169000005</v>
      </c>
      <c r="H23" s="446">
        <v>159106.22631</v>
      </c>
      <c r="I23" s="446">
        <v>164340.05717000001</v>
      </c>
      <c r="J23" s="446">
        <v>143562.01603</v>
      </c>
      <c r="K23" s="446">
        <v>98209.305380000005</v>
      </c>
      <c r="L23" s="446">
        <v>70663.638999999996</v>
      </c>
      <c r="M23" s="446">
        <v>49006.04982</v>
      </c>
      <c r="N23" s="446">
        <v>176184.47449999998</v>
      </c>
      <c r="O23" s="446">
        <v>125407.02683999999</v>
      </c>
      <c r="P23" s="446">
        <v>81597.38900000001</v>
      </c>
      <c r="Q23" s="446">
        <v>46810.973129999984</v>
      </c>
      <c r="R23" s="446">
        <v>91278.987110000002</v>
      </c>
      <c r="S23" s="446">
        <v>127278.97804</v>
      </c>
      <c r="T23" s="446">
        <v>62149.34057</v>
      </c>
      <c r="U23" s="446">
        <v>189589.52311000001</v>
      </c>
      <c r="V23" s="446">
        <v>232971.56435</v>
      </c>
      <c r="W23" s="446">
        <v>112805.27146</v>
      </c>
      <c r="X23" s="446">
        <v>176052.40677999999</v>
      </c>
      <c r="Y23" s="446">
        <v>93923.934639999992</v>
      </c>
      <c r="Z23" s="446">
        <v>270407.22840999998</v>
      </c>
      <c r="AA23" s="446">
        <v>92231.199309999996</v>
      </c>
      <c r="AB23" s="446">
        <v>197023.00156</v>
      </c>
      <c r="AC23" s="446">
        <v>220159.64135999998</v>
      </c>
      <c r="AD23" s="446">
        <v>26567.004830000002</v>
      </c>
      <c r="AE23" s="446">
        <v>204107.54436999999</v>
      </c>
      <c r="AF23" s="446">
        <v>6260821.2122200001</v>
      </c>
      <c r="AG23" s="728">
        <v>1</v>
      </c>
    </row>
    <row r="24" spans="1:33" ht="31.5" customHeight="1" thickTop="1" thickBot="1">
      <c r="A24" s="651" t="s">
        <v>811</v>
      </c>
      <c r="B24" s="445">
        <v>0.20011975862440162</v>
      </c>
      <c r="C24" s="445">
        <v>0.1270020652846682</v>
      </c>
      <c r="D24" s="445">
        <v>7.2288695067131481E-2</v>
      </c>
      <c r="E24" s="445">
        <v>1.6251127366712088E-2</v>
      </c>
      <c r="F24" s="445">
        <v>2.9605950822907266E-2</v>
      </c>
      <c r="G24" s="445">
        <v>4.1791260734184654E-2</v>
      </c>
      <c r="H24" s="445">
        <v>2.5412996301420201E-2</v>
      </c>
      <c r="I24" s="445">
        <v>2.6248961853316894E-2</v>
      </c>
      <c r="J24" s="445">
        <v>2.2930221318218237E-2</v>
      </c>
      <c r="K24" s="445">
        <v>1.5686329644474282E-2</v>
      </c>
      <c r="L24" s="445">
        <v>1.1286640618658339E-2</v>
      </c>
      <c r="M24" s="445">
        <v>7.8274156310914906E-3</v>
      </c>
      <c r="N24" s="445">
        <v>2.8140793120895943E-2</v>
      </c>
      <c r="O24" s="445">
        <v>2.0030443705248757E-2</v>
      </c>
      <c r="P24" s="445">
        <v>1.3033016953229162E-2</v>
      </c>
      <c r="Q24" s="445">
        <v>7.4768103964753634E-3</v>
      </c>
      <c r="R24" s="445">
        <v>1.4579395260775023E-2</v>
      </c>
      <c r="S24" s="445">
        <v>2.0329438219953359E-2</v>
      </c>
      <c r="T24" s="445">
        <v>9.9267074499261587E-3</v>
      </c>
      <c r="U24" s="445">
        <v>3.0281893809705869E-2</v>
      </c>
      <c r="V24" s="445">
        <v>3.7211023355096177E-2</v>
      </c>
      <c r="W24" s="445">
        <v>1.8017647787134432E-2</v>
      </c>
      <c r="X24" s="445">
        <v>2.8119698808261331E-2</v>
      </c>
      <c r="Y24" s="445">
        <v>1.5001855420607974E-2</v>
      </c>
      <c r="Z24" s="445">
        <v>4.319037698796023E-2</v>
      </c>
      <c r="AA24" s="445">
        <v>1.4731485883989346E-2</v>
      </c>
      <c r="AB24" s="445">
        <v>3.146919467616268E-2</v>
      </c>
      <c r="AC24" s="445">
        <v>3.5164658740020852E-2</v>
      </c>
      <c r="AD24" s="445">
        <v>4.2433738210166383E-3</v>
      </c>
      <c r="AE24" s="445">
        <v>3.2600762336355921E-2</v>
      </c>
      <c r="AF24" s="445">
        <v>1</v>
      </c>
      <c r="AG24" s="445"/>
    </row>
    <row r="25" spans="1:33" ht="73.5" customHeight="1" thickTop="1" thickBot="1">
      <c r="A25" s="652" t="s">
        <v>812</v>
      </c>
      <c r="B25" s="680" t="s">
        <v>847</v>
      </c>
      <c r="C25" s="680" t="s">
        <v>848</v>
      </c>
      <c r="D25" s="680" t="s">
        <v>849</v>
      </c>
      <c r="E25" s="680" t="s">
        <v>850</v>
      </c>
      <c r="F25" s="680" t="s">
        <v>851</v>
      </c>
      <c r="G25" s="680" t="s">
        <v>852</v>
      </c>
      <c r="H25" s="680" t="s">
        <v>853</v>
      </c>
      <c r="I25" s="680" t="s">
        <v>854</v>
      </c>
      <c r="J25" s="680" t="s">
        <v>855</v>
      </c>
      <c r="K25" s="680" t="s">
        <v>856</v>
      </c>
      <c r="L25" s="680" t="s">
        <v>857</v>
      </c>
      <c r="M25" s="680" t="s">
        <v>858</v>
      </c>
      <c r="N25" s="680" t="s">
        <v>859</v>
      </c>
      <c r="O25" s="680" t="s">
        <v>860</v>
      </c>
      <c r="P25" s="680" t="s">
        <v>861</v>
      </c>
      <c r="Q25" s="680" t="s">
        <v>862</v>
      </c>
      <c r="R25" s="680" t="s">
        <v>863</v>
      </c>
      <c r="S25" s="680" t="s">
        <v>864</v>
      </c>
      <c r="T25" s="680" t="s">
        <v>865</v>
      </c>
      <c r="U25" s="680" t="s">
        <v>866</v>
      </c>
      <c r="V25" s="680" t="s">
        <v>867</v>
      </c>
      <c r="W25" s="680" t="s">
        <v>868</v>
      </c>
      <c r="X25" s="680" t="s">
        <v>869</v>
      </c>
      <c r="Y25" s="680" t="s">
        <v>870</v>
      </c>
      <c r="Z25" s="680" t="s">
        <v>871</v>
      </c>
      <c r="AA25" s="680" t="s">
        <v>872</v>
      </c>
      <c r="AB25" s="680" t="s">
        <v>1329</v>
      </c>
      <c r="AC25" s="680" t="s">
        <v>1339</v>
      </c>
      <c r="AD25" s="680" t="s">
        <v>1374</v>
      </c>
      <c r="AE25" s="680" t="s">
        <v>1375</v>
      </c>
      <c r="AF25" s="680" t="s">
        <v>6</v>
      </c>
      <c r="AG25" s="684" t="s">
        <v>709</v>
      </c>
    </row>
    <row r="26" spans="1:33" ht="42.75" customHeight="1" thickTop="1">
      <c r="A26" s="650" t="s">
        <v>797</v>
      </c>
      <c r="B26" s="444">
        <v>1</v>
      </c>
      <c r="C26" s="444">
        <v>0</v>
      </c>
      <c r="D26" s="444">
        <v>1</v>
      </c>
      <c r="E26" s="444">
        <v>0</v>
      </c>
      <c r="F26" s="444">
        <v>0</v>
      </c>
      <c r="G26" s="444">
        <v>0</v>
      </c>
      <c r="H26" s="444">
        <v>0</v>
      </c>
      <c r="I26" s="444">
        <v>0</v>
      </c>
      <c r="J26" s="444">
        <v>0</v>
      </c>
      <c r="K26" s="444">
        <v>0</v>
      </c>
      <c r="L26" s="444">
        <v>0</v>
      </c>
      <c r="M26" s="444">
        <v>0</v>
      </c>
      <c r="N26" s="444">
        <v>0</v>
      </c>
      <c r="O26" s="444">
        <v>0</v>
      </c>
      <c r="P26" s="444">
        <v>0</v>
      </c>
      <c r="Q26" s="444">
        <v>0</v>
      </c>
      <c r="R26" s="444">
        <v>0</v>
      </c>
      <c r="S26" s="444">
        <v>0</v>
      </c>
      <c r="T26" s="444">
        <v>0</v>
      </c>
      <c r="U26" s="444">
        <v>0</v>
      </c>
      <c r="V26" s="444">
        <v>0</v>
      </c>
      <c r="W26" s="444">
        <v>0</v>
      </c>
      <c r="X26" s="444">
        <v>0</v>
      </c>
      <c r="Y26" s="444">
        <v>0</v>
      </c>
      <c r="Z26" s="444">
        <v>0</v>
      </c>
      <c r="AA26" s="444">
        <v>0</v>
      </c>
      <c r="AB26" s="444">
        <v>0</v>
      </c>
      <c r="AC26" s="444">
        <v>0</v>
      </c>
      <c r="AD26" s="444">
        <v>0</v>
      </c>
      <c r="AE26" s="444">
        <v>0</v>
      </c>
      <c r="AF26" s="444">
        <v>2</v>
      </c>
      <c r="AG26" s="445">
        <v>2.1249784845928433E-6</v>
      </c>
    </row>
    <row r="27" spans="1:33" ht="30.75" customHeight="1">
      <c r="A27" s="650" t="s">
        <v>798</v>
      </c>
      <c r="B27" s="444">
        <v>6</v>
      </c>
      <c r="C27" s="444">
        <v>1</v>
      </c>
      <c r="D27" s="444">
        <v>0</v>
      </c>
      <c r="E27" s="444">
        <v>0</v>
      </c>
      <c r="F27" s="444">
        <v>1</v>
      </c>
      <c r="G27" s="444">
        <v>0</v>
      </c>
      <c r="H27" s="444">
        <v>0</v>
      </c>
      <c r="I27" s="444">
        <v>0</v>
      </c>
      <c r="J27" s="444">
        <v>0</v>
      </c>
      <c r="K27" s="444">
        <v>0</v>
      </c>
      <c r="L27" s="444">
        <v>0</v>
      </c>
      <c r="M27" s="444">
        <v>0</v>
      </c>
      <c r="N27" s="444">
        <v>0</v>
      </c>
      <c r="O27" s="444">
        <v>0</v>
      </c>
      <c r="P27" s="444">
        <v>0</v>
      </c>
      <c r="Q27" s="444">
        <v>0</v>
      </c>
      <c r="R27" s="444">
        <v>0</v>
      </c>
      <c r="S27" s="444">
        <v>0</v>
      </c>
      <c r="T27" s="444">
        <v>0</v>
      </c>
      <c r="U27" s="444">
        <v>0</v>
      </c>
      <c r="V27" s="444">
        <v>0</v>
      </c>
      <c r="W27" s="444">
        <v>0</v>
      </c>
      <c r="X27" s="444">
        <v>0</v>
      </c>
      <c r="Y27" s="444">
        <v>0</v>
      </c>
      <c r="Z27" s="444">
        <v>1</v>
      </c>
      <c r="AA27" s="444">
        <v>0</v>
      </c>
      <c r="AB27" s="444">
        <v>0</v>
      </c>
      <c r="AC27" s="444">
        <v>0</v>
      </c>
      <c r="AD27" s="444">
        <v>0</v>
      </c>
      <c r="AE27" s="444">
        <v>0</v>
      </c>
      <c r="AF27" s="444">
        <v>9</v>
      </c>
      <c r="AG27" s="445">
        <v>9.5624031806677959E-6</v>
      </c>
    </row>
    <row r="28" spans="1:33" ht="30.75" customHeight="1">
      <c r="A28" s="650" t="s">
        <v>799</v>
      </c>
      <c r="B28" s="444">
        <v>11</v>
      </c>
      <c r="C28" s="444">
        <v>16</v>
      </c>
      <c r="D28" s="444">
        <v>3</v>
      </c>
      <c r="E28" s="444">
        <v>0</v>
      </c>
      <c r="F28" s="444">
        <v>0</v>
      </c>
      <c r="G28" s="444">
        <v>2</v>
      </c>
      <c r="H28" s="444">
        <v>0</v>
      </c>
      <c r="I28" s="444">
        <v>0</v>
      </c>
      <c r="J28" s="444">
        <v>0</v>
      </c>
      <c r="K28" s="444">
        <v>0</v>
      </c>
      <c r="L28" s="444">
        <v>0</v>
      </c>
      <c r="M28" s="444">
        <v>0</v>
      </c>
      <c r="N28" s="444">
        <v>0</v>
      </c>
      <c r="O28" s="444">
        <v>1</v>
      </c>
      <c r="P28" s="444">
        <v>0</v>
      </c>
      <c r="Q28" s="444">
        <v>0</v>
      </c>
      <c r="R28" s="444">
        <v>0</v>
      </c>
      <c r="S28" s="444">
        <v>0</v>
      </c>
      <c r="T28" s="444">
        <v>0</v>
      </c>
      <c r="U28" s="444">
        <v>2</v>
      </c>
      <c r="V28" s="444">
        <v>1</v>
      </c>
      <c r="W28" s="444">
        <v>0</v>
      </c>
      <c r="X28" s="444">
        <v>1</v>
      </c>
      <c r="Y28" s="444">
        <v>0</v>
      </c>
      <c r="Z28" s="444">
        <v>4</v>
      </c>
      <c r="AA28" s="444">
        <v>2</v>
      </c>
      <c r="AB28" s="444">
        <v>0</v>
      </c>
      <c r="AC28" s="444">
        <v>0</v>
      </c>
      <c r="AD28" s="444">
        <v>0</v>
      </c>
      <c r="AE28" s="444">
        <v>0</v>
      </c>
      <c r="AF28" s="444">
        <v>43</v>
      </c>
      <c r="AG28" s="445">
        <v>4.5687037418746132E-5</v>
      </c>
    </row>
    <row r="29" spans="1:33" ht="30.75" customHeight="1">
      <c r="A29" s="650" t="s">
        <v>800</v>
      </c>
      <c r="B29" s="444">
        <v>79</v>
      </c>
      <c r="C29" s="444">
        <v>50</v>
      </c>
      <c r="D29" s="444">
        <v>19</v>
      </c>
      <c r="E29" s="444">
        <v>3</v>
      </c>
      <c r="F29" s="444">
        <v>14</v>
      </c>
      <c r="G29" s="444">
        <v>6</v>
      </c>
      <c r="H29" s="444">
        <v>10</v>
      </c>
      <c r="I29" s="444">
        <v>3</v>
      </c>
      <c r="J29" s="444">
        <v>8</v>
      </c>
      <c r="K29" s="444">
        <v>0</v>
      </c>
      <c r="L29" s="444">
        <v>1</v>
      </c>
      <c r="M29" s="444">
        <v>0</v>
      </c>
      <c r="N29" s="444">
        <v>2</v>
      </c>
      <c r="O29" s="444">
        <v>4</v>
      </c>
      <c r="P29" s="444">
        <v>1</v>
      </c>
      <c r="Q29" s="444">
        <v>1</v>
      </c>
      <c r="R29" s="444">
        <v>1</v>
      </c>
      <c r="S29" s="444">
        <v>1</v>
      </c>
      <c r="T29" s="444">
        <v>0</v>
      </c>
      <c r="U29" s="444">
        <v>2</v>
      </c>
      <c r="V29" s="444">
        <v>0</v>
      </c>
      <c r="W29" s="444">
        <v>3</v>
      </c>
      <c r="X29" s="444">
        <v>9</v>
      </c>
      <c r="Y29" s="444">
        <v>1</v>
      </c>
      <c r="Z29" s="444">
        <v>20</v>
      </c>
      <c r="AA29" s="444">
        <v>3</v>
      </c>
      <c r="AB29" s="444">
        <v>6</v>
      </c>
      <c r="AC29" s="444">
        <v>3</v>
      </c>
      <c r="AD29" s="444">
        <v>1</v>
      </c>
      <c r="AE29" s="444">
        <v>1</v>
      </c>
      <c r="AF29" s="444">
        <v>252</v>
      </c>
      <c r="AG29" s="445">
        <v>2.6774728905869829E-4</v>
      </c>
    </row>
    <row r="30" spans="1:33" ht="30.75" customHeight="1">
      <c r="A30" s="650" t="s">
        <v>801</v>
      </c>
      <c r="B30" s="444">
        <v>210</v>
      </c>
      <c r="C30" s="444">
        <v>97</v>
      </c>
      <c r="D30" s="444">
        <v>38</v>
      </c>
      <c r="E30" s="444">
        <v>5</v>
      </c>
      <c r="F30" s="444">
        <v>20</v>
      </c>
      <c r="G30" s="444">
        <v>13</v>
      </c>
      <c r="H30" s="444">
        <v>21</v>
      </c>
      <c r="I30" s="444">
        <v>12</v>
      </c>
      <c r="J30" s="444">
        <v>9</v>
      </c>
      <c r="K30" s="444">
        <v>1</v>
      </c>
      <c r="L30" s="444">
        <v>1</v>
      </c>
      <c r="M30" s="444">
        <v>2</v>
      </c>
      <c r="N30" s="444">
        <v>4</v>
      </c>
      <c r="O30" s="444">
        <v>10</v>
      </c>
      <c r="P30" s="444">
        <v>2</v>
      </c>
      <c r="Q30" s="444">
        <v>8</v>
      </c>
      <c r="R30" s="444">
        <v>7</v>
      </c>
      <c r="S30" s="444">
        <v>1</v>
      </c>
      <c r="T30" s="444">
        <v>0</v>
      </c>
      <c r="U30" s="444">
        <v>8</v>
      </c>
      <c r="V30" s="444">
        <v>0</v>
      </c>
      <c r="W30" s="444">
        <v>11</v>
      </c>
      <c r="X30" s="444">
        <v>27</v>
      </c>
      <c r="Y30" s="444">
        <v>0</v>
      </c>
      <c r="Z30" s="444">
        <v>37</v>
      </c>
      <c r="AA30" s="444">
        <v>16</v>
      </c>
      <c r="AB30" s="444">
        <v>10</v>
      </c>
      <c r="AC30" s="444">
        <v>22</v>
      </c>
      <c r="AD30" s="444">
        <v>2</v>
      </c>
      <c r="AE30" s="444">
        <v>2</v>
      </c>
      <c r="AF30" s="444">
        <v>596</v>
      </c>
      <c r="AG30" s="445">
        <v>6.3324358840866741E-4</v>
      </c>
    </row>
    <row r="31" spans="1:33" ht="30.75" customHeight="1">
      <c r="A31" s="650" t="s">
        <v>802</v>
      </c>
      <c r="B31" s="444">
        <v>285</v>
      </c>
      <c r="C31" s="444">
        <v>298</v>
      </c>
      <c r="D31" s="444">
        <v>147</v>
      </c>
      <c r="E31" s="444">
        <v>39</v>
      </c>
      <c r="F31" s="444">
        <v>54</v>
      </c>
      <c r="G31" s="444">
        <v>40</v>
      </c>
      <c r="H31" s="444">
        <v>33</v>
      </c>
      <c r="I31" s="444">
        <v>25</v>
      </c>
      <c r="J31" s="444">
        <v>25</v>
      </c>
      <c r="K31" s="444">
        <v>5</v>
      </c>
      <c r="L31" s="444">
        <v>2</v>
      </c>
      <c r="M31" s="444">
        <v>7</v>
      </c>
      <c r="N31" s="444">
        <v>26</v>
      </c>
      <c r="O31" s="444">
        <v>33</v>
      </c>
      <c r="P31" s="444">
        <v>9</v>
      </c>
      <c r="Q31" s="444">
        <v>17</v>
      </c>
      <c r="R31" s="444">
        <v>14</v>
      </c>
      <c r="S31" s="444">
        <v>16</v>
      </c>
      <c r="T31" s="444">
        <v>5</v>
      </c>
      <c r="U31" s="444">
        <v>19</v>
      </c>
      <c r="V31" s="444">
        <v>22</v>
      </c>
      <c r="W31" s="444">
        <v>22</v>
      </c>
      <c r="X31" s="444">
        <v>56</v>
      </c>
      <c r="Y31" s="444">
        <v>10</v>
      </c>
      <c r="Z31" s="444">
        <v>64</v>
      </c>
      <c r="AA31" s="444">
        <v>21</v>
      </c>
      <c r="AB31" s="444">
        <v>26</v>
      </c>
      <c r="AC31" s="444">
        <v>53</v>
      </c>
      <c r="AD31" s="444">
        <v>8</v>
      </c>
      <c r="AE31" s="444">
        <v>9</v>
      </c>
      <c r="AF31" s="444">
        <v>1390</v>
      </c>
      <c r="AG31" s="445">
        <v>1.4768600467920262E-3</v>
      </c>
    </row>
    <row r="32" spans="1:33" ht="30.75" customHeight="1">
      <c r="A32" s="650" t="s">
        <v>803</v>
      </c>
      <c r="B32" s="444">
        <v>421</v>
      </c>
      <c r="C32" s="444">
        <v>333</v>
      </c>
      <c r="D32" s="444">
        <v>197</v>
      </c>
      <c r="E32" s="444">
        <v>40</v>
      </c>
      <c r="F32" s="444">
        <v>62</v>
      </c>
      <c r="G32" s="444">
        <v>61</v>
      </c>
      <c r="H32" s="444">
        <v>53</v>
      </c>
      <c r="I32" s="444">
        <v>55</v>
      </c>
      <c r="J32" s="444">
        <v>36</v>
      </c>
      <c r="K32" s="444">
        <v>23</v>
      </c>
      <c r="L32" s="444">
        <v>11</v>
      </c>
      <c r="M32" s="444">
        <v>22</v>
      </c>
      <c r="N32" s="444">
        <v>57</v>
      </c>
      <c r="O32" s="444">
        <v>46</v>
      </c>
      <c r="P32" s="444">
        <v>29</v>
      </c>
      <c r="Q32" s="444">
        <v>18</v>
      </c>
      <c r="R32" s="444">
        <v>32</v>
      </c>
      <c r="S32" s="444">
        <v>49</v>
      </c>
      <c r="T32" s="444">
        <v>21</v>
      </c>
      <c r="U32" s="444">
        <v>44</v>
      </c>
      <c r="V32" s="444">
        <v>37</v>
      </c>
      <c r="W32" s="444">
        <v>40</v>
      </c>
      <c r="X32" s="444">
        <v>62</v>
      </c>
      <c r="Y32" s="444">
        <v>27</v>
      </c>
      <c r="Z32" s="444">
        <v>98</v>
      </c>
      <c r="AA32" s="444">
        <v>25</v>
      </c>
      <c r="AB32" s="444">
        <v>67</v>
      </c>
      <c r="AC32" s="444">
        <v>79</v>
      </c>
      <c r="AD32" s="444">
        <v>19</v>
      </c>
      <c r="AE32" s="444">
        <v>25</v>
      </c>
      <c r="AF32" s="444">
        <v>2089</v>
      </c>
      <c r="AG32" s="445">
        <v>2.2195400271572251E-3</v>
      </c>
    </row>
    <row r="33" spans="1:33" ht="30.75" customHeight="1">
      <c r="A33" s="650" t="s">
        <v>804</v>
      </c>
      <c r="B33" s="444">
        <v>453</v>
      </c>
      <c r="C33" s="444">
        <v>405</v>
      </c>
      <c r="D33" s="444">
        <v>317</v>
      </c>
      <c r="E33" s="444">
        <v>41</v>
      </c>
      <c r="F33" s="444">
        <v>89</v>
      </c>
      <c r="G33" s="444">
        <v>121</v>
      </c>
      <c r="H33" s="444">
        <v>71</v>
      </c>
      <c r="I33" s="444">
        <v>89</v>
      </c>
      <c r="J33" s="444">
        <v>77</v>
      </c>
      <c r="K33" s="444">
        <v>65</v>
      </c>
      <c r="L33" s="444">
        <v>33</v>
      </c>
      <c r="M33" s="444">
        <v>43</v>
      </c>
      <c r="N33" s="444">
        <v>110</v>
      </c>
      <c r="O33" s="444">
        <v>73</v>
      </c>
      <c r="P33" s="444">
        <v>57</v>
      </c>
      <c r="Q33" s="444">
        <v>30</v>
      </c>
      <c r="R33" s="444">
        <v>56</v>
      </c>
      <c r="S33" s="444">
        <v>96</v>
      </c>
      <c r="T33" s="444">
        <v>20</v>
      </c>
      <c r="U33" s="444">
        <v>98</v>
      </c>
      <c r="V33" s="444">
        <v>104</v>
      </c>
      <c r="W33" s="444">
        <v>63</v>
      </c>
      <c r="X33" s="444">
        <v>93</v>
      </c>
      <c r="Y33" s="444">
        <v>61</v>
      </c>
      <c r="Z33" s="444">
        <v>163</v>
      </c>
      <c r="AA33" s="444">
        <v>40</v>
      </c>
      <c r="AB33" s="444">
        <v>127</v>
      </c>
      <c r="AC33" s="444">
        <v>178</v>
      </c>
      <c r="AD33" s="444">
        <v>18</v>
      </c>
      <c r="AE33" s="444">
        <v>101</v>
      </c>
      <c r="AF33" s="444">
        <v>3292</v>
      </c>
      <c r="AG33" s="445">
        <v>3.4977145856398204E-3</v>
      </c>
    </row>
    <row r="34" spans="1:33" ht="30.75" customHeight="1">
      <c r="A34" s="650" t="s">
        <v>805</v>
      </c>
      <c r="B34" s="444">
        <v>375</v>
      </c>
      <c r="C34" s="444">
        <v>315</v>
      </c>
      <c r="D34" s="444">
        <v>212</v>
      </c>
      <c r="E34" s="444">
        <v>57</v>
      </c>
      <c r="F34" s="444">
        <v>72</v>
      </c>
      <c r="G34" s="444">
        <v>122</v>
      </c>
      <c r="H34" s="444">
        <v>67</v>
      </c>
      <c r="I34" s="444">
        <v>87</v>
      </c>
      <c r="J34" s="444">
        <v>64</v>
      </c>
      <c r="K34" s="444">
        <v>66</v>
      </c>
      <c r="L34" s="444">
        <v>41</v>
      </c>
      <c r="M34" s="444">
        <v>28</v>
      </c>
      <c r="N34" s="444">
        <v>114</v>
      </c>
      <c r="O34" s="444">
        <v>49</v>
      </c>
      <c r="P34" s="444">
        <v>52</v>
      </c>
      <c r="Q34" s="444">
        <v>18</v>
      </c>
      <c r="R34" s="444">
        <v>56</v>
      </c>
      <c r="S34" s="444">
        <v>74</v>
      </c>
      <c r="T34" s="444">
        <v>37</v>
      </c>
      <c r="U34" s="444">
        <v>101</v>
      </c>
      <c r="V34" s="444">
        <v>116</v>
      </c>
      <c r="W34" s="444">
        <v>77</v>
      </c>
      <c r="X34" s="444">
        <v>75</v>
      </c>
      <c r="Y34" s="444">
        <v>64</v>
      </c>
      <c r="Z34" s="444">
        <v>123</v>
      </c>
      <c r="AA34" s="444">
        <v>39</v>
      </c>
      <c r="AB34" s="444">
        <v>123</v>
      </c>
      <c r="AC34" s="444">
        <v>114</v>
      </c>
      <c r="AD34" s="444">
        <v>6</v>
      </c>
      <c r="AE34" s="444">
        <v>116</v>
      </c>
      <c r="AF34" s="444">
        <v>2860</v>
      </c>
      <c r="AG34" s="445">
        <v>3.0387192329677662E-3</v>
      </c>
    </row>
    <row r="35" spans="1:33" ht="30.75" customHeight="1">
      <c r="A35" s="650" t="s">
        <v>806</v>
      </c>
      <c r="B35" s="444">
        <v>1010</v>
      </c>
      <c r="C35" s="444">
        <v>688</v>
      </c>
      <c r="D35" s="444">
        <v>450</v>
      </c>
      <c r="E35" s="444">
        <v>120</v>
      </c>
      <c r="F35" s="444">
        <v>206</v>
      </c>
      <c r="G35" s="444">
        <v>403</v>
      </c>
      <c r="H35" s="444">
        <v>189</v>
      </c>
      <c r="I35" s="444">
        <v>297</v>
      </c>
      <c r="J35" s="444">
        <v>228</v>
      </c>
      <c r="K35" s="444">
        <v>232</v>
      </c>
      <c r="L35" s="444">
        <v>111</v>
      </c>
      <c r="M35" s="444">
        <v>87</v>
      </c>
      <c r="N35" s="444">
        <v>299</v>
      </c>
      <c r="O35" s="444">
        <v>178</v>
      </c>
      <c r="P35" s="444">
        <v>159</v>
      </c>
      <c r="Q35" s="444">
        <v>24</v>
      </c>
      <c r="R35" s="444">
        <v>139</v>
      </c>
      <c r="S35" s="444">
        <v>234</v>
      </c>
      <c r="T35" s="444">
        <v>109</v>
      </c>
      <c r="U35" s="444">
        <v>295</v>
      </c>
      <c r="V35" s="444">
        <v>355</v>
      </c>
      <c r="W35" s="444">
        <v>154</v>
      </c>
      <c r="X35" s="444">
        <v>199</v>
      </c>
      <c r="Y35" s="444">
        <v>174</v>
      </c>
      <c r="Z35" s="444">
        <v>271</v>
      </c>
      <c r="AA35" s="444">
        <v>99</v>
      </c>
      <c r="AB35" s="444">
        <v>482</v>
      </c>
      <c r="AC35" s="444">
        <v>327</v>
      </c>
      <c r="AD35" s="444">
        <v>27</v>
      </c>
      <c r="AE35" s="444">
        <v>535</v>
      </c>
      <c r="AF35" s="444">
        <v>8081</v>
      </c>
      <c r="AG35" s="445">
        <v>8.585975566997384E-3</v>
      </c>
    </row>
    <row r="36" spans="1:33" ht="30.75" customHeight="1">
      <c r="A36" s="650" t="s">
        <v>807</v>
      </c>
      <c r="B36" s="444">
        <v>2461</v>
      </c>
      <c r="C36" s="444">
        <v>1263</v>
      </c>
      <c r="D36" s="444">
        <v>868</v>
      </c>
      <c r="E36" s="444">
        <v>286</v>
      </c>
      <c r="F36" s="444">
        <v>434</v>
      </c>
      <c r="G36" s="444">
        <v>907</v>
      </c>
      <c r="H36" s="444">
        <v>426</v>
      </c>
      <c r="I36" s="444">
        <v>663</v>
      </c>
      <c r="J36" s="444">
        <v>513</v>
      </c>
      <c r="K36" s="444">
        <v>473</v>
      </c>
      <c r="L36" s="444">
        <v>287</v>
      </c>
      <c r="M36" s="444">
        <v>177</v>
      </c>
      <c r="N36" s="444">
        <v>682</v>
      </c>
      <c r="O36" s="444">
        <v>396</v>
      </c>
      <c r="P36" s="444">
        <v>326</v>
      </c>
      <c r="Q36" s="444">
        <v>82</v>
      </c>
      <c r="R36" s="444">
        <v>311</v>
      </c>
      <c r="S36" s="444">
        <v>555</v>
      </c>
      <c r="T36" s="444">
        <v>270</v>
      </c>
      <c r="U36" s="444">
        <v>739</v>
      </c>
      <c r="V36" s="444">
        <v>1016</v>
      </c>
      <c r="W36" s="444">
        <v>367</v>
      </c>
      <c r="X36" s="444">
        <v>402</v>
      </c>
      <c r="Y36" s="444">
        <v>399</v>
      </c>
      <c r="Z36" s="444">
        <v>531</v>
      </c>
      <c r="AA36" s="444">
        <v>238</v>
      </c>
      <c r="AB36" s="444">
        <v>545</v>
      </c>
      <c r="AC36" s="444">
        <v>659</v>
      </c>
      <c r="AD36" s="444">
        <v>31</v>
      </c>
      <c r="AE36" s="444">
        <v>977</v>
      </c>
      <c r="AF36" s="444">
        <v>17284</v>
      </c>
      <c r="AG36" s="445">
        <v>1.8364064063851354E-2</v>
      </c>
    </row>
    <row r="37" spans="1:33" ht="30.75" customHeight="1">
      <c r="A37" s="650" t="s">
        <v>808</v>
      </c>
      <c r="B37" s="444">
        <v>7422</v>
      </c>
      <c r="C37" s="444">
        <v>3302</v>
      </c>
      <c r="D37" s="444">
        <v>2774</v>
      </c>
      <c r="E37" s="444">
        <v>1070</v>
      </c>
      <c r="F37" s="444">
        <v>1285</v>
      </c>
      <c r="G37" s="444">
        <v>3202</v>
      </c>
      <c r="H37" s="444">
        <v>1464</v>
      </c>
      <c r="I37" s="444">
        <v>2033</v>
      </c>
      <c r="J37" s="444">
        <v>1686</v>
      </c>
      <c r="K37" s="444">
        <v>1373</v>
      </c>
      <c r="L37" s="444">
        <v>1263</v>
      </c>
      <c r="M37" s="444">
        <v>543</v>
      </c>
      <c r="N37" s="444">
        <v>2396</v>
      </c>
      <c r="O37" s="444">
        <v>1226</v>
      </c>
      <c r="P37" s="444">
        <v>1043</v>
      </c>
      <c r="Q37" s="444">
        <v>410</v>
      </c>
      <c r="R37" s="444">
        <v>1065</v>
      </c>
      <c r="S37" s="444">
        <v>1546</v>
      </c>
      <c r="T37" s="444">
        <v>1096</v>
      </c>
      <c r="U37" s="444">
        <v>2777</v>
      </c>
      <c r="V37" s="444">
        <v>4559</v>
      </c>
      <c r="W37" s="444">
        <v>1233</v>
      </c>
      <c r="X37" s="444">
        <v>1009</v>
      </c>
      <c r="Y37" s="444">
        <v>1353</v>
      </c>
      <c r="Z37" s="444">
        <v>1207</v>
      </c>
      <c r="AA37" s="444">
        <v>783</v>
      </c>
      <c r="AB37" s="444">
        <v>2231</v>
      </c>
      <c r="AC37" s="444">
        <v>2189</v>
      </c>
      <c r="AD37" s="444">
        <v>146</v>
      </c>
      <c r="AE37" s="444">
        <v>3766</v>
      </c>
      <c r="AF37" s="444">
        <v>57452</v>
      </c>
      <c r="AG37" s="445">
        <v>6.104213194841402E-2</v>
      </c>
    </row>
    <row r="38" spans="1:33" ht="30.75" customHeight="1">
      <c r="A38" s="650" t="s">
        <v>809</v>
      </c>
      <c r="B38" s="444">
        <v>4205</v>
      </c>
      <c r="C38" s="444">
        <v>1546</v>
      </c>
      <c r="D38" s="444">
        <v>1322</v>
      </c>
      <c r="E38" s="444">
        <v>588</v>
      </c>
      <c r="F38" s="444">
        <v>582</v>
      </c>
      <c r="G38" s="444">
        <v>1737</v>
      </c>
      <c r="H38" s="444">
        <v>726</v>
      </c>
      <c r="I38" s="444">
        <v>841</v>
      </c>
      <c r="J38" s="444">
        <v>787</v>
      </c>
      <c r="K38" s="444">
        <v>490</v>
      </c>
      <c r="L38" s="444">
        <v>833</v>
      </c>
      <c r="M38" s="444">
        <v>283</v>
      </c>
      <c r="N38" s="444">
        <v>1139</v>
      </c>
      <c r="O38" s="444">
        <v>548</v>
      </c>
      <c r="P38" s="444">
        <v>404</v>
      </c>
      <c r="Q38" s="444">
        <v>280</v>
      </c>
      <c r="R38" s="444">
        <v>661</v>
      </c>
      <c r="S38" s="444">
        <v>633</v>
      </c>
      <c r="T38" s="444">
        <v>529</v>
      </c>
      <c r="U38" s="444">
        <v>1416</v>
      </c>
      <c r="V38" s="444">
        <v>2672</v>
      </c>
      <c r="W38" s="444">
        <v>568</v>
      </c>
      <c r="X38" s="444">
        <v>362</v>
      </c>
      <c r="Y38" s="444">
        <v>591</v>
      </c>
      <c r="Z38" s="444">
        <v>517</v>
      </c>
      <c r="AA38" s="444">
        <v>342</v>
      </c>
      <c r="AB38" s="444">
        <v>957</v>
      </c>
      <c r="AC38" s="444">
        <v>942</v>
      </c>
      <c r="AD38" s="444">
        <v>103</v>
      </c>
      <c r="AE38" s="444">
        <v>1131</v>
      </c>
      <c r="AF38" s="444">
        <v>27735</v>
      </c>
      <c r="AG38" s="445">
        <v>2.9468139135091258E-2</v>
      </c>
    </row>
    <row r="39" spans="1:33" ht="30.75" customHeight="1" thickBot="1">
      <c r="A39" s="650" t="s">
        <v>810</v>
      </c>
      <c r="B39" s="444">
        <v>123818</v>
      </c>
      <c r="C39" s="444">
        <v>81682</v>
      </c>
      <c r="D39" s="444">
        <v>38060</v>
      </c>
      <c r="E39" s="444">
        <v>26774</v>
      </c>
      <c r="F39" s="444">
        <v>12683</v>
      </c>
      <c r="G39" s="444">
        <v>42722</v>
      </c>
      <c r="H39" s="444">
        <v>19040</v>
      </c>
      <c r="I39" s="444">
        <v>20408</v>
      </c>
      <c r="J39" s="444">
        <v>30739</v>
      </c>
      <c r="K39" s="444">
        <v>13922</v>
      </c>
      <c r="L39" s="444">
        <v>17412</v>
      </c>
      <c r="M39" s="444">
        <v>10644</v>
      </c>
      <c r="N39" s="444">
        <v>31324</v>
      </c>
      <c r="O39" s="444">
        <v>16388</v>
      </c>
      <c r="P39" s="444">
        <v>11877</v>
      </c>
      <c r="Q39" s="444">
        <v>34975</v>
      </c>
      <c r="R39" s="444">
        <v>14176</v>
      </c>
      <c r="S39" s="444">
        <v>18952</v>
      </c>
      <c r="T39" s="444">
        <v>13212</v>
      </c>
      <c r="U39" s="444">
        <v>26691</v>
      </c>
      <c r="V39" s="444">
        <v>32932</v>
      </c>
      <c r="W39" s="444">
        <v>18999</v>
      </c>
      <c r="X39" s="444">
        <v>18394</v>
      </c>
      <c r="Y39" s="444">
        <v>21770</v>
      </c>
      <c r="Z39" s="444">
        <v>23758</v>
      </c>
      <c r="AA39" s="444">
        <v>7983</v>
      </c>
      <c r="AB39" s="444">
        <v>20696</v>
      </c>
      <c r="AC39" s="444">
        <v>33388</v>
      </c>
      <c r="AD39" s="444">
        <v>16694</v>
      </c>
      <c r="AE39" s="444">
        <v>19988</v>
      </c>
      <c r="AF39" s="444">
        <v>820101</v>
      </c>
      <c r="AG39" s="445">
        <v>0.87134849009653781</v>
      </c>
    </row>
    <row r="40" spans="1:33" ht="48.75" customHeight="1" thickTop="1" thickBot="1">
      <c r="A40" s="649" t="s">
        <v>6</v>
      </c>
      <c r="B40" s="446">
        <v>140757</v>
      </c>
      <c r="C40" s="446">
        <v>89996</v>
      </c>
      <c r="D40" s="446">
        <v>44408</v>
      </c>
      <c r="E40" s="446">
        <v>29023</v>
      </c>
      <c r="F40" s="446">
        <v>15502</v>
      </c>
      <c r="G40" s="446">
        <v>49336</v>
      </c>
      <c r="H40" s="446">
        <v>22100</v>
      </c>
      <c r="I40" s="446">
        <v>24513</v>
      </c>
      <c r="J40" s="446">
        <v>34172</v>
      </c>
      <c r="K40" s="446">
        <v>16650</v>
      </c>
      <c r="L40" s="446">
        <v>19995</v>
      </c>
      <c r="M40" s="446">
        <v>11836</v>
      </c>
      <c r="N40" s="446">
        <v>36153</v>
      </c>
      <c r="O40" s="446">
        <v>18952</v>
      </c>
      <c r="P40" s="446">
        <v>13959</v>
      </c>
      <c r="Q40" s="446">
        <v>35863</v>
      </c>
      <c r="R40" s="446">
        <v>16518</v>
      </c>
      <c r="S40" s="446">
        <v>22157</v>
      </c>
      <c r="T40" s="446">
        <v>15299</v>
      </c>
      <c r="U40" s="446">
        <v>32192</v>
      </c>
      <c r="V40" s="446">
        <v>41814</v>
      </c>
      <c r="W40" s="446">
        <v>21537</v>
      </c>
      <c r="X40" s="446">
        <v>20689</v>
      </c>
      <c r="Y40" s="446">
        <v>24450</v>
      </c>
      <c r="Z40" s="446">
        <v>26794</v>
      </c>
      <c r="AA40" s="446">
        <v>9591</v>
      </c>
      <c r="AB40" s="446">
        <v>25270</v>
      </c>
      <c r="AC40" s="446">
        <v>37954</v>
      </c>
      <c r="AD40" s="446">
        <v>17055</v>
      </c>
      <c r="AE40" s="446">
        <v>26651</v>
      </c>
      <c r="AF40" s="446">
        <v>941186</v>
      </c>
      <c r="AG40" s="728">
        <v>1</v>
      </c>
    </row>
    <row r="41" spans="1:33" ht="24" customHeight="1" thickTop="1">
      <c r="A41" s="653" t="s">
        <v>811</v>
      </c>
      <c r="B41" s="445">
        <v>0.14955279827791743</v>
      </c>
      <c r="C41" s="445">
        <v>9.5619781849708776E-2</v>
      </c>
      <c r="D41" s="445">
        <v>4.7183022271899494E-2</v>
      </c>
      <c r="E41" s="445">
        <v>3.0836625279169048E-2</v>
      </c>
      <c r="F41" s="445">
        <v>1.6470708234079132E-2</v>
      </c>
      <c r="G41" s="445">
        <v>5.2418969257936265E-2</v>
      </c>
      <c r="H41" s="445">
        <v>2.3481012254750921E-2</v>
      </c>
      <c r="I41" s="445">
        <v>2.6044798796412187E-2</v>
      </c>
      <c r="J41" s="445">
        <v>3.6307382387753322E-2</v>
      </c>
      <c r="K41" s="445">
        <v>1.7690445884235424E-2</v>
      </c>
      <c r="L41" s="445">
        <v>2.1244472399716954E-2</v>
      </c>
      <c r="M41" s="445">
        <v>1.2575622671820448E-2</v>
      </c>
      <c r="N41" s="445">
        <v>3.8412173576742537E-2</v>
      </c>
      <c r="O41" s="445">
        <v>2.0136296120001784E-2</v>
      </c>
      <c r="P41" s="445">
        <v>1.483128733321575E-2</v>
      </c>
      <c r="Q41" s="445">
        <v>3.8104051696476571E-2</v>
      </c>
      <c r="R41" s="445">
        <v>1.7550197304252294E-2</v>
      </c>
      <c r="S41" s="445">
        <v>2.3541574141561817E-2</v>
      </c>
      <c r="T41" s="445">
        <v>1.6255022917892957E-2</v>
      </c>
      <c r="U41" s="445">
        <v>3.4203653688006409E-2</v>
      </c>
      <c r="V41" s="445">
        <v>4.442692517738258E-2</v>
      </c>
      <c r="W41" s="445">
        <v>2.2882830811338035E-2</v>
      </c>
      <c r="X41" s="445">
        <v>2.1981839933870668E-2</v>
      </c>
      <c r="Y41" s="445">
        <v>2.5977861974147511E-2</v>
      </c>
      <c r="Z41" s="445">
        <v>2.8468336758090323E-2</v>
      </c>
      <c r="AA41" s="445">
        <v>1.0190334322864982E-2</v>
      </c>
      <c r="AB41" s="445">
        <v>2.6849103152830577E-2</v>
      </c>
      <c r="AC41" s="445">
        <v>4.0325716702118389E-2</v>
      </c>
      <c r="AD41" s="445">
        <v>1.8120754027365474E-2</v>
      </c>
      <c r="AE41" s="445">
        <v>2.8316400796441935E-2</v>
      </c>
      <c r="AF41" s="445">
        <v>1</v>
      </c>
      <c r="AG41" s="445"/>
    </row>
    <row r="42" spans="1:33" ht="9" customHeight="1" thickBot="1">
      <c r="A42" s="654"/>
      <c r="B42" s="681"/>
      <c r="C42" s="682"/>
      <c r="D42" s="682"/>
      <c r="E42" s="682"/>
      <c r="F42" s="682"/>
      <c r="G42" s="682"/>
      <c r="H42" s="681"/>
      <c r="I42" s="681"/>
      <c r="J42" s="681"/>
      <c r="K42" s="681"/>
      <c r="L42" s="681"/>
      <c r="M42" s="681"/>
      <c r="N42" s="681"/>
      <c r="O42" s="681"/>
      <c r="P42" s="681"/>
      <c r="Q42" s="870"/>
    </row>
    <row r="43" spans="1:33" ht="39" customHeight="1">
      <c r="A43" s="1131" t="s">
        <v>813</v>
      </c>
      <c r="B43" s="1132"/>
      <c r="C43" s="1132"/>
      <c r="D43" s="1132"/>
      <c r="E43" s="1132"/>
      <c r="F43" s="1132"/>
      <c r="G43" s="1132"/>
      <c r="H43" s="1132"/>
      <c r="I43" s="1132"/>
      <c r="J43" s="1132"/>
      <c r="K43" s="1132"/>
      <c r="L43" s="1132"/>
      <c r="M43" s="1132"/>
      <c r="N43" s="1132"/>
      <c r="O43" s="1132"/>
      <c r="P43" s="1132"/>
      <c r="Q43" s="870"/>
    </row>
    <row r="44" spans="1:33" ht="27.75" customHeight="1">
      <c r="A44" s="751"/>
      <c r="B44" s="69"/>
      <c r="C44" s="170"/>
      <c r="D44" s="170"/>
      <c r="E44" s="170"/>
      <c r="F44" s="170"/>
      <c r="G44" s="170"/>
      <c r="H44" s="69"/>
      <c r="I44" s="69"/>
      <c r="J44" s="69"/>
      <c r="K44" s="69"/>
      <c r="L44" s="69"/>
      <c r="M44" s="69"/>
      <c r="N44" s="69"/>
      <c r="O44" s="69"/>
      <c r="P44" s="237"/>
      <c r="Q44" s="870"/>
    </row>
    <row r="45" spans="1:33" ht="42.75" customHeight="1">
      <c r="A45" s="1078" t="s">
        <v>873</v>
      </c>
      <c r="B45" s="1078"/>
      <c r="C45" s="1078"/>
      <c r="D45" s="1078"/>
      <c r="E45" s="1078"/>
      <c r="F45" s="1078"/>
      <c r="G45" s="1078"/>
      <c r="H45" s="1078"/>
      <c r="I45" s="1078"/>
      <c r="J45" s="1078"/>
      <c r="K45" s="1078"/>
      <c r="L45" s="1078"/>
      <c r="M45" s="1078"/>
      <c r="N45" s="1078"/>
      <c r="O45" s="1078"/>
      <c r="P45" s="1078"/>
      <c r="Q45" s="1078"/>
      <c r="R45" s="1078"/>
      <c r="S45" s="1078"/>
      <c r="T45" s="1078"/>
      <c r="U45" s="1078"/>
      <c r="V45" s="1078"/>
      <c r="W45" s="1078"/>
      <c r="X45" s="1078"/>
      <c r="Y45" s="1078"/>
      <c r="Z45" s="1078"/>
      <c r="AA45" s="1078"/>
      <c r="AB45" s="1078"/>
      <c r="AC45" s="1078"/>
      <c r="AD45" s="1078"/>
      <c r="AE45" s="1078"/>
      <c r="AF45" s="1078"/>
      <c r="AG45" s="1078"/>
    </row>
    <row r="46" spans="1:33" ht="42.75" customHeight="1">
      <c r="A46" s="1078" t="s">
        <v>1448</v>
      </c>
      <c r="B46" s="1078"/>
      <c r="C46" s="1078"/>
      <c r="D46" s="1078"/>
      <c r="E46" s="1078"/>
      <c r="F46" s="1078"/>
      <c r="G46" s="1078"/>
      <c r="H46" s="1078"/>
      <c r="I46" s="1078"/>
      <c r="J46" s="1078"/>
      <c r="K46" s="1078"/>
      <c r="L46" s="1078"/>
      <c r="M46" s="1078"/>
      <c r="N46" s="1078"/>
      <c r="O46" s="1078"/>
      <c r="P46" s="1078"/>
      <c r="Q46" s="1078"/>
      <c r="R46" s="1078"/>
      <c r="S46" s="1078"/>
      <c r="T46" s="1078"/>
      <c r="U46" s="1078"/>
      <c r="V46" s="1078"/>
      <c r="W46" s="1078"/>
      <c r="X46" s="1078"/>
      <c r="Y46" s="1078"/>
      <c r="Z46" s="1078"/>
      <c r="AA46" s="1078"/>
      <c r="AB46" s="1078"/>
      <c r="AC46" s="1078"/>
      <c r="AD46" s="1078"/>
      <c r="AE46" s="1078"/>
      <c r="AF46" s="1078"/>
      <c r="AG46" s="1078"/>
    </row>
    <row r="47" spans="1:33" ht="42.75" customHeight="1">
      <c r="A47" s="1078" t="s">
        <v>1467</v>
      </c>
      <c r="B47" s="1078"/>
      <c r="C47" s="1078"/>
      <c r="D47" s="1078"/>
      <c r="E47" s="1078"/>
      <c r="F47" s="1078"/>
      <c r="G47" s="1078"/>
      <c r="H47" s="1078"/>
      <c r="I47" s="1078"/>
      <c r="J47" s="1078"/>
      <c r="K47" s="1078"/>
      <c r="L47" s="1078"/>
      <c r="M47" s="1078"/>
      <c r="N47" s="1078"/>
      <c r="O47" s="1078"/>
      <c r="P47" s="1078"/>
      <c r="Q47" s="1078"/>
      <c r="R47" s="1078"/>
      <c r="S47" s="1078"/>
      <c r="T47" s="1078"/>
      <c r="U47" s="1078"/>
      <c r="V47" s="1078"/>
      <c r="W47" s="1078"/>
      <c r="X47" s="1078"/>
      <c r="Y47" s="1078"/>
      <c r="Z47" s="1078"/>
      <c r="AA47" s="1078"/>
      <c r="AB47" s="1078"/>
      <c r="AC47" s="1078"/>
      <c r="AD47" s="1078"/>
      <c r="AE47" s="1078"/>
      <c r="AF47" s="1078"/>
      <c r="AG47" s="1078"/>
    </row>
    <row r="48" spans="1:33" ht="42.75" customHeight="1">
      <c r="A48" s="1130" t="s">
        <v>1444</v>
      </c>
      <c r="B48" s="1130"/>
      <c r="C48" s="1130"/>
      <c r="D48" s="1130"/>
      <c r="E48" s="1130"/>
      <c r="F48" s="1130"/>
      <c r="G48" s="1130"/>
      <c r="H48" s="1130"/>
      <c r="I48" s="1130"/>
      <c r="J48" s="1130"/>
      <c r="K48" s="1130"/>
      <c r="L48" s="1130"/>
      <c r="M48" s="1130"/>
      <c r="N48" s="1130"/>
      <c r="O48" s="1130"/>
      <c r="P48" s="1130"/>
      <c r="Q48" s="1130"/>
      <c r="R48" s="1130"/>
      <c r="S48" s="1130"/>
      <c r="T48" s="1130"/>
      <c r="U48" s="1130"/>
      <c r="V48" s="1130"/>
      <c r="W48" s="1130"/>
      <c r="X48" s="1130"/>
      <c r="Y48" s="1130"/>
      <c r="Z48" s="1130"/>
      <c r="AA48" s="1130"/>
      <c r="AB48" s="1130"/>
      <c r="AC48" s="1130"/>
      <c r="AD48" s="1130"/>
      <c r="AE48" s="1130"/>
      <c r="AF48" s="1130"/>
      <c r="AG48" s="1130"/>
    </row>
    <row r="49" spans="1:33" ht="27.75" customHeight="1">
      <c r="A49" s="764"/>
      <c r="Q49" s="870"/>
    </row>
    <row r="50" spans="1:33" ht="12.75" customHeight="1" thickBot="1">
      <c r="A50" s="750"/>
      <c r="B50" s="647"/>
      <c r="C50" s="647"/>
      <c r="D50" s="648"/>
      <c r="E50" s="647"/>
      <c r="F50" s="647"/>
      <c r="G50" s="647"/>
      <c r="H50" s="647"/>
      <c r="I50" s="648"/>
      <c r="J50" s="647"/>
      <c r="K50" s="647"/>
      <c r="L50" s="647"/>
      <c r="M50" s="647"/>
      <c r="N50" s="647"/>
      <c r="O50" s="647"/>
      <c r="P50" s="647"/>
      <c r="Q50" s="870"/>
    </row>
    <row r="51" spans="1:33" ht="27.75" customHeight="1" thickTop="1" thickBot="1">
      <c r="A51" s="649" t="s">
        <v>795</v>
      </c>
      <c r="B51" s="680" t="s">
        <v>847</v>
      </c>
      <c r="C51" s="680" t="s">
        <v>848</v>
      </c>
      <c r="D51" s="680" t="s">
        <v>849</v>
      </c>
      <c r="E51" s="680" t="s">
        <v>850</v>
      </c>
      <c r="F51" s="680" t="s">
        <v>851</v>
      </c>
      <c r="G51" s="680" t="s">
        <v>852</v>
      </c>
      <c r="H51" s="680" t="s">
        <v>853</v>
      </c>
      <c r="I51" s="680" t="s">
        <v>854</v>
      </c>
      <c r="J51" s="680" t="s">
        <v>855</v>
      </c>
      <c r="K51" s="680" t="s">
        <v>856</v>
      </c>
      <c r="L51" s="680" t="s">
        <v>857</v>
      </c>
      <c r="M51" s="680" t="s">
        <v>858</v>
      </c>
      <c r="N51" s="680" t="s">
        <v>859</v>
      </c>
      <c r="O51" s="680" t="s">
        <v>860</v>
      </c>
      <c r="P51" s="680" t="s">
        <v>861</v>
      </c>
      <c r="Q51" s="680" t="s">
        <v>862</v>
      </c>
      <c r="R51" s="680" t="s">
        <v>863</v>
      </c>
      <c r="S51" s="680" t="s">
        <v>864</v>
      </c>
      <c r="T51" s="680" t="s">
        <v>865</v>
      </c>
      <c r="U51" s="680" t="s">
        <v>866</v>
      </c>
      <c r="V51" s="680" t="s">
        <v>867</v>
      </c>
      <c r="W51" s="680" t="s">
        <v>868</v>
      </c>
      <c r="X51" s="680" t="s">
        <v>869</v>
      </c>
      <c r="Y51" s="680" t="s">
        <v>870</v>
      </c>
      <c r="Z51" s="680" t="s">
        <v>871</v>
      </c>
      <c r="AA51" s="680" t="s">
        <v>872</v>
      </c>
      <c r="AB51" s="680" t="s">
        <v>1329</v>
      </c>
      <c r="AC51" s="680" t="s">
        <v>1339</v>
      </c>
      <c r="AD51" s="680" t="s">
        <v>1374</v>
      </c>
      <c r="AE51" s="680" t="s">
        <v>1375</v>
      </c>
      <c r="AF51" s="680" t="s">
        <v>6</v>
      </c>
      <c r="AG51" s="684" t="s">
        <v>709</v>
      </c>
    </row>
    <row r="52" spans="1:33" ht="27.75" customHeight="1" thickTop="1">
      <c r="A52" s="650" t="s">
        <v>797</v>
      </c>
      <c r="B52" s="444">
        <v>0</v>
      </c>
      <c r="C52" s="444">
        <v>0</v>
      </c>
      <c r="D52" s="444">
        <v>0</v>
      </c>
      <c r="E52" s="444">
        <v>0</v>
      </c>
      <c r="F52" s="444">
        <v>0</v>
      </c>
      <c r="G52" s="444">
        <v>0</v>
      </c>
      <c r="H52" s="444">
        <v>0</v>
      </c>
      <c r="I52" s="444">
        <v>0</v>
      </c>
      <c r="J52" s="444">
        <v>0</v>
      </c>
      <c r="K52" s="444">
        <v>0</v>
      </c>
      <c r="L52" s="444">
        <v>0</v>
      </c>
      <c r="M52" s="444">
        <v>0</v>
      </c>
      <c r="N52" s="444">
        <v>0</v>
      </c>
      <c r="O52" s="444">
        <v>0</v>
      </c>
      <c r="P52" s="444">
        <v>0</v>
      </c>
      <c r="Q52" s="444">
        <v>0</v>
      </c>
      <c r="R52" s="444">
        <v>0</v>
      </c>
      <c r="S52" s="444">
        <v>0</v>
      </c>
      <c r="T52" s="444">
        <v>0</v>
      </c>
      <c r="U52" s="444">
        <v>0</v>
      </c>
      <c r="V52" s="444">
        <v>0</v>
      </c>
      <c r="W52" s="444">
        <v>0</v>
      </c>
      <c r="X52" s="444">
        <v>0</v>
      </c>
      <c r="Y52" s="444">
        <v>0</v>
      </c>
      <c r="Z52" s="444">
        <v>0</v>
      </c>
      <c r="AA52" s="444">
        <v>0</v>
      </c>
      <c r="AB52" s="444">
        <v>0</v>
      </c>
      <c r="AC52" s="444">
        <v>0</v>
      </c>
      <c r="AD52" s="444">
        <v>0</v>
      </c>
      <c r="AE52" s="444">
        <v>0</v>
      </c>
      <c r="AF52" s="444">
        <v>0</v>
      </c>
      <c r="AG52" s="445">
        <v>0</v>
      </c>
    </row>
    <row r="53" spans="1:33" ht="27.75" customHeight="1">
      <c r="A53" s="650" t="s">
        <v>798</v>
      </c>
      <c r="B53" s="444">
        <v>8741.4735799999999</v>
      </c>
      <c r="C53" s="444">
        <v>0</v>
      </c>
      <c r="D53" s="444">
        <v>0</v>
      </c>
      <c r="E53" s="444">
        <v>0</v>
      </c>
      <c r="F53" s="444">
        <v>0</v>
      </c>
      <c r="G53" s="444">
        <v>0</v>
      </c>
      <c r="H53" s="444">
        <v>0</v>
      </c>
      <c r="I53" s="444">
        <v>0</v>
      </c>
      <c r="J53" s="444">
        <v>0</v>
      </c>
      <c r="K53" s="444">
        <v>0</v>
      </c>
      <c r="L53" s="444">
        <v>0</v>
      </c>
      <c r="M53" s="444">
        <v>0</v>
      </c>
      <c r="N53" s="444">
        <v>0</v>
      </c>
      <c r="O53" s="444">
        <v>0</v>
      </c>
      <c r="P53" s="444">
        <v>0</v>
      </c>
      <c r="Q53" s="444">
        <v>0</v>
      </c>
      <c r="R53" s="444">
        <v>0</v>
      </c>
      <c r="S53" s="444">
        <v>0</v>
      </c>
      <c r="T53" s="444">
        <v>0</v>
      </c>
      <c r="U53" s="444">
        <v>0</v>
      </c>
      <c r="V53" s="444">
        <v>0</v>
      </c>
      <c r="W53" s="444">
        <v>0</v>
      </c>
      <c r="X53" s="444">
        <v>0</v>
      </c>
      <c r="Y53" s="444">
        <v>0</v>
      </c>
      <c r="Z53" s="444">
        <v>0</v>
      </c>
      <c r="AA53" s="444">
        <v>0</v>
      </c>
      <c r="AB53" s="444">
        <v>0</v>
      </c>
      <c r="AC53" s="444">
        <v>0</v>
      </c>
      <c r="AD53" s="444">
        <v>0</v>
      </c>
      <c r="AE53" s="444">
        <v>0</v>
      </c>
      <c r="AF53" s="444">
        <v>8741.4735799999999</v>
      </c>
      <c r="AG53" s="445">
        <v>4.0972903425286287E-3</v>
      </c>
    </row>
    <row r="54" spans="1:33" ht="27.75" customHeight="1">
      <c r="A54" s="650" t="s">
        <v>799</v>
      </c>
      <c r="B54" s="444">
        <v>10138.847230000001</v>
      </c>
      <c r="C54" s="444">
        <v>8578.3723900000005</v>
      </c>
      <c r="D54" s="444">
        <v>0</v>
      </c>
      <c r="E54" s="444">
        <v>0</v>
      </c>
      <c r="F54" s="444">
        <v>0</v>
      </c>
      <c r="G54" s="444">
        <v>0</v>
      </c>
      <c r="H54" s="444">
        <v>0</v>
      </c>
      <c r="I54" s="444">
        <v>0</v>
      </c>
      <c r="J54" s="444">
        <v>0</v>
      </c>
      <c r="K54" s="444">
        <v>0</v>
      </c>
      <c r="L54" s="444">
        <v>0</v>
      </c>
      <c r="M54" s="444">
        <v>0</v>
      </c>
      <c r="N54" s="444">
        <v>0</v>
      </c>
      <c r="O54" s="444">
        <v>0</v>
      </c>
      <c r="P54" s="444">
        <v>0</v>
      </c>
      <c r="Q54" s="444">
        <v>0</v>
      </c>
      <c r="R54" s="444">
        <v>0</v>
      </c>
      <c r="S54" s="444">
        <v>0</v>
      </c>
      <c r="T54" s="444">
        <v>0</v>
      </c>
      <c r="U54" s="444">
        <v>0</v>
      </c>
      <c r="V54" s="444">
        <v>0</v>
      </c>
      <c r="W54" s="444">
        <v>0</v>
      </c>
      <c r="X54" s="444">
        <v>0</v>
      </c>
      <c r="Y54" s="444">
        <v>0</v>
      </c>
      <c r="Z54" s="444">
        <v>0</v>
      </c>
      <c r="AA54" s="444">
        <v>0</v>
      </c>
      <c r="AB54" s="444">
        <v>0</v>
      </c>
      <c r="AC54" s="444">
        <v>0</v>
      </c>
      <c r="AD54" s="444">
        <v>0</v>
      </c>
      <c r="AE54" s="444">
        <v>0</v>
      </c>
      <c r="AF54" s="444">
        <v>18717.21962</v>
      </c>
      <c r="AG54" s="445">
        <v>8.7731070152148611E-3</v>
      </c>
    </row>
    <row r="55" spans="1:33" ht="27.75" customHeight="1">
      <c r="A55" s="650" t="s">
        <v>800</v>
      </c>
      <c r="B55" s="444">
        <v>13391.26117</v>
      </c>
      <c r="C55" s="444">
        <v>14747.038460000002</v>
      </c>
      <c r="D55" s="444">
        <v>3132.9769900000001</v>
      </c>
      <c r="E55" s="444">
        <v>0</v>
      </c>
      <c r="F55" s="444">
        <v>2515.20795</v>
      </c>
      <c r="G55" s="444">
        <v>0</v>
      </c>
      <c r="H55" s="444">
        <v>1741.7904099999998</v>
      </c>
      <c r="I55" s="444">
        <v>0</v>
      </c>
      <c r="J55" s="444">
        <v>1501.23369</v>
      </c>
      <c r="K55" s="444">
        <v>0</v>
      </c>
      <c r="L55" s="444">
        <v>0</v>
      </c>
      <c r="M55" s="444">
        <v>0</v>
      </c>
      <c r="N55" s="444">
        <v>0</v>
      </c>
      <c r="O55" s="444">
        <v>0</v>
      </c>
      <c r="P55" s="444">
        <v>0</v>
      </c>
      <c r="Q55" s="444">
        <v>2013.5327400000001</v>
      </c>
      <c r="R55" s="444">
        <v>0</v>
      </c>
      <c r="S55" s="444">
        <v>0</v>
      </c>
      <c r="T55" s="444">
        <v>0</v>
      </c>
      <c r="U55" s="444">
        <v>0</v>
      </c>
      <c r="V55" s="444">
        <v>0</v>
      </c>
      <c r="W55" s="444">
        <v>0</v>
      </c>
      <c r="X55" s="444">
        <v>0</v>
      </c>
      <c r="Y55" s="444">
        <v>0</v>
      </c>
      <c r="Z55" s="444">
        <v>0</v>
      </c>
      <c r="AA55" s="444">
        <v>0</v>
      </c>
      <c r="AB55" s="444">
        <v>0</v>
      </c>
      <c r="AC55" s="444">
        <v>1445.40245</v>
      </c>
      <c r="AD55" s="444">
        <v>0</v>
      </c>
      <c r="AE55" s="444">
        <v>0</v>
      </c>
      <c r="AF55" s="444">
        <v>40488.443859999999</v>
      </c>
      <c r="AG55" s="445">
        <v>1.8977682480347959E-2</v>
      </c>
    </row>
    <row r="56" spans="1:33" ht="27.75" customHeight="1">
      <c r="A56" s="650" t="s">
        <v>801</v>
      </c>
      <c r="B56" s="444">
        <v>16327.55933</v>
      </c>
      <c r="C56" s="444">
        <v>9165.8610600000011</v>
      </c>
      <c r="D56" s="444">
        <v>1467.95254</v>
      </c>
      <c r="E56" s="444">
        <v>774.89483999999993</v>
      </c>
      <c r="F56" s="444">
        <v>3676.3679200000001</v>
      </c>
      <c r="G56" s="444">
        <v>711.91118000000006</v>
      </c>
      <c r="H56" s="444">
        <v>0</v>
      </c>
      <c r="I56" s="444">
        <v>0</v>
      </c>
      <c r="J56" s="444">
        <v>0</v>
      </c>
      <c r="K56" s="444">
        <v>0</v>
      </c>
      <c r="L56" s="444">
        <v>0</v>
      </c>
      <c r="M56" s="444">
        <v>0</v>
      </c>
      <c r="N56" s="444">
        <v>737.42701999999997</v>
      </c>
      <c r="O56" s="444">
        <v>823.99329</v>
      </c>
      <c r="P56" s="444">
        <v>0</v>
      </c>
      <c r="Q56" s="444">
        <v>0</v>
      </c>
      <c r="R56" s="444">
        <v>1133.37744</v>
      </c>
      <c r="S56" s="444">
        <v>0</v>
      </c>
      <c r="T56" s="444">
        <v>0</v>
      </c>
      <c r="U56" s="444">
        <v>0</v>
      </c>
      <c r="V56" s="444">
        <v>0</v>
      </c>
      <c r="W56" s="444">
        <v>0</v>
      </c>
      <c r="X56" s="444">
        <v>745.04855000000009</v>
      </c>
      <c r="Y56" s="444">
        <v>0</v>
      </c>
      <c r="Z56" s="444">
        <v>3038.1488999999997</v>
      </c>
      <c r="AA56" s="444">
        <v>0</v>
      </c>
      <c r="AB56" s="444">
        <v>0</v>
      </c>
      <c r="AC56" s="444">
        <v>1755.19307</v>
      </c>
      <c r="AD56" s="444">
        <v>0</v>
      </c>
      <c r="AE56" s="444">
        <v>0</v>
      </c>
      <c r="AF56" s="444">
        <v>40357.735139999997</v>
      </c>
      <c r="AG56" s="445">
        <v>1.8916416885795845E-2</v>
      </c>
    </row>
    <row r="57" spans="1:33" ht="27.75" customHeight="1">
      <c r="A57" s="650" t="s">
        <v>802</v>
      </c>
      <c r="B57" s="444">
        <v>31880.827570000001</v>
      </c>
      <c r="C57" s="444">
        <v>20672.332910000001</v>
      </c>
      <c r="D57" s="444">
        <v>7873.5811599999997</v>
      </c>
      <c r="E57" s="444">
        <v>2982.8942000000002</v>
      </c>
      <c r="F57" s="444">
        <v>1936.43083</v>
      </c>
      <c r="G57" s="444">
        <v>4612.1555099999996</v>
      </c>
      <c r="H57" s="444">
        <v>1184.9626799999999</v>
      </c>
      <c r="I57" s="444">
        <v>805.9040500000001</v>
      </c>
      <c r="J57" s="444">
        <v>756.85497999999995</v>
      </c>
      <c r="K57" s="444">
        <v>797.35633999999993</v>
      </c>
      <c r="L57" s="444">
        <v>0</v>
      </c>
      <c r="M57" s="444">
        <v>0</v>
      </c>
      <c r="N57" s="444">
        <v>918.56068000000005</v>
      </c>
      <c r="O57" s="444">
        <v>4709.2986900000005</v>
      </c>
      <c r="P57" s="444">
        <v>760.37995000000001</v>
      </c>
      <c r="Q57" s="444">
        <v>0</v>
      </c>
      <c r="R57" s="444">
        <v>616.78665000000001</v>
      </c>
      <c r="S57" s="444">
        <v>438.34679999999997</v>
      </c>
      <c r="T57" s="444">
        <v>0</v>
      </c>
      <c r="U57" s="444">
        <v>3184.54225</v>
      </c>
      <c r="V57" s="444">
        <v>3107.1651499999998</v>
      </c>
      <c r="W57" s="444">
        <v>1974.7362599999999</v>
      </c>
      <c r="X57" s="444">
        <v>0</v>
      </c>
      <c r="Y57" s="444">
        <v>367.78303999999997</v>
      </c>
      <c r="Z57" s="444">
        <v>2150.4892799999998</v>
      </c>
      <c r="AA57" s="444">
        <v>966.39926000000003</v>
      </c>
      <c r="AB57" s="444">
        <v>2644.0826200000001</v>
      </c>
      <c r="AC57" s="444">
        <v>5438.9494199999999</v>
      </c>
      <c r="AD57" s="444">
        <v>493.84521000000001</v>
      </c>
      <c r="AE57" s="444">
        <v>418.31362000000001</v>
      </c>
      <c r="AF57" s="444">
        <v>101692.97911</v>
      </c>
      <c r="AG57" s="445">
        <v>4.7665380144107067E-2</v>
      </c>
    </row>
    <row r="58" spans="1:33" ht="27.75" customHeight="1">
      <c r="A58" s="650" t="s">
        <v>803</v>
      </c>
      <c r="B58" s="444">
        <v>36671.98676</v>
      </c>
      <c r="C58" s="444">
        <v>15038.17223</v>
      </c>
      <c r="D58" s="444">
        <v>11015.726919999999</v>
      </c>
      <c r="E58" s="444">
        <v>3746.9171200000001</v>
      </c>
      <c r="F58" s="444">
        <v>5791.7713300000005</v>
      </c>
      <c r="G58" s="444">
        <v>4909.5889999999999</v>
      </c>
      <c r="H58" s="444">
        <v>1680.7303400000001</v>
      </c>
      <c r="I58" s="444">
        <v>1878.4175600000001</v>
      </c>
      <c r="J58" s="444">
        <v>1380.1226000000001</v>
      </c>
      <c r="K58" s="444">
        <v>1253.9755400000001</v>
      </c>
      <c r="L58" s="444">
        <v>0</v>
      </c>
      <c r="M58" s="444">
        <v>968.89467000000002</v>
      </c>
      <c r="N58" s="444">
        <v>1485.13248</v>
      </c>
      <c r="O58" s="444">
        <v>4191.6407600000002</v>
      </c>
      <c r="P58" s="444">
        <v>1101.43272</v>
      </c>
      <c r="Q58" s="444">
        <v>575.30101999999999</v>
      </c>
      <c r="R58" s="444">
        <v>1722.6290300000001</v>
      </c>
      <c r="S58" s="444">
        <v>1988.7138200000002</v>
      </c>
      <c r="T58" s="444">
        <v>1477.2458200000001</v>
      </c>
      <c r="U58" s="444">
        <v>4746.3126900000007</v>
      </c>
      <c r="V58" s="444">
        <v>3801.4340000000002</v>
      </c>
      <c r="W58" s="444">
        <v>1981.00135</v>
      </c>
      <c r="X58" s="444">
        <v>995.66175999999996</v>
      </c>
      <c r="Y58" s="444">
        <v>1380.6642199999999</v>
      </c>
      <c r="Z58" s="444">
        <v>2826.5298199999997</v>
      </c>
      <c r="AA58" s="444">
        <v>1835.90443</v>
      </c>
      <c r="AB58" s="444">
        <v>2420.60844</v>
      </c>
      <c r="AC58" s="444">
        <v>5622.6132900000002</v>
      </c>
      <c r="AD58" s="444">
        <v>0</v>
      </c>
      <c r="AE58" s="444">
        <v>2437.1202499999999</v>
      </c>
      <c r="AF58" s="444">
        <v>124926.24997</v>
      </c>
      <c r="AG58" s="445">
        <v>5.8555243900925723E-2</v>
      </c>
    </row>
    <row r="59" spans="1:33" ht="27.75" customHeight="1">
      <c r="A59" s="650" t="s">
        <v>804</v>
      </c>
      <c r="B59" s="444">
        <v>33845.745670000004</v>
      </c>
      <c r="C59" s="444">
        <v>12169.84526</v>
      </c>
      <c r="D59" s="444">
        <v>11240.1144</v>
      </c>
      <c r="E59" s="444">
        <v>3570.2573700000003</v>
      </c>
      <c r="F59" s="444">
        <v>4234.6101100000005</v>
      </c>
      <c r="G59" s="444">
        <v>4401.0009199999995</v>
      </c>
      <c r="H59" s="444">
        <v>1223.27027</v>
      </c>
      <c r="I59" s="444">
        <v>2182.7165</v>
      </c>
      <c r="J59" s="444">
        <v>2204.1225800000002</v>
      </c>
      <c r="K59" s="444">
        <v>2722.8938700000003</v>
      </c>
      <c r="L59" s="444">
        <v>479.31003000000004</v>
      </c>
      <c r="M59" s="444">
        <v>778.23272999999995</v>
      </c>
      <c r="N59" s="444">
        <v>4040.5969599999999</v>
      </c>
      <c r="O59" s="444">
        <v>3075.2720299999996</v>
      </c>
      <c r="P59" s="444">
        <v>2125.2281000000003</v>
      </c>
      <c r="Q59" s="444">
        <v>1035.2811300000001</v>
      </c>
      <c r="R59" s="444">
        <v>873.69664999999998</v>
      </c>
      <c r="S59" s="444">
        <v>1350.3176599999999</v>
      </c>
      <c r="T59" s="444">
        <v>320.00909999999999</v>
      </c>
      <c r="U59" s="444">
        <v>5698.4552899999999</v>
      </c>
      <c r="V59" s="444">
        <v>7819.2491799999998</v>
      </c>
      <c r="W59" s="444">
        <v>2276.6780099999996</v>
      </c>
      <c r="X59" s="444">
        <v>1671.0088000000001</v>
      </c>
      <c r="Y59" s="444">
        <v>2110.0660899999998</v>
      </c>
      <c r="Z59" s="444">
        <v>3847.2421800000002</v>
      </c>
      <c r="AA59" s="444">
        <v>1937.3251599999999</v>
      </c>
      <c r="AB59" s="444">
        <v>2459.5875299999998</v>
      </c>
      <c r="AC59" s="444">
        <v>9495.0818900000013</v>
      </c>
      <c r="AD59" s="444">
        <v>167.38800000000001</v>
      </c>
      <c r="AE59" s="444">
        <v>4573.5721800000001</v>
      </c>
      <c r="AF59" s="444">
        <v>133928.17565000002</v>
      </c>
      <c r="AG59" s="445">
        <v>6.277461295984639E-2</v>
      </c>
    </row>
    <row r="60" spans="1:33" ht="27.75" customHeight="1">
      <c r="A60" s="650" t="s">
        <v>805</v>
      </c>
      <c r="B60" s="444">
        <v>22449.42196</v>
      </c>
      <c r="C60" s="444">
        <v>10174.981589999999</v>
      </c>
      <c r="D60" s="444">
        <v>8284.1093099999998</v>
      </c>
      <c r="E60" s="444">
        <v>4057.0593699999999</v>
      </c>
      <c r="F60" s="444">
        <v>3042.4680699999999</v>
      </c>
      <c r="G60" s="444">
        <v>5867.2547999999997</v>
      </c>
      <c r="H60" s="444">
        <v>1778.1760300000001</v>
      </c>
      <c r="I60" s="444">
        <v>2506.7436499999999</v>
      </c>
      <c r="J60" s="444">
        <v>2932.4734900000003</v>
      </c>
      <c r="K60" s="444">
        <v>2491.4090200000001</v>
      </c>
      <c r="L60" s="444">
        <v>1534.8111699999999</v>
      </c>
      <c r="M60" s="444">
        <v>713.27303000000006</v>
      </c>
      <c r="N60" s="444">
        <v>4420.3777199999995</v>
      </c>
      <c r="O60" s="444">
        <v>3471.31268</v>
      </c>
      <c r="P60" s="444">
        <v>3339.04925</v>
      </c>
      <c r="Q60" s="444">
        <v>782.01607999999999</v>
      </c>
      <c r="R60" s="444">
        <v>1205.1257700000001</v>
      </c>
      <c r="S60" s="444">
        <v>3520.9252299999998</v>
      </c>
      <c r="T60" s="444">
        <v>1295.4393799999998</v>
      </c>
      <c r="U60" s="444">
        <v>6089.0170900000003</v>
      </c>
      <c r="V60" s="444">
        <v>9288.0029700000014</v>
      </c>
      <c r="W60" s="444">
        <v>3332.0542099999998</v>
      </c>
      <c r="X60" s="444">
        <v>1283.5320300000001</v>
      </c>
      <c r="Y60" s="444">
        <v>2252.1190899999997</v>
      </c>
      <c r="Z60" s="444">
        <v>2717.1986200000001</v>
      </c>
      <c r="AA60" s="444">
        <v>1804.6035900000002</v>
      </c>
      <c r="AB60" s="444">
        <v>2544.6956700000001</v>
      </c>
      <c r="AC60" s="444">
        <v>4451.4824900000003</v>
      </c>
      <c r="AD60" s="444">
        <v>0</v>
      </c>
      <c r="AE60" s="444">
        <v>5588.0734599999996</v>
      </c>
      <c r="AF60" s="444">
        <v>123217.20681999999</v>
      </c>
      <c r="AG60" s="445">
        <v>5.7754183767371015E-2</v>
      </c>
    </row>
    <row r="61" spans="1:33" ht="27.75" customHeight="1">
      <c r="A61" s="650" t="s">
        <v>806</v>
      </c>
      <c r="B61" s="444">
        <v>40444.173630000005</v>
      </c>
      <c r="C61" s="444">
        <v>14658.890019999999</v>
      </c>
      <c r="D61" s="444">
        <v>14445.61002</v>
      </c>
      <c r="E61" s="444">
        <v>7011.3670499999998</v>
      </c>
      <c r="F61" s="444">
        <v>6475.9075300000004</v>
      </c>
      <c r="G61" s="444">
        <v>10364.320109999999</v>
      </c>
      <c r="H61" s="444">
        <v>2923.1381200000001</v>
      </c>
      <c r="I61" s="444">
        <v>5381.1305199999997</v>
      </c>
      <c r="J61" s="444">
        <v>4181.2713899999999</v>
      </c>
      <c r="K61" s="444">
        <v>5828.9248099999995</v>
      </c>
      <c r="L61" s="444">
        <v>1422.5476200000001</v>
      </c>
      <c r="M61" s="444">
        <v>1864.0934499999998</v>
      </c>
      <c r="N61" s="444">
        <v>8745.3781099999997</v>
      </c>
      <c r="O61" s="444">
        <v>4920.8891700000004</v>
      </c>
      <c r="P61" s="444">
        <v>3695.4224199999999</v>
      </c>
      <c r="Q61" s="444">
        <v>1094.5925199999999</v>
      </c>
      <c r="R61" s="444">
        <v>2751.8714500000001</v>
      </c>
      <c r="S61" s="444">
        <v>5655.89635</v>
      </c>
      <c r="T61" s="444">
        <v>3082.4816900000001</v>
      </c>
      <c r="U61" s="444">
        <v>13664.42791</v>
      </c>
      <c r="V61" s="444">
        <v>15399.09014</v>
      </c>
      <c r="W61" s="444">
        <v>4762.8773600000004</v>
      </c>
      <c r="X61" s="444">
        <v>2932.9989300000002</v>
      </c>
      <c r="Y61" s="444">
        <v>4757.3526500000007</v>
      </c>
      <c r="Z61" s="444">
        <v>5496.1934900000006</v>
      </c>
      <c r="AA61" s="444">
        <v>3343.0693900000001</v>
      </c>
      <c r="AB61" s="444">
        <v>3911.7489700000001</v>
      </c>
      <c r="AC61" s="444">
        <v>9675.3986400000013</v>
      </c>
      <c r="AD61" s="444">
        <v>815.46849999999995</v>
      </c>
      <c r="AE61" s="444">
        <v>10343.54348</v>
      </c>
      <c r="AF61" s="444">
        <v>220050.07543999999</v>
      </c>
      <c r="AG61" s="445">
        <v>0.10314154023594362</v>
      </c>
    </row>
    <row r="62" spans="1:33" ht="27.75" customHeight="1">
      <c r="A62" s="650" t="s">
        <v>807</v>
      </c>
      <c r="B62" s="444">
        <v>63221.507420000002</v>
      </c>
      <c r="C62" s="444">
        <v>23618.329859999998</v>
      </c>
      <c r="D62" s="444">
        <v>20478.19673</v>
      </c>
      <c r="E62" s="444">
        <v>10794.091130000001</v>
      </c>
      <c r="F62" s="444">
        <v>10012.438619999999</v>
      </c>
      <c r="G62" s="444">
        <v>20428.665499999999</v>
      </c>
      <c r="H62" s="444">
        <v>6593.0835499999994</v>
      </c>
      <c r="I62" s="444">
        <v>10029.821169999999</v>
      </c>
      <c r="J62" s="444">
        <v>8328.6650800000007</v>
      </c>
      <c r="K62" s="444">
        <v>9796.688619999999</v>
      </c>
      <c r="L62" s="444">
        <v>4171.0478300000004</v>
      </c>
      <c r="M62" s="444">
        <v>3535.4119500000002</v>
      </c>
      <c r="N62" s="444">
        <v>13933.812880000001</v>
      </c>
      <c r="O62" s="444">
        <v>8893.7383200000004</v>
      </c>
      <c r="P62" s="444">
        <v>7208.5692099999997</v>
      </c>
      <c r="Q62" s="444">
        <v>2718.76316</v>
      </c>
      <c r="R62" s="444">
        <v>5004.7896500000006</v>
      </c>
      <c r="S62" s="444">
        <v>12130.722109999999</v>
      </c>
      <c r="T62" s="444">
        <v>6696.7446600000003</v>
      </c>
      <c r="U62" s="444">
        <v>23552.903480000001</v>
      </c>
      <c r="V62" s="444">
        <v>32461.916399999998</v>
      </c>
      <c r="W62" s="444">
        <v>8863.3466399999998</v>
      </c>
      <c r="X62" s="444">
        <v>5210.23531</v>
      </c>
      <c r="Y62" s="444">
        <v>6872.0616900000005</v>
      </c>
      <c r="Z62" s="444">
        <v>7987.8772300000001</v>
      </c>
      <c r="AA62" s="444">
        <v>4760.6402400000006</v>
      </c>
      <c r="AB62" s="444">
        <v>8209.4841300000007</v>
      </c>
      <c r="AC62" s="444">
        <v>15519.873390000001</v>
      </c>
      <c r="AD62" s="444">
        <v>390.79993999999999</v>
      </c>
      <c r="AE62" s="444">
        <v>17412.64805</v>
      </c>
      <c r="AF62" s="444">
        <v>378836.87394999998</v>
      </c>
      <c r="AG62" s="445">
        <v>0.17756784949627111</v>
      </c>
    </row>
    <row r="63" spans="1:33" ht="27.75" customHeight="1">
      <c r="A63" s="650" t="s">
        <v>808</v>
      </c>
      <c r="B63" s="444">
        <v>95135.908709999989</v>
      </c>
      <c r="C63" s="444">
        <v>32402.37</v>
      </c>
      <c r="D63" s="444">
        <v>32176.79434</v>
      </c>
      <c r="E63" s="444">
        <v>15655.022919999999</v>
      </c>
      <c r="F63" s="444">
        <v>14178.710999999999</v>
      </c>
      <c r="G63" s="444">
        <v>34695.501490000002</v>
      </c>
      <c r="H63" s="444">
        <v>12826.822529999999</v>
      </c>
      <c r="I63" s="444">
        <v>17889.855</v>
      </c>
      <c r="J63" s="444">
        <v>16187.509470000001</v>
      </c>
      <c r="K63" s="444">
        <v>14179.126340000001</v>
      </c>
      <c r="L63" s="444">
        <v>9998.2252200000003</v>
      </c>
      <c r="M63" s="444">
        <v>5462.8620599999995</v>
      </c>
      <c r="N63" s="444">
        <v>23598.190019999998</v>
      </c>
      <c r="O63" s="444">
        <v>12771.992410000001</v>
      </c>
      <c r="P63" s="444">
        <v>10913.71499</v>
      </c>
      <c r="Q63" s="444">
        <v>5023.3150599999999</v>
      </c>
      <c r="R63" s="444">
        <v>10146.890519999999</v>
      </c>
      <c r="S63" s="444">
        <v>14813.18081</v>
      </c>
      <c r="T63" s="444">
        <v>11850.181769999999</v>
      </c>
      <c r="U63" s="444">
        <v>34307.637920000001</v>
      </c>
      <c r="V63" s="444">
        <v>57772.051909999995</v>
      </c>
      <c r="W63" s="444">
        <v>13938.59801</v>
      </c>
      <c r="X63" s="444">
        <v>7774.1624699999993</v>
      </c>
      <c r="Y63" s="444">
        <v>13680.716109999999</v>
      </c>
      <c r="Z63" s="444">
        <v>11453.183050000001</v>
      </c>
      <c r="AA63" s="444">
        <v>8049.4693200000002</v>
      </c>
      <c r="AB63" s="444">
        <v>15115.56459</v>
      </c>
      <c r="AC63" s="444">
        <v>21941.45004</v>
      </c>
      <c r="AD63" s="444">
        <v>1569.9154199999998</v>
      </c>
      <c r="AE63" s="444">
        <v>44990.939030000001</v>
      </c>
      <c r="AF63" s="444">
        <v>620499.86252999993</v>
      </c>
      <c r="AG63" s="445">
        <v>0.29083976185677729</v>
      </c>
    </row>
    <row r="64" spans="1:33" ht="27.75" customHeight="1">
      <c r="A64" s="650" t="s">
        <v>809</v>
      </c>
      <c r="B64" s="444">
        <v>19558.546200000001</v>
      </c>
      <c r="C64" s="444">
        <v>6375.4199500000004</v>
      </c>
      <c r="D64" s="444">
        <v>5751.0932499999999</v>
      </c>
      <c r="E64" s="444">
        <v>2821.9187700000002</v>
      </c>
      <c r="F64" s="444">
        <v>2587.4605200000001</v>
      </c>
      <c r="G64" s="444">
        <v>7872.8068700000003</v>
      </c>
      <c r="H64" s="444">
        <v>3083.7063800000001</v>
      </c>
      <c r="I64" s="444">
        <v>3608.0586800000001</v>
      </c>
      <c r="J64" s="444">
        <v>3338.9367900000002</v>
      </c>
      <c r="K64" s="444">
        <v>2201.5227</v>
      </c>
      <c r="L64" s="444">
        <v>3145.04531</v>
      </c>
      <c r="M64" s="444">
        <v>1238.7798600000001</v>
      </c>
      <c r="N64" s="444">
        <v>4768.4679100000003</v>
      </c>
      <c r="O64" s="444">
        <v>2464.9592599999996</v>
      </c>
      <c r="P64" s="444">
        <v>1786.9041399999999</v>
      </c>
      <c r="Q64" s="444">
        <v>1296.95595</v>
      </c>
      <c r="R64" s="444">
        <v>2949.2155299999999</v>
      </c>
      <c r="S64" s="444">
        <v>2649.8203699999999</v>
      </c>
      <c r="T64" s="444">
        <v>2312.6798399999998</v>
      </c>
      <c r="U64" s="444">
        <v>6369.4874800000007</v>
      </c>
      <c r="V64" s="444">
        <v>12605.553460000001</v>
      </c>
      <c r="W64" s="444">
        <v>2527.00216</v>
      </c>
      <c r="X64" s="444">
        <v>1396.0606200000002</v>
      </c>
      <c r="Y64" s="444">
        <v>2591.2233500000002</v>
      </c>
      <c r="Z64" s="444">
        <v>2254.1660899999997</v>
      </c>
      <c r="AA64" s="444">
        <v>1420.1851999999999</v>
      </c>
      <c r="AB64" s="444">
        <v>3471.6151400000003</v>
      </c>
      <c r="AC64" s="444">
        <v>3881.2671600000003</v>
      </c>
      <c r="AD64" s="444">
        <v>464.58422999999999</v>
      </c>
      <c r="AE64" s="444">
        <v>5060.8805499999999</v>
      </c>
      <c r="AF64" s="444">
        <v>121854.32372</v>
      </c>
      <c r="AG64" s="445">
        <v>5.7115375251561781E-2</v>
      </c>
    </row>
    <row r="65" spans="1:33" ht="27.75" customHeight="1" thickBot="1">
      <c r="A65" s="650" t="s">
        <v>810</v>
      </c>
      <c r="B65" s="444">
        <v>25319.669550000002</v>
      </c>
      <c r="C65" s="444">
        <v>11793.16063</v>
      </c>
      <c r="D65" s="444">
        <v>9355.9001900000003</v>
      </c>
      <c r="E65" s="444">
        <v>4668.6864299999997</v>
      </c>
      <c r="F65" s="444">
        <v>3590.04009</v>
      </c>
      <c r="G65" s="444">
        <v>20761.690170000002</v>
      </c>
      <c r="H65" s="444">
        <v>5424.1608699999997</v>
      </c>
      <c r="I65" s="444">
        <v>4555.0042599999997</v>
      </c>
      <c r="J65" s="444">
        <v>6166.1722</v>
      </c>
      <c r="K65" s="444">
        <v>3261.7326899999998</v>
      </c>
      <c r="L65" s="444">
        <v>6044.46497</v>
      </c>
      <c r="M65" s="444">
        <v>1702.6355700000001</v>
      </c>
      <c r="N65" s="444">
        <v>7686.6729599999999</v>
      </c>
      <c r="O65" s="444">
        <v>3663.3176600000002</v>
      </c>
      <c r="P65" s="444">
        <v>2655.1283699999999</v>
      </c>
      <c r="Q65" s="444">
        <v>4984.6388399999996</v>
      </c>
      <c r="R65" s="444">
        <v>4742.9522800000004</v>
      </c>
      <c r="S65" s="444">
        <v>3710.5196900000001</v>
      </c>
      <c r="T65" s="444">
        <v>4048.3863099999999</v>
      </c>
      <c r="U65" s="444">
        <v>9937.6240799999996</v>
      </c>
      <c r="V65" s="444">
        <v>17601.44944</v>
      </c>
      <c r="W65" s="444">
        <v>3851.5742300000002</v>
      </c>
      <c r="X65" s="444">
        <v>2826.5592299999998</v>
      </c>
      <c r="Y65" s="444">
        <v>4541.5287800000006</v>
      </c>
      <c r="Z65" s="444">
        <v>4184.9571299999998</v>
      </c>
      <c r="AA65" s="444">
        <v>2369.3131699999999</v>
      </c>
      <c r="AB65" s="444">
        <v>5603.54774</v>
      </c>
      <c r="AC65" s="444">
        <v>5421.6313</v>
      </c>
      <c r="AD65" s="444">
        <v>3076.8004999999998</v>
      </c>
      <c r="AE65" s="444">
        <v>6616.18595</v>
      </c>
      <c r="AF65" s="444">
        <v>200166.10527999999</v>
      </c>
      <c r="AG65" s="445">
        <v>9.3821555663308728E-2</v>
      </c>
    </row>
    <row r="66" spans="1:33" ht="27.75" customHeight="1" thickTop="1" thickBot="1">
      <c r="A66" s="649" t="s">
        <v>6</v>
      </c>
      <c r="B66" s="446">
        <v>417126.92877999996</v>
      </c>
      <c r="C66" s="446">
        <v>179394.77436000001</v>
      </c>
      <c r="D66" s="446">
        <v>125222.05584999999</v>
      </c>
      <c r="E66" s="446">
        <v>56083.109200000006</v>
      </c>
      <c r="F66" s="446">
        <v>58041.413970000009</v>
      </c>
      <c r="G66" s="446">
        <v>114624.89555</v>
      </c>
      <c r="H66" s="446">
        <v>38459.841180000003</v>
      </c>
      <c r="I66" s="446">
        <v>48837.651389999999</v>
      </c>
      <c r="J66" s="446">
        <v>46977.362270000005</v>
      </c>
      <c r="K66" s="446">
        <v>42533.629930000003</v>
      </c>
      <c r="L66" s="446">
        <v>26795.452150000005</v>
      </c>
      <c r="M66" s="446">
        <v>16264.18332</v>
      </c>
      <c r="N66" s="446">
        <v>70334.616739999998</v>
      </c>
      <c r="O66" s="446">
        <v>48986.414270000008</v>
      </c>
      <c r="P66" s="446">
        <v>33585.829149999998</v>
      </c>
      <c r="Q66" s="446">
        <v>19524.396499999999</v>
      </c>
      <c r="R66" s="446">
        <v>31147.334970000004</v>
      </c>
      <c r="S66" s="446">
        <v>46258.442840000003</v>
      </c>
      <c r="T66" s="446">
        <v>31083.168570000002</v>
      </c>
      <c r="U66" s="446">
        <v>107550.40818999999</v>
      </c>
      <c r="V66" s="446">
        <v>159855.91264999998</v>
      </c>
      <c r="W66" s="446">
        <v>43507.868229999993</v>
      </c>
      <c r="X66" s="446">
        <v>24835.2677</v>
      </c>
      <c r="Y66" s="446">
        <v>38553.515019999999</v>
      </c>
      <c r="Z66" s="446">
        <v>45955.985789999999</v>
      </c>
      <c r="AA66" s="446">
        <v>26486.909760000002</v>
      </c>
      <c r="AB66" s="446">
        <v>46380.934830000006</v>
      </c>
      <c r="AC66" s="446">
        <v>84648.343139999997</v>
      </c>
      <c r="AD66" s="446">
        <v>6978.8017999999993</v>
      </c>
      <c r="AE66" s="446">
        <v>97441.276570000002</v>
      </c>
      <c r="AF66" s="446">
        <v>2133476.7246699999</v>
      </c>
      <c r="AG66" s="728">
        <v>1</v>
      </c>
    </row>
    <row r="67" spans="1:33" ht="27.75" customHeight="1" thickTop="1" thickBot="1">
      <c r="A67" s="651" t="s">
        <v>811</v>
      </c>
      <c r="B67" s="445">
        <v>0.19551510637854275</v>
      </c>
      <c r="C67" s="445">
        <v>8.4085648690518655E-2</v>
      </c>
      <c r="D67" s="445">
        <v>5.8693893587880124E-2</v>
      </c>
      <c r="E67" s="445">
        <v>2.6287190552160715E-2</v>
      </c>
      <c r="F67" s="445">
        <v>2.7205084217160929E-2</v>
      </c>
      <c r="G67" s="445">
        <v>5.3726808558330931E-2</v>
      </c>
      <c r="H67" s="445">
        <v>1.8026838884754582E-2</v>
      </c>
      <c r="I67" s="445">
        <v>2.2891110470189952E-2</v>
      </c>
      <c r="J67" s="445">
        <v>2.2019158553166933E-2</v>
      </c>
      <c r="K67" s="445">
        <v>1.9936299017547982E-2</v>
      </c>
      <c r="L67" s="445">
        <v>1.2559524010811344E-2</v>
      </c>
      <c r="M67" s="445">
        <v>7.6233235319291791E-3</v>
      </c>
      <c r="N67" s="445">
        <v>3.2967135721098224E-2</v>
      </c>
      <c r="O67" s="445">
        <v>2.2960838383449946E-2</v>
      </c>
      <c r="P67" s="445">
        <v>1.57422993003099E-2</v>
      </c>
      <c r="Q67" s="445">
        <v>9.1514457477945895E-3</v>
      </c>
      <c r="R67" s="445">
        <v>1.4599331977628105E-2</v>
      </c>
      <c r="S67" s="445">
        <v>2.1682187719744225E-2</v>
      </c>
      <c r="T67" s="445">
        <v>1.4569255999175645E-2</v>
      </c>
      <c r="U67" s="445">
        <v>5.0410865488413323E-2</v>
      </c>
      <c r="V67" s="445">
        <v>7.4927422831259638E-2</v>
      </c>
      <c r="W67" s="445">
        <v>2.039294252752144E-2</v>
      </c>
      <c r="X67" s="445">
        <v>1.1640749305030009E-2</v>
      </c>
      <c r="Y67" s="445">
        <v>1.8070745546081991E-2</v>
      </c>
      <c r="Z67" s="445">
        <v>2.1540420506395888E-2</v>
      </c>
      <c r="AA67" s="445">
        <v>1.241490448605523E-2</v>
      </c>
      <c r="AB67" s="445">
        <v>2.173960198097501E-2</v>
      </c>
      <c r="AC67" s="445">
        <v>3.967624402047E-2</v>
      </c>
      <c r="AD67" s="445">
        <v>3.2710934782189671E-3</v>
      </c>
      <c r="AE67" s="445">
        <v>4.5672528527383835E-2</v>
      </c>
      <c r="AF67" s="445">
        <v>1</v>
      </c>
      <c r="AG67" s="445"/>
    </row>
    <row r="68" spans="1:33" ht="27.75" customHeight="1" thickTop="1" thickBot="1">
      <c r="A68" s="652" t="s">
        <v>815</v>
      </c>
      <c r="B68" s="680" t="s">
        <v>847</v>
      </c>
      <c r="C68" s="680" t="s">
        <v>848</v>
      </c>
      <c r="D68" s="680" t="s">
        <v>849</v>
      </c>
      <c r="E68" s="680" t="s">
        <v>850</v>
      </c>
      <c r="F68" s="680" t="s">
        <v>851</v>
      </c>
      <c r="G68" s="680" t="s">
        <v>852</v>
      </c>
      <c r="H68" s="680" t="s">
        <v>853</v>
      </c>
      <c r="I68" s="680" t="s">
        <v>854</v>
      </c>
      <c r="J68" s="680" t="s">
        <v>855</v>
      </c>
      <c r="K68" s="680" t="s">
        <v>856</v>
      </c>
      <c r="L68" s="680" t="s">
        <v>857</v>
      </c>
      <c r="M68" s="680" t="s">
        <v>858</v>
      </c>
      <c r="N68" s="680" t="s">
        <v>859</v>
      </c>
      <c r="O68" s="680" t="s">
        <v>860</v>
      </c>
      <c r="P68" s="680" t="s">
        <v>861</v>
      </c>
      <c r="Q68" s="680" t="s">
        <v>862</v>
      </c>
      <c r="R68" s="680" t="s">
        <v>863</v>
      </c>
      <c r="S68" s="680" t="s">
        <v>864</v>
      </c>
      <c r="T68" s="680" t="s">
        <v>865</v>
      </c>
      <c r="U68" s="680" t="s">
        <v>866</v>
      </c>
      <c r="V68" s="680" t="s">
        <v>867</v>
      </c>
      <c r="W68" s="680" t="s">
        <v>868</v>
      </c>
      <c r="X68" s="680" t="s">
        <v>869</v>
      </c>
      <c r="Y68" s="680" t="s">
        <v>870</v>
      </c>
      <c r="Z68" s="680" t="s">
        <v>871</v>
      </c>
      <c r="AA68" s="680" t="s">
        <v>872</v>
      </c>
      <c r="AB68" s="680" t="s">
        <v>1329</v>
      </c>
      <c r="AC68" s="680" t="s">
        <v>1339</v>
      </c>
      <c r="AD68" s="680" t="s">
        <v>1374</v>
      </c>
      <c r="AE68" s="680" t="s">
        <v>1375</v>
      </c>
      <c r="AF68" s="680" t="s">
        <v>6</v>
      </c>
      <c r="AG68" s="684" t="s">
        <v>709</v>
      </c>
    </row>
    <row r="69" spans="1:33" ht="27.75" customHeight="1" thickTop="1">
      <c r="A69" s="650" t="s">
        <v>797</v>
      </c>
      <c r="B69" s="444">
        <v>0</v>
      </c>
      <c r="C69" s="444">
        <v>0</v>
      </c>
      <c r="D69" s="444">
        <v>0</v>
      </c>
      <c r="E69" s="444">
        <v>0</v>
      </c>
      <c r="F69" s="444">
        <v>0</v>
      </c>
      <c r="G69" s="444">
        <v>0</v>
      </c>
      <c r="H69" s="444">
        <v>0</v>
      </c>
      <c r="I69" s="444">
        <v>0</v>
      </c>
      <c r="J69" s="444">
        <v>0</v>
      </c>
      <c r="K69" s="444">
        <v>0</v>
      </c>
      <c r="L69" s="444">
        <v>0</v>
      </c>
      <c r="M69" s="444">
        <v>0</v>
      </c>
      <c r="N69" s="444">
        <v>0</v>
      </c>
      <c r="O69" s="444">
        <v>0</v>
      </c>
      <c r="P69" s="444">
        <v>0</v>
      </c>
      <c r="Q69" s="444">
        <v>0</v>
      </c>
      <c r="R69" s="444">
        <v>0</v>
      </c>
      <c r="S69" s="444">
        <v>0</v>
      </c>
      <c r="T69" s="444">
        <v>0</v>
      </c>
      <c r="U69" s="444">
        <v>0</v>
      </c>
      <c r="V69" s="444">
        <v>0</v>
      </c>
      <c r="W69" s="444">
        <v>0</v>
      </c>
      <c r="X69" s="444">
        <v>0</v>
      </c>
      <c r="Y69" s="444">
        <v>0</v>
      </c>
      <c r="Z69" s="444">
        <v>0</v>
      </c>
      <c r="AA69" s="444">
        <v>0</v>
      </c>
      <c r="AB69" s="444">
        <v>0</v>
      </c>
      <c r="AC69" s="444">
        <v>0</v>
      </c>
      <c r="AD69" s="444">
        <v>0</v>
      </c>
      <c r="AE69" s="444">
        <v>0</v>
      </c>
      <c r="AF69" s="444">
        <v>0</v>
      </c>
      <c r="AG69" s="445">
        <v>0</v>
      </c>
    </row>
    <row r="70" spans="1:33" ht="27.75" customHeight="1">
      <c r="A70" s="650" t="s">
        <v>798</v>
      </c>
      <c r="B70" s="444">
        <v>1</v>
      </c>
      <c r="C70" s="444">
        <v>0</v>
      </c>
      <c r="D70" s="444">
        <v>0</v>
      </c>
      <c r="E70" s="444">
        <v>0</v>
      </c>
      <c r="F70" s="444">
        <v>0</v>
      </c>
      <c r="G70" s="444">
        <v>0</v>
      </c>
      <c r="H70" s="444">
        <v>0</v>
      </c>
      <c r="I70" s="444">
        <v>0</v>
      </c>
      <c r="J70" s="444">
        <v>0</v>
      </c>
      <c r="K70" s="444">
        <v>0</v>
      </c>
      <c r="L70" s="444">
        <v>0</v>
      </c>
      <c r="M70" s="444">
        <v>0</v>
      </c>
      <c r="N70" s="444">
        <v>0</v>
      </c>
      <c r="O70" s="444">
        <v>0</v>
      </c>
      <c r="P70" s="444">
        <v>0</v>
      </c>
      <c r="Q70" s="444">
        <v>0</v>
      </c>
      <c r="R70" s="444">
        <v>0</v>
      </c>
      <c r="S70" s="444">
        <v>0</v>
      </c>
      <c r="T70" s="444">
        <v>0</v>
      </c>
      <c r="U70" s="444">
        <v>0</v>
      </c>
      <c r="V70" s="444">
        <v>0</v>
      </c>
      <c r="W70" s="444">
        <v>0</v>
      </c>
      <c r="X70" s="444">
        <v>0</v>
      </c>
      <c r="Y70" s="444">
        <v>0</v>
      </c>
      <c r="Z70" s="444">
        <v>0</v>
      </c>
      <c r="AA70" s="444">
        <v>0</v>
      </c>
      <c r="AB70" s="444">
        <v>0</v>
      </c>
      <c r="AC70" s="444">
        <v>0</v>
      </c>
      <c r="AD70" s="444">
        <v>0</v>
      </c>
      <c r="AE70" s="444">
        <v>0</v>
      </c>
      <c r="AF70" s="444">
        <v>1</v>
      </c>
      <c r="AG70" s="445">
        <v>1.1143911356871502E-6</v>
      </c>
    </row>
    <row r="71" spans="1:33" ht="27.75" customHeight="1">
      <c r="A71" s="650" t="s">
        <v>799</v>
      </c>
      <c r="B71" s="444">
        <v>2</v>
      </c>
      <c r="C71" s="444">
        <v>2</v>
      </c>
      <c r="D71" s="444">
        <v>0</v>
      </c>
      <c r="E71" s="444">
        <v>0</v>
      </c>
      <c r="F71" s="444">
        <v>0</v>
      </c>
      <c r="G71" s="444">
        <v>0</v>
      </c>
      <c r="H71" s="444">
        <v>0</v>
      </c>
      <c r="I71" s="444">
        <v>0</v>
      </c>
      <c r="J71" s="444">
        <v>0</v>
      </c>
      <c r="K71" s="444">
        <v>0</v>
      </c>
      <c r="L71" s="444">
        <v>0</v>
      </c>
      <c r="M71" s="444">
        <v>0</v>
      </c>
      <c r="N71" s="444">
        <v>0</v>
      </c>
      <c r="O71" s="444">
        <v>0</v>
      </c>
      <c r="P71" s="444">
        <v>0</v>
      </c>
      <c r="Q71" s="444">
        <v>0</v>
      </c>
      <c r="R71" s="444">
        <v>0</v>
      </c>
      <c r="S71" s="444">
        <v>0</v>
      </c>
      <c r="T71" s="444">
        <v>0</v>
      </c>
      <c r="U71" s="444">
        <v>0</v>
      </c>
      <c r="V71" s="444">
        <v>0</v>
      </c>
      <c r="W71" s="444">
        <v>0</v>
      </c>
      <c r="X71" s="444">
        <v>0</v>
      </c>
      <c r="Y71" s="444">
        <v>0</v>
      </c>
      <c r="Z71" s="444">
        <v>0</v>
      </c>
      <c r="AA71" s="444">
        <v>0</v>
      </c>
      <c r="AB71" s="444">
        <v>0</v>
      </c>
      <c r="AC71" s="444">
        <v>0</v>
      </c>
      <c r="AD71" s="444">
        <v>0</v>
      </c>
      <c r="AE71" s="444">
        <v>0</v>
      </c>
      <c r="AF71" s="444">
        <v>4</v>
      </c>
      <c r="AG71" s="445">
        <v>4.4575645427486007E-6</v>
      </c>
    </row>
    <row r="72" spans="1:33" ht="27.75" customHeight="1">
      <c r="A72" s="650" t="s">
        <v>800</v>
      </c>
      <c r="B72" s="444">
        <v>7</v>
      </c>
      <c r="C72" s="444">
        <v>9</v>
      </c>
      <c r="D72" s="444">
        <v>2</v>
      </c>
      <c r="E72" s="444">
        <v>0</v>
      </c>
      <c r="F72" s="444">
        <v>1</v>
      </c>
      <c r="G72" s="444">
        <v>0</v>
      </c>
      <c r="H72" s="444">
        <v>1</v>
      </c>
      <c r="I72" s="444">
        <v>0</v>
      </c>
      <c r="J72" s="444">
        <v>1</v>
      </c>
      <c r="K72" s="444">
        <v>0</v>
      </c>
      <c r="L72" s="444">
        <v>0</v>
      </c>
      <c r="M72" s="444">
        <v>0</v>
      </c>
      <c r="N72" s="444">
        <v>0</v>
      </c>
      <c r="O72" s="444">
        <v>0</v>
      </c>
      <c r="P72" s="444">
        <v>0</v>
      </c>
      <c r="Q72" s="444">
        <v>1</v>
      </c>
      <c r="R72" s="444">
        <v>0</v>
      </c>
      <c r="S72" s="444">
        <v>0</v>
      </c>
      <c r="T72" s="444">
        <v>0</v>
      </c>
      <c r="U72" s="444">
        <v>0</v>
      </c>
      <c r="V72" s="444">
        <v>0</v>
      </c>
      <c r="W72" s="444">
        <v>0</v>
      </c>
      <c r="X72" s="444">
        <v>0</v>
      </c>
      <c r="Y72" s="444">
        <v>0</v>
      </c>
      <c r="Z72" s="444">
        <v>0</v>
      </c>
      <c r="AA72" s="444">
        <v>0</v>
      </c>
      <c r="AB72" s="444">
        <v>0</v>
      </c>
      <c r="AC72" s="444">
        <v>1</v>
      </c>
      <c r="AD72" s="444">
        <v>0</v>
      </c>
      <c r="AE72" s="444">
        <v>0</v>
      </c>
      <c r="AF72" s="444">
        <v>23</v>
      </c>
      <c r="AG72" s="445">
        <v>2.5630996120804457E-5</v>
      </c>
    </row>
    <row r="73" spans="1:33" ht="27.75" customHeight="1">
      <c r="A73" s="650" t="s">
        <v>801</v>
      </c>
      <c r="B73" s="444">
        <v>17</v>
      </c>
      <c r="C73" s="444">
        <v>9</v>
      </c>
      <c r="D73" s="444">
        <v>2</v>
      </c>
      <c r="E73" s="444">
        <v>1</v>
      </c>
      <c r="F73" s="444">
        <v>4</v>
      </c>
      <c r="G73" s="444">
        <v>1</v>
      </c>
      <c r="H73" s="444">
        <v>0</v>
      </c>
      <c r="I73" s="444">
        <v>0</v>
      </c>
      <c r="J73" s="444">
        <v>0</v>
      </c>
      <c r="K73" s="444">
        <v>0</v>
      </c>
      <c r="L73" s="444">
        <v>0</v>
      </c>
      <c r="M73" s="444">
        <v>0</v>
      </c>
      <c r="N73" s="444">
        <v>1</v>
      </c>
      <c r="O73" s="444">
        <v>1</v>
      </c>
      <c r="P73" s="444">
        <v>0</v>
      </c>
      <c r="Q73" s="444">
        <v>0</v>
      </c>
      <c r="R73" s="444">
        <v>1</v>
      </c>
      <c r="S73" s="444">
        <v>0</v>
      </c>
      <c r="T73" s="444">
        <v>0</v>
      </c>
      <c r="U73" s="444">
        <v>0</v>
      </c>
      <c r="V73" s="444">
        <v>0</v>
      </c>
      <c r="W73" s="444">
        <v>0</v>
      </c>
      <c r="X73" s="444">
        <v>1</v>
      </c>
      <c r="Y73" s="444">
        <v>0</v>
      </c>
      <c r="Z73" s="444">
        <v>3</v>
      </c>
      <c r="AA73" s="444">
        <v>0</v>
      </c>
      <c r="AB73" s="444">
        <v>0</v>
      </c>
      <c r="AC73" s="444">
        <v>2</v>
      </c>
      <c r="AD73" s="444">
        <v>0</v>
      </c>
      <c r="AE73" s="444">
        <v>0</v>
      </c>
      <c r="AF73" s="444">
        <v>43</v>
      </c>
      <c r="AG73" s="445">
        <v>4.791881883454746E-5</v>
      </c>
    </row>
    <row r="74" spans="1:33" ht="27.75" customHeight="1">
      <c r="A74" s="650" t="s">
        <v>802</v>
      </c>
      <c r="B74" s="444">
        <v>71</v>
      </c>
      <c r="C74" s="444">
        <v>49</v>
      </c>
      <c r="D74" s="444">
        <v>17</v>
      </c>
      <c r="E74" s="444">
        <v>7</v>
      </c>
      <c r="F74" s="444">
        <v>4</v>
      </c>
      <c r="G74" s="444">
        <v>10</v>
      </c>
      <c r="H74" s="444">
        <v>3</v>
      </c>
      <c r="I74" s="444">
        <v>2</v>
      </c>
      <c r="J74" s="444">
        <v>2</v>
      </c>
      <c r="K74" s="444">
        <v>2</v>
      </c>
      <c r="L74" s="444">
        <v>0</v>
      </c>
      <c r="M74" s="444">
        <v>0</v>
      </c>
      <c r="N74" s="444">
        <v>2</v>
      </c>
      <c r="O74" s="444">
        <v>9</v>
      </c>
      <c r="P74" s="444">
        <v>2</v>
      </c>
      <c r="Q74" s="444">
        <v>0</v>
      </c>
      <c r="R74" s="444">
        <v>1</v>
      </c>
      <c r="S74" s="444">
        <v>1</v>
      </c>
      <c r="T74" s="444">
        <v>0</v>
      </c>
      <c r="U74" s="444">
        <v>7</v>
      </c>
      <c r="V74" s="444">
        <v>8</v>
      </c>
      <c r="W74" s="444">
        <v>5</v>
      </c>
      <c r="X74" s="444">
        <v>0</v>
      </c>
      <c r="Y74" s="444">
        <v>1</v>
      </c>
      <c r="Z74" s="444">
        <v>5</v>
      </c>
      <c r="AA74" s="444">
        <v>2</v>
      </c>
      <c r="AB74" s="444">
        <v>6</v>
      </c>
      <c r="AC74" s="444">
        <v>13</v>
      </c>
      <c r="AD74" s="444">
        <v>1</v>
      </c>
      <c r="AE74" s="444">
        <v>1</v>
      </c>
      <c r="AF74" s="444">
        <v>231</v>
      </c>
      <c r="AG74" s="445">
        <v>2.5742435234373174E-4</v>
      </c>
    </row>
    <row r="75" spans="1:33" ht="27.75" customHeight="1">
      <c r="A75" s="650" t="s">
        <v>803</v>
      </c>
      <c r="B75" s="444">
        <v>137</v>
      </c>
      <c r="C75" s="444">
        <v>59</v>
      </c>
      <c r="D75" s="444">
        <v>42</v>
      </c>
      <c r="E75" s="444">
        <v>15</v>
      </c>
      <c r="F75" s="444">
        <v>23</v>
      </c>
      <c r="G75" s="444">
        <v>20</v>
      </c>
      <c r="H75" s="444">
        <v>6</v>
      </c>
      <c r="I75" s="444">
        <v>7</v>
      </c>
      <c r="J75" s="444">
        <v>5</v>
      </c>
      <c r="K75" s="444">
        <v>5</v>
      </c>
      <c r="L75" s="444">
        <v>0</v>
      </c>
      <c r="M75" s="444">
        <v>4</v>
      </c>
      <c r="N75" s="444">
        <v>6</v>
      </c>
      <c r="O75" s="444">
        <v>17</v>
      </c>
      <c r="P75" s="444">
        <v>4</v>
      </c>
      <c r="Q75" s="444">
        <v>2</v>
      </c>
      <c r="R75" s="444">
        <v>7</v>
      </c>
      <c r="S75" s="444">
        <v>8</v>
      </c>
      <c r="T75" s="444">
        <v>6</v>
      </c>
      <c r="U75" s="444">
        <v>19</v>
      </c>
      <c r="V75" s="444">
        <v>16</v>
      </c>
      <c r="W75" s="444">
        <v>8</v>
      </c>
      <c r="X75" s="444">
        <v>4</v>
      </c>
      <c r="Y75" s="444">
        <v>6</v>
      </c>
      <c r="Z75" s="444">
        <v>11</v>
      </c>
      <c r="AA75" s="444">
        <v>7</v>
      </c>
      <c r="AB75" s="444">
        <v>9</v>
      </c>
      <c r="AC75" s="444">
        <v>22</v>
      </c>
      <c r="AD75" s="444">
        <v>0</v>
      </c>
      <c r="AE75" s="444">
        <v>9</v>
      </c>
      <c r="AF75" s="444">
        <v>484</v>
      </c>
      <c r="AG75" s="445">
        <v>5.3936530967258075E-4</v>
      </c>
    </row>
    <row r="76" spans="1:33" ht="27.75" customHeight="1">
      <c r="A76" s="650" t="s">
        <v>804</v>
      </c>
      <c r="B76" s="444">
        <v>206</v>
      </c>
      <c r="C76" s="444">
        <v>74</v>
      </c>
      <c r="D76" s="444">
        <v>69</v>
      </c>
      <c r="E76" s="444">
        <v>22</v>
      </c>
      <c r="F76" s="444">
        <v>25</v>
      </c>
      <c r="G76" s="444">
        <v>27</v>
      </c>
      <c r="H76" s="444">
        <v>7</v>
      </c>
      <c r="I76" s="444">
        <v>13</v>
      </c>
      <c r="J76" s="444">
        <v>14</v>
      </c>
      <c r="K76" s="444">
        <v>16</v>
      </c>
      <c r="L76" s="444">
        <v>3</v>
      </c>
      <c r="M76" s="444">
        <v>5</v>
      </c>
      <c r="N76" s="444">
        <v>25</v>
      </c>
      <c r="O76" s="444">
        <v>19</v>
      </c>
      <c r="P76" s="444">
        <v>13</v>
      </c>
      <c r="Q76" s="444">
        <v>6</v>
      </c>
      <c r="R76" s="444">
        <v>6</v>
      </c>
      <c r="S76" s="444">
        <v>8</v>
      </c>
      <c r="T76" s="444">
        <v>2</v>
      </c>
      <c r="U76" s="444">
        <v>34</v>
      </c>
      <c r="V76" s="444">
        <v>48</v>
      </c>
      <c r="W76" s="444">
        <v>14</v>
      </c>
      <c r="X76" s="444">
        <v>10</v>
      </c>
      <c r="Y76" s="444">
        <v>13</v>
      </c>
      <c r="Z76" s="444">
        <v>24</v>
      </c>
      <c r="AA76" s="444">
        <v>12</v>
      </c>
      <c r="AB76" s="444">
        <v>15</v>
      </c>
      <c r="AC76" s="444">
        <v>57</v>
      </c>
      <c r="AD76" s="444">
        <v>1</v>
      </c>
      <c r="AE76" s="444">
        <v>29</v>
      </c>
      <c r="AF76" s="444">
        <v>817</v>
      </c>
      <c r="AG76" s="445">
        <v>9.1045755785640174E-4</v>
      </c>
    </row>
    <row r="77" spans="1:33" ht="27.75" customHeight="1">
      <c r="A77" s="650" t="s">
        <v>805</v>
      </c>
      <c r="B77" s="444">
        <v>189</v>
      </c>
      <c r="C77" s="444">
        <v>86</v>
      </c>
      <c r="D77" s="444">
        <v>71</v>
      </c>
      <c r="E77" s="444">
        <v>34</v>
      </c>
      <c r="F77" s="444">
        <v>26</v>
      </c>
      <c r="G77" s="444">
        <v>49</v>
      </c>
      <c r="H77" s="444">
        <v>15</v>
      </c>
      <c r="I77" s="444">
        <v>22</v>
      </c>
      <c r="J77" s="444">
        <v>25</v>
      </c>
      <c r="K77" s="444">
        <v>21</v>
      </c>
      <c r="L77" s="444">
        <v>14</v>
      </c>
      <c r="M77" s="444">
        <v>6</v>
      </c>
      <c r="N77" s="444">
        <v>38</v>
      </c>
      <c r="O77" s="444">
        <v>29</v>
      </c>
      <c r="P77" s="444">
        <v>27</v>
      </c>
      <c r="Q77" s="444">
        <v>7</v>
      </c>
      <c r="R77" s="444">
        <v>10</v>
      </c>
      <c r="S77" s="444">
        <v>30</v>
      </c>
      <c r="T77" s="444">
        <v>11</v>
      </c>
      <c r="U77" s="444">
        <v>52</v>
      </c>
      <c r="V77" s="444">
        <v>80</v>
      </c>
      <c r="W77" s="444">
        <v>29</v>
      </c>
      <c r="X77" s="444">
        <v>11</v>
      </c>
      <c r="Y77" s="444">
        <v>19</v>
      </c>
      <c r="Z77" s="444">
        <v>23</v>
      </c>
      <c r="AA77" s="444">
        <v>15</v>
      </c>
      <c r="AB77" s="444">
        <v>22</v>
      </c>
      <c r="AC77" s="444">
        <v>38</v>
      </c>
      <c r="AD77" s="444">
        <v>0</v>
      </c>
      <c r="AE77" s="444">
        <v>48</v>
      </c>
      <c r="AF77" s="444">
        <v>1047</v>
      </c>
      <c r="AG77" s="445">
        <v>1.1667675190644464E-3</v>
      </c>
    </row>
    <row r="78" spans="1:33" ht="27.75" customHeight="1">
      <c r="A78" s="650" t="s">
        <v>806</v>
      </c>
      <c r="B78" s="444">
        <v>486</v>
      </c>
      <c r="C78" s="444">
        <v>174</v>
      </c>
      <c r="D78" s="444">
        <v>178</v>
      </c>
      <c r="E78" s="444">
        <v>85</v>
      </c>
      <c r="F78" s="444">
        <v>77</v>
      </c>
      <c r="G78" s="444">
        <v>127</v>
      </c>
      <c r="H78" s="444">
        <v>37</v>
      </c>
      <c r="I78" s="444">
        <v>65</v>
      </c>
      <c r="J78" s="444">
        <v>52</v>
      </c>
      <c r="K78" s="444">
        <v>71</v>
      </c>
      <c r="L78" s="444">
        <v>17</v>
      </c>
      <c r="M78" s="444">
        <v>22</v>
      </c>
      <c r="N78" s="444">
        <v>107</v>
      </c>
      <c r="O78" s="444">
        <v>59</v>
      </c>
      <c r="P78" s="444">
        <v>46</v>
      </c>
      <c r="Q78" s="444">
        <v>12</v>
      </c>
      <c r="R78" s="444">
        <v>33</v>
      </c>
      <c r="S78" s="444">
        <v>69</v>
      </c>
      <c r="T78" s="444">
        <v>38</v>
      </c>
      <c r="U78" s="444">
        <v>166</v>
      </c>
      <c r="V78" s="444">
        <v>187</v>
      </c>
      <c r="W78" s="444">
        <v>58</v>
      </c>
      <c r="X78" s="444">
        <v>35</v>
      </c>
      <c r="Y78" s="444">
        <v>59</v>
      </c>
      <c r="Z78" s="444">
        <v>64</v>
      </c>
      <c r="AA78" s="444">
        <v>40</v>
      </c>
      <c r="AB78" s="444">
        <v>48</v>
      </c>
      <c r="AC78" s="444">
        <v>117</v>
      </c>
      <c r="AD78" s="444">
        <v>10</v>
      </c>
      <c r="AE78" s="444">
        <v>126</v>
      </c>
      <c r="AF78" s="444">
        <v>2665</v>
      </c>
      <c r="AG78" s="445">
        <v>2.9698523766062556E-3</v>
      </c>
    </row>
    <row r="79" spans="1:33" ht="27.75" customHeight="1">
      <c r="A79" s="650" t="s">
        <v>807</v>
      </c>
      <c r="B79" s="444">
        <v>1317</v>
      </c>
      <c r="C79" s="444">
        <v>498</v>
      </c>
      <c r="D79" s="444">
        <v>426</v>
      </c>
      <c r="E79" s="444">
        <v>228</v>
      </c>
      <c r="F79" s="444">
        <v>215</v>
      </c>
      <c r="G79" s="444">
        <v>425</v>
      </c>
      <c r="H79" s="444">
        <v>138</v>
      </c>
      <c r="I79" s="444">
        <v>212</v>
      </c>
      <c r="J79" s="444">
        <v>174</v>
      </c>
      <c r="K79" s="444">
        <v>203</v>
      </c>
      <c r="L79" s="444">
        <v>89</v>
      </c>
      <c r="M79" s="444">
        <v>73</v>
      </c>
      <c r="N79" s="444">
        <v>302</v>
      </c>
      <c r="O79" s="444">
        <v>187</v>
      </c>
      <c r="P79" s="444">
        <v>150</v>
      </c>
      <c r="Q79" s="444">
        <v>59</v>
      </c>
      <c r="R79" s="444">
        <v>105</v>
      </c>
      <c r="S79" s="444">
        <v>254</v>
      </c>
      <c r="T79" s="444">
        <v>142</v>
      </c>
      <c r="U79" s="444">
        <v>492</v>
      </c>
      <c r="V79" s="444">
        <v>684</v>
      </c>
      <c r="W79" s="444">
        <v>187</v>
      </c>
      <c r="X79" s="444">
        <v>111</v>
      </c>
      <c r="Y79" s="444">
        <v>141</v>
      </c>
      <c r="Z79" s="444">
        <v>171</v>
      </c>
      <c r="AA79" s="444">
        <v>100</v>
      </c>
      <c r="AB79" s="444">
        <v>173</v>
      </c>
      <c r="AC79" s="444">
        <v>322</v>
      </c>
      <c r="AD79" s="444">
        <v>9</v>
      </c>
      <c r="AE79" s="444">
        <v>370</v>
      </c>
      <c r="AF79" s="444">
        <v>7957</v>
      </c>
      <c r="AG79" s="445">
        <v>8.8672102666626541E-3</v>
      </c>
    </row>
    <row r="80" spans="1:33" ht="27.75" customHeight="1">
      <c r="A80" s="650" t="s">
        <v>808</v>
      </c>
      <c r="B80" s="444">
        <v>6220</v>
      </c>
      <c r="C80" s="444">
        <v>2096</v>
      </c>
      <c r="D80" s="444">
        <v>2075</v>
      </c>
      <c r="E80" s="444">
        <v>997</v>
      </c>
      <c r="F80" s="444">
        <v>931</v>
      </c>
      <c r="G80" s="444">
        <v>2326</v>
      </c>
      <c r="H80" s="444">
        <v>865</v>
      </c>
      <c r="I80" s="444">
        <v>1173</v>
      </c>
      <c r="J80" s="444">
        <v>1085</v>
      </c>
      <c r="K80" s="444">
        <v>909</v>
      </c>
      <c r="L80" s="444">
        <v>679</v>
      </c>
      <c r="M80" s="444">
        <v>360</v>
      </c>
      <c r="N80" s="444">
        <v>1526</v>
      </c>
      <c r="O80" s="444">
        <v>840</v>
      </c>
      <c r="P80" s="444">
        <v>709</v>
      </c>
      <c r="Q80" s="444">
        <v>342</v>
      </c>
      <c r="R80" s="444">
        <v>683</v>
      </c>
      <c r="S80" s="444">
        <v>931</v>
      </c>
      <c r="T80" s="444">
        <v>783</v>
      </c>
      <c r="U80" s="444">
        <v>2269</v>
      </c>
      <c r="V80" s="444">
        <v>3813</v>
      </c>
      <c r="W80" s="444">
        <v>918</v>
      </c>
      <c r="X80" s="444">
        <v>499</v>
      </c>
      <c r="Y80" s="444">
        <v>881</v>
      </c>
      <c r="Z80" s="444">
        <v>784</v>
      </c>
      <c r="AA80" s="444">
        <v>522</v>
      </c>
      <c r="AB80" s="444">
        <v>1038</v>
      </c>
      <c r="AC80" s="444">
        <v>1410</v>
      </c>
      <c r="AD80" s="444">
        <v>105</v>
      </c>
      <c r="AE80" s="444">
        <v>3070</v>
      </c>
      <c r="AF80" s="444">
        <v>40839</v>
      </c>
      <c r="AG80" s="445">
        <v>4.5510619590327532E-2</v>
      </c>
    </row>
    <row r="81" spans="1:33" ht="27.75" customHeight="1">
      <c r="A81" s="650" t="s">
        <v>809</v>
      </c>
      <c r="B81" s="444">
        <v>4021</v>
      </c>
      <c r="C81" s="444">
        <v>1321</v>
      </c>
      <c r="D81" s="444">
        <v>1224</v>
      </c>
      <c r="E81" s="444">
        <v>578</v>
      </c>
      <c r="F81" s="444">
        <v>530</v>
      </c>
      <c r="G81" s="444">
        <v>1624</v>
      </c>
      <c r="H81" s="444">
        <v>642</v>
      </c>
      <c r="I81" s="444">
        <v>728</v>
      </c>
      <c r="J81" s="444">
        <v>694</v>
      </c>
      <c r="K81" s="444">
        <v>447</v>
      </c>
      <c r="L81" s="444">
        <v>652</v>
      </c>
      <c r="M81" s="444">
        <v>253</v>
      </c>
      <c r="N81" s="444">
        <v>970</v>
      </c>
      <c r="O81" s="444">
        <v>495</v>
      </c>
      <c r="P81" s="444">
        <v>361</v>
      </c>
      <c r="Q81" s="444">
        <v>270</v>
      </c>
      <c r="R81" s="444">
        <v>614</v>
      </c>
      <c r="S81" s="444">
        <v>535</v>
      </c>
      <c r="T81" s="444">
        <v>473</v>
      </c>
      <c r="U81" s="444">
        <v>1289</v>
      </c>
      <c r="V81" s="444">
        <v>2590</v>
      </c>
      <c r="W81" s="444">
        <v>515</v>
      </c>
      <c r="X81" s="444">
        <v>288</v>
      </c>
      <c r="Y81" s="444">
        <v>527</v>
      </c>
      <c r="Z81" s="444">
        <v>470</v>
      </c>
      <c r="AA81" s="444">
        <v>293</v>
      </c>
      <c r="AB81" s="444">
        <v>717</v>
      </c>
      <c r="AC81" s="444">
        <v>800</v>
      </c>
      <c r="AD81" s="444">
        <v>97</v>
      </c>
      <c r="AE81" s="444">
        <v>1022</v>
      </c>
      <c r="AF81" s="444">
        <v>25040</v>
      </c>
      <c r="AG81" s="445">
        <v>2.7904354037606244E-2</v>
      </c>
    </row>
    <row r="82" spans="1:33" ht="27.75" customHeight="1" thickBot="1">
      <c r="A82" s="650" t="s">
        <v>810</v>
      </c>
      <c r="B82" s="444">
        <v>123705</v>
      </c>
      <c r="C82" s="444">
        <v>81561</v>
      </c>
      <c r="D82" s="444">
        <v>38011</v>
      </c>
      <c r="E82" s="444">
        <v>26773</v>
      </c>
      <c r="F82" s="444">
        <v>12641</v>
      </c>
      <c r="G82" s="444">
        <v>42620</v>
      </c>
      <c r="H82" s="444">
        <v>19013</v>
      </c>
      <c r="I82" s="444">
        <v>20296</v>
      </c>
      <c r="J82" s="444">
        <v>30698</v>
      </c>
      <c r="K82" s="444">
        <v>13896</v>
      </c>
      <c r="L82" s="444">
        <v>17063</v>
      </c>
      <c r="M82" s="444">
        <v>10632</v>
      </c>
      <c r="N82" s="444">
        <v>31201</v>
      </c>
      <c r="O82" s="444">
        <v>16337</v>
      </c>
      <c r="P82" s="444">
        <v>11841</v>
      </c>
      <c r="Q82" s="444">
        <v>34968</v>
      </c>
      <c r="R82" s="444">
        <v>14140</v>
      </c>
      <c r="S82" s="444">
        <v>18861</v>
      </c>
      <c r="T82" s="444">
        <v>13168</v>
      </c>
      <c r="U82" s="444">
        <v>26553</v>
      </c>
      <c r="V82" s="444">
        <v>32932</v>
      </c>
      <c r="W82" s="444">
        <v>18999</v>
      </c>
      <c r="X82" s="444">
        <v>18368</v>
      </c>
      <c r="Y82" s="444">
        <v>21768</v>
      </c>
      <c r="Z82" s="444">
        <v>23731</v>
      </c>
      <c r="AA82" s="444">
        <v>7969</v>
      </c>
      <c r="AB82" s="444">
        <v>20510</v>
      </c>
      <c r="AC82" s="444">
        <v>33296</v>
      </c>
      <c r="AD82" s="444">
        <v>16690</v>
      </c>
      <c r="AE82" s="444">
        <v>19959</v>
      </c>
      <c r="AF82" s="444">
        <v>818200</v>
      </c>
      <c r="AG82" s="445">
        <v>0.91179482721922633</v>
      </c>
    </row>
    <row r="83" spans="1:33" ht="27.75" customHeight="1" thickTop="1" thickBot="1">
      <c r="A83" s="649" t="s">
        <v>6</v>
      </c>
      <c r="B83" s="446">
        <v>136379</v>
      </c>
      <c r="C83" s="446">
        <v>85938</v>
      </c>
      <c r="D83" s="446">
        <v>42117</v>
      </c>
      <c r="E83" s="446">
        <v>28740</v>
      </c>
      <c r="F83" s="446">
        <v>14477</v>
      </c>
      <c r="G83" s="446">
        <v>47229</v>
      </c>
      <c r="H83" s="446">
        <v>20727</v>
      </c>
      <c r="I83" s="446">
        <v>22518</v>
      </c>
      <c r="J83" s="446">
        <v>32750</v>
      </c>
      <c r="K83" s="446">
        <v>15570</v>
      </c>
      <c r="L83" s="446">
        <v>18517</v>
      </c>
      <c r="M83" s="446">
        <v>11355</v>
      </c>
      <c r="N83" s="446">
        <v>34178</v>
      </c>
      <c r="O83" s="446">
        <v>17993</v>
      </c>
      <c r="P83" s="446">
        <v>13153</v>
      </c>
      <c r="Q83" s="446">
        <v>35667</v>
      </c>
      <c r="R83" s="446">
        <v>15600</v>
      </c>
      <c r="S83" s="446">
        <v>20697</v>
      </c>
      <c r="T83" s="446">
        <v>14623</v>
      </c>
      <c r="U83" s="446">
        <v>30881</v>
      </c>
      <c r="V83" s="446">
        <v>40358</v>
      </c>
      <c r="W83" s="446">
        <v>20733</v>
      </c>
      <c r="X83" s="446">
        <v>19327</v>
      </c>
      <c r="Y83" s="446">
        <v>23415</v>
      </c>
      <c r="Z83" s="446">
        <v>25286</v>
      </c>
      <c r="AA83" s="446">
        <v>8960</v>
      </c>
      <c r="AB83" s="446">
        <v>22538</v>
      </c>
      <c r="AC83" s="446">
        <v>36078</v>
      </c>
      <c r="AD83" s="446">
        <v>16913</v>
      </c>
      <c r="AE83" s="446">
        <v>24634</v>
      </c>
      <c r="AF83" s="446">
        <v>897351</v>
      </c>
      <c r="AG83" s="728">
        <v>1</v>
      </c>
    </row>
    <row r="84" spans="1:33" ht="27.75" customHeight="1" thickTop="1">
      <c r="A84" s="653" t="s">
        <v>811</v>
      </c>
      <c r="B84" s="445">
        <v>0.15197954869387786</v>
      </c>
      <c r="C84" s="445">
        <v>9.5768545418682322E-2</v>
      </c>
      <c r="D84" s="445">
        <v>4.6934811461735712E-2</v>
      </c>
      <c r="E84" s="445">
        <v>3.2027601239648699E-2</v>
      </c>
      <c r="F84" s="445">
        <v>1.6133040471342876E-2</v>
      </c>
      <c r="G84" s="445">
        <v>5.2631578947368418E-2</v>
      </c>
      <c r="H84" s="445">
        <v>2.3097985069387563E-2</v>
      </c>
      <c r="I84" s="445">
        <v>2.509385959340325E-2</v>
      </c>
      <c r="J84" s="445">
        <v>3.649630969375417E-2</v>
      </c>
      <c r="K84" s="445">
        <v>1.7351069982648931E-2</v>
      </c>
      <c r="L84" s="445">
        <v>2.0635180659518963E-2</v>
      </c>
      <c r="M84" s="445">
        <v>1.2653911345727591E-2</v>
      </c>
      <c r="N84" s="445">
        <v>3.8087660235515422E-2</v>
      </c>
      <c r="O84" s="445">
        <v>2.0051239704418897E-2</v>
      </c>
      <c r="P84" s="445">
        <v>1.4657586607693087E-2</v>
      </c>
      <c r="Q84" s="445">
        <v>3.9746988636553592E-2</v>
      </c>
      <c r="R84" s="445">
        <v>1.7384501716719545E-2</v>
      </c>
      <c r="S84" s="445">
        <v>2.3064553335316949E-2</v>
      </c>
      <c r="T84" s="445">
        <v>1.6295741577153199E-2</v>
      </c>
      <c r="U84" s="445">
        <v>3.4413512661154888E-2</v>
      </c>
      <c r="V84" s="445">
        <v>4.4974597454062008E-2</v>
      </c>
      <c r="W84" s="445">
        <v>2.3104671416201688E-2</v>
      </c>
      <c r="X84" s="445">
        <v>2.1537837479425552E-2</v>
      </c>
      <c r="Y84" s="445">
        <v>2.6093468442114624E-2</v>
      </c>
      <c r="Z84" s="445">
        <v>2.8178494256985282E-2</v>
      </c>
      <c r="AA84" s="445">
        <v>9.9849445757568666E-3</v>
      </c>
      <c r="AB84" s="445">
        <v>2.5116147416116993E-2</v>
      </c>
      <c r="AC84" s="445">
        <v>4.0205003393321011E-2</v>
      </c>
      <c r="AD84" s="445">
        <v>1.8847697277876774E-2</v>
      </c>
      <c r="AE84" s="445">
        <v>2.745191123651726E-2</v>
      </c>
      <c r="AF84" s="445">
        <v>1</v>
      </c>
      <c r="AG84" s="445"/>
    </row>
    <row r="85" spans="1:33" ht="27.75" customHeight="1" thickBot="1">
      <c r="A85" s="654"/>
      <c r="B85" s="681"/>
      <c r="C85" s="682"/>
      <c r="D85" s="682"/>
      <c r="E85" s="682"/>
      <c r="F85" s="682"/>
      <c r="G85" s="682"/>
      <c r="H85" s="681"/>
      <c r="I85" s="681"/>
      <c r="J85" s="681"/>
      <c r="K85" s="681"/>
      <c r="L85" s="681"/>
      <c r="M85" s="681"/>
      <c r="N85" s="681"/>
      <c r="O85" s="681"/>
      <c r="P85" s="681"/>
      <c r="Q85" s="870"/>
    </row>
    <row r="86" spans="1:33" ht="27.75" customHeight="1">
      <c r="A86" s="1133" t="s">
        <v>817</v>
      </c>
      <c r="B86" s="1125"/>
      <c r="C86" s="1125"/>
      <c r="D86" s="1125"/>
      <c r="E86" s="1125"/>
      <c r="F86" s="1125"/>
      <c r="G86" s="1125"/>
      <c r="H86" s="1125"/>
      <c r="I86" s="1125"/>
      <c r="J86" s="1125"/>
      <c r="K86" s="1125"/>
      <c r="L86" s="1125"/>
      <c r="M86" s="1125"/>
      <c r="N86" s="1125"/>
      <c r="O86" s="1125"/>
      <c r="P86" s="1125"/>
      <c r="Q86" s="870"/>
    </row>
    <row r="87" spans="1:33" ht="27.75" customHeight="1">
      <c r="A87" s="751"/>
      <c r="B87" s="69"/>
      <c r="C87" s="683"/>
      <c r="D87" s="683"/>
      <c r="E87" s="683"/>
      <c r="F87" s="683"/>
      <c r="G87" s="683"/>
      <c r="H87" s="127"/>
      <c r="I87" s="127"/>
      <c r="J87" s="127"/>
      <c r="K87" s="127"/>
      <c r="L87" s="127"/>
      <c r="M87" s="127"/>
      <c r="N87" s="127"/>
      <c r="O87" s="127"/>
      <c r="P87" s="803"/>
      <c r="Q87" s="870"/>
    </row>
    <row r="88" spans="1:33" ht="42.75" customHeight="1">
      <c r="A88" s="1078" t="s">
        <v>873</v>
      </c>
      <c r="B88" s="1078"/>
      <c r="C88" s="1078"/>
      <c r="D88" s="1078"/>
      <c r="E88" s="1078"/>
      <c r="F88" s="1078"/>
      <c r="G88" s="1078"/>
      <c r="H88" s="1078"/>
      <c r="I88" s="1078"/>
      <c r="J88" s="1078"/>
      <c r="K88" s="1078"/>
      <c r="L88" s="1078"/>
      <c r="M88" s="1078"/>
      <c r="N88" s="1078"/>
      <c r="O88" s="1078"/>
      <c r="P88" s="1078"/>
      <c r="Q88" s="1078"/>
      <c r="R88" s="1078"/>
      <c r="S88" s="1078"/>
      <c r="T88" s="1078"/>
      <c r="U88" s="1078"/>
      <c r="V88" s="1078"/>
      <c r="W88" s="1078"/>
      <c r="X88" s="1078"/>
      <c r="Y88" s="1078"/>
      <c r="Z88" s="1078"/>
      <c r="AA88" s="1078"/>
      <c r="AB88" s="1078"/>
      <c r="AC88" s="1078"/>
      <c r="AD88" s="1078"/>
      <c r="AE88" s="1078"/>
      <c r="AF88" s="1078"/>
      <c r="AG88" s="1078"/>
    </row>
    <row r="89" spans="1:33" ht="42.75" customHeight="1">
      <c r="A89" s="1078" t="s">
        <v>885</v>
      </c>
      <c r="B89" s="1078"/>
      <c r="C89" s="1078"/>
      <c r="D89" s="1078"/>
      <c r="E89" s="1078"/>
      <c r="F89" s="1078"/>
      <c r="G89" s="1078"/>
      <c r="H89" s="1078"/>
      <c r="I89" s="1078"/>
      <c r="J89" s="1078"/>
      <c r="K89" s="1078"/>
      <c r="L89" s="1078"/>
      <c r="M89" s="1078"/>
      <c r="N89" s="1078"/>
      <c r="O89" s="1078"/>
      <c r="P89" s="1078"/>
      <c r="Q89" s="1078"/>
      <c r="R89" s="1078"/>
      <c r="S89" s="1078"/>
      <c r="T89" s="1078"/>
      <c r="U89" s="1078"/>
      <c r="V89" s="1078"/>
      <c r="W89" s="1078"/>
      <c r="X89" s="1078"/>
      <c r="Y89" s="1078"/>
      <c r="Z89" s="1078"/>
      <c r="AA89" s="1078"/>
      <c r="AB89" s="1078"/>
      <c r="AC89" s="1078"/>
      <c r="AD89" s="1078"/>
      <c r="AE89" s="1078"/>
      <c r="AF89" s="1078"/>
      <c r="AG89" s="1078"/>
    </row>
    <row r="90" spans="1:33" ht="42.75" customHeight="1">
      <c r="A90" s="1078" t="s">
        <v>1467</v>
      </c>
      <c r="B90" s="1078"/>
      <c r="C90" s="1078"/>
      <c r="D90" s="1078"/>
      <c r="E90" s="1078"/>
      <c r="F90" s="1078"/>
      <c r="G90" s="1078"/>
      <c r="H90" s="1078"/>
      <c r="I90" s="1078"/>
      <c r="J90" s="1078"/>
      <c r="K90" s="1078"/>
      <c r="L90" s="1078"/>
      <c r="M90" s="1078"/>
      <c r="N90" s="1078"/>
      <c r="O90" s="1078"/>
      <c r="P90" s="1078"/>
      <c r="Q90" s="1078"/>
      <c r="R90" s="1078"/>
      <c r="S90" s="1078"/>
      <c r="T90" s="1078"/>
      <c r="U90" s="1078"/>
      <c r="V90" s="1078"/>
      <c r="W90" s="1078"/>
      <c r="X90" s="1078"/>
      <c r="Y90" s="1078"/>
      <c r="Z90" s="1078"/>
      <c r="AA90" s="1078"/>
      <c r="AB90" s="1078"/>
      <c r="AC90" s="1078"/>
      <c r="AD90" s="1078"/>
      <c r="AE90" s="1078"/>
      <c r="AF90" s="1078"/>
      <c r="AG90" s="1078"/>
    </row>
    <row r="91" spans="1:33" ht="42.75" customHeight="1">
      <c r="A91" s="1130" t="s">
        <v>1444</v>
      </c>
      <c r="B91" s="1130"/>
      <c r="C91" s="1130"/>
      <c r="D91" s="1130"/>
      <c r="E91" s="1130"/>
      <c r="F91" s="1130"/>
      <c r="G91" s="1130"/>
      <c r="H91" s="1130"/>
      <c r="I91" s="1130"/>
      <c r="J91" s="1130"/>
      <c r="K91" s="1130"/>
      <c r="L91" s="1130"/>
      <c r="M91" s="1130"/>
      <c r="N91" s="1130"/>
      <c r="O91" s="1130"/>
      <c r="P91" s="1130"/>
      <c r="Q91" s="1130"/>
      <c r="R91" s="1130"/>
      <c r="S91" s="1130"/>
      <c r="T91" s="1130"/>
      <c r="U91" s="1130"/>
      <c r="V91" s="1130"/>
      <c r="W91" s="1130"/>
      <c r="X91" s="1130"/>
      <c r="Y91" s="1130"/>
      <c r="Z91" s="1130"/>
      <c r="AA91" s="1130"/>
      <c r="AB91" s="1130"/>
      <c r="AC91" s="1130"/>
      <c r="AD91" s="1130"/>
      <c r="AE91" s="1130"/>
      <c r="AF91" s="1130"/>
      <c r="AG91" s="1130"/>
    </row>
    <row r="92" spans="1:33" ht="27.75" customHeight="1">
      <c r="A92" s="153"/>
      <c r="Q92" s="870"/>
    </row>
    <row r="93" spans="1:33" ht="14.25" customHeight="1" thickBot="1">
      <c r="A93" s="774"/>
      <c r="B93" s="647"/>
      <c r="C93" s="647"/>
      <c r="D93" s="648"/>
      <c r="E93" s="647"/>
      <c r="F93" s="647"/>
      <c r="G93" s="647"/>
      <c r="H93" s="647"/>
      <c r="I93" s="648"/>
      <c r="J93" s="647"/>
      <c r="K93" s="647"/>
      <c r="L93" s="647"/>
      <c r="M93" s="647"/>
      <c r="N93" s="647"/>
      <c r="O93" s="647"/>
      <c r="P93" s="647"/>
      <c r="Q93" s="870"/>
    </row>
    <row r="94" spans="1:33" ht="27.75" customHeight="1" thickTop="1" thickBot="1">
      <c r="A94" s="680" t="s">
        <v>795</v>
      </c>
      <c r="B94" s="680" t="s">
        <v>847</v>
      </c>
      <c r="C94" s="680" t="s">
        <v>848</v>
      </c>
      <c r="D94" s="680" t="s">
        <v>849</v>
      </c>
      <c r="E94" s="680" t="s">
        <v>850</v>
      </c>
      <c r="F94" s="680" t="s">
        <v>851</v>
      </c>
      <c r="G94" s="680" t="s">
        <v>852</v>
      </c>
      <c r="H94" s="680" t="s">
        <v>853</v>
      </c>
      <c r="I94" s="680" t="s">
        <v>854</v>
      </c>
      <c r="J94" s="680" t="s">
        <v>855</v>
      </c>
      <c r="K94" s="680" t="s">
        <v>856</v>
      </c>
      <c r="L94" s="680" t="s">
        <v>857</v>
      </c>
      <c r="M94" s="680" t="s">
        <v>858</v>
      </c>
      <c r="N94" s="680" t="s">
        <v>859</v>
      </c>
      <c r="O94" s="680" t="s">
        <v>860</v>
      </c>
      <c r="P94" s="680" t="s">
        <v>861</v>
      </c>
      <c r="Q94" s="680" t="s">
        <v>862</v>
      </c>
      <c r="R94" s="680" t="s">
        <v>863</v>
      </c>
      <c r="S94" s="680" t="s">
        <v>864</v>
      </c>
      <c r="T94" s="680" t="s">
        <v>865</v>
      </c>
      <c r="U94" s="680" t="s">
        <v>866</v>
      </c>
      <c r="V94" s="680" t="s">
        <v>867</v>
      </c>
      <c r="W94" s="680" t="s">
        <v>868</v>
      </c>
      <c r="X94" s="680" t="s">
        <v>869</v>
      </c>
      <c r="Y94" s="680" t="s">
        <v>870</v>
      </c>
      <c r="Z94" s="680" t="s">
        <v>871</v>
      </c>
      <c r="AA94" s="680" t="s">
        <v>872</v>
      </c>
      <c r="AB94" s="680" t="s">
        <v>1329</v>
      </c>
      <c r="AC94" s="680" t="s">
        <v>1339</v>
      </c>
      <c r="AD94" s="680" t="s">
        <v>1374</v>
      </c>
      <c r="AE94" s="680" t="s">
        <v>1375</v>
      </c>
      <c r="AF94" s="680" t="s">
        <v>6</v>
      </c>
      <c r="AG94" s="684" t="s">
        <v>709</v>
      </c>
    </row>
    <row r="95" spans="1:33" ht="27.75" customHeight="1" thickTop="1">
      <c r="A95" s="650" t="s">
        <v>797</v>
      </c>
      <c r="B95" s="444">
        <v>30000</v>
      </c>
      <c r="C95" s="444">
        <v>0</v>
      </c>
      <c r="D95" s="444">
        <v>20500</v>
      </c>
      <c r="E95" s="444">
        <v>0</v>
      </c>
      <c r="F95" s="444">
        <v>0</v>
      </c>
      <c r="G95" s="444">
        <v>0</v>
      </c>
      <c r="H95" s="444">
        <v>0</v>
      </c>
      <c r="I95" s="444">
        <v>0</v>
      </c>
      <c r="J95" s="444">
        <v>0</v>
      </c>
      <c r="K95" s="444">
        <v>0</v>
      </c>
      <c r="L95" s="444">
        <v>0</v>
      </c>
      <c r="M95" s="444">
        <v>0</v>
      </c>
      <c r="N95" s="444">
        <v>0</v>
      </c>
      <c r="O95" s="444">
        <v>0</v>
      </c>
      <c r="P95" s="444">
        <v>0</v>
      </c>
      <c r="Q95" s="444">
        <v>0</v>
      </c>
      <c r="R95" s="444">
        <v>0</v>
      </c>
      <c r="S95" s="444">
        <v>0</v>
      </c>
      <c r="T95" s="444">
        <v>0</v>
      </c>
      <c r="U95" s="444">
        <v>0</v>
      </c>
      <c r="V95" s="444">
        <v>0</v>
      </c>
      <c r="W95" s="444">
        <v>0</v>
      </c>
      <c r="X95" s="444">
        <v>0</v>
      </c>
      <c r="Y95" s="444">
        <v>0</v>
      </c>
      <c r="Z95" s="444">
        <v>0</v>
      </c>
      <c r="AA95" s="444">
        <v>0</v>
      </c>
      <c r="AB95" s="444">
        <v>0</v>
      </c>
      <c r="AC95" s="444">
        <v>0</v>
      </c>
      <c r="AD95" s="444">
        <v>0</v>
      </c>
      <c r="AE95" s="444">
        <v>0</v>
      </c>
      <c r="AF95" s="444">
        <v>50500</v>
      </c>
      <c r="AG95" s="445">
        <v>1.2956828956834344E-2</v>
      </c>
    </row>
    <row r="96" spans="1:33" ht="27.75" customHeight="1">
      <c r="A96" s="650" t="s">
        <v>798</v>
      </c>
      <c r="B96" s="444">
        <v>30582.414290000001</v>
      </c>
      <c r="C96" s="444">
        <v>9995.3722200000011</v>
      </c>
      <c r="D96" s="444">
        <v>0</v>
      </c>
      <c r="E96" s="444">
        <v>0</v>
      </c>
      <c r="F96" s="444">
        <v>8000</v>
      </c>
      <c r="G96" s="444">
        <v>0</v>
      </c>
      <c r="H96" s="444">
        <v>0</v>
      </c>
      <c r="I96" s="444">
        <v>0</v>
      </c>
      <c r="J96" s="444">
        <v>0</v>
      </c>
      <c r="K96" s="444">
        <v>0</v>
      </c>
      <c r="L96" s="444">
        <v>0</v>
      </c>
      <c r="M96" s="444">
        <v>0</v>
      </c>
      <c r="N96" s="444">
        <v>0</v>
      </c>
      <c r="O96" s="444">
        <v>0</v>
      </c>
      <c r="P96" s="444">
        <v>0</v>
      </c>
      <c r="Q96" s="444">
        <v>0</v>
      </c>
      <c r="R96" s="444">
        <v>0</v>
      </c>
      <c r="S96" s="444">
        <v>0</v>
      </c>
      <c r="T96" s="444">
        <v>0</v>
      </c>
      <c r="U96" s="444">
        <v>0</v>
      </c>
      <c r="V96" s="444">
        <v>0</v>
      </c>
      <c r="W96" s="444">
        <v>0</v>
      </c>
      <c r="X96" s="444">
        <v>0</v>
      </c>
      <c r="Y96" s="444">
        <v>0</v>
      </c>
      <c r="Z96" s="444">
        <v>7000</v>
      </c>
      <c r="AA96" s="444">
        <v>0</v>
      </c>
      <c r="AB96" s="444">
        <v>0</v>
      </c>
      <c r="AC96" s="444">
        <v>0</v>
      </c>
      <c r="AD96" s="444">
        <v>0</v>
      </c>
      <c r="AE96" s="444">
        <v>0</v>
      </c>
      <c r="AF96" s="444">
        <v>55577.786509999998</v>
      </c>
      <c r="AG96" s="445">
        <v>1.4259641061574756E-2</v>
      </c>
    </row>
    <row r="97" spans="1:33" ht="27.75" customHeight="1">
      <c r="A97" s="650" t="s">
        <v>799</v>
      </c>
      <c r="B97" s="444">
        <v>49694.007819999999</v>
      </c>
      <c r="C97" s="444">
        <v>63929.45</v>
      </c>
      <c r="D97" s="444">
        <v>17437.31222</v>
      </c>
      <c r="E97" s="444">
        <v>0</v>
      </c>
      <c r="F97" s="444">
        <v>0</v>
      </c>
      <c r="G97" s="444">
        <v>11868</v>
      </c>
      <c r="H97" s="444">
        <v>0</v>
      </c>
      <c r="I97" s="444">
        <v>0</v>
      </c>
      <c r="J97" s="444">
        <v>0</v>
      </c>
      <c r="K97" s="444">
        <v>0</v>
      </c>
      <c r="L97" s="444">
        <v>0</v>
      </c>
      <c r="M97" s="444">
        <v>0</v>
      </c>
      <c r="N97" s="444">
        <v>0</v>
      </c>
      <c r="O97" s="444">
        <v>4200</v>
      </c>
      <c r="P97" s="444">
        <v>0</v>
      </c>
      <c r="Q97" s="444">
        <v>0</v>
      </c>
      <c r="R97" s="444">
        <v>0</v>
      </c>
      <c r="S97" s="444">
        <v>0</v>
      </c>
      <c r="T97" s="444">
        <v>0</v>
      </c>
      <c r="U97" s="444">
        <v>8141.5564299999996</v>
      </c>
      <c r="V97" s="444">
        <v>3500</v>
      </c>
      <c r="W97" s="444">
        <v>0</v>
      </c>
      <c r="X97" s="444">
        <v>4000</v>
      </c>
      <c r="Y97" s="444">
        <v>0</v>
      </c>
      <c r="Z97" s="444">
        <v>17052.09722</v>
      </c>
      <c r="AA97" s="444">
        <v>7987.6279999999997</v>
      </c>
      <c r="AB97" s="444">
        <v>0</v>
      </c>
      <c r="AC97" s="444">
        <v>0</v>
      </c>
      <c r="AD97" s="444">
        <v>0</v>
      </c>
      <c r="AE97" s="444">
        <v>0</v>
      </c>
      <c r="AF97" s="444">
        <v>187810.05168999999</v>
      </c>
      <c r="AG97" s="445">
        <v>4.8186588438050432E-2</v>
      </c>
    </row>
    <row r="98" spans="1:33" ht="27.75" customHeight="1">
      <c r="A98" s="650" t="s">
        <v>800</v>
      </c>
      <c r="B98" s="444">
        <v>144201.4901</v>
      </c>
      <c r="C98" s="444">
        <v>78245.440140000006</v>
      </c>
      <c r="D98" s="444">
        <v>35661.721859999998</v>
      </c>
      <c r="E98" s="444">
        <v>6468.2690300000004</v>
      </c>
      <c r="F98" s="444">
        <v>25114.646949999998</v>
      </c>
      <c r="G98" s="444">
        <v>11716.67577</v>
      </c>
      <c r="H98" s="444">
        <v>19169.816999999999</v>
      </c>
      <c r="I98" s="444">
        <v>4500</v>
      </c>
      <c r="J98" s="444">
        <v>12652.7</v>
      </c>
      <c r="K98" s="444">
        <v>0</v>
      </c>
      <c r="L98" s="444">
        <v>1602</v>
      </c>
      <c r="M98" s="444">
        <v>0</v>
      </c>
      <c r="N98" s="444">
        <v>1500</v>
      </c>
      <c r="O98" s="444">
        <v>6500</v>
      </c>
      <c r="P98" s="444">
        <v>1459.5</v>
      </c>
      <c r="Q98" s="444">
        <v>0</v>
      </c>
      <c r="R98" s="444">
        <v>1500</v>
      </c>
      <c r="S98" s="444">
        <v>1501.3381399999998</v>
      </c>
      <c r="T98" s="444">
        <v>0</v>
      </c>
      <c r="U98" s="444">
        <v>5200</v>
      </c>
      <c r="V98" s="444">
        <v>0</v>
      </c>
      <c r="W98" s="444">
        <v>5500</v>
      </c>
      <c r="X98" s="444">
        <v>18021.802</v>
      </c>
      <c r="Y98" s="444">
        <v>1507.1</v>
      </c>
      <c r="Z98" s="444">
        <v>38761.089390000001</v>
      </c>
      <c r="AA98" s="444">
        <v>4977</v>
      </c>
      <c r="AB98" s="444">
        <v>11254.08</v>
      </c>
      <c r="AC98" s="444">
        <v>2772</v>
      </c>
      <c r="AD98" s="444">
        <v>2500</v>
      </c>
      <c r="AE98" s="444">
        <v>1920.0124699999999</v>
      </c>
      <c r="AF98" s="444">
        <v>444206.68285000004</v>
      </c>
      <c r="AG98" s="445">
        <v>0.11397049527069723</v>
      </c>
    </row>
    <row r="99" spans="1:33" ht="27.75" customHeight="1">
      <c r="A99" s="650" t="s">
        <v>801</v>
      </c>
      <c r="B99" s="444">
        <v>186922.04331000001</v>
      </c>
      <c r="C99" s="444">
        <v>74786.230840000004</v>
      </c>
      <c r="D99" s="444">
        <v>29367.525739999997</v>
      </c>
      <c r="E99" s="444">
        <v>3010.2524500000004</v>
      </c>
      <c r="F99" s="444">
        <v>13885.58972</v>
      </c>
      <c r="G99" s="444">
        <v>11778.485839999999</v>
      </c>
      <c r="H99" s="444">
        <v>20721.982499999998</v>
      </c>
      <c r="I99" s="444">
        <v>9695.0000799999998</v>
      </c>
      <c r="J99" s="444">
        <v>7816.5</v>
      </c>
      <c r="K99" s="444">
        <v>1000</v>
      </c>
      <c r="L99" s="444">
        <v>1068.37778</v>
      </c>
      <c r="M99" s="444">
        <v>1700</v>
      </c>
      <c r="N99" s="444">
        <v>2872.67</v>
      </c>
      <c r="O99" s="444">
        <v>6698.2510899999997</v>
      </c>
      <c r="P99" s="444">
        <v>1885.71135</v>
      </c>
      <c r="Q99" s="444">
        <v>6954.3</v>
      </c>
      <c r="R99" s="444">
        <v>3900.1589700000004</v>
      </c>
      <c r="S99" s="444">
        <v>829.29117000000008</v>
      </c>
      <c r="T99" s="444">
        <v>0</v>
      </c>
      <c r="U99" s="444">
        <v>5412.4873299999999</v>
      </c>
      <c r="V99" s="444">
        <v>0</v>
      </c>
      <c r="W99" s="444">
        <v>10882.238130000002</v>
      </c>
      <c r="X99" s="444">
        <v>24661.917870000001</v>
      </c>
      <c r="Y99" s="444">
        <v>0</v>
      </c>
      <c r="Z99" s="444">
        <v>30588.506590000001</v>
      </c>
      <c r="AA99" s="444">
        <v>15351.167359999999</v>
      </c>
      <c r="AB99" s="444">
        <v>9161.658519999999</v>
      </c>
      <c r="AC99" s="444">
        <v>13402.974029999999</v>
      </c>
      <c r="AD99" s="444">
        <v>1797</v>
      </c>
      <c r="AE99" s="444">
        <v>1487.4092000000001</v>
      </c>
      <c r="AF99" s="444">
        <v>497637.72986999998</v>
      </c>
      <c r="AG99" s="445">
        <v>0.12767934551273116</v>
      </c>
    </row>
    <row r="100" spans="1:33" ht="27.75" customHeight="1">
      <c r="A100" s="650" t="s">
        <v>802</v>
      </c>
      <c r="B100" s="444">
        <v>102136.11376000001</v>
      </c>
      <c r="C100" s="444">
        <v>106874.72265000001</v>
      </c>
      <c r="D100" s="444">
        <v>58352.159</v>
      </c>
      <c r="E100" s="444">
        <v>15488.6535</v>
      </c>
      <c r="F100" s="444">
        <v>23474.490109999999</v>
      </c>
      <c r="G100" s="444">
        <v>11815.96089</v>
      </c>
      <c r="H100" s="444">
        <v>13505.88423</v>
      </c>
      <c r="I100" s="444">
        <v>10609.370510000001</v>
      </c>
      <c r="J100" s="444">
        <v>9435.2795000000006</v>
      </c>
      <c r="K100" s="444">
        <v>849.5</v>
      </c>
      <c r="L100" s="444">
        <v>1024.80503</v>
      </c>
      <c r="M100" s="444">
        <v>2004.6020000000001</v>
      </c>
      <c r="N100" s="444">
        <v>10808.97831</v>
      </c>
      <c r="O100" s="444">
        <v>9702.8844600000011</v>
      </c>
      <c r="P100" s="444">
        <v>2975.1090600000002</v>
      </c>
      <c r="Q100" s="444">
        <v>7817.7703099999999</v>
      </c>
      <c r="R100" s="444">
        <v>6566.8540899999998</v>
      </c>
      <c r="S100" s="444">
        <v>6562.7471799999994</v>
      </c>
      <c r="T100" s="444">
        <v>2400.7103099999999</v>
      </c>
      <c r="U100" s="444">
        <v>5333.9255199999998</v>
      </c>
      <c r="V100" s="444">
        <v>6535.6323700000003</v>
      </c>
      <c r="W100" s="444">
        <v>7514.10599</v>
      </c>
      <c r="X100" s="444">
        <v>29227.26151</v>
      </c>
      <c r="Y100" s="444">
        <v>3257.5549500000002</v>
      </c>
      <c r="Z100" s="444">
        <v>25837.297070000001</v>
      </c>
      <c r="AA100" s="444">
        <v>8751.3123200000009</v>
      </c>
      <c r="AB100" s="444">
        <v>8640.7473699999991</v>
      </c>
      <c r="AC100" s="444">
        <v>15672.865740000001</v>
      </c>
      <c r="AD100" s="444">
        <v>3472.3480199999999</v>
      </c>
      <c r="AE100" s="444">
        <v>3869.7691800000002</v>
      </c>
      <c r="AF100" s="444">
        <v>520519.41493999999</v>
      </c>
      <c r="AG100" s="445">
        <v>0.13355011936810027</v>
      </c>
    </row>
    <row r="101" spans="1:33" ht="27.75" customHeight="1">
      <c r="A101" s="650" t="s">
        <v>803</v>
      </c>
      <c r="B101" s="444">
        <v>78461.583069999993</v>
      </c>
      <c r="C101" s="444">
        <v>64387.734570000001</v>
      </c>
      <c r="D101" s="444">
        <v>38462.19816</v>
      </c>
      <c r="E101" s="444">
        <v>6871.2385300000005</v>
      </c>
      <c r="F101" s="444">
        <v>10042.415050000001</v>
      </c>
      <c r="G101" s="444">
        <v>9568.7186000000002</v>
      </c>
      <c r="H101" s="444">
        <v>11401.39774</v>
      </c>
      <c r="I101" s="444">
        <v>12339.360640000001</v>
      </c>
      <c r="J101" s="444">
        <v>7966.6962999999996</v>
      </c>
      <c r="K101" s="444">
        <v>4058.7283199999997</v>
      </c>
      <c r="L101" s="444">
        <v>2855.8642100000002</v>
      </c>
      <c r="M101" s="444">
        <v>3696.7518999999998</v>
      </c>
      <c r="N101" s="444">
        <v>12473.43101</v>
      </c>
      <c r="O101" s="444">
        <v>7749.9245899999996</v>
      </c>
      <c r="P101" s="444">
        <v>6357.0815700000003</v>
      </c>
      <c r="Q101" s="444">
        <v>4027.0250000000001</v>
      </c>
      <c r="R101" s="444">
        <v>6716.5613600000006</v>
      </c>
      <c r="S101" s="444">
        <v>10227.448480000001</v>
      </c>
      <c r="T101" s="444">
        <v>4176.9268400000001</v>
      </c>
      <c r="U101" s="444">
        <v>6488.5075999999999</v>
      </c>
      <c r="V101" s="444">
        <v>5240.0097900000001</v>
      </c>
      <c r="W101" s="444">
        <v>8539.0532899999998</v>
      </c>
      <c r="X101" s="444">
        <v>14983.35075</v>
      </c>
      <c r="Y101" s="444">
        <v>4980.3559699999996</v>
      </c>
      <c r="Z101" s="444">
        <v>20447.381140000001</v>
      </c>
      <c r="AA101" s="444">
        <v>4703.8923299999997</v>
      </c>
      <c r="AB101" s="444">
        <v>13970.53851</v>
      </c>
      <c r="AC101" s="444">
        <v>11116.82084</v>
      </c>
      <c r="AD101" s="444">
        <v>4157.2235499999997</v>
      </c>
      <c r="AE101" s="444">
        <v>4096.4458999999997</v>
      </c>
      <c r="AF101" s="444">
        <v>400564.66561000003</v>
      </c>
      <c r="AG101" s="445">
        <v>0.10277322492000623</v>
      </c>
    </row>
    <row r="102" spans="1:33" ht="27.75" customHeight="1">
      <c r="A102" s="650" t="s">
        <v>804</v>
      </c>
      <c r="B102" s="444">
        <v>34437.295680000003</v>
      </c>
      <c r="C102" s="444">
        <v>50970.435600000004</v>
      </c>
      <c r="D102" s="444">
        <v>39872.720970000002</v>
      </c>
      <c r="E102" s="444">
        <v>3356.1411899999998</v>
      </c>
      <c r="F102" s="444">
        <v>10630.711519999999</v>
      </c>
      <c r="G102" s="444">
        <v>15541.159039999999</v>
      </c>
      <c r="H102" s="444">
        <v>10507.214609999999</v>
      </c>
      <c r="I102" s="444">
        <v>11971.96189</v>
      </c>
      <c r="J102" s="444">
        <v>10253.18664</v>
      </c>
      <c r="K102" s="444">
        <v>8060.9308200000005</v>
      </c>
      <c r="L102" s="444">
        <v>4746.9228700000003</v>
      </c>
      <c r="M102" s="444">
        <v>6302.0627699999995</v>
      </c>
      <c r="N102" s="444">
        <v>12131.15653</v>
      </c>
      <c r="O102" s="444">
        <v>8707.823699999999</v>
      </c>
      <c r="P102" s="444">
        <v>7328.0874999999996</v>
      </c>
      <c r="Q102" s="444">
        <v>3622.69</v>
      </c>
      <c r="R102" s="444">
        <v>8049.9432200000001</v>
      </c>
      <c r="S102" s="444">
        <v>14408.846890000001</v>
      </c>
      <c r="T102" s="444">
        <v>2776.7549300000001</v>
      </c>
      <c r="U102" s="444">
        <v>10346.05811</v>
      </c>
      <c r="V102" s="444">
        <v>9579.9211699999996</v>
      </c>
      <c r="W102" s="444">
        <v>8008.2182000000003</v>
      </c>
      <c r="X102" s="444">
        <v>13613.59859</v>
      </c>
      <c r="Y102" s="444">
        <v>7810.0849000000007</v>
      </c>
      <c r="Z102" s="444">
        <v>22367.788410000001</v>
      </c>
      <c r="AA102" s="444">
        <v>4291.38033</v>
      </c>
      <c r="AB102" s="444">
        <v>17361.64156</v>
      </c>
      <c r="AC102" s="444">
        <v>17290.24451</v>
      </c>
      <c r="AD102" s="444">
        <v>2155.4134800000002</v>
      </c>
      <c r="AE102" s="444">
        <v>11233.431410000001</v>
      </c>
      <c r="AF102" s="444">
        <v>387733.82704</v>
      </c>
      <c r="AG102" s="445">
        <v>9.9481205499724182E-2</v>
      </c>
    </row>
    <row r="103" spans="1:33" ht="27.75" customHeight="1">
      <c r="A103" s="650" t="s">
        <v>805</v>
      </c>
      <c r="B103" s="444">
        <v>18807.389930000001</v>
      </c>
      <c r="C103" s="444">
        <v>25347.81064</v>
      </c>
      <c r="D103" s="444">
        <v>16465.513869999999</v>
      </c>
      <c r="E103" s="444">
        <v>2911.3092299999998</v>
      </c>
      <c r="F103" s="444">
        <v>5157.0519599999998</v>
      </c>
      <c r="G103" s="444">
        <v>8190.6592099999998</v>
      </c>
      <c r="H103" s="444">
        <v>5747.52963</v>
      </c>
      <c r="I103" s="444">
        <v>7620.9258</v>
      </c>
      <c r="J103" s="444">
        <v>4545.5298700000003</v>
      </c>
      <c r="K103" s="444">
        <v>5182.8909800000001</v>
      </c>
      <c r="L103" s="444">
        <v>3062.7146200000002</v>
      </c>
      <c r="M103" s="444">
        <v>2112.0018399999999</v>
      </c>
      <c r="N103" s="444">
        <v>7979.0511999999999</v>
      </c>
      <c r="O103" s="444">
        <v>2251.1739199999997</v>
      </c>
      <c r="P103" s="444">
        <v>2843.9464800000001</v>
      </c>
      <c r="Q103" s="444">
        <v>1276.3499999999999</v>
      </c>
      <c r="R103" s="444">
        <v>4826.5853099999995</v>
      </c>
      <c r="S103" s="444">
        <v>5214.5829899999999</v>
      </c>
      <c r="T103" s="444">
        <v>2733.36744</v>
      </c>
      <c r="U103" s="444">
        <v>5731.4158799999996</v>
      </c>
      <c r="V103" s="444">
        <v>4231.0686399999995</v>
      </c>
      <c r="W103" s="444">
        <v>5306.8302999999996</v>
      </c>
      <c r="X103" s="444">
        <v>7509.6299200000003</v>
      </c>
      <c r="Y103" s="444">
        <v>5180.3340900000003</v>
      </c>
      <c r="Z103" s="444">
        <v>11933.9321</v>
      </c>
      <c r="AA103" s="444">
        <v>2635.8193500000002</v>
      </c>
      <c r="AB103" s="444">
        <v>11159.063249999999</v>
      </c>
      <c r="AC103" s="444">
        <v>7225.5579100000004</v>
      </c>
      <c r="AD103" s="444">
        <v>401</v>
      </c>
      <c r="AE103" s="444">
        <v>7440.8955500000002</v>
      </c>
      <c r="AF103" s="444">
        <v>201031.93190999998</v>
      </c>
      <c r="AG103" s="445">
        <v>5.1578937754848279E-2</v>
      </c>
    </row>
    <row r="104" spans="1:33" ht="27.75" customHeight="1">
      <c r="A104" s="650" t="s">
        <v>806</v>
      </c>
      <c r="B104" s="444">
        <v>37691.606659999998</v>
      </c>
      <c r="C104" s="444">
        <v>38490.907630000002</v>
      </c>
      <c r="D104" s="444">
        <v>21402.53918</v>
      </c>
      <c r="E104" s="444">
        <v>2868.5229800000002</v>
      </c>
      <c r="F104" s="444">
        <v>10103.67748</v>
      </c>
      <c r="G104" s="444">
        <v>22545.433960000002</v>
      </c>
      <c r="H104" s="444">
        <v>11861.80421</v>
      </c>
      <c r="I104" s="444">
        <v>18496.739309999997</v>
      </c>
      <c r="J104" s="444">
        <v>14247.61212</v>
      </c>
      <c r="K104" s="444">
        <v>12562.013640000001</v>
      </c>
      <c r="L104" s="444">
        <v>7970.0659800000003</v>
      </c>
      <c r="M104" s="444">
        <v>4949.7767599999997</v>
      </c>
      <c r="N104" s="444">
        <v>15137.246810000001</v>
      </c>
      <c r="O104" s="444">
        <v>8600.3786700000001</v>
      </c>
      <c r="P104" s="444">
        <v>8832.5210700000007</v>
      </c>
      <c r="Q104" s="444">
        <v>972.47616000000005</v>
      </c>
      <c r="R104" s="444">
        <v>8323.7510899999997</v>
      </c>
      <c r="S104" s="444">
        <v>14280.04147</v>
      </c>
      <c r="T104" s="444">
        <v>5683.7641900000008</v>
      </c>
      <c r="U104" s="444">
        <v>10973.31892</v>
      </c>
      <c r="V104" s="444">
        <v>14638.74689</v>
      </c>
      <c r="W104" s="444">
        <v>7047.7603099999997</v>
      </c>
      <c r="X104" s="444">
        <v>13876.75036</v>
      </c>
      <c r="Y104" s="444">
        <v>9023.4481199999991</v>
      </c>
      <c r="Z104" s="444">
        <v>16407.812259999999</v>
      </c>
      <c r="AA104" s="444">
        <v>4693.3634900000006</v>
      </c>
      <c r="AB104" s="444">
        <v>31282.63422</v>
      </c>
      <c r="AC104" s="444">
        <v>14453.63947</v>
      </c>
      <c r="AD104" s="444">
        <v>1214.4289099999999</v>
      </c>
      <c r="AE104" s="444">
        <v>32371.29031</v>
      </c>
      <c r="AF104" s="444">
        <v>421004.07263000001</v>
      </c>
      <c r="AG104" s="445">
        <v>0.10801738137024898</v>
      </c>
    </row>
    <row r="105" spans="1:33" ht="27.75" customHeight="1">
      <c r="A105" s="650" t="s">
        <v>807</v>
      </c>
      <c r="B105" s="444">
        <v>50510.252710000001</v>
      </c>
      <c r="C105" s="444">
        <v>34486.006759999997</v>
      </c>
      <c r="D105" s="444">
        <v>21330.750920000002</v>
      </c>
      <c r="E105" s="444">
        <v>2986.9760499999998</v>
      </c>
      <c r="F105" s="444">
        <v>9999.9946</v>
      </c>
      <c r="G105" s="444">
        <v>22643.418379999999</v>
      </c>
      <c r="H105" s="444">
        <v>12431.66727</v>
      </c>
      <c r="I105" s="444">
        <v>20806.02435</v>
      </c>
      <c r="J105" s="444">
        <v>15811.127289999999</v>
      </c>
      <c r="K105" s="444">
        <v>12613.589739999999</v>
      </c>
      <c r="L105" s="444">
        <v>9221.4800999999989</v>
      </c>
      <c r="M105" s="444">
        <v>4240.3104400000002</v>
      </c>
      <c r="N105" s="444">
        <v>16569.393359999998</v>
      </c>
      <c r="O105" s="444">
        <v>9095.172050000001</v>
      </c>
      <c r="P105" s="444">
        <v>8133.2780700000003</v>
      </c>
      <c r="Q105" s="444">
        <v>854.02800000000002</v>
      </c>
      <c r="R105" s="444">
        <v>9455.3217599999989</v>
      </c>
      <c r="S105" s="444">
        <v>14892.06696</v>
      </c>
      <c r="T105" s="444">
        <v>5798.9368800000002</v>
      </c>
      <c r="U105" s="444">
        <v>12003.908099999999</v>
      </c>
      <c r="V105" s="444">
        <v>15890.124970000001</v>
      </c>
      <c r="W105" s="444">
        <v>7905.55962</v>
      </c>
      <c r="X105" s="444">
        <v>14163.07596</v>
      </c>
      <c r="Y105" s="444">
        <v>11552.04038</v>
      </c>
      <c r="Z105" s="444">
        <v>17658.40394</v>
      </c>
      <c r="AA105" s="444">
        <v>6273.3725899999999</v>
      </c>
      <c r="AB105" s="444">
        <v>15960.664570000001</v>
      </c>
      <c r="AC105" s="444">
        <v>14935.42441</v>
      </c>
      <c r="AD105" s="444">
        <v>917.08415000000002</v>
      </c>
      <c r="AE105" s="444">
        <v>27901.00591</v>
      </c>
      <c r="AF105" s="444">
        <v>427040.46029000002</v>
      </c>
      <c r="AG105" s="445">
        <v>0.10956614260644236</v>
      </c>
    </row>
    <row r="106" spans="1:33" ht="27.75" customHeight="1">
      <c r="A106" s="650" t="s">
        <v>808</v>
      </c>
      <c r="B106" s="444">
        <v>19831.939719999998</v>
      </c>
      <c r="C106" s="444">
        <v>20292.051100000001</v>
      </c>
      <c r="D106" s="444">
        <v>12875.044230000001</v>
      </c>
      <c r="E106" s="444">
        <v>1462.8419699999999</v>
      </c>
      <c r="F106" s="444">
        <v>6073.6661100000001</v>
      </c>
      <c r="G106" s="444">
        <v>15425.405929999999</v>
      </c>
      <c r="H106" s="444">
        <v>10580.18785</v>
      </c>
      <c r="I106" s="444">
        <v>15665.03636</v>
      </c>
      <c r="J106" s="444">
        <v>10862.45449</v>
      </c>
      <c r="K106" s="444">
        <v>8651.5792300000012</v>
      </c>
      <c r="L106" s="444">
        <v>9732.0457599999991</v>
      </c>
      <c r="M106" s="444">
        <v>2911.76082</v>
      </c>
      <c r="N106" s="444">
        <v>13833.63751</v>
      </c>
      <c r="O106" s="444">
        <v>6811.9358899999997</v>
      </c>
      <c r="P106" s="444">
        <v>5736.0986500000008</v>
      </c>
      <c r="Q106" s="444">
        <v>1330.21225</v>
      </c>
      <c r="R106" s="444">
        <v>6659.9027800000003</v>
      </c>
      <c r="S106" s="444">
        <v>11438.389929999999</v>
      </c>
      <c r="T106" s="444">
        <v>5168.5421699999997</v>
      </c>
      <c r="U106" s="444">
        <v>8956.219509999999</v>
      </c>
      <c r="V106" s="444">
        <v>12553.14624</v>
      </c>
      <c r="W106" s="444">
        <v>5134.5240700000004</v>
      </c>
      <c r="X106" s="444">
        <v>9174.4110999999994</v>
      </c>
      <c r="Y106" s="444">
        <v>8449.3161999999993</v>
      </c>
      <c r="Z106" s="444">
        <v>8036.5468300000002</v>
      </c>
      <c r="AA106" s="444">
        <v>4697.4504800000004</v>
      </c>
      <c r="AB106" s="444">
        <v>18839.655220000001</v>
      </c>
      <c r="AC106" s="444">
        <v>12722.544039999999</v>
      </c>
      <c r="AD106" s="444">
        <v>776.67746</v>
      </c>
      <c r="AE106" s="444">
        <v>12297.246429999999</v>
      </c>
      <c r="AF106" s="444">
        <v>286980.47032999998</v>
      </c>
      <c r="AG106" s="445">
        <v>7.3630829069657094E-2</v>
      </c>
    </row>
    <row r="107" spans="1:33" ht="27.75" customHeight="1">
      <c r="A107" s="650" t="s">
        <v>809</v>
      </c>
      <c r="B107" s="444">
        <v>831.97919999999999</v>
      </c>
      <c r="C107" s="444">
        <v>1086.5618899999999</v>
      </c>
      <c r="D107" s="444">
        <v>486.56504999999999</v>
      </c>
      <c r="E107" s="444">
        <v>51.229339999999993</v>
      </c>
      <c r="F107" s="444">
        <v>246.97289999999998</v>
      </c>
      <c r="G107" s="444">
        <v>537.64800000000002</v>
      </c>
      <c r="H107" s="444">
        <v>395.29419000000001</v>
      </c>
      <c r="I107" s="444">
        <v>556.83507999999995</v>
      </c>
      <c r="J107" s="444">
        <v>461.04358000000002</v>
      </c>
      <c r="K107" s="444">
        <v>231.77476000000001</v>
      </c>
      <c r="L107" s="444">
        <v>894.62333999999998</v>
      </c>
      <c r="M107" s="444">
        <v>159.49961999999999</v>
      </c>
      <c r="N107" s="444">
        <v>838.40796</v>
      </c>
      <c r="O107" s="444">
        <v>273.69896</v>
      </c>
      <c r="P107" s="444">
        <v>206.53853000000001</v>
      </c>
      <c r="Q107" s="444">
        <v>37</v>
      </c>
      <c r="R107" s="444">
        <v>240.36002999999999</v>
      </c>
      <c r="S107" s="444">
        <v>504.89703000000003</v>
      </c>
      <c r="T107" s="444">
        <v>278.28298000000001</v>
      </c>
      <c r="U107" s="444">
        <v>625.69316000000003</v>
      </c>
      <c r="V107" s="444">
        <v>411.30162999999999</v>
      </c>
      <c r="W107" s="444">
        <v>246.93365</v>
      </c>
      <c r="X107" s="444">
        <v>375.27796999999998</v>
      </c>
      <c r="Y107" s="444">
        <v>328.88772999999998</v>
      </c>
      <c r="Z107" s="444">
        <v>243.48367000000002</v>
      </c>
      <c r="AA107" s="444">
        <v>236.79835</v>
      </c>
      <c r="AB107" s="444">
        <v>1169.1029900000001</v>
      </c>
      <c r="AC107" s="444">
        <v>670.51936999999998</v>
      </c>
      <c r="AD107" s="444">
        <v>31.621590000000001</v>
      </c>
      <c r="AE107" s="444">
        <v>562.2192</v>
      </c>
      <c r="AF107" s="444">
        <v>13221.051750000001</v>
      </c>
      <c r="AG107" s="445">
        <v>3.3921367555288197E-3</v>
      </c>
    </row>
    <row r="108" spans="1:33" ht="27.75" customHeight="1" thickBot="1">
      <c r="A108" s="650" t="s">
        <v>810</v>
      </c>
      <c r="B108" s="444">
        <v>237.13296</v>
      </c>
      <c r="C108" s="444">
        <v>232.61891</v>
      </c>
      <c r="D108" s="444">
        <v>125.82195</v>
      </c>
      <c r="E108" s="444">
        <v>3.43</v>
      </c>
      <c r="F108" s="444">
        <v>64.038060000000002</v>
      </c>
      <c r="G108" s="444">
        <v>185.68173999999999</v>
      </c>
      <c r="H108" s="444">
        <v>69.951970000000003</v>
      </c>
      <c r="I108" s="444">
        <v>226.82465999999999</v>
      </c>
      <c r="J108" s="444">
        <v>107.92652000000001</v>
      </c>
      <c r="K108" s="444">
        <v>53.475099999999998</v>
      </c>
      <c r="L108" s="444">
        <v>546.90157999999997</v>
      </c>
      <c r="M108" s="444">
        <v>28.892400000000002</v>
      </c>
      <c r="N108" s="444">
        <v>235.32516000000001</v>
      </c>
      <c r="O108" s="444">
        <v>90.746529999999993</v>
      </c>
      <c r="P108" s="444">
        <v>79.955629999999999</v>
      </c>
      <c r="Q108" s="444">
        <v>16.52</v>
      </c>
      <c r="R108" s="444">
        <v>86.861770000000007</v>
      </c>
      <c r="S108" s="444">
        <v>157.68504000000001</v>
      </c>
      <c r="T108" s="444">
        <v>80.831789999999998</v>
      </c>
      <c r="U108" s="444">
        <v>231.43159</v>
      </c>
      <c r="V108" s="444">
        <v>0</v>
      </c>
      <c r="W108" s="444">
        <v>0</v>
      </c>
      <c r="X108" s="444">
        <v>68.008099999999999</v>
      </c>
      <c r="Y108" s="444">
        <v>5.6661899999999994</v>
      </c>
      <c r="Z108" s="444">
        <v>68.232190000000003</v>
      </c>
      <c r="AA108" s="444">
        <v>42.366550000000004</v>
      </c>
      <c r="AB108" s="444">
        <v>399.92083000000002</v>
      </c>
      <c r="AC108" s="444">
        <v>199.43370999999999</v>
      </c>
      <c r="AD108" s="444">
        <v>8.2802699999999998</v>
      </c>
      <c r="AE108" s="444">
        <v>76.48339</v>
      </c>
      <c r="AF108" s="444">
        <v>3730.4445900000001</v>
      </c>
      <c r="AG108" s="445">
        <v>9.5712341555600046E-4</v>
      </c>
    </row>
    <row r="109" spans="1:33" ht="27.75" customHeight="1" thickTop="1" thickBot="1">
      <c r="A109" s="649" t="s">
        <v>6</v>
      </c>
      <c r="B109" s="446">
        <v>784345.24920999981</v>
      </c>
      <c r="C109" s="446">
        <v>569125.34295000008</v>
      </c>
      <c r="D109" s="446">
        <v>312339.87315</v>
      </c>
      <c r="E109" s="446">
        <v>45478.864270000005</v>
      </c>
      <c r="F109" s="446">
        <v>122793.25446</v>
      </c>
      <c r="G109" s="446">
        <v>141817.24735999998</v>
      </c>
      <c r="H109" s="446">
        <v>116392.73119999999</v>
      </c>
      <c r="I109" s="446">
        <v>112488.07867999998</v>
      </c>
      <c r="J109" s="446">
        <v>94160.05631</v>
      </c>
      <c r="K109" s="446">
        <v>53264.482590000007</v>
      </c>
      <c r="L109" s="446">
        <v>42725.801269999996</v>
      </c>
      <c r="M109" s="446">
        <v>28105.65855</v>
      </c>
      <c r="N109" s="446">
        <v>94379.297849999988</v>
      </c>
      <c r="O109" s="446">
        <v>70681.989860000001</v>
      </c>
      <c r="P109" s="446">
        <v>45837.827909999993</v>
      </c>
      <c r="Q109" s="446">
        <v>26908.371719999996</v>
      </c>
      <c r="R109" s="446">
        <v>56326.300380000008</v>
      </c>
      <c r="S109" s="446">
        <v>80017.335279999999</v>
      </c>
      <c r="T109" s="446">
        <v>29098.117530000003</v>
      </c>
      <c r="U109" s="446">
        <v>79444.522149999975</v>
      </c>
      <c r="V109" s="446">
        <v>72579.951700000005</v>
      </c>
      <c r="W109" s="446">
        <v>66085.223560000013</v>
      </c>
      <c r="X109" s="446">
        <v>149675.08413</v>
      </c>
      <c r="Y109" s="446">
        <v>52094.788530000005</v>
      </c>
      <c r="Z109" s="446">
        <v>216402.57081000003</v>
      </c>
      <c r="AA109" s="446">
        <v>64641.551149999999</v>
      </c>
      <c r="AB109" s="446">
        <v>139199.70704000001</v>
      </c>
      <c r="AC109" s="446">
        <v>110462.02402999997</v>
      </c>
      <c r="AD109" s="446">
        <v>17431.077429999998</v>
      </c>
      <c r="AE109" s="446">
        <v>103256.20895</v>
      </c>
      <c r="AF109" s="446">
        <v>3897558.5900099995</v>
      </c>
      <c r="AG109" s="728">
        <v>1</v>
      </c>
    </row>
    <row r="110" spans="1:33" ht="27.75" customHeight="1" thickTop="1" thickBot="1">
      <c r="A110" s="651" t="s">
        <v>811</v>
      </c>
      <c r="B110" s="445">
        <v>0.20124014330929854</v>
      </c>
      <c r="C110" s="445">
        <v>0.14602098462579877</v>
      </c>
      <c r="D110" s="445">
        <v>8.0137313124829426E-2</v>
      </c>
      <c r="E110" s="445">
        <v>1.1668551792029207E-2</v>
      </c>
      <c r="F110" s="445">
        <v>3.1505172180024868E-2</v>
      </c>
      <c r="G110" s="445">
        <v>3.6386174597476964E-2</v>
      </c>
      <c r="H110" s="445">
        <v>2.9862984355984085E-2</v>
      </c>
      <c r="I110" s="445">
        <v>2.8861164260191759E-2</v>
      </c>
      <c r="J110" s="445">
        <v>2.4158727607417038E-2</v>
      </c>
      <c r="K110" s="445">
        <v>1.366611466124576E-2</v>
      </c>
      <c r="L110" s="445">
        <v>1.096219602176407E-2</v>
      </c>
      <c r="M110" s="445">
        <v>7.2110932782482925E-3</v>
      </c>
      <c r="N110" s="445">
        <v>2.4214978600169766E-2</v>
      </c>
      <c r="O110" s="445">
        <v>1.8134939662271674E-2</v>
      </c>
      <c r="P110" s="445">
        <v>1.1760651405597572E-2</v>
      </c>
      <c r="Q110" s="445">
        <v>6.9039043541179864E-3</v>
      </c>
      <c r="R110" s="445">
        <v>1.4451687916731355E-2</v>
      </c>
      <c r="S110" s="445">
        <v>2.0530117362467848E-2</v>
      </c>
      <c r="T110" s="445">
        <v>7.4657293426153085E-3</v>
      </c>
      <c r="U110" s="445">
        <v>2.0383150199108656E-2</v>
      </c>
      <c r="V110" s="445">
        <v>1.8621901383607885E-2</v>
      </c>
      <c r="W110" s="445">
        <v>1.6955543331506524E-2</v>
      </c>
      <c r="X110" s="445">
        <v>3.8402266617271301E-2</v>
      </c>
      <c r="Y110" s="445">
        <v>1.3366005238131995E-2</v>
      </c>
      <c r="Z110" s="445">
        <v>5.5522595956522834E-2</v>
      </c>
      <c r="AA110" s="445">
        <v>1.6585139044653634E-2</v>
      </c>
      <c r="AB110" s="445">
        <v>3.5714589999182769E-2</v>
      </c>
      <c r="AC110" s="445">
        <v>2.834133765509772E-2</v>
      </c>
      <c r="AD110" s="445">
        <v>4.4723067087890211E-3</v>
      </c>
      <c r="AE110" s="445">
        <v>2.6492535407847479E-2</v>
      </c>
      <c r="AF110" s="445">
        <v>1</v>
      </c>
      <c r="AG110" s="445"/>
    </row>
    <row r="111" spans="1:33" ht="27.75" customHeight="1" thickTop="1" thickBot="1">
      <c r="A111" s="819" t="s">
        <v>819</v>
      </c>
      <c r="B111" s="680" t="s">
        <v>847</v>
      </c>
      <c r="C111" s="680" t="s">
        <v>848</v>
      </c>
      <c r="D111" s="680" t="s">
        <v>849</v>
      </c>
      <c r="E111" s="680" t="s">
        <v>850</v>
      </c>
      <c r="F111" s="680" t="s">
        <v>851</v>
      </c>
      <c r="G111" s="680" t="s">
        <v>852</v>
      </c>
      <c r="H111" s="680" t="s">
        <v>853</v>
      </c>
      <c r="I111" s="680" t="s">
        <v>854</v>
      </c>
      <c r="J111" s="680" t="s">
        <v>855</v>
      </c>
      <c r="K111" s="680" t="s">
        <v>856</v>
      </c>
      <c r="L111" s="680" t="s">
        <v>857</v>
      </c>
      <c r="M111" s="680" t="s">
        <v>858</v>
      </c>
      <c r="N111" s="680" t="s">
        <v>859</v>
      </c>
      <c r="O111" s="680" t="s">
        <v>860</v>
      </c>
      <c r="P111" s="680" t="s">
        <v>861</v>
      </c>
      <c r="Q111" s="680" t="s">
        <v>862</v>
      </c>
      <c r="R111" s="680" t="s">
        <v>863</v>
      </c>
      <c r="S111" s="680" t="s">
        <v>864</v>
      </c>
      <c r="T111" s="680" t="s">
        <v>865</v>
      </c>
      <c r="U111" s="680" t="s">
        <v>866</v>
      </c>
      <c r="V111" s="680" t="s">
        <v>867</v>
      </c>
      <c r="W111" s="680" t="s">
        <v>868</v>
      </c>
      <c r="X111" s="680" t="s">
        <v>869</v>
      </c>
      <c r="Y111" s="680" t="s">
        <v>870</v>
      </c>
      <c r="Z111" s="680" t="s">
        <v>871</v>
      </c>
      <c r="AA111" s="680" t="s">
        <v>872</v>
      </c>
      <c r="AB111" s="680" t="s">
        <v>1329</v>
      </c>
      <c r="AC111" s="680" t="s">
        <v>1339</v>
      </c>
      <c r="AD111" s="680" t="s">
        <v>1374</v>
      </c>
      <c r="AE111" s="680" t="s">
        <v>1375</v>
      </c>
      <c r="AF111" s="680" t="s">
        <v>6</v>
      </c>
      <c r="AG111" s="684" t="s">
        <v>709</v>
      </c>
    </row>
    <row r="112" spans="1:33" ht="27.75" customHeight="1" thickTop="1">
      <c r="A112" s="650" t="s">
        <v>797</v>
      </c>
      <c r="B112" s="444">
        <v>1</v>
      </c>
      <c r="C112" s="444">
        <v>0</v>
      </c>
      <c r="D112" s="444">
        <v>1</v>
      </c>
      <c r="E112" s="444">
        <v>0</v>
      </c>
      <c r="F112" s="444">
        <v>0</v>
      </c>
      <c r="G112" s="444">
        <v>0</v>
      </c>
      <c r="H112" s="444">
        <v>0</v>
      </c>
      <c r="I112" s="444">
        <v>0</v>
      </c>
      <c r="J112" s="444">
        <v>0</v>
      </c>
      <c r="K112" s="444">
        <v>0</v>
      </c>
      <c r="L112" s="444">
        <v>0</v>
      </c>
      <c r="M112" s="444">
        <v>0</v>
      </c>
      <c r="N112" s="444">
        <v>0</v>
      </c>
      <c r="O112" s="444">
        <v>0</v>
      </c>
      <c r="P112" s="444">
        <v>0</v>
      </c>
      <c r="Q112" s="444">
        <v>0</v>
      </c>
      <c r="R112" s="444">
        <v>0</v>
      </c>
      <c r="S112" s="444">
        <v>0</v>
      </c>
      <c r="T112" s="444">
        <v>0</v>
      </c>
      <c r="U112" s="444">
        <v>0</v>
      </c>
      <c r="V112" s="444">
        <v>0</v>
      </c>
      <c r="W112" s="444">
        <v>0</v>
      </c>
      <c r="X112" s="444">
        <v>0</v>
      </c>
      <c r="Y112" s="444">
        <v>0</v>
      </c>
      <c r="Z112" s="444">
        <v>0</v>
      </c>
      <c r="AA112" s="444">
        <v>0</v>
      </c>
      <c r="AB112" s="444">
        <v>0</v>
      </c>
      <c r="AC112" s="444">
        <v>0</v>
      </c>
      <c r="AD112" s="444">
        <v>0</v>
      </c>
      <c r="AE112" s="444">
        <v>0</v>
      </c>
      <c r="AF112" s="444">
        <v>2</v>
      </c>
      <c r="AG112" s="445">
        <v>4.8511897542872392E-5</v>
      </c>
    </row>
    <row r="113" spans="1:33" ht="27.75" customHeight="1">
      <c r="A113" s="650" t="s">
        <v>798</v>
      </c>
      <c r="B113" s="444">
        <v>4</v>
      </c>
      <c r="C113" s="444">
        <v>1</v>
      </c>
      <c r="D113" s="444">
        <v>0</v>
      </c>
      <c r="E113" s="444">
        <v>0</v>
      </c>
      <c r="F113" s="444">
        <v>1</v>
      </c>
      <c r="G113" s="444">
        <v>0</v>
      </c>
      <c r="H113" s="444">
        <v>0</v>
      </c>
      <c r="I113" s="444">
        <v>0</v>
      </c>
      <c r="J113" s="444">
        <v>0</v>
      </c>
      <c r="K113" s="444">
        <v>0</v>
      </c>
      <c r="L113" s="444">
        <v>0</v>
      </c>
      <c r="M113" s="444">
        <v>0</v>
      </c>
      <c r="N113" s="444">
        <v>0</v>
      </c>
      <c r="O113" s="444">
        <v>0</v>
      </c>
      <c r="P113" s="444">
        <v>0</v>
      </c>
      <c r="Q113" s="444">
        <v>0</v>
      </c>
      <c r="R113" s="444">
        <v>0</v>
      </c>
      <c r="S113" s="444">
        <v>0</v>
      </c>
      <c r="T113" s="444">
        <v>0</v>
      </c>
      <c r="U113" s="444">
        <v>0</v>
      </c>
      <c r="V113" s="444">
        <v>0</v>
      </c>
      <c r="W113" s="444">
        <v>0</v>
      </c>
      <c r="X113" s="444">
        <v>0</v>
      </c>
      <c r="Y113" s="444">
        <v>0</v>
      </c>
      <c r="Z113" s="444">
        <v>1</v>
      </c>
      <c r="AA113" s="444">
        <v>0</v>
      </c>
      <c r="AB113" s="444">
        <v>0</v>
      </c>
      <c r="AC113" s="444">
        <v>0</v>
      </c>
      <c r="AD113" s="444">
        <v>0</v>
      </c>
      <c r="AE113" s="444">
        <v>0</v>
      </c>
      <c r="AF113" s="444">
        <v>7</v>
      </c>
      <c r="AG113" s="445">
        <v>1.6979164140005335E-4</v>
      </c>
    </row>
    <row r="114" spans="1:33" ht="27.75" customHeight="1">
      <c r="A114" s="650" t="s">
        <v>799</v>
      </c>
      <c r="B114" s="444">
        <v>9</v>
      </c>
      <c r="C114" s="444">
        <v>14</v>
      </c>
      <c r="D114" s="444">
        <v>3</v>
      </c>
      <c r="E114" s="444">
        <v>0</v>
      </c>
      <c r="F114" s="444">
        <v>0</v>
      </c>
      <c r="G114" s="444">
        <v>2</v>
      </c>
      <c r="H114" s="444">
        <v>0</v>
      </c>
      <c r="I114" s="444">
        <v>0</v>
      </c>
      <c r="J114" s="444">
        <v>0</v>
      </c>
      <c r="K114" s="444">
        <v>0</v>
      </c>
      <c r="L114" s="444">
        <v>0</v>
      </c>
      <c r="M114" s="444">
        <v>0</v>
      </c>
      <c r="N114" s="444">
        <v>0</v>
      </c>
      <c r="O114" s="444">
        <v>1</v>
      </c>
      <c r="P114" s="444">
        <v>0</v>
      </c>
      <c r="Q114" s="444">
        <v>0</v>
      </c>
      <c r="R114" s="444">
        <v>0</v>
      </c>
      <c r="S114" s="444">
        <v>0</v>
      </c>
      <c r="T114" s="444">
        <v>0</v>
      </c>
      <c r="U114" s="444">
        <v>2</v>
      </c>
      <c r="V114" s="444">
        <v>1</v>
      </c>
      <c r="W114" s="444">
        <v>0</v>
      </c>
      <c r="X114" s="444">
        <v>1</v>
      </c>
      <c r="Y114" s="444">
        <v>0</v>
      </c>
      <c r="Z114" s="444">
        <v>4</v>
      </c>
      <c r="AA114" s="444">
        <v>2</v>
      </c>
      <c r="AB114" s="444">
        <v>0</v>
      </c>
      <c r="AC114" s="444">
        <v>0</v>
      </c>
      <c r="AD114" s="444">
        <v>0</v>
      </c>
      <c r="AE114" s="444">
        <v>0</v>
      </c>
      <c r="AF114" s="444">
        <v>39</v>
      </c>
      <c r="AG114" s="445">
        <v>9.4598200208601164E-4</v>
      </c>
    </row>
    <row r="115" spans="1:33" ht="27.75" customHeight="1">
      <c r="A115" s="650" t="s">
        <v>800</v>
      </c>
      <c r="B115" s="444">
        <v>71</v>
      </c>
      <c r="C115" s="444">
        <v>39</v>
      </c>
      <c r="D115" s="444">
        <v>17</v>
      </c>
      <c r="E115" s="444">
        <v>3</v>
      </c>
      <c r="F115" s="444">
        <v>12</v>
      </c>
      <c r="G115" s="444">
        <v>6</v>
      </c>
      <c r="H115" s="444">
        <v>9</v>
      </c>
      <c r="I115" s="444">
        <v>3</v>
      </c>
      <c r="J115" s="444">
        <v>7</v>
      </c>
      <c r="K115" s="444">
        <v>0</v>
      </c>
      <c r="L115" s="444">
        <v>1</v>
      </c>
      <c r="M115" s="444">
        <v>0</v>
      </c>
      <c r="N115" s="444">
        <v>1</v>
      </c>
      <c r="O115" s="444">
        <v>4</v>
      </c>
      <c r="P115" s="444">
        <v>1</v>
      </c>
      <c r="Q115" s="444">
        <v>0</v>
      </c>
      <c r="R115" s="444">
        <v>1</v>
      </c>
      <c r="S115" s="444">
        <v>1</v>
      </c>
      <c r="T115" s="444">
        <v>0</v>
      </c>
      <c r="U115" s="444">
        <v>2</v>
      </c>
      <c r="V115" s="444">
        <v>0</v>
      </c>
      <c r="W115" s="444">
        <v>3</v>
      </c>
      <c r="X115" s="444">
        <v>9</v>
      </c>
      <c r="Y115" s="444">
        <v>1</v>
      </c>
      <c r="Z115" s="444">
        <v>20</v>
      </c>
      <c r="AA115" s="444">
        <v>3</v>
      </c>
      <c r="AB115" s="444">
        <v>6</v>
      </c>
      <c r="AC115" s="444">
        <v>1</v>
      </c>
      <c r="AD115" s="444">
        <v>1</v>
      </c>
      <c r="AE115" s="444">
        <v>1</v>
      </c>
      <c r="AF115" s="444">
        <v>223</v>
      </c>
      <c r="AG115" s="445">
        <v>5.4090765760302717E-3</v>
      </c>
    </row>
    <row r="116" spans="1:33" ht="27.75" customHeight="1">
      <c r="A116" s="650" t="s">
        <v>801</v>
      </c>
      <c r="B116" s="444">
        <v>191</v>
      </c>
      <c r="C116" s="444">
        <v>83</v>
      </c>
      <c r="D116" s="444">
        <v>34</v>
      </c>
      <c r="E116" s="444">
        <v>4</v>
      </c>
      <c r="F116" s="444">
        <v>15</v>
      </c>
      <c r="G116" s="444">
        <v>12</v>
      </c>
      <c r="H116" s="444">
        <v>21</v>
      </c>
      <c r="I116" s="444">
        <v>12</v>
      </c>
      <c r="J116" s="444">
        <v>9</v>
      </c>
      <c r="K116" s="444">
        <v>1</v>
      </c>
      <c r="L116" s="444">
        <v>1</v>
      </c>
      <c r="M116" s="444">
        <v>2</v>
      </c>
      <c r="N116" s="444">
        <v>3</v>
      </c>
      <c r="O116" s="444">
        <v>8</v>
      </c>
      <c r="P116" s="444">
        <v>2</v>
      </c>
      <c r="Q116" s="444">
        <v>8</v>
      </c>
      <c r="R116" s="444">
        <v>5</v>
      </c>
      <c r="S116" s="444">
        <v>1</v>
      </c>
      <c r="T116" s="444">
        <v>0</v>
      </c>
      <c r="U116" s="444">
        <v>6</v>
      </c>
      <c r="V116" s="444">
        <v>0</v>
      </c>
      <c r="W116" s="444">
        <v>11</v>
      </c>
      <c r="X116" s="444">
        <v>26</v>
      </c>
      <c r="Y116" s="444">
        <v>0</v>
      </c>
      <c r="Z116" s="444">
        <v>33</v>
      </c>
      <c r="AA116" s="444">
        <v>16</v>
      </c>
      <c r="AB116" s="444">
        <v>10</v>
      </c>
      <c r="AC116" s="444">
        <v>15</v>
      </c>
      <c r="AD116" s="444">
        <v>2</v>
      </c>
      <c r="AE116" s="444">
        <v>2</v>
      </c>
      <c r="AF116" s="444">
        <v>533</v>
      </c>
      <c r="AG116" s="445">
        <v>1.2928420695175491E-2</v>
      </c>
    </row>
    <row r="117" spans="1:33" ht="27.75" customHeight="1">
      <c r="A117" s="650" t="s">
        <v>802</v>
      </c>
      <c r="B117" s="444">
        <v>203</v>
      </c>
      <c r="C117" s="444">
        <v>230</v>
      </c>
      <c r="D117" s="444">
        <v>123</v>
      </c>
      <c r="E117" s="444">
        <v>32</v>
      </c>
      <c r="F117" s="444">
        <v>49</v>
      </c>
      <c r="G117" s="444">
        <v>26</v>
      </c>
      <c r="H117" s="444">
        <v>29</v>
      </c>
      <c r="I117" s="444">
        <v>22</v>
      </c>
      <c r="J117" s="444">
        <v>21</v>
      </c>
      <c r="K117" s="444">
        <v>2</v>
      </c>
      <c r="L117" s="444">
        <v>2</v>
      </c>
      <c r="M117" s="444">
        <v>5</v>
      </c>
      <c r="N117" s="444">
        <v>23</v>
      </c>
      <c r="O117" s="444">
        <v>22</v>
      </c>
      <c r="P117" s="444">
        <v>7</v>
      </c>
      <c r="Q117" s="444">
        <v>17</v>
      </c>
      <c r="R117" s="444">
        <v>13</v>
      </c>
      <c r="S117" s="444">
        <v>15</v>
      </c>
      <c r="T117" s="444">
        <v>5</v>
      </c>
      <c r="U117" s="444">
        <v>12</v>
      </c>
      <c r="V117" s="444">
        <v>14</v>
      </c>
      <c r="W117" s="444">
        <v>16</v>
      </c>
      <c r="X117" s="444">
        <v>56</v>
      </c>
      <c r="Y117" s="444">
        <v>8</v>
      </c>
      <c r="Z117" s="444">
        <v>54</v>
      </c>
      <c r="AA117" s="444">
        <v>19</v>
      </c>
      <c r="AB117" s="444">
        <v>19</v>
      </c>
      <c r="AC117" s="444">
        <v>33</v>
      </c>
      <c r="AD117" s="444">
        <v>7</v>
      </c>
      <c r="AE117" s="444">
        <v>8</v>
      </c>
      <c r="AF117" s="444">
        <v>1092</v>
      </c>
      <c r="AG117" s="445">
        <v>2.6487496058408326E-2</v>
      </c>
    </row>
    <row r="118" spans="1:33" ht="27.75" customHeight="1">
      <c r="A118" s="650" t="s">
        <v>803</v>
      </c>
      <c r="B118" s="444">
        <v>258</v>
      </c>
      <c r="C118" s="444">
        <v>239</v>
      </c>
      <c r="D118" s="444">
        <v>143</v>
      </c>
      <c r="E118" s="444">
        <v>25</v>
      </c>
      <c r="F118" s="444">
        <v>39</v>
      </c>
      <c r="G118" s="444">
        <v>37</v>
      </c>
      <c r="H118" s="444">
        <v>44</v>
      </c>
      <c r="I118" s="444">
        <v>47</v>
      </c>
      <c r="J118" s="444">
        <v>31</v>
      </c>
      <c r="K118" s="444">
        <v>16</v>
      </c>
      <c r="L118" s="444">
        <v>11</v>
      </c>
      <c r="M118" s="444">
        <v>15</v>
      </c>
      <c r="N118" s="444">
        <v>46</v>
      </c>
      <c r="O118" s="444">
        <v>28</v>
      </c>
      <c r="P118" s="444">
        <v>25</v>
      </c>
      <c r="Q118" s="444">
        <v>16</v>
      </c>
      <c r="R118" s="444">
        <v>24</v>
      </c>
      <c r="S118" s="444">
        <v>39</v>
      </c>
      <c r="T118" s="444">
        <v>15</v>
      </c>
      <c r="U118" s="444">
        <v>25</v>
      </c>
      <c r="V118" s="444">
        <v>20</v>
      </c>
      <c r="W118" s="444">
        <v>32</v>
      </c>
      <c r="X118" s="444">
        <v>57</v>
      </c>
      <c r="Y118" s="444">
        <v>19</v>
      </c>
      <c r="Z118" s="444">
        <v>79</v>
      </c>
      <c r="AA118" s="444">
        <v>18</v>
      </c>
      <c r="AB118" s="444">
        <v>52</v>
      </c>
      <c r="AC118" s="444">
        <v>43</v>
      </c>
      <c r="AD118" s="444">
        <v>16</v>
      </c>
      <c r="AE118" s="444">
        <v>16</v>
      </c>
      <c r="AF118" s="444">
        <v>1475</v>
      </c>
      <c r="AG118" s="445">
        <v>3.5777524437868385E-2</v>
      </c>
    </row>
    <row r="119" spans="1:33" ht="27.75" customHeight="1">
      <c r="A119" s="650" t="s">
        <v>804</v>
      </c>
      <c r="B119" s="444">
        <v>206</v>
      </c>
      <c r="C119" s="444">
        <v>298</v>
      </c>
      <c r="D119" s="444">
        <v>237</v>
      </c>
      <c r="E119" s="444">
        <v>19</v>
      </c>
      <c r="F119" s="444">
        <v>63</v>
      </c>
      <c r="G119" s="444">
        <v>91</v>
      </c>
      <c r="H119" s="444">
        <v>62</v>
      </c>
      <c r="I119" s="444">
        <v>75</v>
      </c>
      <c r="J119" s="444">
        <v>62</v>
      </c>
      <c r="K119" s="444">
        <v>49</v>
      </c>
      <c r="L119" s="444">
        <v>29</v>
      </c>
      <c r="M119" s="444">
        <v>36</v>
      </c>
      <c r="N119" s="444">
        <v>72</v>
      </c>
      <c r="O119" s="444">
        <v>50</v>
      </c>
      <c r="P119" s="444">
        <v>42</v>
      </c>
      <c r="Q119" s="444">
        <v>24</v>
      </c>
      <c r="R119" s="444">
        <v>48</v>
      </c>
      <c r="S119" s="444">
        <v>86</v>
      </c>
      <c r="T119" s="444">
        <v>16</v>
      </c>
      <c r="U119" s="444">
        <v>61</v>
      </c>
      <c r="V119" s="444">
        <v>56</v>
      </c>
      <c r="W119" s="444">
        <v>47</v>
      </c>
      <c r="X119" s="444">
        <v>81</v>
      </c>
      <c r="Y119" s="444">
        <v>47</v>
      </c>
      <c r="Z119" s="444">
        <v>132</v>
      </c>
      <c r="AA119" s="444">
        <v>26</v>
      </c>
      <c r="AB119" s="444">
        <v>103</v>
      </c>
      <c r="AC119" s="444">
        <v>102</v>
      </c>
      <c r="AD119" s="444">
        <v>13</v>
      </c>
      <c r="AE119" s="444">
        <v>69</v>
      </c>
      <c r="AF119" s="444">
        <v>2302</v>
      </c>
      <c r="AG119" s="445">
        <v>5.5837194071846119E-2</v>
      </c>
    </row>
    <row r="120" spans="1:33" ht="27.75" customHeight="1">
      <c r="A120" s="650" t="s">
        <v>805</v>
      </c>
      <c r="B120" s="444">
        <v>156</v>
      </c>
      <c r="C120" s="444">
        <v>210</v>
      </c>
      <c r="D120" s="444">
        <v>134</v>
      </c>
      <c r="E120" s="444">
        <v>23</v>
      </c>
      <c r="F120" s="444">
        <v>44</v>
      </c>
      <c r="G120" s="444">
        <v>70</v>
      </c>
      <c r="H120" s="444">
        <v>50</v>
      </c>
      <c r="I120" s="444">
        <v>64</v>
      </c>
      <c r="J120" s="444">
        <v>39</v>
      </c>
      <c r="K120" s="444">
        <v>44</v>
      </c>
      <c r="L120" s="444">
        <v>26</v>
      </c>
      <c r="M120" s="444">
        <v>18</v>
      </c>
      <c r="N120" s="444">
        <v>68</v>
      </c>
      <c r="O120" s="444">
        <v>19</v>
      </c>
      <c r="P120" s="444">
        <v>24</v>
      </c>
      <c r="Q120" s="444">
        <v>11</v>
      </c>
      <c r="R120" s="444">
        <v>40</v>
      </c>
      <c r="S120" s="444">
        <v>44</v>
      </c>
      <c r="T120" s="444">
        <v>24</v>
      </c>
      <c r="U120" s="444">
        <v>49</v>
      </c>
      <c r="V120" s="444">
        <v>36</v>
      </c>
      <c r="W120" s="444">
        <v>46</v>
      </c>
      <c r="X120" s="444">
        <v>62</v>
      </c>
      <c r="Y120" s="444">
        <v>44</v>
      </c>
      <c r="Z120" s="444">
        <v>99</v>
      </c>
      <c r="AA120" s="444">
        <v>23</v>
      </c>
      <c r="AB120" s="444">
        <v>92</v>
      </c>
      <c r="AC120" s="444">
        <v>61</v>
      </c>
      <c r="AD120" s="444">
        <v>3</v>
      </c>
      <c r="AE120" s="444">
        <v>64</v>
      </c>
      <c r="AF120" s="444">
        <v>1687</v>
      </c>
      <c r="AG120" s="445">
        <v>4.0919785577412861E-2</v>
      </c>
    </row>
    <row r="121" spans="1:33" ht="27.75" customHeight="1">
      <c r="A121" s="650" t="s">
        <v>806</v>
      </c>
      <c r="B121" s="444">
        <v>433</v>
      </c>
      <c r="C121" s="444">
        <v>448</v>
      </c>
      <c r="D121" s="444">
        <v>250</v>
      </c>
      <c r="E121" s="444">
        <v>34</v>
      </c>
      <c r="F121" s="444">
        <v>123</v>
      </c>
      <c r="G121" s="444">
        <v>269</v>
      </c>
      <c r="H121" s="444">
        <v>142</v>
      </c>
      <c r="I121" s="444">
        <v>223</v>
      </c>
      <c r="J121" s="444">
        <v>171</v>
      </c>
      <c r="K121" s="444">
        <v>154</v>
      </c>
      <c r="L121" s="444">
        <v>90</v>
      </c>
      <c r="M121" s="444">
        <v>57</v>
      </c>
      <c r="N121" s="444">
        <v>176</v>
      </c>
      <c r="O121" s="444">
        <v>100</v>
      </c>
      <c r="P121" s="444">
        <v>103</v>
      </c>
      <c r="Q121" s="444">
        <v>11</v>
      </c>
      <c r="R121" s="444">
        <v>99</v>
      </c>
      <c r="S121" s="444">
        <v>164</v>
      </c>
      <c r="T121" s="444">
        <v>65</v>
      </c>
      <c r="U121" s="444">
        <v>128</v>
      </c>
      <c r="V121" s="444">
        <v>166</v>
      </c>
      <c r="W121" s="444">
        <v>84</v>
      </c>
      <c r="X121" s="444">
        <v>161</v>
      </c>
      <c r="Y121" s="444">
        <v>105</v>
      </c>
      <c r="Z121" s="444">
        <v>192</v>
      </c>
      <c r="AA121" s="444">
        <v>56</v>
      </c>
      <c r="AB121" s="444">
        <v>392</v>
      </c>
      <c r="AC121" s="444">
        <v>173</v>
      </c>
      <c r="AD121" s="444">
        <v>15</v>
      </c>
      <c r="AE121" s="444">
        <v>397</v>
      </c>
      <c r="AF121" s="444">
        <v>4981</v>
      </c>
      <c r="AG121" s="445">
        <v>0.12081888083052368</v>
      </c>
    </row>
    <row r="122" spans="1:33" ht="27.75" customHeight="1">
      <c r="A122" s="650" t="s">
        <v>807</v>
      </c>
      <c r="B122" s="444">
        <v>1005</v>
      </c>
      <c r="C122" s="444">
        <v>685</v>
      </c>
      <c r="D122" s="444">
        <v>416</v>
      </c>
      <c r="E122" s="444">
        <v>57</v>
      </c>
      <c r="F122" s="444">
        <v>205</v>
      </c>
      <c r="G122" s="444">
        <v>469</v>
      </c>
      <c r="H122" s="444">
        <v>264</v>
      </c>
      <c r="I122" s="444">
        <v>432</v>
      </c>
      <c r="J122" s="444">
        <v>328</v>
      </c>
      <c r="K122" s="444">
        <v>259</v>
      </c>
      <c r="L122" s="444">
        <v>192</v>
      </c>
      <c r="M122" s="444">
        <v>89</v>
      </c>
      <c r="N122" s="444">
        <v>339</v>
      </c>
      <c r="O122" s="444">
        <v>190</v>
      </c>
      <c r="P122" s="444">
        <v>167</v>
      </c>
      <c r="Q122" s="444">
        <v>19</v>
      </c>
      <c r="R122" s="444">
        <v>194</v>
      </c>
      <c r="S122" s="444">
        <v>301</v>
      </c>
      <c r="T122" s="444">
        <v>119</v>
      </c>
      <c r="U122" s="444">
        <v>246</v>
      </c>
      <c r="V122" s="444">
        <v>330</v>
      </c>
      <c r="W122" s="444">
        <v>165</v>
      </c>
      <c r="X122" s="444">
        <v>286</v>
      </c>
      <c r="Y122" s="444">
        <v>241</v>
      </c>
      <c r="Z122" s="444">
        <v>347</v>
      </c>
      <c r="AA122" s="444">
        <v>133</v>
      </c>
      <c r="AB122" s="444">
        <v>332</v>
      </c>
      <c r="AC122" s="444">
        <v>310</v>
      </c>
      <c r="AD122" s="444">
        <v>19</v>
      </c>
      <c r="AE122" s="444">
        <v>584</v>
      </c>
      <c r="AF122" s="444">
        <v>8723</v>
      </c>
      <c r="AG122" s="445">
        <v>0.21158464113323794</v>
      </c>
    </row>
    <row r="123" spans="1:33" ht="27.75" customHeight="1">
      <c r="A123" s="650" t="s">
        <v>808</v>
      </c>
      <c r="B123" s="444">
        <v>1043</v>
      </c>
      <c r="C123" s="444">
        <v>1093</v>
      </c>
      <c r="D123" s="444">
        <v>664</v>
      </c>
      <c r="E123" s="444">
        <v>72</v>
      </c>
      <c r="F123" s="444">
        <v>332</v>
      </c>
      <c r="G123" s="444">
        <v>853</v>
      </c>
      <c r="H123" s="444">
        <v>562</v>
      </c>
      <c r="I123" s="444">
        <v>836</v>
      </c>
      <c r="J123" s="444">
        <v>587</v>
      </c>
      <c r="K123" s="444">
        <v>453</v>
      </c>
      <c r="L123" s="444">
        <v>573</v>
      </c>
      <c r="M123" s="444">
        <v>158</v>
      </c>
      <c r="N123" s="444">
        <v>781</v>
      </c>
      <c r="O123" s="444">
        <v>369</v>
      </c>
      <c r="P123" s="444">
        <v>313</v>
      </c>
      <c r="Q123" s="444">
        <v>62</v>
      </c>
      <c r="R123" s="444">
        <v>356</v>
      </c>
      <c r="S123" s="444">
        <v>613</v>
      </c>
      <c r="T123" s="444">
        <v>288</v>
      </c>
      <c r="U123" s="444">
        <v>501</v>
      </c>
      <c r="V123" s="444">
        <v>744</v>
      </c>
      <c r="W123" s="444">
        <v>288</v>
      </c>
      <c r="X123" s="444">
        <v>500</v>
      </c>
      <c r="Y123" s="444">
        <v>453</v>
      </c>
      <c r="Z123" s="444">
        <v>415</v>
      </c>
      <c r="AA123" s="444">
        <v>251</v>
      </c>
      <c r="AB123" s="444">
        <v>1113</v>
      </c>
      <c r="AC123" s="444">
        <v>714</v>
      </c>
      <c r="AD123" s="444">
        <v>40</v>
      </c>
      <c r="AE123" s="444">
        <v>668</v>
      </c>
      <c r="AF123" s="444">
        <v>15695</v>
      </c>
      <c r="AG123" s="445">
        <v>0.38069711596769107</v>
      </c>
    </row>
    <row r="124" spans="1:33" ht="27.75" customHeight="1">
      <c r="A124" s="650" t="s">
        <v>809</v>
      </c>
      <c r="B124" s="444">
        <v>164</v>
      </c>
      <c r="C124" s="444">
        <v>217</v>
      </c>
      <c r="D124" s="444">
        <v>94</v>
      </c>
      <c r="E124" s="444">
        <v>10</v>
      </c>
      <c r="F124" s="444">
        <v>48</v>
      </c>
      <c r="G124" s="444">
        <v>109</v>
      </c>
      <c r="H124" s="444">
        <v>80</v>
      </c>
      <c r="I124" s="444">
        <v>111</v>
      </c>
      <c r="J124" s="444">
        <v>93</v>
      </c>
      <c r="K124" s="444">
        <v>43</v>
      </c>
      <c r="L124" s="444">
        <v>176</v>
      </c>
      <c r="M124" s="444">
        <v>30</v>
      </c>
      <c r="N124" s="444">
        <v>164</v>
      </c>
      <c r="O124" s="444">
        <v>53</v>
      </c>
      <c r="P124" s="444">
        <v>41</v>
      </c>
      <c r="Q124" s="444">
        <v>7</v>
      </c>
      <c r="R124" s="444">
        <v>46</v>
      </c>
      <c r="S124" s="444">
        <v>98</v>
      </c>
      <c r="T124" s="444">
        <v>55</v>
      </c>
      <c r="U124" s="444">
        <v>124</v>
      </c>
      <c r="V124" s="444">
        <v>82</v>
      </c>
      <c r="W124" s="444">
        <v>47</v>
      </c>
      <c r="X124" s="444">
        <v>73</v>
      </c>
      <c r="Y124" s="444">
        <v>61</v>
      </c>
      <c r="Z124" s="444">
        <v>47</v>
      </c>
      <c r="AA124" s="444">
        <v>47</v>
      </c>
      <c r="AB124" s="444">
        <v>235</v>
      </c>
      <c r="AC124" s="444">
        <v>134</v>
      </c>
      <c r="AD124" s="444">
        <v>6</v>
      </c>
      <c r="AE124" s="444">
        <v>109</v>
      </c>
      <c r="AF124" s="444">
        <v>2604</v>
      </c>
      <c r="AG124" s="445">
        <v>6.3162490600819854E-2</v>
      </c>
    </row>
    <row r="125" spans="1:33" ht="27.75" customHeight="1" thickBot="1">
      <c r="A125" s="650" t="s">
        <v>810</v>
      </c>
      <c r="B125" s="444">
        <v>104</v>
      </c>
      <c r="C125" s="444">
        <v>117</v>
      </c>
      <c r="D125" s="444">
        <v>48</v>
      </c>
      <c r="E125" s="444">
        <v>1</v>
      </c>
      <c r="F125" s="444">
        <v>35</v>
      </c>
      <c r="G125" s="444">
        <v>102</v>
      </c>
      <c r="H125" s="444">
        <v>26</v>
      </c>
      <c r="I125" s="444">
        <v>112</v>
      </c>
      <c r="J125" s="444">
        <v>40</v>
      </c>
      <c r="K125" s="444">
        <v>26</v>
      </c>
      <c r="L125" s="444">
        <v>349</v>
      </c>
      <c r="M125" s="444">
        <v>12</v>
      </c>
      <c r="N125" s="444">
        <v>120</v>
      </c>
      <c r="O125" s="444">
        <v>51</v>
      </c>
      <c r="P125" s="444">
        <v>36</v>
      </c>
      <c r="Q125" s="444">
        <v>7</v>
      </c>
      <c r="R125" s="444">
        <v>36</v>
      </c>
      <c r="S125" s="444">
        <v>89</v>
      </c>
      <c r="T125" s="444">
        <v>42</v>
      </c>
      <c r="U125" s="444">
        <v>138</v>
      </c>
      <c r="V125" s="444">
        <v>0</v>
      </c>
      <c r="W125" s="444">
        <v>0</v>
      </c>
      <c r="X125" s="444">
        <v>26</v>
      </c>
      <c r="Y125" s="444">
        <v>2</v>
      </c>
      <c r="Z125" s="444">
        <v>27</v>
      </c>
      <c r="AA125" s="444">
        <v>14</v>
      </c>
      <c r="AB125" s="444">
        <v>183</v>
      </c>
      <c r="AC125" s="444">
        <v>88</v>
      </c>
      <c r="AD125" s="444">
        <v>4</v>
      </c>
      <c r="AE125" s="444">
        <v>29</v>
      </c>
      <c r="AF125" s="444">
        <v>1864</v>
      </c>
      <c r="AG125" s="445">
        <v>4.5213088509957068E-2</v>
      </c>
    </row>
    <row r="126" spans="1:33" ht="27.75" customHeight="1" thickTop="1" thickBot="1">
      <c r="A126" s="649" t="s">
        <v>6</v>
      </c>
      <c r="B126" s="446">
        <v>3848</v>
      </c>
      <c r="C126" s="446">
        <v>3674</v>
      </c>
      <c r="D126" s="446">
        <v>2164</v>
      </c>
      <c r="E126" s="446">
        <v>280</v>
      </c>
      <c r="F126" s="446">
        <v>966</v>
      </c>
      <c r="G126" s="446">
        <v>2046</v>
      </c>
      <c r="H126" s="446">
        <v>1289</v>
      </c>
      <c r="I126" s="446">
        <v>1937</v>
      </c>
      <c r="J126" s="446">
        <v>1388</v>
      </c>
      <c r="K126" s="446">
        <v>1047</v>
      </c>
      <c r="L126" s="446">
        <v>1450</v>
      </c>
      <c r="M126" s="446">
        <v>422</v>
      </c>
      <c r="N126" s="446">
        <v>1793</v>
      </c>
      <c r="O126" s="446">
        <v>895</v>
      </c>
      <c r="P126" s="446">
        <v>761</v>
      </c>
      <c r="Q126" s="446">
        <v>182</v>
      </c>
      <c r="R126" s="446">
        <v>862</v>
      </c>
      <c r="S126" s="446">
        <v>1451</v>
      </c>
      <c r="T126" s="446">
        <v>629</v>
      </c>
      <c r="U126" s="446">
        <v>1294</v>
      </c>
      <c r="V126" s="446">
        <v>1449</v>
      </c>
      <c r="W126" s="446">
        <v>739</v>
      </c>
      <c r="X126" s="446">
        <v>1338</v>
      </c>
      <c r="Y126" s="446">
        <v>981</v>
      </c>
      <c r="Z126" s="446">
        <v>1450</v>
      </c>
      <c r="AA126" s="446">
        <v>608</v>
      </c>
      <c r="AB126" s="446">
        <v>2537</v>
      </c>
      <c r="AC126" s="446">
        <v>1674</v>
      </c>
      <c r="AD126" s="446">
        <v>126</v>
      </c>
      <c r="AE126" s="446">
        <v>1947</v>
      </c>
      <c r="AF126" s="446">
        <v>41227</v>
      </c>
      <c r="AG126" s="728">
        <v>1</v>
      </c>
    </row>
    <row r="127" spans="1:33" ht="27.75" customHeight="1" thickTop="1">
      <c r="A127" s="653" t="s">
        <v>811</v>
      </c>
      <c r="B127" s="445">
        <v>9.3336890872486478E-2</v>
      </c>
      <c r="C127" s="445">
        <v>8.9116355786256582E-2</v>
      </c>
      <c r="D127" s="445">
        <v>5.2489873141387929E-2</v>
      </c>
      <c r="E127" s="445">
        <v>6.7916656560021342E-3</v>
      </c>
      <c r="F127" s="445">
        <v>2.3431246513207365E-2</v>
      </c>
      <c r="G127" s="445">
        <v>4.9627671186358455E-2</v>
      </c>
      <c r="H127" s="445">
        <v>3.1265917966381257E-2</v>
      </c>
      <c r="I127" s="445">
        <v>4.6983772770271909E-2</v>
      </c>
      <c r="J127" s="445">
        <v>3.3667256894753438E-2</v>
      </c>
      <c r="K127" s="445">
        <v>2.5395978363693696E-2</v>
      </c>
      <c r="L127" s="445">
        <v>3.5171125718582483E-2</v>
      </c>
      <c r="M127" s="445">
        <v>1.0236010381546074E-2</v>
      </c>
      <c r="N127" s="445">
        <v>4.3490916147185095E-2</v>
      </c>
      <c r="O127" s="445">
        <v>2.1709074150435395E-2</v>
      </c>
      <c r="P127" s="445">
        <v>1.8458777015062943E-2</v>
      </c>
      <c r="Q127" s="445">
        <v>4.4145826764013874E-3</v>
      </c>
      <c r="R127" s="445">
        <v>2.0908627840978002E-2</v>
      </c>
      <c r="S127" s="445">
        <v>3.519538166735392E-2</v>
      </c>
      <c r="T127" s="445">
        <v>1.5256991777233367E-2</v>
      </c>
      <c r="U127" s="445">
        <v>3.1387197710238436E-2</v>
      </c>
      <c r="V127" s="445">
        <v>3.5146869769811045E-2</v>
      </c>
      <c r="W127" s="445">
        <v>1.7925146142091349E-2</v>
      </c>
      <c r="X127" s="445">
        <v>3.2454459456181625E-2</v>
      </c>
      <c r="Y127" s="445">
        <v>2.3795085744778906E-2</v>
      </c>
      <c r="Z127" s="445">
        <v>3.5171125718582483E-2</v>
      </c>
      <c r="AA127" s="445">
        <v>1.4747616853033206E-2</v>
      </c>
      <c r="AB127" s="445">
        <v>6.1537342033133623E-2</v>
      </c>
      <c r="AC127" s="445">
        <v>4.0604458243384191E-2</v>
      </c>
      <c r="AD127" s="445">
        <v>3.0562495452009604E-3</v>
      </c>
      <c r="AE127" s="445">
        <v>4.7226332257986274E-2</v>
      </c>
      <c r="AF127" s="445">
        <v>1</v>
      </c>
      <c r="AG127" s="445"/>
    </row>
    <row r="128" spans="1:33" ht="27.75" customHeight="1" thickBot="1">
      <c r="A128" s="654"/>
      <c r="B128" s="681"/>
      <c r="C128" s="682"/>
      <c r="D128" s="682"/>
      <c r="E128" s="682"/>
      <c r="F128" s="682"/>
      <c r="G128" s="682"/>
      <c r="H128" s="681"/>
      <c r="I128" s="681"/>
      <c r="J128" s="681"/>
      <c r="K128" s="681"/>
      <c r="L128" s="681"/>
      <c r="M128" s="681"/>
      <c r="N128" s="681"/>
      <c r="O128" s="681"/>
      <c r="P128" s="681"/>
      <c r="Q128" s="870"/>
    </row>
    <row r="129" spans="1:33" ht="27.75" customHeight="1">
      <c r="A129" s="1133" t="s">
        <v>820</v>
      </c>
      <c r="B129" s="1125"/>
      <c r="C129" s="1125"/>
      <c r="D129" s="1125"/>
      <c r="E129" s="1125"/>
      <c r="F129" s="1125"/>
      <c r="G129" s="1125"/>
      <c r="H129" s="1125"/>
      <c r="I129" s="1125"/>
      <c r="J129" s="1125"/>
      <c r="K129" s="1125"/>
      <c r="L129" s="1125"/>
      <c r="M129" s="1125"/>
      <c r="N129" s="1125"/>
      <c r="O129" s="1125"/>
      <c r="P129" s="1125"/>
      <c r="Q129" s="870"/>
    </row>
    <row r="130" spans="1:33" ht="27.75" customHeight="1">
      <c r="A130" s="176"/>
      <c r="C130" s="70"/>
      <c r="D130" s="70"/>
      <c r="E130" s="70"/>
      <c r="F130" s="70"/>
      <c r="G130" s="70"/>
      <c r="Q130" s="870"/>
    </row>
    <row r="131" spans="1:33" ht="35.25" customHeight="1">
      <c r="A131" s="1078" t="s">
        <v>873</v>
      </c>
      <c r="B131" s="1078"/>
      <c r="C131" s="1078"/>
      <c r="D131" s="1078"/>
      <c r="E131" s="1078"/>
      <c r="F131" s="1078"/>
      <c r="G131" s="1078"/>
      <c r="H131" s="1078"/>
      <c r="I131" s="1078"/>
      <c r="J131" s="1078"/>
      <c r="K131" s="1078"/>
      <c r="L131" s="1078"/>
      <c r="M131" s="1078"/>
      <c r="N131" s="1078"/>
      <c r="O131" s="1078"/>
      <c r="P131" s="1078"/>
      <c r="Q131" s="1078"/>
      <c r="R131" s="1078"/>
      <c r="S131" s="1078"/>
      <c r="T131" s="1078"/>
      <c r="U131" s="1078"/>
      <c r="V131" s="1078"/>
      <c r="W131" s="1078"/>
      <c r="X131" s="1078"/>
      <c r="Y131" s="1078"/>
      <c r="Z131" s="1078"/>
      <c r="AA131" s="1078"/>
      <c r="AB131" s="1078"/>
      <c r="AC131" s="1078"/>
      <c r="AD131" s="1078"/>
      <c r="AE131" s="1078"/>
      <c r="AF131" s="1078"/>
      <c r="AG131" s="1078"/>
    </row>
    <row r="132" spans="1:33" ht="35.25" customHeight="1">
      <c r="A132" s="1078" t="s">
        <v>821</v>
      </c>
      <c r="B132" s="1078"/>
      <c r="C132" s="1078"/>
      <c r="D132" s="1078"/>
      <c r="E132" s="1078"/>
      <c r="F132" s="1078"/>
      <c r="G132" s="1078"/>
      <c r="H132" s="1078"/>
      <c r="I132" s="1078"/>
      <c r="J132" s="1078"/>
      <c r="K132" s="1078"/>
      <c r="L132" s="1078"/>
      <c r="M132" s="1078"/>
      <c r="N132" s="1078"/>
      <c r="O132" s="1078"/>
      <c r="P132" s="1078"/>
      <c r="Q132" s="1078"/>
      <c r="R132" s="1078"/>
      <c r="S132" s="1078"/>
      <c r="T132" s="1078"/>
      <c r="U132" s="1078"/>
      <c r="V132" s="1078"/>
      <c r="W132" s="1078"/>
      <c r="X132" s="1078"/>
      <c r="Y132" s="1078"/>
      <c r="Z132" s="1078"/>
      <c r="AA132" s="1078"/>
      <c r="AB132" s="1078"/>
      <c r="AC132" s="1078"/>
      <c r="AD132" s="1078"/>
      <c r="AE132" s="1078"/>
      <c r="AF132" s="1078"/>
      <c r="AG132" s="1078"/>
    </row>
    <row r="133" spans="1:33" ht="35.25" customHeight="1">
      <c r="A133" s="1078" t="s">
        <v>1467</v>
      </c>
      <c r="B133" s="1078"/>
      <c r="C133" s="1078"/>
      <c r="D133" s="1078"/>
      <c r="E133" s="1078"/>
      <c r="F133" s="1078"/>
      <c r="G133" s="1078"/>
      <c r="H133" s="1078"/>
      <c r="I133" s="1078"/>
      <c r="J133" s="1078"/>
      <c r="K133" s="1078"/>
      <c r="L133" s="1078"/>
      <c r="M133" s="1078"/>
      <c r="N133" s="1078"/>
      <c r="O133" s="1078"/>
      <c r="P133" s="1078"/>
      <c r="Q133" s="1078"/>
      <c r="R133" s="1078"/>
      <c r="S133" s="1078"/>
      <c r="T133" s="1078"/>
      <c r="U133" s="1078"/>
      <c r="V133" s="1078"/>
      <c r="W133" s="1078"/>
      <c r="X133" s="1078"/>
      <c r="Y133" s="1078"/>
      <c r="Z133" s="1078"/>
      <c r="AA133" s="1078"/>
      <c r="AB133" s="1078"/>
      <c r="AC133" s="1078"/>
      <c r="AD133" s="1078"/>
      <c r="AE133" s="1078"/>
      <c r="AF133" s="1078"/>
      <c r="AG133" s="1078"/>
    </row>
    <row r="134" spans="1:33" ht="35.25" customHeight="1">
      <c r="A134" s="1130" t="s">
        <v>1444</v>
      </c>
      <c r="B134" s="1130"/>
      <c r="C134" s="1130"/>
      <c r="D134" s="1130"/>
      <c r="E134" s="1130"/>
      <c r="F134" s="1130"/>
      <c r="G134" s="1130"/>
      <c r="H134" s="1130"/>
      <c r="I134" s="1130"/>
      <c r="J134" s="1130"/>
      <c r="K134" s="1130"/>
      <c r="L134" s="1130"/>
      <c r="M134" s="1130"/>
      <c r="N134" s="1130"/>
      <c r="O134" s="1130"/>
      <c r="P134" s="1130"/>
      <c r="Q134" s="1130"/>
      <c r="R134" s="1130"/>
      <c r="S134" s="1130"/>
      <c r="T134" s="1130"/>
      <c r="U134" s="1130"/>
      <c r="V134" s="1130"/>
      <c r="W134" s="1130"/>
      <c r="X134" s="1130"/>
      <c r="Y134" s="1130"/>
      <c r="Z134" s="1130"/>
      <c r="AA134" s="1130"/>
      <c r="AB134" s="1130"/>
      <c r="AC134" s="1130"/>
      <c r="AD134" s="1130"/>
      <c r="AE134" s="1130"/>
      <c r="AF134" s="1130"/>
      <c r="AG134" s="1130"/>
    </row>
    <row r="135" spans="1:33" ht="35.25" customHeight="1">
      <c r="A135" s="153"/>
      <c r="Q135" s="870"/>
    </row>
    <row r="136" spans="1:33" ht="27.75" customHeight="1" thickBot="1">
      <c r="A136" s="774"/>
      <c r="B136" s="647"/>
      <c r="C136" s="647"/>
      <c r="D136" s="648"/>
      <c r="E136" s="647"/>
      <c r="F136" s="647"/>
      <c r="G136" s="647"/>
      <c r="H136" s="647"/>
      <c r="I136" s="648"/>
      <c r="J136" s="647"/>
      <c r="K136" s="647"/>
      <c r="L136" s="647"/>
      <c r="M136" s="647"/>
      <c r="N136" s="647"/>
      <c r="O136" s="647"/>
      <c r="P136" s="647"/>
      <c r="Q136" s="870"/>
    </row>
    <row r="137" spans="1:33" ht="27.75" customHeight="1" thickTop="1" thickBot="1">
      <c r="A137" s="680" t="s">
        <v>795</v>
      </c>
      <c r="B137" s="680" t="s">
        <v>847</v>
      </c>
      <c r="C137" s="680" t="s">
        <v>848</v>
      </c>
      <c r="D137" s="680" t="s">
        <v>849</v>
      </c>
      <c r="E137" s="680" t="s">
        <v>850</v>
      </c>
      <c r="F137" s="680" t="s">
        <v>851</v>
      </c>
      <c r="G137" s="680" t="s">
        <v>852</v>
      </c>
      <c r="H137" s="680" t="s">
        <v>853</v>
      </c>
      <c r="I137" s="680" t="s">
        <v>854</v>
      </c>
      <c r="J137" s="680" t="s">
        <v>855</v>
      </c>
      <c r="K137" s="680" t="s">
        <v>856</v>
      </c>
      <c r="L137" s="680" t="s">
        <v>857</v>
      </c>
      <c r="M137" s="680" t="s">
        <v>858</v>
      </c>
      <c r="N137" s="680" t="s">
        <v>859</v>
      </c>
      <c r="O137" s="680" t="s">
        <v>860</v>
      </c>
      <c r="P137" s="680" t="s">
        <v>861</v>
      </c>
      <c r="Q137" s="680" t="s">
        <v>862</v>
      </c>
      <c r="R137" s="680" t="s">
        <v>863</v>
      </c>
      <c r="S137" s="680" t="s">
        <v>864</v>
      </c>
      <c r="T137" s="680" t="s">
        <v>865</v>
      </c>
      <c r="U137" s="680" t="s">
        <v>866</v>
      </c>
      <c r="V137" s="680" t="s">
        <v>867</v>
      </c>
      <c r="W137" s="680" t="s">
        <v>868</v>
      </c>
      <c r="X137" s="680" t="s">
        <v>869</v>
      </c>
      <c r="Y137" s="680" t="s">
        <v>870</v>
      </c>
      <c r="Z137" s="680" t="s">
        <v>871</v>
      </c>
      <c r="AA137" s="680" t="s">
        <v>872</v>
      </c>
      <c r="AB137" s="680" t="s">
        <v>1329</v>
      </c>
      <c r="AC137" s="680" t="s">
        <v>1339</v>
      </c>
      <c r="AD137" s="680" t="s">
        <v>1374</v>
      </c>
      <c r="AE137" s="680" t="s">
        <v>1375</v>
      </c>
      <c r="AF137" s="680" t="s">
        <v>6</v>
      </c>
      <c r="AG137" s="684" t="s">
        <v>709</v>
      </c>
    </row>
    <row r="138" spans="1:33" ht="27.75" customHeight="1" thickTop="1">
      <c r="A138" s="650" t="s">
        <v>797</v>
      </c>
      <c r="B138" s="444">
        <v>0</v>
      </c>
      <c r="C138" s="444">
        <v>0</v>
      </c>
      <c r="D138" s="444">
        <v>0</v>
      </c>
      <c r="E138" s="444">
        <v>0</v>
      </c>
      <c r="F138" s="444">
        <v>0</v>
      </c>
      <c r="G138" s="444">
        <v>0</v>
      </c>
      <c r="H138" s="444">
        <v>0</v>
      </c>
      <c r="I138" s="444">
        <v>0</v>
      </c>
      <c r="J138" s="444">
        <v>0</v>
      </c>
      <c r="K138" s="444">
        <v>0</v>
      </c>
      <c r="L138" s="444">
        <v>0</v>
      </c>
      <c r="M138" s="444">
        <v>0</v>
      </c>
      <c r="N138" s="444">
        <v>0</v>
      </c>
      <c r="O138" s="444">
        <v>0</v>
      </c>
      <c r="P138" s="444">
        <v>0</v>
      </c>
      <c r="Q138" s="444">
        <v>0</v>
      </c>
      <c r="R138" s="444">
        <v>0</v>
      </c>
      <c r="S138" s="444">
        <v>0</v>
      </c>
      <c r="T138" s="444">
        <v>0</v>
      </c>
      <c r="U138" s="444">
        <v>0</v>
      </c>
      <c r="V138" s="444">
        <v>0</v>
      </c>
      <c r="W138" s="444">
        <v>0</v>
      </c>
      <c r="X138" s="444">
        <v>0</v>
      </c>
      <c r="Y138" s="444">
        <v>0</v>
      </c>
      <c r="Z138" s="444">
        <v>0</v>
      </c>
      <c r="AA138" s="444">
        <v>0</v>
      </c>
      <c r="AB138" s="444">
        <v>0</v>
      </c>
      <c r="AC138" s="444">
        <v>0</v>
      </c>
      <c r="AD138" s="444">
        <v>0</v>
      </c>
      <c r="AE138" s="444">
        <v>0</v>
      </c>
      <c r="AF138" s="444">
        <v>0</v>
      </c>
      <c r="AG138" s="445">
        <v>0</v>
      </c>
    </row>
    <row r="139" spans="1:33" ht="27.75" customHeight="1">
      <c r="A139" s="650" t="s">
        <v>798</v>
      </c>
      <c r="B139" s="444">
        <v>7734.2244700000001</v>
      </c>
      <c r="C139" s="444">
        <v>0</v>
      </c>
      <c r="D139" s="444">
        <v>0</v>
      </c>
      <c r="E139" s="444">
        <v>0</v>
      </c>
      <c r="F139" s="444">
        <v>0</v>
      </c>
      <c r="G139" s="444">
        <v>0</v>
      </c>
      <c r="H139" s="444">
        <v>0</v>
      </c>
      <c r="I139" s="444">
        <v>0</v>
      </c>
      <c r="J139" s="444">
        <v>0</v>
      </c>
      <c r="K139" s="444">
        <v>0</v>
      </c>
      <c r="L139" s="444">
        <v>0</v>
      </c>
      <c r="M139" s="444">
        <v>0</v>
      </c>
      <c r="N139" s="444">
        <v>0</v>
      </c>
      <c r="O139" s="444">
        <v>0</v>
      </c>
      <c r="P139" s="444">
        <v>0</v>
      </c>
      <c r="Q139" s="444">
        <v>0</v>
      </c>
      <c r="R139" s="444">
        <v>0</v>
      </c>
      <c r="S139" s="444">
        <v>0</v>
      </c>
      <c r="T139" s="444">
        <v>0</v>
      </c>
      <c r="U139" s="444">
        <v>0</v>
      </c>
      <c r="V139" s="444">
        <v>0</v>
      </c>
      <c r="W139" s="444">
        <v>0</v>
      </c>
      <c r="X139" s="444">
        <v>0</v>
      </c>
      <c r="Y139" s="444">
        <v>0</v>
      </c>
      <c r="Z139" s="444">
        <v>0</v>
      </c>
      <c r="AA139" s="444">
        <v>0</v>
      </c>
      <c r="AB139" s="444">
        <v>0</v>
      </c>
      <c r="AC139" s="444">
        <v>0</v>
      </c>
      <c r="AD139" s="444">
        <v>0</v>
      </c>
      <c r="AE139" s="444">
        <v>0</v>
      </c>
      <c r="AF139" s="444">
        <v>7734.2244700000001</v>
      </c>
      <c r="AG139" s="445">
        <v>3.3658394848420432E-2</v>
      </c>
    </row>
    <row r="140" spans="1:33" ht="27.75" customHeight="1">
      <c r="A140" s="650" t="s">
        <v>799</v>
      </c>
      <c r="B140" s="444">
        <v>0</v>
      </c>
      <c r="C140" s="444">
        <v>0</v>
      </c>
      <c r="D140" s="444">
        <v>0</v>
      </c>
      <c r="E140" s="444">
        <v>0</v>
      </c>
      <c r="F140" s="444">
        <v>0</v>
      </c>
      <c r="G140" s="444">
        <v>0</v>
      </c>
      <c r="H140" s="444">
        <v>0</v>
      </c>
      <c r="I140" s="444">
        <v>0</v>
      </c>
      <c r="J140" s="444">
        <v>0</v>
      </c>
      <c r="K140" s="444">
        <v>0</v>
      </c>
      <c r="L140" s="444">
        <v>0</v>
      </c>
      <c r="M140" s="444">
        <v>0</v>
      </c>
      <c r="N140" s="444">
        <v>0</v>
      </c>
      <c r="O140" s="444">
        <v>0</v>
      </c>
      <c r="P140" s="444">
        <v>0</v>
      </c>
      <c r="Q140" s="444">
        <v>0</v>
      </c>
      <c r="R140" s="444">
        <v>0</v>
      </c>
      <c r="S140" s="444">
        <v>0</v>
      </c>
      <c r="T140" s="444">
        <v>0</v>
      </c>
      <c r="U140" s="444">
        <v>0</v>
      </c>
      <c r="V140" s="444">
        <v>0</v>
      </c>
      <c r="W140" s="444">
        <v>0</v>
      </c>
      <c r="X140" s="444">
        <v>0</v>
      </c>
      <c r="Y140" s="444">
        <v>0</v>
      </c>
      <c r="Z140" s="444">
        <v>0</v>
      </c>
      <c r="AA140" s="444">
        <v>0</v>
      </c>
      <c r="AB140" s="444">
        <v>0</v>
      </c>
      <c r="AC140" s="444">
        <v>0</v>
      </c>
      <c r="AD140" s="444">
        <v>0</v>
      </c>
      <c r="AE140" s="444">
        <v>0</v>
      </c>
      <c r="AF140" s="444">
        <v>0</v>
      </c>
      <c r="AG140" s="445">
        <v>0</v>
      </c>
    </row>
    <row r="141" spans="1:33" ht="27.75" customHeight="1">
      <c r="A141" s="650" t="s">
        <v>800</v>
      </c>
      <c r="B141" s="444">
        <v>1433.4300700000001</v>
      </c>
      <c r="C141" s="444">
        <v>3265</v>
      </c>
      <c r="D141" s="444">
        <v>0</v>
      </c>
      <c r="E141" s="444">
        <v>0</v>
      </c>
      <c r="F141" s="444">
        <v>1500</v>
      </c>
      <c r="G141" s="444">
        <v>0</v>
      </c>
      <c r="H141" s="444">
        <v>0</v>
      </c>
      <c r="I141" s="444">
        <v>0</v>
      </c>
      <c r="J141" s="444">
        <v>0</v>
      </c>
      <c r="K141" s="444">
        <v>0</v>
      </c>
      <c r="L141" s="444">
        <v>0</v>
      </c>
      <c r="M141" s="444">
        <v>0</v>
      </c>
      <c r="N141" s="444">
        <v>1500</v>
      </c>
      <c r="O141" s="444">
        <v>0</v>
      </c>
      <c r="P141" s="444">
        <v>0</v>
      </c>
      <c r="Q141" s="444">
        <v>0</v>
      </c>
      <c r="R141" s="444">
        <v>0</v>
      </c>
      <c r="S141" s="444">
        <v>0</v>
      </c>
      <c r="T141" s="444">
        <v>0</v>
      </c>
      <c r="U141" s="444">
        <v>0</v>
      </c>
      <c r="V141" s="444">
        <v>0</v>
      </c>
      <c r="W141" s="444">
        <v>0</v>
      </c>
      <c r="X141" s="444">
        <v>0</v>
      </c>
      <c r="Y141" s="444">
        <v>0</v>
      </c>
      <c r="Z141" s="444">
        <v>0</v>
      </c>
      <c r="AA141" s="444">
        <v>0</v>
      </c>
      <c r="AB141" s="444">
        <v>0</v>
      </c>
      <c r="AC141" s="444">
        <v>1384</v>
      </c>
      <c r="AD141" s="444">
        <v>0</v>
      </c>
      <c r="AE141" s="444">
        <v>0</v>
      </c>
      <c r="AF141" s="444">
        <v>9082.4300700000003</v>
      </c>
      <c r="AG141" s="445">
        <v>3.9525620010771013E-2</v>
      </c>
    </row>
    <row r="142" spans="1:33" ht="27.75" customHeight="1">
      <c r="A142" s="650" t="s">
        <v>801</v>
      </c>
      <c r="B142" s="444">
        <v>1947.6</v>
      </c>
      <c r="C142" s="444">
        <v>5116.96</v>
      </c>
      <c r="D142" s="444">
        <v>1472.18</v>
      </c>
      <c r="E142" s="444">
        <v>0</v>
      </c>
      <c r="F142" s="444">
        <v>693</v>
      </c>
      <c r="G142" s="444">
        <v>0</v>
      </c>
      <c r="H142" s="444">
        <v>0</v>
      </c>
      <c r="I142" s="444">
        <v>0</v>
      </c>
      <c r="J142" s="444">
        <v>0</v>
      </c>
      <c r="K142" s="444">
        <v>0</v>
      </c>
      <c r="L142" s="444">
        <v>0</v>
      </c>
      <c r="M142" s="444">
        <v>0</v>
      </c>
      <c r="N142" s="444">
        <v>0</v>
      </c>
      <c r="O142" s="444">
        <v>1100</v>
      </c>
      <c r="P142" s="444">
        <v>0</v>
      </c>
      <c r="Q142" s="444">
        <v>0</v>
      </c>
      <c r="R142" s="444">
        <v>800</v>
      </c>
      <c r="S142" s="444">
        <v>0</v>
      </c>
      <c r="T142" s="444">
        <v>0</v>
      </c>
      <c r="U142" s="444">
        <v>1802.4000100000001</v>
      </c>
      <c r="V142" s="444">
        <v>0</v>
      </c>
      <c r="W142" s="444">
        <v>0</v>
      </c>
      <c r="X142" s="444">
        <v>0</v>
      </c>
      <c r="Y142" s="444">
        <v>0</v>
      </c>
      <c r="Z142" s="444">
        <v>700</v>
      </c>
      <c r="AA142" s="444">
        <v>0</v>
      </c>
      <c r="AB142" s="444">
        <v>0</v>
      </c>
      <c r="AC142" s="444">
        <v>5661.5</v>
      </c>
      <c r="AD142" s="444">
        <v>0</v>
      </c>
      <c r="AE142" s="444">
        <v>0</v>
      </c>
      <c r="AF142" s="444">
        <v>19293.640010000003</v>
      </c>
      <c r="AG142" s="445">
        <v>8.3963551360420025E-2</v>
      </c>
    </row>
    <row r="143" spans="1:33" ht="27.75" customHeight="1">
      <c r="A143" s="650" t="s">
        <v>802</v>
      </c>
      <c r="B143" s="444">
        <v>5119.6499999999996</v>
      </c>
      <c r="C143" s="444">
        <v>9312.3979499999987</v>
      </c>
      <c r="D143" s="444">
        <v>3364.6989800000001</v>
      </c>
      <c r="E143" s="444">
        <v>0</v>
      </c>
      <c r="F143" s="444">
        <v>400</v>
      </c>
      <c r="G143" s="444">
        <v>1744.1972000000001</v>
      </c>
      <c r="H143" s="444">
        <v>400</v>
      </c>
      <c r="I143" s="444">
        <v>350</v>
      </c>
      <c r="J143" s="444">
        <v>1000</v>
      </c>
      <c r="K143" s="444">
        <v>367</v>
      </c>
      <c r="L143" s="444">
        <v>0</v>
      </c>
      <c r="M143" s="444">
        <v>1100</v>
      </c>
      <c r="N143" s="444">
        <v>487.2</v>
      </c>
      <c r="O143" s="444">
        <v>732.8</v>
      </c>
      <c r="P143" s="444">
        <v>0</v>
      </c>
      <c r="Q143" s="444">
        <v>0</v>
      </c>
      <c r="R143" s="444">
        <v>0</v>
      </c>
      <c r="S143" s="444">
        <v>0</v>
      </c>
      <c r="T143" s="444">
        <v>0</v>
      </c>
      <c r="U143" s="444">
        <v>0</v>
      </c>
      <c r="V143" s="444">
        <v>0</v>
      </c>
      <c r="W143" s="444">
        <v>500</v>
      </c>
      <c r="X143" s="444">
        <v>0</v>
      </c>
      <c r="Y143" s="444">
        <v>400</v>
      </c>
      <c r="Z143" s="444">
        <v>1927.3885600000001</v>
      </c>
      <c r="AA143" s="444">
        <v>0</v>
      </c>
      <c r="AB143" s="444">
        <v>460</v>
      </c>
      <c r="AC143" s="444">
        <v>3523.5088999999998</v>
      </c>
      <c r="AD143" s="444">
        <v>0</v>
      </c>
      <c r="AE143" s="444">
        <v>0</v>
      </c>
      <c r="AF143" s="444">
        <v>31188.84159</v>
      </c>
      <c r="AG143" s="445">
        <v>0.13573000747171965</v>
      </c>
    </row>
    <row r="144" spans="1:33" ht="27.75" customHeight="1">
      <c r="A144" s="650" t="s">
        <v>803</v>
      </c>
      <c r="B144" s="444">
        <v>6886.6499100000001</v>
      </c>
      <c r="C144" s="444">
        <v>8966.8592200000003</v>
      </c>
      <c r="D144" s="444">
        <v>3444.5607599999998</v>
      </c>
      <c r="E144" s="444">
        <v>0</v>
      </c>
      <c r="F144" s="444">
        <v>0</v>
      </c>
      <c r="G144" s="444">
        <v>888.2</v>
      </c>
      <c r="H144" s="444">
        <v>667</v>
      </c>
      <c r="I144" s="444">
        <v>214.70185999999998</v>
      </c>
      <c r="J144" s="444">
        <v>0</v>
      </c>
      <c r="K144" s="444">
        <v>521.04898000000003</v>
      </c>
      <c r="L144" s="444">
        <v>0</v>
      </c>
      <c r="M144" s="444">
        <v>810</v>
      </c>
      <c r="N144" s="444">
        <v>1267.12482</v>
      </c>
      <c r="O144" s="444">
        <v>250</v>
      </c>
      <c r="P144" s="444">
        <v>0</v>
      </c>
      <c r="Q144" s="444">
        <v>0</v>
      </c>
      <c r="R144" s="444">
        <v>233</v>
      </c>
      <c r="S144" s="444">
        <v>550</v>
      </c>
      <c r="T144" s="444">
        <v>0</v>
      </c>
      <c r="U144" s="444">
        <v>0</v>
      </c>
      <c r="V144" s="444">
        <v>210</v>
      </c>
      <c r="W144" s="444">
        <v>0</v>
      </c>
      <c r="X144" s="444">
        <v>240</v>
      </c>
      <c r="Y144" s="444">
        <v>465.67500000000001</v>
      </c>
      <c r="Z144" s="444">
        <v>2256.6830499999996</v>
      </c>
      <c r="AA144" s="444">
        <v>0</v>
      </c>
      <c r="AB144" s="444">
        <v>1501.5147199999999</v>
      </c>
      <c r="AC144" s="444">
        <v>3951.42598</v>
      </c>
      <c r="AD144" s="444">
        <v>795.91522999999995</v>
      </c>
      <c r="AE144" s="444">
        <v>0</v>
      </c>
      <c r="AF144" s="444">
        <v>34120.359530000002</v>
      </c>
      <c r="AG144" s="445">
        <v>0.1484876134492131</v>
      </c>
    </row>
    <row r="145" spans="1:33" ht="27.75" customHeight="1">
      <c r="A145" s="650" t="s">
        <v>804</v>
      </c>
      <c r="B145" s="444">
        <v>6841.6819500000001</v>
      </c>
      <c r="C145" s="444">
        <v>5461.8763200000003</v>
      </c>
      <c r="D145" s="444">
        <v>1975.28051</v>
      </c>
      <c r="E145" s="444">
        <v>0</v>
      </c>
      <c r="F145" s="444">
        <v>140</v>
      </c>
      <c r="G145" s="444">
        <v>515.47801000000004</v>
      </c>
      <c r="H145" s="444">
        <v>339</v>
      </c>
      <c r="I145" s="444">
        <v>180</v>
      </c>
      <c r="J145" s="444">
        <v>143.5</v>
      </c>
      <c r="K145" s="444">
        <v>0</v>
      </c>
      <c r="L145" s="444">
        <v>150</v>
      </c>
      <c r="M145" s="444">
        <v>383</v>
      </c>
      <c r="N145" s="444">
        <v>2177.9830000000002</v>
      </c>
      <c r="O145" s="444">
        <v>645</v>
      </c>
      <c r="P145" s="444">
        <v>348.5</v>
      </c>
      <c r="Q145" s="444">
        <v>0</v>
      </c>
      <c r="R145" s="444">
        <v>310</v>
      </c>
      <c r="S145" s="444">
        <v>287.50006000000002</v>
      </c>
      <c r="T145" s="444">
        <v>288.91313000000002</v>
      </c>
      <c r="U145" s="444">
        <v>505.18934000000002</v>
      </c>
      <c r="V145" s="444">
        <v>0</v>
      </c>
      <c r="W145" s="444">
        <v>277.28066999999999</v>
      </c>
      <c r="X145" s="444">
        <v>357.55</v>
      </c>
      <c r="Y145" s="444">
        <v>185.25513000000001</v>
      </c>
      <c r="Z145" s="444">
        <v>1125.95</v>
      </c>
      <c r="AA145" s="444">
        <v>298</v>
      </c>
      <c r="AB145" s="444">
        <v>1550.5979199999999</v>
      </c>
      <c r="AC145" s="444">
        <v>3110.1215400000001</v>
      </c>
      <c r="AD145" s="444">
        <v>642.32664</v>
      </c>
      <c r="AE145" s="444">
        <v>470</v>
      </c>
      <c r="AF145" s="444">
        <v>28709.984219999998</v>
      </c>
      <c r="AG145" s="445">
        <v>0.12494232469162869</v>
      </c>
    </row>
    <row r="146" spans="1:33" ht="27.75" customHeight="1">
      <c r="A146" s="650" t="s">
        <v>805</v>
      </c>
      <c r="B146" s="444">
        <v>3574.7984200000001</v>
      </c>
      <c r="C146" s="444">
        <v>2308.4782500000001</v>
      </c>
      <c r="D146" s="444">
        <v>857.87130000000002</v>
      </c>
      <c r="E146" s="444">
        <v>0</v>
      </c>
      <c r="F146" s="444">
        <v>221.20750000000001</v>
      </c>
      <c r="G146" s="444">
        <v>367.26612</v>
      </c>
      <c r="H146" s="444">
        <v>220</v>
      </c>
      <c r="I146" s="444">
        <v>120</v>
      </c>
      <c r="J146" s="444">
        <v>0</v>
      </c>
      <c r="K146" s="444">
        <v>124</v>
      </c>
      <c r="L146" s="444">
        <v>104.25</v>
      </c>
      <c r="M146" s="444">
        <v>461.62</v>
      </c>
      <c r="N146" s="444">
        <v>892.7</v>
      </c>
      <c r="O146" s="444">
        <v>105</v>
      </c>
      <c r="P146" s="444">
        <v>110</v>
      </c>
      <c r="Q146" s="444">
        <v>0</v>
      </c>
      <c r="R146" s="444">
        <v>763.92943000000002</v>
      </c>
      <c r="S146" s="444">
        <v>0</v>
      </c>
      <c r="T146" s="444">
        <v>236.53694000000002</v>
      </c>
      <c r="U146" s="444">
        <v>0</v>
      </c>
      <c r="V146" s="444">
        <v>0</v>
      </c>
      <c r="W146" s="444">
        <v>221.82144</v>
      </c>
      <c r="X146" s="444">
        <v>216</v>
      </c>
      <c r="Y146" s="444">
        <v>130</v>
      </c>
      <c r="Z146" s="444">
        <v>137.19999999999999</v>
      </c>
      <c r="AA146" s="444">
        <v>112</v>
      </c>
      <c r="AB146" s="444">
        <v>1047.07</v>
      </c>
      <c r="AC146" s="444">
        <v>1761.575</v>
      </c>
      <c r="AD146" s="444">
        <v>388.41881999999998</v>
      </c>
      <c r="AE146" s="444">
        <v>476.2</v>
      </c>
      <c r="AF146" s="444">
        <v>14957.943220000001</v>
      </c>
      <c r="AG146" s="445">
        <v>6.5095131512133794E-2</v>
      </c>
    </row>
    <row r="147" spans="1:33" ht="27.75" customHeight="1">
      <c r="A147" s="650" t="s">
        <v>806</v>
      </c>
      <c r="B147" s="444">
        <v>7795.1233200000006</v>
      </c>
      <c r="C147" s="444">
        <v>5673.3868300000004</v>
      </c>
      <c r="D147" s="444">
        <v>1920.13696</v>
      </c>
      <c r="E147" s="444">
        <v>93.373380000000012</v>
      </c>
      <c r="F147" s="444">
        <v>521.09178999999995</v>
      </c>
      <c r="G147" s="444">
        <v>568.4</v>
      </c>
      <c r="H147" s="444">
        <v>805.89806999999996</v>
      </c>
      <c r="I147" s="444">
        <v>760</v>
      </c>
      <c r="J147" s="444">
        <v>456.09676999999999</v>
      </c>
      <c r="K147" s="444">
        <v>585.34026000000006</v>
      </c>
      <c r="L147" s="444">
        <v>337.76380999999998</v>
      </c>
      <c r="M147" s="444">
        <v>729.69735000000003</v>
      </c>
      <c r="N147" s="444">
        <v>1337.96174</v>
      </c>
      <c r="O147" s="444">
        <v>1609.97505</v>
      </c>
      <c r="P147" s="444">
        <v>872.71662000000003</v>
      </c>
      <c r="Q147" s="444">
        <v>72.8</v>
      </c>
      <c r="R147" s="444">
        <v>665.13423999999998</v>
      </c>
      <c r="S147" s="444">
        <v>100</v>
      </c>
      <c r="T147" s="444">
        <v>506.67243000000002</v>
      </c>
      <c r="U147" s="444">
        <v>90</v>
      </c>
      <c r="V147" s="444">
        <v>171.7</v>
      </c>
      <c r="W147" s="444">
        <v>980.99126999999999</v>
      </c>
      <c r="X147" s="444">
        <v>276.04000000000002</v>
      </c>
      <c r="Y147" s="444">
        <v>861.4</v>
      </c>
      <c r="Z147" s="444">
        <v>1114.5374999999999</v>
      </c>
      <c r="AA147" s="444">
        <v>244</v>
      </c>
      <c r="AB147" s="444">
        <v>3482.4975600000002</v>
      </c>
      <c r="AC147" s="444">
        <v>3038.81439</v>
      </c>
      <c r="AD147" s="444">
        <v>165.63708</v>
      </c>
      <c r="AE147" s="444">
        <v>937.39371999999992</v>
      </c>
      <c r="AF147" s="444">
        <v>36774.580139999998</v>
      </c>
      <c r="AG147" s="445">
        <v>0.1600384555087784</v>
      </c>
    </row>
    <row r="148" spans="1:33" ht="27.75" customHeight="1">
      <c r="A148" s="650" t="s">
        <v>807</v>
      </c>
      <c r="B148" s="444">
        <v>6830.8402599999999</v>
      </c>
      <c r="C148" s="444">
        <v>4076.9659300000003</v>
      </c>
      <c r="D148" s="444">
        <v>1296.3768600000001</v>
      </c>
      <c r="E148" s="444">
        <v>68.599999999999994</v>
      </c>
      <c r="F148" s="444">
        <v>668.96212000000003</v>
      </c>
      <c r="G148" s="444">
        <v>666.81720999999993</v>
      </c>
      <c r="H148" s="444">
        <v>1138.29078</v>
      </c>
      <c r="I148" s="444">
        <v>934.68353000000002</v>
      </c>
      <c r="J148" s="444">
        <v>572.4</v>
      </c>
      <c r="K148" s="444">
        <v>552.27677000000006</v>
      </c>
      <c r="L148" s="444">
        <v>322.13738000000001</v>
      </c>
      <c r="M148" s="444">
        <v>711.25525000000005</v>
      </c>
      <c r="N148" s="444">
        <v>1891.3883999999998</v>
      </c>
      <c r="O148" s="444">
        <v>960.202</v>
      </c>
      <c r="P148" s="444">
        <v>422.35225000000003</v>
      </c>
      <c r="Q148" s="444">
        <v>210.95748</v>
      </c>
      <c r="R148" s="444">
        <v>579.72901999999999</v>
      </c>
      <c r="S148" s="444">
        <v>0</v>
      </c>
      <c r="T148" s="444">
        <v>422.54545000000002</v>
      </c>
      <c r="U148" s="444">
        <v>45</v>
      </c>
      <c r="V148" s="444">
        <v>108</v>
      </c>
      <c r="W148" s="444">
        <v>701.63902000000007</v>
      </c>
      <c r="X148" s="444">
        <v>229.84691000000001</v>
      </c>
      <c r="Y148" s="444">
        <v>861.5</v>
      </c>
      <c r="Z148" s="444">
        <v>618.23357999999996</v>
      </c>
      <c r="AA148" s="444">
        <v>241.09879000000001</v>
      </c>
      <c r="AB148" s="444">
        <v>1902.1524399999998</v>
      </c>
      <c r="AC148" s="444">
        <v>1375.69515</v>
      </c>
      <c r="AD148" s="444">
        <v>146.52089999999998</v>
      </c>
      <c r="AE148" s="444">
        <v>1068.45066</v>
      </c>
      <c r="AF148" s="444">
        <v>29624.918140000002</v>
      </c>
      <c r="AG148" s="445">
        <v>0.12892400472419349</v>
      </c>
    </row>
    <row r="149" spans="1:33" ht="27.75" customHeight="1">
      <c r="A149" s="650" t="s">
        <v>808</v>
      </c>
      <c r="B149" s="444">
        <v>3155.5146600000003</v>
      </c>
      <c r="C149" s="444">
        <v>2379.3825200000001</v>
      </c>
      <c r="D149" s="444">
        <v>671.85765000000004</v>
      </c>
      <c r="E149" s="444">
        <v>21.45609</v>
      </c>
      <c r="F149" s="444">
        <v>355.49910999999997</v>
      </c>
      <c r="G149" s="444">
        <v>433.64125000000001</v>
      </c>
      <c r="H149" s="444">
        <v>656.88152000000002</v>
      </c>
      <c r="I149" s="444">
        <v>443.94171</v>
      </c>
      <c r="J149" s="444">
        <v>249.20068000000001</v>
      </c>
      <c r="K149" s="444">
        <v>261.52685000000002</v>
      </c>
      <c r="L149" s="444">
        <v>199.9091</v>
      </c>
      <c r="M149" s="444">
        <v>440.63534999999996</v>
      </c>
      <c r="N149" s="444">
        <v>1878.20165</v>
      </c>
      <c r="O149" s="444">
        <v>335.64565999999996</v>
      </c>
      <c r="P149" s="444">
        <v>410.16307</v>
      </c>
      <c r="Q149" s="444">
        <v>75.227429999999998</v>
      </c>
      <c r="R149" s="444">
        <v>449.05907000000002</v>
      </c>
      <c r="S149" s="444">
        <v>64.078890000000001</v>
      </c>
      <c r="T149" s="444">
        <v>504.66019</v>
      </c>
      <c r="U149" s="444">
        <v>134.00035</v>
      </c>
      <c r="V149" s="444">
        <v>46</v>
      </c>
      <c r="W149" s="444">
        <v>494.83859999999999</v>
      </c>
      <c r="X149" s="444">
        <v>216.61804000000001</v>
      </c>
      <c r="Y149" s="444">
        <v>356.52634999999998</v>
      </c>
      <c r="Z149" s="444">
        <v>168.67911999999998</v>
      </c>
      <c r="AA149" s="444">
        <v>198.56960999999998</v>
      </c>
      <c r="AB149" s="444">
        <v>1468.4381100000001</v>
      </c>
      <c r="AC149" s="444">
        <v>1193.3316499999999</v>
      </c>
      <c r="AD149" s="444">
        <v>18.306930000000001</v>
      </c>
      <c r="AE149" s="444">
        <v>458.01446999999996</v>
      </c>
      <c r="AF149" s="444">
        <v>17739.805680000001</v>
      </c>
      <c r="AG149" s="445">
        <v>7.7201455223821755E-2</v>
      </c>
    </row>
    <row r="150" spans="1:33" ht="27.75" customHeight="1">
      <c r="A150" s="650" t="s">
        <v>809</v>
      </c>
      <c r="B150" s="444">
        <v>105.56492999999999</v>
      </c>
      <c r="C150" s="444">
        <v>45.8</v>
      </c>
      <c r="D150" s="444">
        <v>19.614729999999998</v>
      </c>
      <c r="E150" s="444">
        <v>0</v>
      </c>
      <c r="F150" s="444">
        <v>16.63597</v>
      </c>
      <c r="G150" s="444">
        <v>21.468990000000002</v>
      </c>
      <c r="H150" s="444">
        <v>24.083560000000002</v>
      </c>
      <c r="I150" s="444">
        <v>11</v>
      </c>
      <c r="J150" s="444">
        <v>0</v>
      </c>
      <c r="K150" s="444">
        <v>0</v>
      </c>
      <c r="L150" s="444">
        <v>28.325290000000003</v>
      </c>
      <c r="M150" s="444">
        <v>0</v>
      </c>
      <c r="N150" s="444">
        <v>29.5</v>
      </c>
      <c r="O150" s="444">
        <v>0</v>
      </c>
      <c r="P150" s="444">
        <v>10</v>
      </c>
      <c r="Q150" s="444">
        <v>19.22</v>
      </c>
      <c r="R150" s="444">
        <v>4.5</v>
      </c>
      <c r="S150" s="444">
        <v>0</v>
      </c>
      <c r="T150" s="444">
        <v>4.0891700000000002</v>
      </c>
      <c r="U150" s="444">
        <v>18.003070000000001</v>
      </c>
      <c r="V150" s="444">
        <v>0</v>
      </c>
      <c r="W150" s="444">
        <v>35.608669999999996</v>
      </c>
      <c r="X150" s="444">
        <v>6</v>
      </c>
      <c r="Y150" s="444">
        <v>15.274610000000001</v>
      </c>
      <c r="Z150" s="444">
        <v>0</v>
      </c>
      <c r="AA150" s="444">
        <v>9.07</v>
      </c>
      <c r="AB150" s="444">
        <v>22.903040000000001</v>
      </c>
      <c r="AC150" s="444">
        <v>37.101579999999998</v>
      </c>
      <c r="AD150" s="444">
        <v>0</v>
      </c>
      <c r="AE150" s="444">
        <v>0</v>
      </c>
      <c r="AF150" s="444">
        <v>483.76360999999997</v>
      </c>
      <c r="AG150" s="445">
        <v>2.105279806894106E-3</v>
      </c>
    </row>
    <row r="151" spans="1:33" ht="27.75" customHeight="1" thickBot="1">
      <c r="A151" s="650" t="s">
        <v>810</v>
      </c>
      <c r="B151" s="444">
        <v>16.773799999999998</v>
      </c>
      <c r="C151" s="444">
        <v>10</v>
      </c>
      <c r="D151" s="444">
        <v>2.08873</v>
      </c>
      <c r="E151" s="444">
        <v>0</v>
      </c>
      <c r="F151" s="444">
        <v>6.5</v>
      </c>
      <c r="G151" s="444">
        <v>0</v>
      </c>
      <c r="H151" s="444">
        <v>2.5</v>
      </c>
      <c r="I151" s="444">
        <v>0</v>
      </c>
      <c r="J151" s="444">
        <v>3.4</v>
      </c>
      <c r="K151" s="444">
        <v>0</v>
      </c>
      <c r="L151" s="444">
        <v>0</v>
      </c>
      <c r="M151" s="444">
        <v>0</v>
      </c>
      <c r="N151" s="444">
        <v>8.5002999999999993</v>
      </c>
      <c r="O151" s="444">
        <v>0</v>
      </c>
      <c r="P151" s="444">
        <v>0</v>
      </c>
      <c r="Q151" s="444">
        <v>0</v>
      </c>
      <c r="R151" s="444">
        <v>0</v>
      </c>
      <c r="S151" s="444">
        <v>1.62097</v>
      </c>
      <c r="T151" s="444">
        <v>4.6371599999999997</v>
      </c>
      <c r="U151" s="444">
        <v>0</v>
      </c>
      <c r="V151" s="444">
        <v>0</v>
      </c>
      <c r="W151" s="444">
        <v>0</v>
      </c>
      <c r="X151" s="444">
        <v>0</v>
      </c>
      <c r="Y151" s="444">
        <v>0</v>
      </c>
      <c r="Z151" s="444">
        <v>0</v>
      </c>
      <c r="AA151" s="444">
        <v>0</v>
      </c>
      <c r="AB151" s="444">
        <v>7.1858999999999993</v>
      </c>
      <c r="AC151" s="444">
        <v>12.2</v>
      </c>
      <c r="AD151" s="444">
        <v>0</v>
      </c>
      <c r="AE151" s="444">
        <v>0</v>
      </c>
      <c r="AF151" s="444">
        <v>75.406859999999995</v>
      </c>
      <c r="AG151" s="445">
        <v>3.2816139200567585E-4</v>
      </c>
    </row>
    <row r="152" spans="1:33" ht="27.75" customHeight="1" thickTop="1" thickBot="1">
      <c r="A152" s="649" t="s">
        <v>6</v>
      </c>
      <c r="B152" s="446">
        <v>51441.851790000001</v>
      </c>
      <c r="C152" s="446">
        <v>46617.107020000003</v>
      </c>
      <c r="D152" s="446">
        <v>15024.66648</v>
      </c>
      <c r="E152" s="446">
        <v>183.42947000000001</v>
      </c>
      <c r="F152" s="446">
        <v>4522.8964900000001</v>
      </c>
      <c r="G152" s="446">
        <v>5205.4687800000002</v>
      </c>
      <c r="H152" s="446">
        <v>4253.6539300000004</v>
      </c>
      <c r="I152" s="446">
        <v>3014.3271000000004</v>
      </c>
      <c r="J152" s="446">
        <v>2424.5974500000002</v>
      </c>
      <c r="K152" s="446">
        <v>2411.1928600000001</v>
      </c>
      <c r="L152" s="446">
        <v>1142.3855799999999</v>
      </c>
      <c r="M152" s="446">
        <v>4636.2079499999991</v>
      </c>
      <c r="N152" s="446">
        <v>11470.55991</v>
      </c>
      <c r="O152" s="446">
        <v>5738.6227100000006</v>
      </c>
      <c r="P152" s="446">
        <v>2173.7319400000001</v>
      </c>
      <c r="Q152" s="446">
        <v>378.20491000000004</v>
      </c>
      <c r="R152" s="446">
        <v>3805.3517600000005</v>
      </c>
      <c r="S152" s="446">
        <v>1003.1999200000001</v>
      </c>
      <c r="T152" s="446">
        <v>1968.0544700000003</v>
      </c>
      <c r="U152" s="446">
        <v>2594.5927700000002</v>
      </c>
      <c r="V152" s="446">
        <v>535.70000000000005</v>
      </c>
      <c r="W152" s="446">
        <v>3212.17967</v>
      </c>
      <c r="X152" s="446">
        <v>1542.05495</v>
      </c>
      <c r="Y152" s="446">
        <v>3275.6310899999999</v>
      </c>
      <c r="Z152" s="446">
        <v>8048.6718099999989</v>
      </c>
      <c r="AA152" s="446">
        <v>1102.7384</v>
      </c>
      <c r="AB152" s="446">
        <v>11442.359689999999</v>
      </c>
      <c r="AC152" s="446">
        <v>25049.27419</v>
      </c>
      <c r="AD152" s="446">
        <v>2157.1255999999998</v>
      </c>
      <c r="AE152" s="446">
        <v>3410.0588499999999</v>
      </c>
      <c r="AF152" s="446">
        <v>229785.89753999998</v>
      </c>
      <c r="AG152" s="728">
        <v>1</v>
      </c>
    </row>
    <row r="153" spans="1:33" ht="27.75" customHeight="1" thickTop="1" thickBot="1">
      <c r="A153" s="651" t="s">
        <v>811</v>
      </c>
      <c r="B153" s="445">
        <v>0.22386862005334884</v>
      </c>
      <c r="C153" s="445">
        <v>0.20287192346904201</v>
      </c>
      <c r="D153" s="445">
        <v>6.5385502943602458E-2</v>
      </c>
      <c r="E153" s="445">
        <v>7.9826252160696476E-4</v>
      </c>
      <c r="F153" s="445">
        <v>1.9683089947731353E-2</v>
      </c>
      <c r="G153" s="445">
        <v>2.2653560709024183E-2</v>
      </c>
      <c r="H153" s="445">
        <v>1.8511379399423523E-2</v>
      </c>
      <c r="I153" s="445">
        <v>1.3117981269826542E-2</v>
      </c>
      <c r="J153" s="445">
        <v>1.0551550273349296E-2</v>
      </c>
      <c r="K153" s="445">
        <v>1.0493215144242139E-2</v>
      </c>
      <c r="L153" s="445">
        <v>4.9715217175202806E-3</v>
      </c>
      <c r="M153" s="445">
        <v>2.0176207502868845E-2</v>
      </c>
      <c r="N153" s="445">
        <v>4.9918467724953668E-2</v>
      </c>
      <c r="O153" s="445">
        <v>2.4973781121624534E-2</v>
      </c>
      <c r="P153" s="445">
        <v>9.4598143892690705E-3</v>
      </c>
      <c r="Q153" s="445">
        <v>1.6459013109547508E-3</v>
      </c>
      <c r="R153" s="445">
        <v>1.656042342345045E-2</v>
      </c>
      <c r="S153" s="445">
        <v>4.3658028222788043E-3</v>
      </c>
      <c r="T153" s="445">
        <v>8.564731304528431E-3</v>
      </c>
      <c r="U153" s="445">
        <v>1.129134902436015E-2</v>
      </c>
      <c r="V153" s="445">
        <v>2.331300596490035E-3</v>
      </c>
      <c r="W153" s="445">
        <v>1.3979011350950464E-2</v>
      </c>
      <c r="X153" s="445">
        <v>6.7108337217760142E-3</v>
      </c>
      <c r="Y153" s="445">
        <v>1.4255144136640476E-2</v>
      </c>
      <c r="Z153" s="445">
        <v>3.5026831046491555E-2</v>
      </c>
      <c r="AA153" s="445">
        <v>4.7989820602808786E-3</v>
      </c>
      <c r="AB153" s="445">
        <v>4.9795743831529828E-2</v>
      </c>
      <c r="AC153" s="445">
        <v>0.10901136430985521</v>
      </c>
      <c r="AD153" s="445">
        <v>9.3875456374536564E-3</v>
      </c>
      <c r="AE153" s="445">
        <v>1.484015723552571E-2</v>
      </c>
      <c r="AF153" s="445">
        <v>1</v>
      </c>
      <c r="AG153" s="445"/>
    </row>
    <row r="154" spans="1:33" ht="27.75" customHeight="1" thickTop="1" thickBot="1">
      <c r="A154" s="819" t="s">
        <v>819</v>
      </c>
      <c r="B154" s="680" t="s">
        <v>847</v>
      </c>
      <c r="C154" s="680" t="s">
        <v>848</v>
      </c>
      <c r="D154" s="680" t="s">
        <v>849</v>
      </c>
      <c r="E154" s="680" t="s">
        <v>850</v>
      </c>
      <c r="F154" s="680" t="s">
        <v>851</v>
      </c>
      <c r="G154" s="680" t="s">
        <v>852</v>
      </c>
      <c r="H154" s="680" t="s">
        <v>853</v>
      </c>
      <c r="I154" s="680" t="s">
        <v>854</v>
      </c>
      <c r="J154" s="680" t="s">
        <v>855</v>
      </c>
      <c r="K154" s="680" t="s">
        <v>856</v>
      </c>
      <c r="L154" s="680" t="s">
        <v>857</v>
      </c>
      <c r="M154" s="680" t="s">
        <v>858</v>
      </c>
      <c r="N154" s="680" t="s">
        <v>859</v>
      </c>
      <c r="O154" s="680" t="s">
        <v>860</v>
      </c>
      <c r="P154" s="680" t="s">
        <v>861</v>
      </c>
      <c r="Q154" s="680" t="s">
        <v>862</v>
      </c>
      <c r="R154" s="680" t="s">
        <v>863</v>
      </c>
      <c r="S154" s="680" t="s">
        <v>864</v>
      </c>
      <c r="T154" s="680" t="s">
        <v>865</v>
      </c>
      <c r="U154" s="680" t="s">
        <v>866</v>
      </c>
      <c r="V154" s="680" t="s">
        <v>867</v>
      </c>
      <c r="W154" s="680" t="s">
        <v>868</v>
      </c>
      <c r="X154" s="680" t="s">
        <v>869</v>
      </c>
      <c r="Y154" s="680" t="s">
        <v>870</v>
      </c>
      <c r="Z154" s="680" t="s">
        <v>871</v>
      </c>
      <c r="AA154" s="680" t="s">
        <v>872</v>
      </c>
      <c r="AB154" s="680" t="s">
        <v>1329</v>
      </c>
      <c r="AC154" s="680" t="s">
        <v>1339</v>
      </c>
      <c r="AD154" s="680" t="s">
        <v>1374</v>
      </c>
      <c r="AE154" s="680" t="s">
        <v>1375</v>
      </c>
      <c r="AF154" s="680" t="s">
        <v>6</v>
      </c>
      <c r="AG154" s="684" t="s">
        <v>709</v>
      </c>
    </row>
    <row r="155" spans="1:33" ht="27.75" customHeight="1" thickTop="1">
      <c r="A155" s="650" t="s">
        <v>797</v>
      </c>
      <c r="B155" s="444">
        <v>0</v>
      </c>
      <c r="C155" s="444">
        <v>0</v>
      </c>
      <c r="D155" s="444">
        <v>0</v>
      </c>
      <c r="E155" s="444">
        <v>0</v>
      </c>
      <c r="F155" s="444">
        <v>0</v>
      </c>
      <c r="G155" s="444">
        <v>0</v>
      </c>
      <c r="H155" s="444">
        <v>0</v>
      </c>
      <c r="I155" s="444">
        <v>0</v>
      </c>
      <c r="J155" s="444">
        <v>0</v>
      </c>
      <c r="K155" s="444">
        <v>0</v>
      </c>
      <c r="L155" s="444">
        <v>0</v>
      </c>
      <c r="M155" s="444">
        <v>0</v>
      </c>
      <c r="N155" s="444">
        <v>0</v>
      </c>
      <c r="O155" s="444">
        <v>0</v>
      </c>
      <c r="P155" s="444">
        <v>0</v>
      </c>
      <c r="Q155" s="444">
        <v>0</v>
      </c>
      <c r="R155" s="444">
        <v>0</v>
      </c>
      <c r="S155" s="444">
        <v>0</v>
      </c>
      <c r="T155" s="444">
        <v>0</v>
      </c>
      <c r="U155" s="444">
        <v>0</v>
      </c>
      <c r="V155" s="444">
        <v>0</v>
      </c>
      <c r="W155" s="444">
        <v>0</v>
      </c>
      <c r="X155" s="444">
        <v>0</v>
      </c>
      <c r="Y155" s="444">
        <v>0</v>
      </c>
      <c r="Z155" s="444">
        <v>0</v>
      </c>
      <c r="AA155" s="444">
        <v>0</v>
      </c>
      <c r="AB155" s="444">
        <v>0</v>
      </c>
      <c r="AC155" s="444">
        <v>0</v>
      </c>
      <c r="AD155" s="444">
        <v>0</v>
      </c>
      <c r="AE155" s="444">
        <v>0</v>
      </c>
      <c r="AF155" s="444">
        <v>0</v>
      </c>
      <c r="AG155" s="445">
        <v>0</v>
      </c>
    </row>
    <row r="156" spans="1:33" ht="27.75" customHeight="1">
      <c r="A156" s="650" t="s">
        <v>798</v>
      </c>
      <c r="B156" s="444">
        <v>1</v>
      </c>
      <c r="C156" s="444">
        <v>0</v>
      </c>
      <c r="D156" s="444">
        <v>0</v>
      </c>
      <c r="E156" s="444">
        <v>0</v>
      </c>
      <c r="F156" s="444">
        <v>0</v>
      </c>
      <c r="G156" s="444">
        <v>0</v>
      </c>
      <c r="H156" s="444">
        <v>0</v>
      </c>
      <c r="I156" s="444">
        <v>0</v>
      </c>
      <c r="J156" s="444">
        <v>0</v>
      </c>
      <c r="K156" s="444">
        <v>0</v>
      </c>
      <c r="L156" s="444">
        <v>0</v>
      </c>
      <c r="M156" s="444">
        <v>0</v>
      </c>
      <c r="N156" s="444">
        <v>0</v>
      </c>
      <c r="O156" s="444">
        <v>0</v>
      </c>
      <c r="P156" s="444">
        <v>0</v>
      </c>
      <c r="Q156" s="444">
        <v>0</v>
      </c>
      <c r="R156" s="444">
        <v>0</v>
      </c>
      <c r="S156" s="444">
        <v>0</v>
      </c>
      <c r="T156" s="444">
        <v>0</v>
      </c>
      <c r="U156" s="444">
        <v>0</v>
      </c>
      <c r="V156" s="444">
        <v>0</v>
      </c>
      <c r="W156" s="444">
        <v>0</v>
      </c>
      <c r="X156" s="444">
        <v>0</v>
      </c>
      <c r="Y156" s="444">
        <v>0</v>
      </c>
      <c r="Z156" s="444">
        <v>0</v>
      </c>
      <c r="AA156" s="444">
        <v>0</v>
      </c>
      <c r="AB156" s="444">
        <v>0</v>
      </c>
      <c r="AC156" s="444">
        <v>0</v>
      </c>
      <c r="AD156" s="444">
        <v>0</v>
      </c>
      <c r="AE156" s="444">
        <v>0</v>
      </c>
      <c r="AF156" s="444">
        <v>1</v>
      </c>
      <c r="AG156" s="445">
        <v>3.834355828220859E-4</v>
      </c>
    </row>
    <row r="157" spans="1:33" ht="27.75" customHeight="1">
      <c r="A157" s="650" t="s">
        <v>799</v>
      </c>
      <c r="B157" s="444">
        <v>0</v>
      </c>
      <c r="C157" s="444">
        <v>0</v>
      </c>
      <c r="D157" s="444">
        <v>0</v>
      </c>
      <c r="E157" s="444">
        <v>0</v>
      </c>
      <c r="F157" s="444">
        <v>0</v>
      </c>
      <c r="G157" s="444">
        <v>0</v>
      </c>
      <c r="H157" s="444">
        <v>0</v>
      </c>
      <c r="I157" s="444">
        <v>0</v>
      </c>
      <c r="J157" s="444">
        <v>0</v>
      </c>
      <c r="K157" s="444">
        <v>0</v>
      </c>
      <c r="L157" s="444">
        <v>0</v>
      </c>
      <c r="M157" s="444">
        <v>0</v>
      </c>
      <c r="N157" s="444">
        <v>0</v>
      </c>
      <c r="O157" s="444">
        <v>0</v>
      </c>
      <c r="P157" s="444">
        <v>0</v>
      </c>
      <c r="Q157" s="444">
        <v>0</v>
      </c>
      <c r="R157" s="444">
        <v>0</v>
      </c>
      <c r="S157" s="444">
        <v>0</v>
      </c>
      <c r="T157" s="444">
        <v>0</v>
      </c>
      <c r="U157" s="444">
        <v>0</v>
      </c>
      <c r="V157" s="444">
        <v>0</v>
      </c>
      <c r="W157" s="444">
        <v>0</v>
      </c>
      <c r="X157" s="444">
        <v>0</v>
      </c>
      <c r="Y157" s="444">
        <v>0</v>
      </c>
      <c r="Z157" s="444">
        <v>0</v>
      </c>
      <c r="AA157" s="444">
        <v>0</v>
      </c>
      <c r="AB157" s="444">
        <v>0</v>
      </c>
      <c r="AC157" s="444">
        <v>0</v>
      </c>
      <c r="AD157" s="444">
        <v>0</v>
      </c>
      <c r="AE157" s="444">
        <v>0</v>
      </c>
      <c r="AF157" s="444">
        <v>0</v>
      </c>
      <c r="AG157" s="445">
        <v>0</v>
      </c>
    </row>
    <row r="158" spans="1:33" ht="27.75" customHeight="1">
      <c r="A158" s="650" t="s">
        <v>800</v>
      </c>
      <c r="B158" s="444">
        <v>1</v>
      </c>
      <c r="C158" s="444">
        <v>2</v>
      </c>
      <c r="D158" s="444">
        <v>0</v>
      </c>
      <c r="E158" s="444">
        <v>0</v>
      </c>
      <c r="F158" s="444">
        <v>1</v>
      </c>
      <c r="G158" s="444">
        <v>0</v>
      </c>
      <c r="H158" s="444">
        <v>0</v>
      </c>
      <c r="I158" s="444">
        <v>0</v>
      </c>
      <c r="J158" s="444">
        <v>0</v>
      </c>
      <c r="K158" s="444">
        <v>0</v>
      </c>
      <c r="L158" s="444">
        <v>0</v>
      </c>
      <c r="M158" s="444">
        <v>0</v>
      </c>
      <c r="N158" s="444">
        <v>1</v>
      </c>
      <c r="O158" s="444">
        <v>0</v>
      </c>
      <c r="P158" s="444">
        <v>0</v>
      </c>
      <c r="Q158" s="444">
        <v>0</v>
      </c>
      <c r="R158" s="444">
        <v>0</v>
      </c>
      <c r="S158" s="444">
        <v>0</v>
      </c>
      <c r="T158" s="444">
        <v>0</v>
      </c>
      <c r="U158" s="444">
        <v>0</v>
      </c>
      <c r="V158" s="444">
        <v>0</v>
      </c>
      <c r="W158" s="444">
        <v>0</v>
      </c>
      <c r="X158" s="444">
        <v>0</v>
      </c>
      <c r="Y158" s="444">
        <v>0</v>
      </c>
      <c r="Z158" s="444">
        <v>0</v>
      </c>
      <c r="AA158" s="444">
        <v>0</v>
      </c>
      <c r="AB158" s="444">
        <v>0</v>
      </c>
      <c r="AC158" s="444">
        <v>1</v>
      </c>
      <c r="AD158" s="444">
        <v>0</v>
      </c>
      <c r="AE158" s="444">
        <v>0</v>
      </c>
      <c r="AF158" s="444">
        <v>6</v>
      </c>
      <c r="AG158" s="445">
        <v>2.3006134969325155E-3</v>
      </c>
    </row>
    <row r="159" spans="1:33" ht="27.75" customHeight="1">
      <c r="A159" s="650" t="s">
        <v>801</v>
      </c>
      <c r="B159" s="444">
        <v>2</v>
      </c>
      <c r="C159" s="444">
        <v>5</v>
      </c>
      <c r="D159" s="444">
        <v>2</v>
      </c>
      <c r="E159" s="444">
        <v>0</v>
      </c>
      <c r="F159" s="444">
        <v>1</v>
      </c>
      <c r="G159" s="444">
        <v>0</v>
      </c>
      <c r="H159" s="444">
        <v>0</v>
      </c>
      <c r="I159" s="444">
        <v>0</v>
      </c>
      <c r="J159" s="444">
        <v>0</v>
      </c>
      <c r="K159" s="444">
        <v>0</v>
      </c>
      <c r="L159" s="444">
        <v>0</v>
      </c>
      <c r="M159" s="444">
        <v>0</v>
      </c>
      <c r="N159" s="444">
        <v>0</v>
      </c>
      <c r="O159" s="444">
        <v>1</v>
      </c>
      <c r="P159" s="444">
        <v>0</v>
      </c>
      <c r="Q159" s="444">
        <v>0</v>
      </c>
      <c r="R159" s="444">
        <v>1</v>
      </c>
      <c r="S159" s="444">
        <v>0</v>
      </c>
      <c r="T159" s="444">
        <v>0</v>
      </c>
      <c r="U159" s="444">
        <v>2</v>
      </c>
      <c r="V159" s="444">
        <v>0</v>
      </c>
      <c r="W159" s="444">
        <v>0</v>
      </c>
      <c r="X159" s="444">
        <v>0</v>
      </c>
      <c r="Y159" s="444">
        <v>0</v>
      </c>
      <c r="Z159" s="444">
        <v>1</v>
      </c>
      <c r="AA159" s="444">
        <v>0</v>
      </c>
      <c r="AB159" s="444">
        <v>0</v>
      </c>
      <c r="AC159" s="444">
        <v>5</v>
      </c>
      <c r="AD159" s="444">
        <v>0</v>
      </c>
      <c r="AE159" s="444">
        <v>0</v>
      </c>
      <c r="AF159" s="444">
        <v>20</v>
      </c>
      <c r="AG159" s="445">
        <v>7.6687116564417178E-3</v>
      </c>
    </row>
    <row r="160" spans="1:33" ht="27.75" customHeight="1">
      <c r="A160" s="650" t="s">
        <v>802</v>
      </c>
      <c r="B160" s="444">
        <v>11</v>
      </c>
      <c r="C160" s="444">
        <v>19</v>
      </c>
      <c r="D160" s="444">
        <v>7</v>
      </c>
      <c r="E160" s="444">
        <v>0</v>
      </c>
      <c r="F160" s="444">
        <v>1</v>
      </c>
      <c r="G160" s="444">
        <v>4</v>
      </c>
      <c r="H160" s="444">
        <v>1</v>
      </c>
      <c r="I160" s="444">
        <v>1</v>
      </c>
      <c r="J160" s="444">
        <v>2</v>
      </c>
      <c r="K160" s="444">
        <v>1</v>
      </c>
      <c r="L160" s="444">
        <v>0</v>
      </c>
      <c r="M160" s="444">
        <v>2</v>
      </c>
      <c r="N160" s="444">
        <v>1</v>
      </c>
      <c r="O160" s="444">
        <v>2</v>
      </c>
      <c r="P160" s="444">
        <v>0</v>
      </c>
      <c r="Q160" s="444">
        <v>0</v>
      </c>
      <c r="R160" s="444">
        <v>0</v>
      </c>
      <c r="S160" s="444">
        <v>0</v>
      </c>
      <c r="T160" s="444">
        <v>0</v>
      </c>
      <c r="U160" s="444">
        <v>0</v>
      </c>
      <c r="V160" s="444">
        <v>0</v>
      </c>
      <c r="W160" s="444">
        <v>1</v>
      </c>
      <c r="X160" s="444">
        <v>0</v>
      </c>
      <c r="Y160" s="444">
        <v>1</v>
      </c>
      <c r="Z160" s="444">
        <v>5</v>
      </c>
      <c r="AA160" s="444">
        <v>0</v>
      </c>
      <c r="AB160" s="444">
        <v>1</v>
      </c>
      <c r="AC160" s="444">
        <v>7</v>
      </c>
      <c r="AD160" s="444">
        <v>0</v>
      </c>
      <c r="AE160" s="444">
        <v>0</v>
      </c>
      <c r="AF160" s="444">
        <v>67</v>
      </c>
      <c r="AG160" s="445">
        <v>2.5690184049079755E-2</v>
      </c>
    </row>
    <row r="161" spans="1:33" ht="27.75" customHeight="1">
      <c r="A161" s="650" t="s">
        <v>803</v>
      </c>
      <c r="B161" s="444">
        <v>26</v>
      </c>
      <c r="C161" s="444">
        <v>35</v>
      </c>
      <c r="D161" s="444">
        <v>12</v>
      </c>
      <c r="E161" s="444">
        <v>0</v>
      </c>
      <c r="F161" s="444">
        <v>0</v>
      </c>
      <c r="G161" s="444">
        <v>4</v>
      </c>
      <c r="H161" s="444">
        <v>3</v>
      </c>
      <c r="I161" s="444">
        <v>1</v>
      </c>
      <c r="J161" s="444">
        <v>0</v>
      </c>
      <c r="K161" s="444">
        <v>2</v>
      </c>
      <c r="L161" s="444">
        <v>0</v>
      </c>
      <c r="M161" s="444">
        <v>3</v>
      </c>
      <c r="N161" s="444">
        <v>5</v>
      </c>
      <c r="O161" s="444">
        <v>1</v>
      </c>
      <c r="P161" s="444">
        <v>0</v>
      </c>
      <c r="Q161" s="444">
        <v>0</v>
      </c>
      <c r="R161" s="444">
        <v>1</v>
      </c>
      <c r="S161" s="444">
        <v>2</v>
      </c>
      <c r="T161" s="444">
        <v>0</v>
      </c>
      <c r="U161" s="444">
        <v>0</v>
      </c>
      <c r="V161" s="444">
        <v>1</v>
      </c>
      <c r="W161" s="444">
        <v>0</v>
      </c>
      <c r="X161" s="444">
        <v>1</v>
      </c>
      <c r="Y161" s="444">
        <v>2</v>
      </c>
      <c r="Z161" s="444">
        <v>8</v>
      </c>
      <c r="AA161" s="444">
        <v>0</v>
      </c>
      <c r="AB161" s="444">
        <v>6</v>
      </c>
      <c r="AC161" s="444">
        <v>14</v>
      </c>
      <c r="AD161" s="444">
        <v>3</v>
      </c>
      <c r="AE161" s="444">
        <v>0</v>
      </c>
      <c r="AF161" s="444">
        <v>130</v>
      </c>
      <c r="AG161" s="445">
        <v>4.9846625766871162E-2</v>
      </c>
    </row>
    <row r="162" spans="1:33" ht="27.75" customHeight="1">
      <c r="A162" s="650" t="s">
        <v>804</v>
      </c>
      <c r="B162" s="444">
        <v>41</v>
      </c>
      <c r="C162" s="444">
        <v>33</v>
      </c>
      <c r="D162" s="444">
        <v>11</v>
      </c>
      <c r="E162" s="444">
        <v>0</v>
      </c>
      <c r="F162" s="444">
        <v>1</v>
      </c>
      <c r="G162" s="444">
        <v>3</v>
      </c>
      <c r="H162" s="444">
        <v>2</v>
      </c>
      <c r="I162" s="444">
        <v>1</v>
      </c>
      <c r="J162" s="444">
        <v>1</v>
      </c>
      <c r="K162" s="444">
        <v>0</v>
      </c>
      <c r="L162" s="444">
        <v>1</v>
      </c>
      <c r="M162" s="444">
        <v>2</v>
      </c>
      <c r="N162" s="444">
        <v>13</v>
      </c>
      <c r="O162" s="444">
        <v>4</v>
      </c>
      <c r="P162" s="444">
        <v>2</v>
      </c>
      <c r="Q162" s="444">
        <v>0</v>
      </c>
      <c r="R162" s="444">
        <v>2</v>
      </c>
      <c r="S162" s="444">
        <v>2</v>
      </c>
      <c r="T162" s="444">
        <v>2</v>
      </c>
      <c r="U162" s="444">
        <v>3</v>
      </c>
      <c r="V162" s="444">
        <v>0</v>
      </c>
      <c r="W162" s="444">
        <v>2</v>
      </c>
      <c r="X162" s="444">
        <v>2</v>
      </c>
      <c r="Y162" s="444">
        <v>1</v>
      </c>
      <c r="Z162" s="444">
        <v>7</v>
      </c>
      <c r="AA162" s="444">
        <v>2</v>
      </c>
      <c r="AB162" s="444">
        <v>9</v>
      </c>
      <c r="AC162" s="444">
        <v>19</v>
      </c>
      <c r="AD162" s="444">
        <v>4</v>
      </c>
      <c r="AE162" s="444">
        <v>3</v>
      </c>
      <c r="AF162" s="444">
        <v>173</v>
      </c>
      <c r="AG162" s="445">
        <v>6.6334355828220865E-2</v>
      </c>
    </row>
    <row r="163" spans="1:33" ht="27.75" customHeight="1">
      <c r="A163" s="650" t="s">
        <v>805</v>
      </c>
      <c r="B163" s="444">
        <v>30</v>
      </c>
      <c r="C163" s="444">
        <v>19</v>
      </c>
      <c r="D163" s="444">
        <v>7</v>
      </c>
      <c r="E163" s="444">
        <v>0</v>
      </c>
      <c r="F163" s="444">
        <v>2</v>
      </c>
      <c r="G163" s="444">
        <v>3</v>
      </c>
      <c r="H163" s="444">
        <v>2</v>
      </c>
      <c r="I163" s="444">
        <v>1</v>
      </c>
      <c r="J163" s="444">
        <v>0</v>
      </c>
      <c r="K163" s="444">
        <v>1</v>
      </c>
      <c r="L163" s="444">
        <v>1</v>
      </c>
      <c r="M163" s="444">
        <v>4</v>
      </c>
      <c r="N163" s="444">
        <v>8</v>
      </c>
      <c r="O163" s="444">
        <v>1</v>
      </c>
      <c r="P163" s="444">
        <v>1</v>
      </c>
      <c r="Q163" s="444">
        <v>0</v>
      </c>
      <c r="R163" s="444">
        <v>6</v>
      </c>
      <c r="S163" s="444">
        <v>0</v>
      </c>
      <c r="T163" s="444">
        <v>2</v>
      </c>
      <c r="U163" s="444">
        <v>0</v>
      </c>
      <c r="V163" s="444">
        <v>0</v>
      </c>
      <c r="W163" s="444">
        <v>2</v>
      </c>
      <c r="X163" s="444">
        <v>2</v>
      </c>
      <c r="Y163" s="444">
        <v>1</v>
      </c>
      <c r="Z163" s="444">
        <v>1</v>
      </c>
      <c r="AA163" s="444">
        <v>1</v>
      </c>
      <c r="AB163" s="444">
        <v>9</v>
      </c>
      <c r="AC163" s="444">
        <v>15</v>
      </c>
      <c r="AD163" s="444">
        <v>3</v>
      </c>
      <c r="AE163" s="444">
        <v>4</v>
      </c>
      <c r="AF163" s="444">
        <v>126</v>
      </c>
      <c r="AG163" s="445">
        <v>4.8312883435582821E-2</v>
      </c>
    </row>
    <row r="164" spans="1:33" ht="27.75" customHeight="1">
      <c r="A164" s="650" t="s">
        <v>806</v>
      </c>
      <c r="B164" s="444">
        <v>91</v>
      </c>
      <c r="C164" s="444">
        <v>66</v>
      </c>
      <c r="D164" s="444">
        <v>22</v>
      </c>
      <c r="E164" s="444">
        <v>1</v>
      </c>
      <c r="F164" s="444">
        <v>6</v>
      </c>
      <c r="G164" s="444">
        <v>7</v>
      </c>
      <c r="H164" s="444">
        <v>10</v>
      </c>
      <c r="I164" s="444">
        <v>9</v>
      </c>
      <c r="J164" s="444">
        <v>5</v>
      </c>
      <c r="K164" s="444">
        <v>7</v>
      </c>
      <c r="L164" s="444">
        <v>4</v>
      </c>
      <c r="M164" s="444">
        <v>8</v>
      </c>
      <c r="N164" s="444">
        <v>16</v>
      </c>
      <c r="O164" s="444">
        <v>19</v>
      </c>
      <c r="P164" s="444">
        <v>10</v>
      </c>
      <c r="Q164" s="444">
        <v>1</v>
      </c>
      <c r="R164" s="444">
        <v>7</v>
      </c>
      <c r="S164" s="444">
        <v>1</v>
      </c>
      <c r="T164" s="444">
        <v>6</v>
      </c>
      <c r="U164" s="444">
        <v>1</v>
      </c>
      <c r="V164" s="444">
        <v>2</v>
      </c>
      <c r="W164" s="444">
        <v>12</v>
      </c>
      <c r="X164" s="444">
        <v>3</v>
      </c>
      <c r="Y164" s="444">
        <v>10</v>
      </c>
      <c r="Z164" s="444">
        <v>15</v>
      </c>
      <c r="AA164" s="444">
        <v>3</v>
      </c>
      <c r="AB164" s="444">
        <v>42</v>
      </c>
      <c r="AC164" s="444">
        <v>37</v>
      </c>
      <c r="AD164" s="444">
        <v>2</v>
      </c>
      <c r="AE164" s="444">
        <v>12</v>
      </c>
      <c r="AF164" s="444">
        <v>435</v>
      </c>
      <c r="AG164" s="445">
        <v>0.16679447852760737</v>
      </c>
    </row>
    <row r="165" spans="1:33" ht="27.75" customHeight="1">
      <c r="A165" s="650" t="s">
        <v>807</v>
      </c>
      <c r="B165" s="444">
        <v>139</v>
      </c>
      <c r="C165" s="444">
        <v>80</v>
      </c>
      <c r="D165" s="444">
        <v>26</v>
      </c>
      <c r="E165" s="444">
        <v>1</v>
      </c>
      <c r="F165" s="444">
        <v>14</v>
      </c>
      <c r="G165" s="444">
        <v>13</v>
      </c>
      <c r="H165" s="444">
        <v>24</v>
      </c>
      <c r="I165" s="444">
        <v>19</v>
      </c>
      <c r="J165" s="444">
        <v>11</v>
      </c>
      <c r="K165" s="444">
        <v>11</v>
      </c>
      <c r="L165" s="444">
        <v>6</v>
      </c>
      <c r="M165" s="444">
        <v>15</v>
      </c>
      <c r="N165" s="444">
        <v>41</v>
      </c>
      <c r="O165" s="444">
        <v>19</v>
      </c>
      <c r="P165" s="444">
        <v>9</v>
      </c>
      <c r="Q165" s="444">
        <v>4</v>
      </c>
      <c r="R165" s="444">
        <v>12</v>
      </c>
      <c r="S165" s="444">
        <v>0</v>
      </c>
      <c r="T165" s="444">
        <v>9</v>
      </c>
      <c r="U165" s="444">
        <v>1</v>
      </c>
      <c r="V165" s="444">
        <v>2</v>
      </c>
      <c r="W165" s="444">
        <v>15</v>
      </c>
      <c r="X165" s="444">
        <v>5</v>
      </c>
      <c r="Y165" s="444">
        <v>17</v>
      </c>
      <c r="Z165" s="444">
        <v>13</v>
      </c>
      <c r="AA165" s="444">
        <v>5</v>
      </c>
      <c r="AB165" s="444">
        <v>40</v>
      </c>
      <c r="AC165" s="444">
        <v>27</v>
      </c>
      <c r="AD165" s="444">
        <v>3</v>
      </c>
      <c r="AE165" s="444">
        <v>23</v>
      </c>
      <c r="AF165" s="444">
        <v>604</v>
      </c>
      <c r="AG165" s="445">
        <v>0.23159509202453987</v>
      </c>
    </row>
    <row r="166" spans="1:33" ht="27.75" customHeight="1">
      <c r="A166" s="650" t="s">
        <v>808</v>
      </c>
      <c r="B166" s="444">
        <v>159</v>
      </c>
      <c r="C166" s="444">
        <v>113</v>
      </c>
      <c r="D166" s="444">
        <v>35</v>
      </c>
      <c r="E166" s="444">
        <v>1</v>
      </c>
      <c r="F166" s="444">
        <v>22</v>
      </c>
      <c r="G166" s="444">
        <v>23</v>
      </c>
      <c r="H166" s="444">
        <v>37</v>
      </c>
      <c r="I166" s="444">
        <v>24</v>
      </c>
      <c r="J166" s="444">
        <v>14</v>
      </c>
      <c r="K166" s="444">
        <v>11</v>
      </c>
      <c r="L166" s="444">
        <v>11</v>
      </c>
      <c r="M166" s="444">
        <v>25</v>
      </c>
      <c r="N166" s="444">
        <v>89</v>
      </c>
      <c r="O166" s="444">
        <v>17</v>
      </c>
      <c r="P166" s="444">
        <v>21</v>
      </c>
      <c r="Q166" s="444">
        <v>6</v>
      </c>
      <c r="R166" s="444">
        <v>26</v>
      </c>
      <c r="S166" s="444">
        <v>2</v>
      </c>
      <c r="T166" s="444">
        <v>25</v>
      </c>
      <c r="U166" s="444">
        <v>7</v>
      </c>
      <c r="V166" s="444">
        <v>2</v>
      </c>
      <c r="W166" s="444">
        <v>27</v>
      </c>
      <c r="X166" s="444">
        <v>10</v>
      </c>
      <c r="Y166" s="444">
        <v>19</v>
      </c>
      <c r="Z166" s="444">
        <v>8</v>
      </c>
      <c r="AA166" s="444">
        <v>10</v>
      </c>
      <c r="AB166" s="444">
        <v>80</v>
      </c>
      <c r="AC166" s="444">
        <v>65</v>
      </c>
      <c r="AD166" s="444">
        <v>1</v>
      </c>
      <c r="AE166" s="444">
        <v>28</v>
      </c>
      <c r="AF166" s="444">
        <v>918</v>
      </c>
      <c r="AG166" s="445">
        <v>0.35199386503067487</v>
      </c>
    </row>
    <row r="167" spans="1:33" ht="27.75" customHeight="1">
      <c r="A167" s="650" t="s">
        <v>809</v>
      </c>
      <c r="B167" s="444">
        <v>20</v>
      </c>
      <c r="C167" s="444">
        <v>8</v>
      </c>
      <c r="D167" s="444">
        <v>4</v>
      </c>
      <c r="E167" s="444">
        <v>0</v>
      </c>
      <c r="F167" s="444">
        <v>4</v>
      </c>
      <c r="G167" s="444">
        <v>4</v>
      </c>
      <c r="H167" s="444">
        <v>4</v>
      </c>
      <c r="I167" s="444">
        <v>2</v>
      </c>
      <c r="J167" s="444">
        <v>0</v>
      </c>
      <c r="K167" s="444">
        <v>0</v>
      </c>
      <c r="L167" s="444">
        <v>5</v>
      </c>
      <c r="M167" s="444">
        <v>0</v>
      </c>
      <c r="N167" s="444">
        <v>5</v>
      </c>
      <c r="O167" s="444">
        <v>0</v>
      </c>
      <c r="P167" s="444">
        <v>2</v>
      </c>
      <c r="Q167" s="444">
        <v>3</v>
      </c>
      <c r="R167" s="444">
        <v>1</v>
      </c>
      <c r="S167" s="444">
        <v>0</v>
      </c>
      <c r="T167" s="444">
        <v>1</v>
      </c>
      <c r="U167" s="444">
        <v>3</v>
      </c>
      <c r="V167" s="444">
        <v>0</v>
      </c>
      <c r="W167" s="444">
        <v>6</v>
      </c>
      <c r="X167" s="444">
        <v>1</v>
      </c>
      <c r="Y167" s="444">
        <v>3</v>
      </c>
      <c r="Z167" s="444">
        <v>0</v>
      </c>
      <c r="AA167" s="444">
        <v>2</v>
      </c>
      <c r="AB167" s="444">
        <v>5</v>
      </c>
      <c r="AC167" s="444">
        <v>8</v>
      </c>
      <c r="AD167" s="444">
        <v>0</v>
      </c>
      <c r="AE167" s="444">
        <v>0</v>
      </c>
      <c r="AF167" s="444">
        <v>91</v>
      </c>
      <c r="AG167" s="445">
        <v>3.4892638036809816E-2</v>
      </c>
    </row>
    <row r="168" spans="1:33" ht="27.75" customHeight="1" thickBot="1">
      <c r="A168" s="650" t="s">
        <v>810</v>
      </c>
      <c r="B168" s="444">
        <v>9</v>
      </c>
      <c r="C168" s="444">
        <v>4</v>
      </c>
      <c r="D168" s="444">
        <v>1</v>
      </c>
      <c r="E168" s="444">
        <v>0</v>
      </c>
      <c r="F168" s="444">
        <v>7</v>
      </c>
      <c r="G168" s="444">
        <v>0</v>
      </c>
      <c r="H168" s="444">
        <v>1</v>
      </c>
      <c r="I168" s="444">
        <v>0</v>
      </c>
      <c r="J168" s="444">
        <v>1</v>
      </c>
      <c r="K168" s="444">
        <v>0</v>
      </c>
      <c r="L168" s="444">
        <v>0</v>
      </c>
      <c r="M168" s="444">
        <v>0</v>
      </c>
      <c r="N168" s="444">
        <v>3</v>
      </c>
      <c r="O168" s="444">
        <v>0</v>
      </c>
      <c r="P168" s="444">
        <v>0</v>
      </c>
      <c r="Q168" s="444">
        <v>0</v>
      </c>
      <c r="R168" s="444">
        <v>0</v>
      </c>
      <c r="S168" s="444">
        <v>2</v>
      </c>
      <c r="T168" s="444">
        <v>2</v>
      </c>
      <c r="U168" s="444">
        <v>0</v>
      </c>
      <c r="V168" s="444">
        <v>0</v>
      </c>
      <c r="W168" s="444">
        <v>0</v>
      </c>
      <c r="X168" s="444">
        <v>0</v>
      </c>
      <c r="Y168" s="444">
        <v>0</v>
      </c>
      <c r="Z168" s="444">
        <v>0</v>
      </c>
      <c r="AA168" s="444">
        <v>0</v>
      </c>
      <c r="AB168" s="444">
        <v>3</v>
      </c>
      <c r="AC168" s="444">
        <v>4</v>
      </c>
      <c r="AD168" s="444">
        <v>0</v>
      </c>
      <c r="AE168" s="444">
        <v>0</v>
      </c>
      <c r="AF168" s="444">
        <v>37</v>
      </c>
      <c r="AG168" s="445">
        <v>1.4187116564417178E-2</v>
      </c>
    </row>
    <row r="169" spans="1:33" ht="27.75" customHeight="1" thickTop="1" thickBot="1">
      <c r="A169" s="649" t="s">
        <v>6</v>
      </c>
      <c r="B169" s="446">
        <v>530</v>
      </c>
      <c r="C169" s="446">
        <v>384</v>
      </c>
      <c r="D169" s="446">
        <v>127</v>
      </c>
      <c r="E169" s="446">
        <v>3</v>
      </c>
      <c r="F169" s="446">
        <v>59</v>
      </c>
      <c r="G169" s="446">
        <v>61</v>
      </c>
      <c r="H169" s="446">
        <v>84</v>
      </c>
      <c r="I169" s="446">
        <v>58</v>
      </c>
      <c r="J169" s="446">
        <v>34</v>
      </c>
      <c r="K169" s="446">
        <v>33</v>
      </c>
      <c r="L169" s="446">
        <v>28</v>
      </c>
      <c r="M169" s="446">
        <v>59</v>
      </c>
      <c r="N169" s="446">
        <v>182</v>
      </c>
      <c r="O169" s="446">
        <v>64</v>
      </c>
      <c r="P169" s="446">
        <v>45</v>
      </c>
      <c r="Q169" s="446">
        <v>14</v>
      </c>
      <c r="R169" s="446">
        <v>56</v>
      </c>
      <c r="S169" s="446">
        <v>9</v>
      </c>
      <c r="T169" s="446">
        <v>47</v>
      </c>
      <c r="U169" s="446">
        <v>17</v>
      </c>
      <c r="V169" s="446">
        <v>7</v>
      </c>
      <c r="W169" s="446">
        <v>65</v>
      </c>
      <c r="X169" s="446">
        <v>24</v>
      </c>
      <c r="Y169" s="446">
        <v>54</v>
      </c>
      <c r="Z169" s="446">
        <v>58</v>
      </c>
      <c r="AA169" s="446">
        <v>23</v>
      </c>
      <c r="AB169" s="446">
        <v>195</v>
      </c>
      <c r="AC169" s="446">
        <v>202</v>
      </c>
      <c r="AD169" s="446">
        <v>16</v>
      </c>
      <c r="AE169" s="446">
        <v>70</v>
      </c>
      <c r="AF169" s="446">
        <v>2608</v>
      </c>
      <c r="AG169" s="728">
        <v>1</v>
      </c>
    </row>
    <row r="170" spans="1:33" ht="27.75" customHeight="1" thickTop="1">
      <c r="A170" s="653" t="s">
        <v>811</v>
      </c>
      <c r="B170" s="445">
        <v>0.20322085889570551</v>
      </c>
      <c r="C170" s="445">
        <v>0.14723926380368099</v>
      </c>
      <c r="D170" s="445">
        <v>4.8696319018404911E-2</v>
      </c>
      <c r="E170" s="445">
        <v>1.1503067484662577E-3</v>
      </c>
      <c r="F170" s="445">
        <v>2.2622699386503069E-2</v>
      </c>
      <c r="G170" s="445">
        <v>2.338957055214724E-2</v>
      </c>
      <c r="H170" s="445">
        <v>3.2208588957055216E-2</v>
      </c>
      <c r="I170" s="445">
        <v>2.2239263803680982E-2</v>
      </c>
      <c r="J170" s="445">
        <v>1.303680981595092E-2</v>
      </c>
      <c r="K170" s="445">
        <v>1.2653374233128834E-2</v>
      </c>
      <c r="L170" s="445">
        <v>1.0736196319018405E-2</v>
      </c>
      <c r="M170" s="445">
        <v>2.2622699386503069E-2</v>
      </c>
      <c r="N170" s="445">
        <v>6.9785276073619631E-2</v>
      </c>
      <c r="O170" s="445">
        <v>2.4539877300613498E-2</v>
      </c>
      <c r="P170" s="445">
        <v>1.7254601226993866E-2</v>
      </c>
      <c r="Q170" s="445">
        <v>5.3680981595092027E-3</v>
      </c>
      <c r="R170" s="445">
        <v>2.1472392638036811E-2</v>
      </c>
      <c r="S170" s="445">
        <v>3.450920245398773E-3</v>
      </c>
      <c r="T170" s="445">
        <v>1.8021472392638037E-2</v>
      </c>
      <c r="U170" s="445">
        <v>6.5184049079754598E-3</v>
      </c>
      <c r="V170" s="445">
        <v>2.6840490797546013E-3</v>
      </c>
      <c r="W170" s="445">
        <v>2.4923312883435581E-2</v>
      </c>
      <c r="X170" s="445">
        <v>9.202453987730062E-3</v>
      </c>
      <c r="Y170" s="445">
        <v>2.0705521472392636E-2</v>
      </c>
      <c r="Z170" s="445">
        <v>2.2239263803680982E-2</v>
      </c>
      <c r="AA170" s="445">
        <v>8.8190184049079749E-3</v>
      </c>
      <c r="AB170" s="445">
        <v>7.4769938650306747E-2</v>
      </c>
      <c r="AC170" s="445">
        <v>7.7453987730061347E-2</v>
      </c>
      <c r="AD170" s="445">
        <v>6.1349693251533744E-3</v>
      </c>
      <c r="AE170" s="445">
        <v>2.6840490797546013E-2</v>
      </c>
      <c r="AF170" s="445">
        <v>1</v>
      </c>
      <c r="AG170" s="445"/>
    </row>
    <row r="171" spans="1:33" ht="27.75" customHeight="1" thickBot="1">
      <c r="A171" s="654"/>
      <c r="B171" s="681"/>
      <c r="C171" s="682"/>
      <c r="D171" s="682"/>
      <c r="E171" s="682"/>
      <c r="F171" s="682"/>
      <c r="G171" s="682"/>
      <c r="H171" s="681"/>
      <c r="I171" s="681"/>
      <c r="J171" s="681"/>
      <c r="K171" s="681"/>
      <c r="L171" s="681"/>
      <c r="M171" s="681"/>
      <c r="N171" s="681"/>
      <c r="O171" s="681"/>
      <c r="P171" s="681"/>
      <c r="Q171" s="870"/>
    </row>
    <row r="172" spans="1:33" ht="27.75" customHeight="1">
      <c r="A172" s="1133" t="s">
        <v>822</v>
      </c>
      <c r="B172" s="1125"/>
      <c r="C172" s="1125"/>
      <c r="D172" s="1125"/>
      <c r="E172" s="1125"/>
      <c r="F172" s="1125"/>
      <c r="G172" s="1125"/>
      <c r="H172" s="1125"/>
      <c r="I172" s="1125"/>
      <c r="J172" s="1125"/>
      <c r="K172" s="1125"/>
      <c r="L172" s="1125"/>
      <c r="M172" s="1125"/>
      <c r="N172" s="1125"/>
      <c r="O172" s="1125"/>
      <c r="P172" s="1125"/>
      <c r="Q172" s="870"/>
    </row>
    <row r="173" spans="1:33" ht="27.75" customHeight="1">
      <c r="A173" s="176"/>
      <c r="C173" s="70"/>
      <c r="D173" s="70"/>
      <c r="E173" s="70"/>
      <c r="F173" s="70"/>
      <c r="G173" s="70"/>
      <c r="Q173" s="870"/>
    </row>
    <row r="174" spans="1:33" ht="27.75" customHeight="1">
      <c r="A174" s="176"/>
      <c r="C174" s="70"/>
      <c r="D174" s="70"/>
      <c r="E174" s="70"/>
      <c r="F174" s="70"/>
      <c r="G174" s="70"/>
      <c r="Q174" s="870"/>
    </row>
    <row r="175" spans="1:33" ht="27.75" customHeight="1">
      <c r="A175" s="176"/>
      <c r="C175" s="70"/>
      <c r="D175" s="70"/>
      <c r="E175" s="70"/>
      <c r="F175" s="70"/>
      <c r="G175" s="70"/>
      <c r="Q175" s="870"/>
    </row>
    <row r="176" spans="1:33" ht="27.75" customHeight="1">
      <c r="A176" s="176"/>
      <c r="C176" s="70"/>
      <c r="D176" s="70"/>
      <c r="E176" s="70"/>
      <c r="F176" s="70"/>
      <c r="G176" s="70"/>
      <c r="Q176" s="870"/>
    </row>
    <row r="177" spans="1:16" s="870" customFormat="1" ht="27.75" customHeight="1">
      <c r="A177" s="176"/>
      <c r="C177" s="70"/>
      <c r="D177" s="70"/>
      <c r="E177" s="70"/>
      <c r="F177" s="70"/>
      <c r="G177" s="70"/>
      <c r="P177" s="166"/>
    </row>
    <row r="178" spans="1:16" s="870" customFormat="1" ht="27.75" customHeight="1">
      <c r="A178" s="176"/>
      <c r="C178" s="70"/>
      <c r="D178" s="70"/>
      <c r="E178" s="70"/>
      <c r="F178" s="70"/>
      <c r="G178" s="70"/>
      <c r="P178" s="166"/>
    </row>
    <row r="179" spans="1:16" s="870" customFormat="1" ht="27.75" customHeight="1">
      <c r="A179" s="176"/>
      <c r="C179" s="70"/>
      <c r="D179" s="70"/>
      <c r="E179" s="70"/>
      <c r="F179" s="70"/>
      <c r="G179" s="70"/>
      <c r="P179" s="166"/>
    </row>
    <row r="180" spans="1:16" s="870" customFormat="1" ht="27.75" customHeight="1">
      <c r="A180" s="176"/>
      <c r="C180" s="70"/>
      <c r="D180" s="70"/>
      <c r="E180" s="70"/>
      <c r="F180" s="70"/>
      <c r="G180" s="70"/>
      <c r="P180" s="166"/>
    </row>
    <row r="181" spans="1:16" s="870" customFormat="1" ht="27.75" customHeight="1">
      <c r="A181" s="176"/>
      <c r="C181" s="70"/>
      <c r="D181" s="70"/>
      <c r="E181" s="70"/>
      <c r="F181" s="70"/>
      <c r="G181" s="70"/>
      <c r="P181" s="166"/>
    </row>
    <row r="182" spans="1:16" s="870" customFormat="1" ht="27.75" customHeight="1">
      <c r="A182" s="176"/>
      <c r="C182" s="70"/>
      <c r="D182" s="70"/>
      <c r="E182" s="70"/>
      <c r="F182" s="70"/>
      <c r="G182" s="70"/>
      <c r="P182" s="166"/>
    </row>
    <row r="183" spans="1:16" s="870" customFormat="1" ht="27.75" customHeight="1">
      <c r="A183" s="176"/>
      <c r="C183" s="70"/>
      <c r="D183" s="70"/>
      <c r="E183" s="70"/>
      <c r="F183" s="70"/>
      <c r="G183" s="70"/>
      <c r="P183" s="166"/>
    </row>
    <row r="184" spans="1:16" s="870" customFormat="1" ht="27.75" customHeight="1">
      <c r="A184" s="176"/>
      <c r="C184" s="70"/>
      <c r="D184" s="70"/>
      <c r="E184" s="70"/>
      <c r="F184" s="70"/>
      <c r="G184" s="70"/>
      <c r="P184" s="166"/>
    </row>
    <row r="185" spans="1:16" s="870" customFormat="1" ht="27.75" customHeight="1">
      <c r="A185" s="176"/>
      <c r="C185" s="70"/>
      <c r="D185" s="70"/>
      <c r="E185" s="70"/>
      <c r="F185" s="70"/>
      <c r="G185" s="70"/>
      <c r="P185" s="166"/>
    </row>
    <row r="186" spans="1:16" s="870" customFormat="1" ht="27.75" customHeight="1">
      <c r="A186" s="176"/>
      <c r="C186" s="70"/>
      <c r="D186" s="70"/>
      <c r="E186" s="70"/>
      <c r="F186" s="70"/>
      <c r="G186" s="70"/>
      <c r="P186" s="166"/>
    </row>
    <row r="187" spans="1:16" s="870" customFormat="1" ht="27.75" customHeight="1">
      <c r="A187" s="176"/>
      <c r="C187" s="70"/>
      <c r="D187" s="70"/>
      <c r="E187" s="70"/>
      <c r="F187" s="70"/>
      <c r="G187" s="70"/>
      <c r="P187" s="166"/>
    </row>
    <row r="188" spans="1:16" s="870" customFormat="1" ht="27.75" customHeight="1">
      <c r="A188" s="176"/>
      <c r="C188" s="70"/>
      <c r="D188" s="70"/>
      <c r="E188" s="70"/>
      <c r="F188" s="70"/>
      <c r="G188" s="70"/>
      <c r="P188" s="166"/>
    </row>
    <row r="189" spans="1:16" s="870" customFormat="1" ht="27.75" customHeight="1">
      <c r="A189" s="176"/>
      <c r="C189" s="70"/>
      <c r="D189" s="70"/>
      <c r="E189" s="70"/>
      <c r="F189" s="70"/>
      <c r="G189" s="70"/>
      <c r="P189" s="166"/>
    </row>
    <row r="190" spans="1:16" s="870" customFormat="1" ht="27.75" customHeight="1">
      <c r="A190" s="176"/>
      <c r="C190" s="70"/>
      <c r="D190" s="70"/>
      <c r="E190" s="70"/>
      <c r="F190" s="70"/>
      <c r="G190" s="70"/>
      <c r="P190" s="166"/>
    </row>
    <row r="191" spans="1:16" s="870" customFormat="1" ht="27.75" customHeight="1">
      <c r="A191" s="176"/>
      <c r="C191" s="70"/>
      <c r="D191" s="70"/>
      <c r="E191" s="70"/>
      <c r="F191" s="70"/>
      <c r="G191" s="70"/>
      <c r="P191" s="166"/>
    </row>
    <row r="192" spans="1:16" s="870" customFormat="1" ht="27.75" customHeight="1">
      <c r="A192" s="176"/>
      <c r="C192" s="70"/>
      <c r="D192" s="70"/>
      <c r="E192" s="70"/>
      <c r="F192" s="70"/>
      <c r="G192" s="70"/>
      <c r="P192" s="166"/>
    </row>
    <row r="193" spans="1:17" ht="27.75" customHeight="1">
      <c r="A193" s="176"/>
      <c r="C193" s="70"/>
      <c r="D193" s="70"/>
      <c r="E193" s="70"/>
      <c r="F193" s="70"/>
      <c r="G193" s="70"/>
      <c r="Q193" s="870"/>
    </row>
    <row r="194" spans="1:17" ht="27.75" customHeight="1">
      <c r="A194" s="61"/>
      <c r="C194" s="70"/>
      <c r="D194" s="70"/>
      <c r="E194" s="70"/>
      <c r="F194" s="70"/>
      <c r="G194" s="70"/>
      <c r="Q194" s="870"/>
    </row>
    <row r="195" spans="1:17" ht="27.75" customHeight="1">
      <c r="A195" s="61"/>
      <c r="C195" s="70"/>
      <c r="D195" s="70"/>
      <c r="E195" s="70"/>
      <c r="F195" s="70"/>
      <c r="G195" s="70"/>
      <c r="Q195" s="870"/>
    </row>
    <row r="196" spans="1:17" ht="27.75" customHeight="1">
      <c r="A196" s="61"/>
      <c r="C196" s="70"/>
      <c r="D196" s="70"/>
      <c r="E196" s="70"/>
      <c r="F196" s="70"/>
      <c r="G196" s="70"/>
      <c r="Q196" s="870"/>
    </row>
    <row r="197" spans="1:17" ht="27.75" customHeight="1">
      <c r="A197" s="61"/>
      <c r="C197" s="70"/>
      <c r="D197" s="70"/>
      <c r="E197" s="70"/>
      <c r="F197" s="70"/>
      <c r="G197" s="70"/>
      <c r="Q197" s="870"/>
    </row>
    <row r="198" spans="1:17" ht="27.75" customHeight="1">
      <c r="A198" s="61"/>
      <c r="C198" s="70"/>
      <c r="D198" s="70"/>
      <c r="E198" s="70"/>
      <c r="F198" s="70"/>
      <c r="G198" s="70"/>
      <c r="Q198" s="870"/>
    </row>
    <row r="199" spans="1:17" ht="27.75" customHeight="1">
      <c r="A199" s="61"/>
      <c r="C199" s="70"/>
      <c r="D199" s="70"/>
      <c r="E199" s="70"/>
      <c r="F199" s="70"/>
      <c r="G199" s="70"/>
      <c r="Q199" s="870"/>
    </row>
    <row r="200" spans="1:17" ht="27.75" customHeight="1">
      <c r="A200" s="61"/>
      <c r="C200" s="70"/>
      <c r="D200" s="70"/>
      <c r="E200" s="70"/>
      <c r="F200" s="70"/>
      <c r="G200" s="70"/>
      <c r="Q200" s="870"/>
    </row>
    <row r="201" spans="1:17" ht="27.75" customHeight="1">
      <c r="A201" s="61"/>
      <c r="C201" s="70"/>
      <c r="D201" s="70"/>
      <c r="E201" s="70"/>
      <c r="F201" s="70"/>
      <c r="G201" s="70"/>
    </row>
    <row r="202" spans="1:17" ht="27.75" customHeight="1">
      <c r="A202" s="61"/>
      <c r="C202" s="70"/>
      <c r="D202" s="70"/>
      <c r="E202" s="70"/>
      <c r="F202" s="70"/>
      <c r="G202" s="70"/>
    </row>
    <row r="203" spans="1:17" ht="27.75" customHeight="1">
      <c r="A203" s="61"/>
      <c r="C203" s="70"/>
      <c r="D203" s="70"/>
      <c r="E203" s="70"/>
      <c r="F203" s="70"/>
      <c r="G203" s="70"/>
    </row>
    <row r="204" spans="1:17" ht="27.75" customHeight="1">
      <c r="A204" s="61"/>
      <c r="C204" s="70"/>
      <c r="D204" s="70"/>
      <c r="E204" s="70"/>
      <c r="F204" s="70"/>
      <c r="G204" s="70"/>
    </row>
    <row r="205" spans="1:17" ht="27.75" customHeight="1">
      <c r="A205" s="61"/>
      <c r="C205" s="70"/>
      <c r="D205" s="70"/>
      <c r="E205" s="70"/>
      <c r="F205" s="70"/>
      <c r="G205" s="70"/>
    </row>
    <row r="206" spans="1:17" ht="27.75" customHeight="1">
      <c r="A206" s="61"/>
      <c r="C206" s="70"/>
      <c r="D206" s="70"/>
      <c r="E206" s="70"/>
      <c r="F206" s="70"/>
      <c r="G206" s="70"/>
    </row>
    <row r="207" spans="1:17" ht="27.75" customHeight="1">
      <c r="A207" s="61"/>
      <c r="C207" s="70"/>
      <c r="D207" s="70"/>
      <c r="E207" s="70"/>
      <c r="F207" s="70"/>
      <c r="G207" s="70"/>
    </row>
    <row r="208" spans="1:17" ht="27.75" customHeight="1">
      <c r="A208" s="61"/>
      <c r="C208" s="70"/>
      <c r="D208" s="70"/>
      <c r="E208" s="70"/>
      <c r="F208" s="70"/>
      <c r="G208" s="70"/>
    </row>
    <row r="209" spans="1:7" ht="27.75" customHeight="1">
      <c r="A209" s="61"/>
      <c r="C209" s="70"/>
      <c r="D209" s="70"/>
      <c r="E209" s="70"/>
      <c r="F209" s="70"/>
      <c r="G209" s="70"/>
    </row>
    <row r="210" spans="1:7" ht="27.75" customHeight="1">
      <c r="A210" s="61"/>
      <c r="C210" s="70"/>
      <c r="D210" s="70"/>
      <c r="E210" s="70"/>
      <c r="F210" s="70"/>
      <c r="G210" s="70"/>
    </row>
    <row r="211" spans="1:7" ht="27.75" customHeight="1">
      <c r="A211" s="61"/>
      <c r="C211" s="70"/>
      <c r="D211" s="70"/>
      <c r="E211" s="70"/>
      <c r="F211" s="70"/>
      <c r="G211" s="70"/>
    </row>
    <row r="212" spans="1:7" ht="27.75" customHeight="1">
      <c r="A212" s="61"/>
      <c r="C212" s="70"/>
      <c r="D212" s="70"/>
      <c r="E212" s="70"/>
      <c r="F212" s="70"/>
      <c r="G212" s="70"/>
    </row>
    <row r="213" spans="1:7" ht="27.75" customHeight="1">
      <c r="A213" s="61"/>
      <c r="C213" s="70"/>
      <c r="D213" s="70"/>
      <c r="E213" s="70"/>
      <c r="F213" s="70"/>
      <c r="G213" s="70"/>
    </row>
    <row r="214" spans="1:7" ht="27.75" customHeight="1">
      <c r="A214" s="61"/>
      <c r="C214" s="70"/>
      <c r="D214" s="70"/>
      <c r="E214" s="70"/>
      <c r="F214" s="70"/>
      <c r="G214" s="70"/>
    </row>
    <row r="215" spans="1:7" ht="27.75" customHeight="1">
      <c r="A215" s="61"/>
      <c r="C215" s="70"/>
      <c r="D215" s="70"/>
      <c r="E215" s="70"/>
      <c r="F215" s="70"/>
      <c r="G215" s="70"/>
    </row>
    <row r="216" spans="1:7" ht="27.75" customHeight="1">
      <c r="A216" s="61"/>
      <c r="C216" s="70"/>
      <c r="D216" s="70"/>
      <c r="E216" s="70"/>
      <c r="F216" s="70"/>
      <c r="G216" s="70"/>
    </row>
    <row r="217" spans="1:7" ht="27.75" customHeight="1">
      <c r="A217" s="61"/>
      <c r="C217" s="70"/>
      <c r="D217" s="70"/>
      <c r="E217" s="70"/>
      <c r="F217" s="70"/>
      <c r="G217" s="70"/>
    </row>
    <row r="218" spans="1:7" ht="27.75" customHeight="1">
      <c r="A218" s="61"/>
      <c r="C218" s="70"/>
      <c r="D218" s="70"/>
      <c r="E218" s="70"/>
      <c r="F218" s="70"/>
      <c r="G218" s="70"/>
    </row>
    <row r="219" spans="1:7" ht="27.75" customHeight="1">
      <c r="A219" s="61"/>
      <c r="C219" s="70"/>
      <c r="D219" s="70"/>
      <c r="E219" s="70"/>
      <c r="F219" s="70"/>
      <c r="G219" s="70"/>
    </row>
    <row r="220" spans="1:7" ht="27.75" customHeight="1">
      <c r="A220" s="61"/>
      <c r="C220" s="70"/>
      <c r="D220" s="70"/>
      <c r="E220" s="70"/>
      <c r="F220" s="70"/>
      <c r="G220" s="70"/>
    </row>
    <row r="221" spans="1:7" ht="27.75" customHeight="1">
      <c r="A221" s="61"/>
      <c r="C221" s="70"/>
      <c r="D221" s="70"/>
      <c r="E221" s="70"/>
      <c r="F221" s="70"/>
      <c r="G221" s="70"/>
    </row>
    <row r="222" spans="1:7" ht="27.75" customHeight="1">
      <c r="A222" s="61"/>
      <c r="C222" s="70"/>
      <c r="D222" s="70"/>
      <c r="E222" s="70"/>
      <c r="F222" s="70"/>
      <c r="G222" s="70"/>
    </row>
    <row r="223" spans="1:7" ht="27.75" customHeight="1">
      <c r="A223" s="61"/>
      <c r="C223" s="70"/>
      <c r="D223" s="70"/>
      <c r="E223" s="70"/>
      <c r="F223" s="70"/>
      <c r="G223" s="70"/>
    </row>
    <row r="224" spans="1:7" ht="27.75" customHeight="1">
      <c r="A224" s="61"/>
      <c r="C224" s="70"/>
      <c r="D224" s="70"/>
      <c r="E224" s="70"/>
      <c r="F224" s="70"/>
      <c r="G224" s="70"/>
    </row>
    <row r="225" spans="1:7" ht="27.75" customHeight="1">
      <c r="A225" s="61"/>
      <c r="C225" s="70"/>
      <c r="D225" s="70"/>
      <c r="E225" s="70"/>
      <c r="F225" s="70"/>
      <c r="G225" s="70"/>
    </row>
    <row r="226" spans="1:7" ht="27.75" customHeight="1">
      <c r="A226" s="61"/>
      <c r="C226" s="70"/>
      <c r="D226" s="70"/>
      <c r="E226" s="70"/>
      <c r="F226" s="70"/>
      <c r="G226" s="70"/>
    </row>
    <row r="227" spans="1:7" ht="27.75" customHeight="1">
      <c r="A227" s="61"/>
      <c r="C227" s="70"/>
      <c r="D227" s="70"/>
      <c r="E227" s="70"/>
      <c r="F227" s="70"/>
      <c r="G227" s="70"/>
    </row>
    <row r="228" spans="1:7" ht="27.75" customHeight="1">
      <c r="A228" s="61"/>
      <c r="C228" s="70"/>
      <c r="D228" s="70"/>
      <c r="E228" s="70"/>
      <c r="F228" s="70"/>
      <c r="G228" s="70"/>
    </row>
    <row r="229" spans="1:7" ht="27.75" customHeight="1">
      <c r="A229" s="61"/>
      <c r="C229" s="70"/>
      <c r="D229" s="70"/>
      <c r="E229" s="70"/>
      <c r="F229" s="70"/>
      <c r="G229" s="70"/>
    </row>
    <row r="230" spans="1:7" ht="27.75" customHeight="1">
      <c r="A230" s="61"/>
      <c r="C230" s="70"/>
      <c r="D230" s="70"/>
      <c r="E230" s="70"/>
      <c r="F230" s="70"/>
      <c r="G230" s="70"/>
    </row>
    <row r="231" spans="1:7" ht="27.75" customHeight="1">
      <c r="A231" s="61"/>
      <c r="C231" s="70"/>
      <c r="D231" s="70"/>
      <c r="E231" s="70"/>
      <c r="F231" s="70"/>
      <c r="G231" s="70"/>
    </row>
    <row r="232" spans="1:7" ht="27.75" customHeight="1">
      <c r="A232" s="61"/>
      <c r="C232" s="70"/>
      <c r="D232" s="70"/>
      <c r="E232" s="70"/>
      <c r="F232" s="70"/>
      <c r="G232" s="70"/>
    </row>
    <row r="233" spans="1:7" ht="27.75" customHeight="1">
      <c r="A233" s="61"/>
      <c r="C233" s="70"/>
      <c r="D233" s="70"/>
      <c r="E233" s="70"/>
      <c r="F233" s="70"/>
      <c r="G233" s="70"/>
    </row>
    <row r="234" spans="1:7" ht="27.75" customHeight="1">
      <c r="A234" s="61"/>
      <c r="C234" s="70"/>
      <c r="D234" s="70"/>
      <c r="E234" s="70"/>
      <c r="F234" s="70"/>
      <c r="G234" s="70"/>
    </row>
    <row r="235" spans="1:7" ht="27.75" customHeight="1">
      <c r="A235" s="61"/>
      <c r="C235" s="70"/>
      <c r="D235" s="70"/>
      <c r="E235" s="70"/>
      <c r="F235" s="70"/>
      <c r="G235" s="70"/>
    </row>
    <row r="236" spans="1:7" ht="27.75" customHeight="1">
      <c r="A236" s="61"/>
      <c r="C236" s="70"/>
      <c r="D236" s="70"/>
      <c r="E236" s="70"/>
      <c r="F236" s="70"/>
      <c r="G236" s="70"/>
    </row>
    <row r="237" spans="1:7" ht="27.75" customHeight="1">
      <c r="A237" s="61"/>
      <c r="C237" s="70"/>
      <c r="D237" s="70"/>
      <c r="E237" s="70"/>
      <c r="F237" s="70"/>
      <c r="G237" s="70"/>
    </row>
    <row r="238" spans="1:7" ht="27.75" customHeight="1">
      <c r="A238" s="61"/>
      <c r="C238" s="70"/>
      <c r="D238" s="70"/>
      <c r="E238" s="70"/>
      <c r="F238" s="70"/>
      <c r="G238" s="70"/>
    </row>
    <row r="239" spans="1:7" ht="27.75" customHeight="1">
      <c r="A239" s="61"/>
      <c r="C239" s="70"/>
      <c r="D239" s="70"/>
      <c r="E239" s="70"/>
      <c r="F239" s="70"/>
      <c r="G239" s="70"/>
    </row>
    <row r="240" spans="1:7" ht="27.75" customHeight="1">
      <c r="A240" s="61"/>
      <c r="C240" s="70"/>
      <c r="D240" s="70"/>
      <c r="E240" s="70"/>
      <c r="F240" s="70"/>
      <c r="G240" s="70"/>
    </row>
    <row r="241" spans="1:7" ht="27.75" customHeight="1">
      <c r="A241" s="61"/>
      <c r="C241" s="70"/>
      <c r="D241" s="70"/>
      <c r="E241" s="70"/>
      <c r="F241" s="70"/>
      <c r="G241" s="70"/>
    </row>
    <row r="242" spans="1:7" ht="27.75" customHeight="1">
      <c r="A242" s="61"/>
      <c r="C242" s="70"/>
      <c r="D242" s="70"/>
      <c r="E242" s="70"/>
      <c r="F242" s="70"/>
      <c r="G242" s="70"/>
    </row>
    <row r="243" spans="1:7" ht="27.75" customHeight="1">
      <c r="A243" s="61"/>
      <c r="C243" s="70"/>
      <c r="D243" s="70"/>
      <c r="E243" s="70"/>
      <c r="F243" s="70"/>
      <c r="G243" s="70"/>
    </row>
    <row r="244" spans="1:7" ht="27.75" customHeight="1">
      <c r="A244" s="61"/>
      <c r="C244" s="70"/>
      <c r="D244" s="70"/>
      <c r="E244" s="70"/>
      <c r="F244" s="70"/>
      <c r="G244" s="70"/>
    </row>
    <row r="245" spans="1:7" ht="27.75" customHeight="1">
      <c r="A245" s="61"/>
      <c r="C245" s="70"/>
      <c r="D245" s="70"/>
      <c r="E245" s="70"/>
      <c r="F245" s="70"/>
      <c r="G245" s="70"/>
    </row>
    <row r="246" spans="1:7" ht="27.75" customHeight="1">
      <c r="A246" s="61"/>
      <c r="C246" s="70"/>
      <c r="D246" s="70"/>
      <c r="E246" s="70"/>
      <c r="F246" s="70"/>
      <c r="G246" s="70"/>
    </row>
    <row r="247" spans="1:7" ht="27.75" customHeight="1">
      <c r="A247" s="61"/>
      <c r="C247" s="70"/>
      <c r="D247" s="70"/>
      <c r="E247" s="70"/>
      <c r="F247" s="70"/>
      <c r="G247" s="70"/>
    </row>
    <row r="248" spans="1:7" ht="27.75" customHeight="1">
      <c r="A248" s="61"/>
      <c r="C248" s="70"/>
      <c r="D248" s="70"/>
      <c r="E248" s="70"/>
      <c r="F248" s="70"/>
      <c r="G248" s="70"/>
    </row>
    <row r="249" spans="1:7" ht="27.75" customHeight="1">
      <c r="A249" s="61"/>
      <c r="C249" s="70"/>
      <c r="D249" s="70"/>
      <c r="E249" s="70"/>
      <c r="F249" s="70"/>
      <c r="G249" s="70"/>
    </row>
    <row r="250" spans="1:7" ht="27.75" customHeight="1">
      <c r="A250" s="61"/>
      <c r="C250" s="70"/>
      <c r="D250" s="70"/>
      <c r="E250" s="70"/>
      <c r="F250" s="70"/>
      <c r="G250" s="70"/>
    </row>
    <row r="251" spans="1:7" ht="27.75" customHeight="1">
      <c r="A251" s="61"/>
      <c r="C251" s="70"/>
      <c r="D251" s="70"/>
      <c r="E251" s="70"/>
      <c r="F251" s="70"/>
      <c r="G251" s="70"/>
    </row>
    <row r="252" spans="1:7" ht="27.75" customHeight="1">
      <c r="A252" s="61"/>
      <c r="C252" s="70"/>
      <c r="D252" s="70"/>
      <c r="E252" s="70"/>
      <c r="F252" s="70"/>
      <c r="G252" s="70"/>
    </row>
    <row r="253" spans="1:7" ht="27.75" customHeight="1">
      <c r="A253" s="61"/>
      <c r="C253" s="70"/>
      <c r="D253" s="70"/>
      <c r="E253" s="70"/>
      <c r="F253" s="70"/>
      <c r="G253" s="70"/>
    </row>
    <row r="254" spans="1:7" ht="27.75" customHeight="1">
      <c r="A254" s="61"/>
      <c r="C254" s="70"/>
      <c r="D254" s="70"/>
      <c r="E254" s="70"/>
      <c r="F254" s="70"/>
      <c r="G254" s="70"/>
    </row>
    <row r="255" spans="1:7" ht="27.75" customHeight="1">
      <c r="A255" s="61"/>
      <c r="C255" s="70"/>
      <c r="D255" s="70"/>
      <c r="E255" s="70"/>
      <c r="F255" s="70"/>
      <c r="G255" s="70"/>
    </row>
    <row r="256" spans="1:7" ht="27.75" customHeight="1">
      <c r="A256" s="61"/>
      <c r="C256" s="70"/>
      <c r="D256" s="70"/>
      <c r="E256" s="70"/>
      <c r="F256" s="70"/>
      <c r="G256" s="70"/>
    </row>
    <row r="257" spans="1:7" ht="27.75" customHeight="1">
      <c r="A257" s="61"/>
      <c r="C257" s="70"/>
      <c r="D257" s="70"/>
      <c r="E257" s="70"/>
      <c r="F257" s="70"/>
      <c r="G257" s="70"/>
    </row>
    <row r="258" spans="1:7" ht="27.75" customHeight="1">
      <c r="A258" s="61"/>
      <c r="C258" s="70"/>
      <c r="D258" s="70"/>
      <c r="E258" s="70"/>
      <c r="F258" s="70"/>
      <c r="G258" s="70"/>
    </row>
    <row r="259" spans="1:7" ht="27.75" customHeight="1">
      <c r="A259" s="61"/>
      <c r="C259" s="70"/>
      <c r="D259" s="70"/>
      <c r="E259" s="70"/>
      <c r="F259" s="70"/>
      <c r="G259" s="70"/>
    </row>
    <row r="260" spans="1:7" ht="27.75" customHeight="1">
      <c r="A260" s="61"/>
      <c r="C260" s="70"/>
      <c r="D260" s="70"/>
      <c r="E260" s="70"/>
      <c r="F260" s="70"/>
      <c r="G260" s="70"/>
    </row>
    <row r="261" spans="1:7" ht="27.75" customHeight="1">
      <c r="A261" s="61"/>
      <c r="C261" s="70"/>
      <c r="D261" s="70"/>
      <c r="E261" s="70"/>
      <c r="F261" s="70"/>
      <c r="G261" s="70"/>
    </row>
    <row r="262" spans="1:7" ht="27.75" customHeight="1">
      <c r="A262" s="61"/>
      <c r="C262" s="70"/>
      <c r="D262" s="70"/>
      <c r="E262" s="70"/>
      <c r="F262" s="70"/>
      <c r="G262" s="70"/>
    </row>
    <row r="263" spans="1:7" ht="27.75" customHeight="1">
      <c r="A263" s="61"/>
      <c r="C263" s="70"/>
      <c r="D263" s="70"/>
      <c r="E263" s="70"/>
      <c r="F263" s="70"/>
      <c r="G263" s="70"/>
    </row>
    <row r="264" spans="1:7" ht="27.75" customHeight="1">
      <c r="A264" s="61"/>
      <c r="C264" s="70"/>
      <c r="D264" s="70"/>
      <c r="E264" s="70"/>
      <c r="F264" s="70"/>
      <c r="G264" s="70"/>
    </row>
    <row r="265" spans="1:7" ht="27.75" customHeight="1">
      <c r="A265" s="61"/>
      <c r="C265" s="70"/>
      <c r="D265" s="70"/>
      <c r="E265" s="70"/>
      <c r="F265" s="70"/>
      <c r="G265" s="70"/>
    </row>
    <row r="266" spans="1:7" ht="27.75" customHeight="1">
      <c r="A266" s="61"/>
    </row>
    <row r="267" spans="1:7" ht="27.75" customHeight="1">
      <c r="A267" s="61"/>
    </row>
    <row r="268" spans="1:7" ht="27.75" customHeight="1">
      <c r="A268" s="61"/>
    </row>
    <row r="269" spans="1:7" ht="27.75" customHeight="1">
      <c r="A269" s="61"/>
    </row>
    <row r="270" spans="1:7" ht="27.75" customHeight="1">
      <c r="A270" s="61"/>
    </row>
    <row r="271" spans="1:7" ht="27.75" customHeight="1">
      <c r="A271" s="61"/>
    </row>
    <row r="272" spans="1:7" ht="27.75" customHeight="1">
      <c r="A272" s="61"/>
    </row>
    <row r="273" spans="1:1" ht="27.75" customHeight="1">
      <c r="A273" s="61"/>
    </row>
    <row r="274" spans="1:1" ht="27.75" customHeight="1">
      <c r="A274" s="61"/>
    </row>
    <row r="275" spans="1:1" ht="27.75" customHeight="1">
      <c r="A275" s="61"/>
    </row>
    <row r="276" spans="1:1" ht="27.75" customHeight="1">
      <c r="A276" s="61"/>
    </row>
    <row r="277" spans="1:1" ht="27.75" customHeight="1">
      <c r="A277" s="61"/>
    </row>
    <row r="278" spans="1:1" ht="27.75" customHeight="1">
      <c r="A278" s="61"/>
    </row>
    <row r="279" spans="1:1" ht="27.75" customHeight="1">
      <c r="A279" s="61"/>
    </row>
    <row r="280" spans="1:1" ht="27.75" customHeight="1">
      <c r="A280" s="61"/>
    </row>
    <row r="281" spans="1:1" ht="27.75" customHeight="1">
      <c r="A281" s="61"/>
    </row>
    <row r="282" spans="1:1" ht="27.75" customHeight="1">
      <c r="A282" s="61"/>
    </row>
    <row r="283" spans="1:1" ht="27.75" customHeight="1">
      <c r="A283" s="61"/>
    </row>
    <row r="284" spans="1:1" ht="27.75" customHeight="1">
      <c r="A284" s="61"/>
    </row>
    <row r="285" spans="1:1" ht="27.75" customHeight="1">
      <c r="A285" s="61"/>
    </row>
    <row r="286" spans="1:1" ht="27.75" customHeight="1">
      <c r="A286" s="61"/>
    </row>
    <row r="287" spans="1:1" ht="27.75" customHeight="1">
      <c r="A287" s="61"/>
    </row>
    <row r="288" spans="1:1" ht="27.75" customHeight="1">
      <c r="A288" s="61"/>
    </row>
    <row r="289" spans="1:1" ht="27.75" customHeight="1">
      <c r="A289" s="61"/>
    </row>
    <row r="290" spans="1:1" ht="27.75" customHeight="1">
      <c r="A290" s="61"/>
    </row>
    <row r="291" spans="1:1" ht="27.75" customHeight="1">
      <c r="A291" s="61"/>
    </row>
    <row r="292" spans="1:1" ht="27.75" customHeight="1">
      <c r="A292" s="61"/>
    </row>
    <row r="293" spans="1:1" ht="27.75" customHeight="1">
      <c r="A293" s="61"/>
    </row>
    <row r="294" spans="1:1" ht="27.75" customHeight="1">
      <c r="A294" s="61"/>
    </row>
    <row r="295" spans="1:1" ht="27.75" customHeight="1">
      <c r="A295" s="61"/>
    </row>
    <row r="296" spans="1:1" ht="27.75" customHeight="1">
      <c r="A296" s="61"/>
    </row>
    <row r="297" spans="1:1" ht="27.75" customHeight="1">
      <c r="A297" s="61"/>
    </row>
    <row r="298" spans="1:1" ht="27.75" customHeight="1">
      <c r="A298" s="61"/>
    </row>
    <row r="299" spans="1:1" ht="27.75" customHeight="1">
      <c r="A299" s="61"/>
    </row>
    <row r="300" spans="1:1" ht="27.75" customHeight="1">
      <c r="A300" s="61"/>
    </row>
    <row r="301" spans="1:1" ht="27.75" customHeight="1">
      <c r="A301" s="61"/>
    </row>
    <row r="302" spans="1:1" ht="27.75" customHeight="1">
      <c r="A302" s="61"/>
    </row>
    <row r="303" spans="1:1" ht="27.75" customHeight="1">
      <c r="A303" s="61"/>
    </row>
    <row r="304" spans="1:1" ht="27.75" customHeight="1">
      <c r="A304" s="61"/>
    </row>
    <row r="305" spans="1:1" ht="27.75" customHeight="1">
      <c r="A305" s="61"/>
    </row>
    <row r="306" spans="1:1" ht="27.75" customHeight="1">
      <c r="A306" s="61"/>
    </row>
    <row r="307" spans="1:1" ht="27.75" customHeight="1">
      <c r="A307" s="61"/>
    </row>
    <row r="308" spans="1:1" ht="27.75" customHeight="1">
      <c r="A308" s="61"/>
    </row>
    <row r="309" spans="1:1" ht="27.75" customHeight="1">
      <c r="A309" s="61"/>
    </row>
    <row r="310" spans="1:1" ht="27.75" customHeight="1">
      <c r="A310" s="61"/>
    </row>
    <row r="311" spans="1:1" ht="27.75" customHeight="1">
      <c r="A311" s="61"/>
    </row>
    <row r="312" spans="1:1" ht="27.75" customHeight="1">
      <c r="A312" s="61"/>
    </row>
    <row r="313" spans="1:1" ht="27.75" customHeight="1">
      <c r="A313" s="61"/>
    </row>
    <row r="314" spans="1:1" ht="27.75" customHeight="1">
      <c r="A314" s="61"/>
    </row>
    <row r="315" spans="1:1" ht="27.75" customHeight="1">
      <c r="A315" s="61"/>
    </row>
    <row r="316" spans="1:1">
      <c r="A316" s="61"/>
    </row>
    <row r="317" spans="1:1">
      <c r="A317" s="61"/>
    </row>
    <row r="318" spans="1:1">
      <c r="A318" s="61"/>
    </row>
    <row r="319" spans="1:1">
      <c r="A319" s="61"/>
    </row>
    <row r="320" spans="1:1">
      <c r="A320" s="61"/>
    </row>
    <row r="321" spans="1:1">
      <c r="A321" s="61"/>
    </row>
    <row r="322" spans="1:1">
      <c r="A322" s="61"/>
    </row>
    <row r="323" spans="1:1">
      <c r="A323" s="61"/>
    </row>
    <row r="324" spans="1:1">
      <c r="A324" s="61"/>
    </row>
    <row r="325" spans="1:1">
      <c r="A325" s="61"/>
    </row>
    <row r="326" spans="1:1">
      <c r="A326" s="61"/>
    </row>
    <row r="327" spans="1:1">
      <c r="A327" s="61"/>
    </row>
    <row r="328" spans="1:1">
      <c r="A328" s="61"/>
    </row>
    <row r="329" spans="1:1">
      <c r="A329" s="61"/>
    </row>
    <row r="330" spans="1:1">
      <c r="A330" s="61"/>
    </row>
    <row r="331" spans="1:1">
      <c r="A331" s="61"/>
    </row>
    <row r="332" spans="1:1">
      <c r="A332" s="61"/>
    </row>
    <row r="333" spans="1:1">
      <c r="A333" s="61"/>
    </row>
    <row r="334" spans="1:1">
      <c r="A334" s="61"/>
    </row>
    <row r="335" spans="1:1">
      <c r="A335" s="61"/>
    </row>
    <row r="336" spans="1:1">
      <c r="A336" s="61"/>
    </row>
    <row r="337" spans="1:1">
      <c r="A337" s="61"/>
    </row>
    <row r="338" spans="1:1">
      <c r="A338" s="61"/>
    </row>
    <row r="339" spans="1:1">
      <c r="A339" s="61"/>
    </row>
    <row r="340" spans="1:1">
      <c r="A340" s="61"/>
    </row>
    <row r="341" spans="1:1">
      <c r="A341" s="61"/>
    </row>
    <row r="342" spans="1:1">
      <c r="A342" s="61"/>
    </row>
    <row r="343" spans="1:1">
      <c r="A343" s="61"/>
    </row>
    <row r="344" spans="1:1">
      <c r="A344" s="61"/>
    </row>
    <row r="345" spans="1:1">
      <c r="A345" s="61"/>
    </row>
    <row r="346" spans="1:1">
      <c r="A346" s="61"/>
    </row>
    <row r="347" spans="1:1">
      <c r="A347" s="61"/>
    </row>
    <row r="348" spans="1:1">
      <c r="A348" s="61"/>
    </row>
    <row r="349" spans="1:1">
      <c r="A349" s="61"/>
    </row>
    <row r="350" spans="1:1">
      <c r="A350" s="61"/>
    </row>
    <row r="351" spans="1:1">
      <c r="A351" s="61"/>
    </row>
    <row r="352" spans="1:1">
      <c r="A352" s="61"/>
    </row>
    <row r="353" spans="1:1">
      <c r="A353" s="61"/>
    </row>
    <row r="354" spans="1:1">
      <c r="A354" s="61"/>
    </row>
    <row r="355" spans="1:1">
      <c r="A355" s="61"/>
    </row>
    <row r="356" spans="1:1">
      <c r="A356" s="61"/>
    </row>
    <row r="357" spans="1:1">
      <c r="A357" s="61"/>
    </row>
    <row r="358" spans="1:1">
      <c r="A358" s="61"/>
    </row>
    <row r="359" spans="1:1">
      <c r="A359" s="61"/>
    </row>
    <row r="360" spans="1:1">
      <c r="A360" s="61"/>
    </row>
    <row r="361" spans="1:1">
      <c r="A361" s="61"/>
    </row>
    <row r="362" spans="1:1">
      <c r="A362" s="61"/>
    </row>
    <row r="363" spans="1:1">
      <c r="A363" s="61"/>
    </row>
    <row r="364" spans="1:1">
      <c r="A364" s="61"/>
    </row>
    <row r="365" spans="1:1">
      <c r="A365" s="61"/>
    </row>
    <row r="366" spans="1:1">
      <c r="A366" s="61"/>
    </row>
    <row r="367" spans="1:1">
      <c r="A367" s="61"/>
    </row>
    <row r="368" spans="1:1">
      <c r="A368" s="61"/>
    </row>
    <row r="369" spans="1:1">
      <c r="A369" s="61"/>
    </row>
    <row r="370" spans="1:1">
      <c r="A370" s="61"/>
    </row>
    <row r="371" spans="1:1">
      <c r="A371" s="61"/>
    </row>
    <row r="372" spans="1:1">
      <c r="A372" s="61"/>
    </row>
    <row r="373" spans="1:1">
      <c r="A373" s="61"/>
    </row>
    <row r="374" spans="1:1">
      <c r="A374" s="61"/>
    </row>
    <row r="375" spans="1:1">
      <c r="A375" s="61"/>
    </row>
    <row r="376" spans="1:1">
      <c r="A376" s="61"/>
    </row>
    <row r="377" spans="1:1">
      <c r="A377" s="61"/>
    </row>
    <row r="378" spans="1:1">
      <c r="A378" s="61"/>
    </row>
    <row r="379" spans="1:1">
      <c r="A379" s="61"/>
    </row>
    <row r="380" spans="1:1">
      <c r="A380" s="61"/>
    </row>
    <row r="381" spans="1:1">
      <c r="A381" s="61"/>
    </row>
    <row r="382" spans="1:1">
      <c r="A382" s="61"/>
    </row>
    <row r="383" spans="1:1">
      <c r="A383" s="61"/>
    </row>
    <row r="384" spans="1:1">
      <c r="A384" s="61"/>
    </row>
    <row r="385" spans="1:1">
      <c r="A385" s="61"/>
    </row>
    <row r="386" spans="1:1">
      <c r="A386" s="61"/>
    </row>
    <row r="387" spans="1:1">
      <c r="A387" s="61"/>
    </row>
    <row r="388" spans="1:1">
      <c r="A388" s="61"/>
    </row>
    <row r="389" spans="1:1">
      <c r="A389" s="61"/>
    </row>
    <row r="390" spans="1:1">
      <c r="A390" s="61"/>
    </row>
    <row r="391" spans="1:1">
      <c r="A391" s="61"/>
    </row>
    <row r="392" spans="1:1">
      <c r="A392" s="61"/>
    </row>
    <row r="393" spans="1:1">
      <c r="A393" s="61"/>
    </row>
    <row r="394" spans="1:1">
      <c r="A394" s="61"/>
    </row>
    <row r="395" spans="1:1">
      <c r="A395" s="61"/>
    </row>
    <row r="396" spans="1:1">
      <c r="A396" s="61"/>
    </row>
    <row r="397" spans="1:1">
      <c r="A397" s="61"/>
    </row>
    <row r="398" spans="1:1">
      <c r="A398" s="61"/>
    </row>
    <row r="399" spans="1:1">
      <c r="A399" s="61"/>
    </row>
    <row r="400" spans="1:1">
      <c r="A400" s="61"/>
    </row>
    <row r="401" spans="1:1">
      <c r="A401" s="61"/>
    </row>
    <row r="402" spans="1:1">
      <c r="A402" s="61"/>
    </row>
    <row r="403" spans="1:1">
      <c r="A403" s="61"/>
    </row>
    <row r="404" spans="1:1">
      <c r="A404" s="61"/>
    </row>
    <row r="405" spans="1:1">
      <c r="A405" s="61"/>
    </row>
    <row r="406" spans="1:1">
      <c r="A406" s="61"/>
    </row>
    <row r="407" spans="1:1">
      <c r="A407" s="61"/>
    </row>
    <row r="408" spans="1:1">
      <c r="A408" s="61"/>
    </row>
    <row r="409" spans="1:1">
      <c r="A409" s="61"/>
    </row>
    <row r="410" spans="1:1">
      <c r="A410" s="61"/>
    </row>
    <row r="411" spans="1:1">
      <c r="A411" s="61"/>
    </row>
    <row r="412" spans="1:1">
      <c r="A412" s="61"/>
    </row>
    <row r="413" spans="1:1">
      <c r="A413" s="61"/>
    </row>
    <row r="414" spans="1:1">
      <c r="A414" s="61"/>
    </row>
    <row r="415" spans="1:1">
      <c r="A415" s="61"/>
    </row>
    <row r="416" spans="1:1">
      <c r="A416" s="61"/>
    </row>
    <row r="417" spans="1:1">
      <c r="A417" s="61"/>
    </row>
    <row r="418" spans="1:1">
      <c r="A418" s="61"/>
    </row>
    <row r="419" spans="1:1">
      <c r="A419" s="61"/>
    </row>
    <row r="420" spans="1:1">
      <c r="A420" s="61"/>
    </row>
    <row r="421" spans="1:1">
      <c r="A421" s="61"/>
    </row>
    <row r="422" spans="1:1">
      <c r="A422" s="61"/>
    </row>
    <row r="423" spans="1:1">
      <c r="A423" s="61"/>
    </row>
    <row r="424" spans="1:1">
      <c r="A424" s="61"/>
    </row>
    <row r="425" spans="1:1">
      <c r="A425" s="61"/>
    </row>
    <row r="426" spans="1:1">
      <c r="A426" s="61"/>
    </row>
    <row r="427" spans="1:1">
      <c r="A427" s="61"/>
    </row>
    <row r="428" spans="1:1">
      <c r="A428" s="61"/>
    </row>
    <row r="429" spans="1:1">
      <c r="A429" s="61"/>
    </row>
    <row r="430" spans="1:1">
      <c r="A430" s="61"/>
    </row>
    <row r="431" spans="1:1">
      <c r="A431" s="61"/>
    </row>
    <row r="432" spans="1:1">
      <c r="A432" s="61"/>
    </row>
    <row r="433" spans="1:1">
      <c r="A433" s="61"/>
    </row>
    <row r="434" spans="1:1">
      <c r="A434" s="61"/>
    </row>
    <row r="435" spans="1:1">
      <c r="A435" s="61"/>
    </row>
    <row r="436" spans="1:1">
      <c r="A436" s="61"/>
    </row>
    <row r="437" spans="1:1">
      <c r="A437" s="61"/>
    </row>
    <row r="438" spans="1:1">
      <c r="A438" s="61"/>
    </row>
    <row r="439" spans="1:1">
      <c r="A439" s="61"/>
    </row>
    <row r="440" spans="1:1">
      <c r="A440" s="61"/>
    </row>
    <row r="441" spans="1:1">
      <c r="A441" s="61"/>
    </row>
    <row r="442" spans="1:1">
      <c r="A442" s="61"/>
    </row>
    <row r="443" spans="1:1">
      <c r="A443" s="61"/>
    </row>
    <row r="444" spans="1:1">
      <c r="A444" s="61"/>
    </row>
    <row r="445" spans="1:1">
      <c r="A445" s="61"/>
    </row>
    <row r="446" spans="1:1">
      <c r="A446" s="61"/>
    </row>
    <row r="447" spans="1:1">
      <c r="A447" s="61"/>
    </row>
    <row r="448" spans="1:1">
      <c r="A448" s="61"/>
    </row>
    <row r="449" spans="1:1">
      <c r="A449" s="61"/>
    </row>
    <row r="450" spans="1:1">
      <c r="A450" s="61"/>
    </row>
    <row r="451" spans="1:1">
      <c r="A451" s="61"/>
    </row>
    <row r="452" spans="1:1">
      <c r="A452" s="61"/>
    </row>
    <row r="453" spans="1:1">
      <c r="A453" s="61"/>
    </row>
    <row r="454" spans="1:1">
      <c r="A454" s="61"/>
    </row>
    <row r="455" spans="1:1">
      <c r="A455" s="61"/>
    </row>
    <row r="456" spans="1:1">
      <c r="A456" s="61"/>
    </row>
    <row r="457" spans="1:1">
      <c r="A457" s="61"/>
    </row>
    <row r="458" spans="1:1">
      <c r="A458" s="61"/>
    </row>
    <row r="459" spans="1:1">
      <c r="A459" s="61"/>
    </row>
    <row r="460" spans="1:1">
      <c r="A460" s="61"/>
    </row>
    <row r="461" spans="1:1">
      <c r="A461" s="61"/>
    </row>
    <row r="462" spans="1:1">
      <c r="A462" s="61"/>
    </row>
    <row r="463" spans="1:1">
      <c r="A463" s="61"/>
    </row>
    <row r="464" spans="1:1">
      <c r="A464" s="61"/>
    </row>
    <row r="465" spans="1:1">
      <c r="A465" s="61"/>
    </row>
    <row r="466" spans="1:1">
      <c r="A466" s="61"/>
    </row>
    <row r="467" spans="1:1">
      <c r="A467" s="61"/>
    </row>
    <row r="468" spans="1:1">
      <c r="A468" s="61"/>
    </row>
    <row r="469" spans="1:1">
      <c r="A469" s="61"/>
    </row>
    <row r="470" spans="1:1">
      <c r="A470" s="61"/>
    </row>
    <row r="471" spans="1:1">
      <c r="A471" s="61"/>
    </row>
    <row r="472" spans="1:1">
      <c r="A472" s="61"/>
    </row>
    <row r="473" spans="1:1">
      <c r="A473" s="61"/>
    </row>
    <row r="474" spans="1:1">
      <c r="A474" s="61"/>
    </row>
    <row r="475" spans="1:1">
      <c r="A475" s="61"/>
    </row>
    <row r="476" spans="1:1">
      <c r="A476" s="61"/>
    </row>
    <row r="477" spans="1:1">
      <c r="A477" s="61"/>
    </row>
    <row r="478" spans="1:1">
      <c r="A478" s="61"/>
    </row>
    <row r="479" spans="1:1">
      <c r="A479" s="61"/>
    </row>
    <row r="480" spans="1:1">
      <c r="A480" s="61"/>
    </row>
    <row r="481" spans="1:1">
      <c r="A481" s="61"/>
    </row>
    <row r="482" spans="1:1">
      <c r="A482" s="61"/>
    </row>
    <row r="483" spans="1:1">
      <c r="A483" s="61"/>
    </row>
    <row r="484" spans="1:1">
      <c r="A484" s="61"/>
    </row>
    <row r="485" spans="1:1">
      <c r="A485" s="61"/>
    </row>
    <row r="486" spans="1:1">
      <c r="A486" s="61"/>
    </row>
    <row r="487" spans="1:1">
      <c r="A487" s="61"/>
    </row>
    <row r="488" spans="1:1">
      <c r="A488" s="61"/>
    </row>
    <row r="489" spans="1:1">
      <c r="A489" s="61"/>
    </row>
    <row r="490" spans="1:1">
      <c r="A490" s="61"/>
    </row>
    <row r="491" spans="1:1">
      <c r="A491" s="61"/>
    </row>
    <row r="492" spans="1:1">
      <c r="A492" s="61"/>
    </row>
    <row r="493" spans="1:1">
      <c r="A493" s="61"/>
    </row>
    <row r="494" spans="1:1">
      <c r="A494" s="61"/>
    </row>
    <row r="495" spans="1:1">
      <c r="A495" s="61"/>
    </row>
    <row r="496" spans="1:1">
      <c r="A496" s="61"/>
    </row>
    <row r="497" spans="1:1">
      <c r="A497" s="61"/>
    </row>
    <row r="498" spans="1:1">
      <c r="A498" s="61"/>
    </row>
    <row r="499" spans="1:1">
      <c r="A499" s="61"/>
    </row>
    <row r="500" spans="1:1">
      <c r="A500" s="61"/>
    </row>
    <row r="501" spans="1:1">
      <c r="A501" s="61"/>
    </row>
    <row r="502" spans="1:1">
      <c r="A502" s="61"/>
    </row>
    <row r="503" spans="1:1">
      <c r="A503" s="61"/>
    </row>
    <row r="504" spans="1:1">
      <c r="A504" s="61"/>
    </row>
    <row r="505" spans="1:1">
      <c r="A505" s="61"/>
    </row>
    <row r="506" spans="1:1">
      <c r="A506" s="61"/>
    </row>
    <row r="507" spans="1:1">
      <c r="A507" s="61"/>
    </row>
    <row r="508" spans="1:1">
      <c r="A508" s="61"/>
    </row>
    <row r="509" spans="1:1">
      <c r="A509" s="61"/>
    </row>
    <row r="510" spans="1:1">
      <c r="A510" s="61"/>
    </row>
    <row r="511" spans="1:1">
      <c r="A511" s="61"/>
    </row>
    <row r="512" spans="1:1">
      <c r="A512" s="61"/>
    </row>
    <row r="513" spans="1:1">
      <c r="A513" s="61"/>
    </row>
    <row r="514" spans="1:1">
      <c r="A514" s="61"/>
    </row>
    <row r="515" spans="1:1">
      <c r="A515" s="61"/>
    </row>
    <row r="516" spans="1:1">
      <c r="A516" s="61"/>
    </row>
    <row r="517" spans="1:1">
      <c r="A517" s="61"/>
    </row>
    <row r="518" spans="1:1">
      <c r="A518" s="61"/>
    </row>
    <row r="519" spans="1:1">
      <c r="A519" s="61"/>
    </row>
    <row r="520" spans="1:1">
      <c r="A520" s="61"/>
    </row>
    <row r="521" spans="1:1">
      <c r="A521" s="61"/>
    </row>
    <row r="522" spans="1:1">
      <c r="A522" s="61"/>
    </row>
    <row r="523" spans="1:1">
      <c r="A523" s="61"/>
    </row>
    <row r="524" spans="1:1">
      <c r="A524" s="61"/>
    </row>
    <row r="525" spans="1:1">
      <c r="A525" s="61"/>
    </row>
    <row r="526" spans="1:1">
      <c r="A526" s="61"/>
    </row>
    <row r="527" spans="1:1">
      <c r="A527" s="61"/>
    </row>
    <row r="528" spans="1:1">
      <c r="A528" s="61"/>
    </row>
    <row r="529" spans="1:1">
      <c r="A529" s="61"/>
    </row>
    <row r="530" spans="1:1">
      <c r="A530" s="61"/>
    </row>
    <row r="531" spans="1:1">
      <c r="A531" s="61"/>
    </row>
    <row r="532" spans="1:1">
      <c r="A532" s="61"/>
    </row>
    <row r="533" spans="1:1">
      <c r="A533" s="61"/>
    </row>
    <row r="534" spans="1:1">
      <c r="A534" s="61"/>
    </row>
    <row r="535" spans="1:1">
      <c r="A535" s="61"/>
    </row>
    <row r="536" spans="1:1">
      <c r="A536" s="61"/>
    </row>
    <row r="537" spans="1:1">
      <c r="A537" s="61"/>
    </row>
    <row r="538" spans="1:1">
      <c r="A538" s="61"/>
    </row>
    <row r="539" spans="1:1">
      <c r="A539" s="61"/>
    </row>
    <row r="540" spans="1:1">
      <c r="A540" s="61"/>
    </row>
    <row r="541" spans="1:1">
      <c r="A541" s="61"/>
    </row>
    <row r="542" spans="1:1">
      <c r="A542" s="61"/>
    </row>
    <row r="543" spans="1:1">
      <c r="A543" s="61"/>
    </row>
    <row r="544" spans="1:1">
      <c r="A544" s="61"/>
    </row>
    <row r="545" spans="1:1">
      <c r="A545" s="61"/>
    </row>
    <row r="546" spans="1:1">
      <c r="A546" s="61"/>
    </row>
    <row r="547" spans="1:1">
      <c r="A547" s="61"/>
    </row>
    <row r="548" spans="1:1">
      <c r="A548" s="61"/>
    </row>
    <row r="549" spans="1:1">
      <c r="A549" s="61"/>
    </row>
    <row r="550" spans="1:1">
      <c r="A550" s="61"/>
    </row>
    <row r="551" spans="1:1">
      <c r="A551" s="61"/>
    </row>
    <row r="552" spans="1:1">
      <c r="A552" s="61"/>
    </row>
    <row r="553" spans="1:1">
      <c r="A553" s="61"/>
    </row>
    <row r="554" spans="1:1">
      <c r="A554" s="61"/>
    </row>
    <row r="555" spans="1:1">
      <c r="A555" s="61"/>
    </row>
    <row r="556" spans="1:1">
      <c r="A556" s="61"/>
    </row>
    <row r="557" spans="1:1">
      <c r="A557" s="61"/>
    </row>
    <row r="558" spans="1:1">
      <c r="A558" s="61"/>
    </row>
    <row r="559" spans="1:1">
      <c r="A559" s="61"/>
    </row>
    <row r="560" spans="1:1">
      <c r="A560" s="61"/>
    </row>
    <row r="561" spans="1:1">
      <c r="A561" s="61"/>
    </row>
    <row r="562" spans="1:1">
      <c r="A562" s="61"/>
    </row>
    <row r="563" spans="1:1">
      <c r="A563" s="61"/>
    </row>
    <row r="564" spans="1:1">
      <c r="A564" s="61"/>
    </row>
    <row r="565" spans="1:1">
      <c r="A565" s="61"/>
    </row>
    <row r="566" spans="1:1">
      <c r="A566" s="61"/>
    </row>
    <row r="567" spans="1:1">
      <c r="A567" s="61"/>
    </row>
    <row r="568" spans="1:1">
      <c r="A568" s="61"/>
    </row>
    <row r="569" spans="1:1">
      <c r="A569" s="61"/>
    </row>
    <row r="570" spans="1:1">
      <c r="A570" s="61"/>
    </row>
    <row r="571" spans="1:1">
      <c r="A571" s="61"/>
    </row>
    <row r="572" spans="1:1">
      <c r="A572" s="61"/>
    </row>
    <row r="573" spans="1:1">
      <c r="A573" s="61"/>
    </row>
    <row r="574" spans="1:1">
      <c r="A574" s="61"/>
    </row>
    <row r="575" spans="1:1">
      <c r="A575" s="61"/>
    </row>
    <row r="576" spans="1:1">
      <c r="A576" s="61"/>
    </row>
    <row r="577" spans="1:1">
      <c r="A577" s="61"/>
    </row>
    <row r="578" spans="1:1">
      <c r="A578" s="61"/>
    </row>
    <row r="579" spans="1:1">
      <c r="A579" s="61"/>
    </row>
    <row r="580" spans="1:1">
      <c r="A580" s="61"/>
    </row>
    <row r="581" spans="1:1">
      <c r="A581" s="61"/>
    </row>
    <row r="582" spans="1:1">
      <c r="A582" s="61"/>
    </row>
    <row r="583" spans="1:1">
      <c r="A583" s="61"/>
    </row>
    <row r="584" spans="1:1">
      <c r="A584" s="61"/>
    </row>
    <row r="585" spans="1:1">
      <c r="A585" s="61"/>
    </row>
    <row r="586" spans="1:1">
      <c r="A586" s="61"/>
    </row>
    <row r="587" spans="1:1">
      <c r="A587" s="61"/>
    </row>
    <row r="588" spans="1:1">
      <c r="A588" s="61"/>
    </row>
    <row r="589" spans="1:1">
      <c r="A589" s="61"/>
    </row>
    <row r="590" spans="1:1">
      <c r="A590" s="61"/>
    </row>
    <row r="591" spans="1:1">
      <c r="A591" s="61"/>
    </row>
    <row r="592" spans="1:1">
      <c r="A592" s="61"/>
    </row>
    <row r="593" spans="1:1">
      <c r="A593" s="61"/>
    </row>
    <row r="594" spans="1:1">
      <c r="A594" s="61"/>
    </row>
    <row r="595" spans="1:1">
      <c r="A595" s="61"/>
    </row>
    <row r="596" spans="1:1">
      <c r="A596" s="61"/>
    </row>
    <row r="597" spans="1:1">
      <c r="A597" s="61"/>
    </row>
    <row r="598" spans="1:1">
      <c r="A598" s="61"/>
    </row>
    <row r="599" spans="1:1">
      <c r="A599" s="61"/>
    </row>
    <row r="600" spans="1:1">
      <c r="A600" s="61"/>
    </row>
    <row r="601" spans="1:1">
      <c r="A601" s="61"/>
    </row>
    <row r="602" spans="1:1">
      <c r="A602" s="61"/>
    </row>
    <row r="603" spans="1:1">
      <c r="A603" s="61"/>
    </row>
    <row r="604" spans="1:1">
      <c r="A604" s="61"/>
    </row>
    <row r="605" spans="1:1">
      <c r="A605" s="61"/>
    </row>
    <row r="606" spans="1:1">
      <c r="A606" s="61"/>
    </row>
    <row r="607" spans="1:1">
      <c r="A607" s="61"/>
    </row>
    <row r="608" spans="1:1">
      <c r="A608" s="61"/>
    </row>
    <row r="609" spans="1:1">
      <c r="A609" s="61"/>
    </row>
    <row r="610" spans="1:1">
      <c r="A610" s="61"/>
    </row>
    <row r="611" spans="1:1">
      <c r="A611" s="61"/>
    </row>
    <row r="612" spans="1:1">
      <c r="A612" s="61"/>
    </row>
    <row r="613" spans="1:1">
      <c r="A613" s="61"/>
    </row>
    <row r="614" spans="1:1">
      <c r="A614" s="61"/>
    </row>
    <row r="615" spans="1:1">
      <c r="A615" s="61"/>
    </row>
    <row r="616" spans="1:1">
      <c r="A616" s="61"/>
    </row>
    <row r="617" spans="1:1">
      <c r="A617" s="61"/>
    </row>
    <row r="618" spans="1:1">
      <c r="A618" s="61"/>
    </row>
    <row r="619" spans="1:1">
      <c r="A619" s="61"/>
    </row>
    <row r="620" spans="1:1">
      <c r="A620" s="61"/>
    </row>
    <row r="621" spans="1:1">
      <c r="A621" s="61"/>
    </row>
    <row r="622" spans="1:1">
      <c r="A622" s="61"/>
    </row>
    <row r="623" spans="1:1">
      <c r="A623" s="61"/>
    </row>
    <row r="624" spans="1:1">
      <c r="A624" s="61"/>
    </row>
    <row r="625" spans="1:1">
      <c r="A625" s="61"/>
    </row>
    <row r="626" spans="1:1">
      <c r="A626" s="61"/>
    </row>
    <row r="627" spans="1:1">
      <c r="A627" s="61"/>
    </row>
    <row r="628" spans="1:1">
      <c r="A628" s="61"/>
    </row>
    <row r="629" spans="1:1">
      <c r="A629" s="61"/>
    </row>
    <row r="630" spans="1:1">
      <c r="A630" s="61"/>
    </row>
    <row r="631" spans="1:1">
      <c r="A631" s="61"/>
    </row>
    <row r="632" spans="1:1">
      <c r="A632" s="61"/>
    </row>
    <row r="633" spans="1:1">
      <c r="A633" s="61"/>
    </row>
    <row r="634" spans="1:1">
      <c r="A634" s="61"/>
    </row>
    <row r="635" spans="1:1">
      <c r="A635" s="61"/>
    </row>
    <row r="636" spans="1:1">
      <c r="A636" s="61"/>
    </row>
    <row r="637" spans="1:1">
      <c r="A637" s="61"/>
    </row>
    <row r="638" spans="1:1">
      <c r="A638" s="61"/>
    </row>
    <row r="639" spans="1:1">
      <c r="A639" s="61"/>
    </row>
    <row r="640" spans="1:1">
      <c r="A640" s="61"/>
    </row>
    <row r="641" spans="1:1">
      <c r="A641" s="61"/>
    </row>
    <row r="642" spans="1:1">
      <c r="A642" s="61"/>
    </row>
    <row r="643" spans="1:1">
      <c r="A643" s="61"/>
    </row>
    <row r="644" spans="1:1">
      <c r="A644" s="61"/>
    </row>
    <row r="645" spans="1:1">
      <c r="A645" s="61"/>
    </row>
    <row r="646" spans="1:1">
      <c r="A646" s="61"/>
    </row>
    <row r="647" spans="1:1">
      <c r="A647" s="61"/>
    </row>
    <row r="648" spans="1:1">
      <c r="A648" s="61"/>
    </row>
    <row r="649" spans="1:1">
      <c r="A649" s="61"/>
    </row>
  </sheetData>
  <mergeCells count="20">
    <mergeCell ref="A172:P172"/>
    <mergeCell ref="A86:P86"/>
    <mergeCell ref="A88:AG88"/>
    <mergeCell ref="A89:AG89"/>
    <mergeCell ref="A90:AG90"/>
    <mergeCell ref="A129:P129"/>
    <mergeCell ref="A131:AG131"/>
    <mergeCell ref="A132:AG132"/>
    <mergeCell ref="A133:AG133"/>
    <mergeCell ref="A134:AG134"/>
    <mergeCell ref="A3:AG3"/>
    <mergeCell ref="A4:AG4"/>
    <mergeCell ref="A5:AG5"/>
    <mergeCell ref="A47:AG47"/>
    <mergeCell ref="A1:AG2"/>
    <mergeCell ref="A48:AG48"/>
    <mergeCell ref="A45:AG45"/>
    <mergeCell ref="A46:AG46"/>
    <mergeCell ref="A91:AG91"/>
    <mergeCell ref="A43:P43"/>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election activeCell="V37" sqref="V37"/>
    </sheetView>
  </sheetViews>
  <sheetFormatPr baseColWidth="10" defaultColWidth="17.7109375" defaultRowHeight="15"/>
  <cols>
    <col min="1" max="1" width="17.5703125" style="128" customWidth="1"/>
    <col min="2" max="2" width="16.42578125" style="870" customWidth="1"/>
    <col min="3" max="7" width="11.140625" style="870" customWidth="1"/>
    <col min="8" max="13" width="11.85546875" style="870" customWidth="1"/>
    <col min="14" max="17" width="11.28515625" style="870" customWidth="1"/>
    <col min="18" max="19" width="15.140625" style="870" customWidth="1"/>
    <col min="20" max="20" width="4" style="870" customWidth="1"/>
    <col min="21" max="256" width="17.7109375" style="870"/>
    <col min="257" max="257" width="17.5703125" style="870" customWidth="1"/>
    <col min="258" max="258" width="16.42578125" style="870" customWidth="1"/>
    <col min="259" max="263" width="11.140625" style="870" customWidth="1"/>
    <col min="264" max="269" width="11.85546875" style="870" customWidth="1"/>
    <col min="270" max="273" width="11.28515625" style="870" customWidth="1"/>
    <col min="274" max="275" width="15.140625" style="870" customWidth="1"/>
    <col min="276" max="276" width="4" style="870" customWidth="1"/>
    <col min="277" max="512" width="17.7109375" style="870"/>
    <col min="513" max="513" width="17.5703125" style="870" customWidth="1"/>
    <col min="514" max="514" width="16.42578125" style="870" customWidth="1"/>
    <col min="515" max="519" width="11.140625" style="870" customWidth="1"/>
    <col min="520" max="525" width="11.85546875" style="870" customWidth="1"/>
    <col min="526" max="529" width="11.28515625" style="870" customWidth="1"/>
    <col min="530" max="531" width="15.140625" style="870" customWidth="1"/>
    <col min="532" max="532" width="4" style="870" customWidth="1"/>
    <col min="533" max="768" width="17.7109375" style="870"/>
    <col min="769" max="769" width="17.5703125" style="870" customWidth="1"/>
    <col min="770" max="770" width="16.42578125" style="870" customWidth="1"/>
    <col min="771" max="775" width="11.140625" style="870" customWidth="1"/>
    <col min="776" max="781" width="11.85546875" style="870" customWidth="1"/>
    <col min="782" max="785" width="11.28515625" style="870" customWidth="1"/>
    <col min="786" max="787" width="15.140625" style="870" customWidth="1"/>
    <col min="788" max="788" width="4" style="870" customWidth="1"/>
    <col min="789" max="1024" width="17.7109375" style="870"/>
    <col min="1025" max="1025" width="17.5703125" style="870" customWidth="1"/>
    <col min="1026" max="1026" width="16.42578125" style="870" customWidth="1"/>
    <col min="1027" max="1031" width="11.140625" style="870" customWidth="1"/>
    <col min="1032" max="1037" width="11.85546875" style="870" customWidth="1"/>
    <col min="1038" max="1041" width="11.28515625" style="870" customWidth="1"/>
    <col min="1042" max="1043" width="15.140625" style="870" customWidth="1"/>
    <col min="1044" max="1044" width="4" style="870" customWidth="1"/>
    <col min="1045" max="1280" width="17.7109375" style="870"/>
    <col min="1281" max="1281" width="17.5703125" style="870" customWidth="1"/>
    <col min="1282" max="1282" width="16.42578125" style="870" customWidth="1"/>
    <col min="1283" max="1287" width="11.140625" style="870" customWidth="1"/>
    <col min="1288" max="1293" width="11.85546875" style="870" customWidth="1"/>
    <col min="1294" max="1297" width="11.28515625" style="870" customWidth="1"/>
    <col min="1298" max="1299" width="15.140625" style="870" customWidth="1"/>
    <col min="1300" max="1300" width="4" style="870" customWidth="1"/>
    <col min="1301" max="1536" width="17.7109375" style="870"/>
    <col min="1537" max="1537" width="17.5703125" style="870" customWidth="1"/>
    <col min="1538" max="1538" width="16.42578125" style="870" customWidth="1"/>
    <col min="1539" max="1543" width="11.140625" style="870" customWidth="1"/>
    <col min="1544" max="1549" width="11.85546875" style="870" customWidth="1"/>
    <col min="1550" max="1553" width="11.28515625" style="870" customWidth="1"/>
    <col min="1554" max="1555" width="15.140625" style="870" customWidth="1"/>
    <col min="1556" max="1556" width="4" style="870" customWidth="1"/>
    <col min="1557" max="1792" width="17.7109375" style="870"/>
    <col min="1793" max="1793" width="17.5703125" style="870" customWidth="1"/>
    <col min="1794" max="1794" width="16.42578125" style="870" customWidth="1"/>
    <col min="1795" max="1799" width="11.140625" style="870" customWidth="1"/>
    <col min="1800" max="1805" width="11.85546875" style="870" customWidth="1"/>
    <col min="1806" max="1809" width="11.28515625" style="870" customWidth="1"/>
    <col min="1810" max="1811" width="15.140625" style="870" customWidth="1"/>
    <col min="1812" max="1812" width="4" style="870" customWidth="1"/>
    <col min="1813" max="2048" width="17.7109375" style="870"/>
    <col min="2049" max="2049" width="17.5703125" style="870" customWidth="1"/>
    <col min="2050" max="2050" width="16.42578125" style="870" customWidth="1"/>
    <col min="2051" max="2055" width="11.140625" style="870" customWidth="1"/>
    <col min="2056" max="2061" width="11.85546875" style="870" customWidth="1"/>
    <col min="2062" max="2065" width="11.28515625" style="870" customWidth="1"/>
    <col min="2066" max="2067" width="15.140625" style="870" customWidth="1"/>
    <col min="2068" max="2068" width="4" style="870" customWidth="1"/>
    <col min="2069" max="2304" width="17.7109375" style="870"/>
    <col min="2305" max="2305" width="17.5703125" style="870" customWidth="1"/>
    <col min="2306" max="2306" width="16.42578125" style="870" customWidth="1"/>
    <col min="2307" max="2311" width="11.140625" style="870" customWidth="1"/>
    <col min="2312" max="2317" width="11.85546875" style="870" customWidth="1"/>
    <col min="2318" max="2321" width="11.28515625" style="870" customWidth="1"/>
    <col min="2322" max="2323" width="15.140625" style="870" customWidth="1"/>
    <col min="2324" max="2324" width="4" style="870" customWidth="1"/>
    <col min="2325" max="2560" width="17.7109375" style="870"/>
    <col min="2561" max="2561" width="17.5703125" style="870" customWidth="1"/>
    <col min="2562" max="2562" width="16.42578125" style="870" customWidth="1"/>
    <col min="2563" max="2567" width="11.140625" style="870" customWidth="1"/>
    <col min="2568" max="2573" width="11.85546875" style="870" customWidth="1"/>
    <col min="2574" max="2577" width="11.28515625" style="870" customWidth="1"/>
    <col min="2578" max="2579" width="15.140625" style="870" customWidth="1"/>
    <col min="2580" max="2580" width="4" style="870" customWidth="1"/>
    <col min="2581" max="2816" width="17.7109375" style="870"/>
    <col min="2817" max="2817" width="17.5703125" style="870" customWidth="1"/>
    <col min="2818" max="2818" width="16.42578125" style="870" customWidth="1"/>
    <col min="2819" max="2823" width="11.140625" style="870" customWidth="1"/>
    <col min="2824" max="2829" width="11.85546875" style="870" customWidth="1"/>
    <col min="2830" max="2833" width="11.28515625" style="870" customWidth="1"/>
    <col min="2834" max="2835" width="15.140625" style="870" customWidth="1"/>
    <col min="2836" max="2836" width="4" style="870" customWidth="1"/>
    <col min="2837" max="3072" width="17.7109375" style="870"/>
    <col min="3073" max="3073" width="17.5703125" style="870" customWidth="1"/>
    <col min="3074" max="3074" width="16.42578125" style="870" customWidth="1"/>
    <col min="3075" max="3079" width="11.140625" style="870" customWidth="1"/>
    <col min="3080" max="3085" width="11.85546875" style="870" customWidth="1"/>
    <col min="3086" max="3089" width="11.28515625" style="870" customWidth="1"/>
    <col min="3090" max="3091" width="15.140625" style="870" customWidth="1"/>
    <col min="3092" max="3092" width="4" style="870" customWidth="1"/>
    <col min="3093" max="3328" width="17.7109375" style="870"/>
    <col min="3329" max="3329" width="17.5703125" style="870" customWidth="1"/>
    <col min="3330" max="3330" width="16.42578125" style="870" customWidth="1"/>
    <col min="3331" max="3335" width="11.140625" style="870" customWidth="1"/>
    <col min="3336" max="3341" width="11.85546875" style="870" customWidth="1"/>
    <col min="3342" max="3345" width="11.28515625" style="870" customWidth="1"/>
    <col min="3346" max="3347" width="15.140625" style="870" customWidth="1"/>
    <col min="3348" max="3348" width="4" style="870" customWidth="1"/>
    <col min="3349" max="3584" width="17.7109375" style="870"/>
    <col min="3585" max="3585" width="17.5703125" style="870" customWidth="1"/>
    <col min="3586" max="3586" width="16.42578125" style="870" customWidth="1"/>
    <col min="3587" max="3591" width="11.140625" style="870" customWidth="1"/>
    <col min="3592" max="3597" width="11.85546875" style="870" customWidth="1"/>
    <col min="3598" max="3601" width="11.28515625" style="870" customWidth="1"/>
    <col min="3602" max="3603" width="15.140625" style="870" customWidth="1"/>
    <col min="3604" max="3604" width="4" style="870" customWidth="1"/>
    <col min="3605" max="3840" width="17.7109375" style="870"/>
    <col min="3841" max="3841" width="17.5703125" style="870" customWidth="1"/>
    <col min="3842" max="3842" width="16.42578125" style="870" customWidth="1"/>
    <col min="3843" max="3847" width="11.140625" style="870" customWidth="1"/>
    <col min="3848" max="3853" width="11.85546875" style="870" customWidth="1"/>
    <col min="3854" max="3857" width="11.28515625" style="870" customWidth="1"/>
    <col min="3858" max="3859" width="15.140625" style="870" customWidth="1"/>
    <col min="3860" max="3860" width="4" style="870" customWidth="1"/>
    <col min="3861" max="4096" width="17.7109375" style="870"/>
    <col min="4097" max="4097" width="17.5703125" style="870" customWidth="1"/>
    <col min="4098" max="4098" width="16.42578125" style="870" customWidth="1"/>
    <col min="4099" max="4103" width="11.140625" style="870" customWidth="1"/>
    <col min="4104" max="4109" width="11.85546875" style="870" customWidth="1"/>
    <col min="4110" max="4113" width="11.28515625" style="870" customWidth="1"/>
    <col min="4114" max="4115" width="15.140625" style="870" customWidth="1"/>
    <col min="4116" max="4116" width="4" style="870" customWidth="1"/>
    <col min="4117" max="4352" width="17.7109375" style="870"/>
    <col min="4353" max="4353" width="17.5703125" style="870" customWidth="1"/>
    <col min="4354" max="4354" width="16.42578125" style="870" customWidth="1"/>
    <col min="4355" max="4359" width="11.140625" style="870" customWidth="1"/>
    <col min="4360" max="4365" width="11.85546875" style="870" customWidth="1"/>
    <col min="4366" max="4369" width="11.28515625" style="870" customWidth="1"/>
    <col min="4370" max="4371" width="15.140625" style="870" customWidth="1"/>
    <col min="4372" max="4372" width="4" style="870" customWidth="1"/>
    <col min="4373" max="4608" width="17.7109375" style="870"/>
    <col min="4609" max="4609" width="17.5703125" style="870" customWidth="1"/>
    <col min="4610" max="4610" width="16.42578125" style="870" customWidth="1"/>
    <col min="4611" max="4615" width="11.140625" style="870" customWidth="1"/>
    <col min="4616" max="4621" width="11.85546875" style="870" customWidth="1"/>
    <col min="4622" max="4625" width="11.28515625" style="870" customWidth="1"/>
    <col min="4626" max="4627" width="15.140625" style="870" customWidth="1"/>
    <col min="4628" max="4628" width="4" style="870" customWidth="1"/>
    <col min="4629" max="4864" width="17.7109375" style="870"/>
    <col min="4865" max="4865" width="17.5703125" style="870" customWidth="1"/>
    <col min="4866" max="4866" width="16.42578125" style="870" customWidth="1"/>
    <col min="4867" max="4871" width="11.140625" style="870" customWidth="1"/>
    <col min="4872" max="4877" width="11.85546875" style="870" customWidth="1"/>
    <col min="4878" max="4881" width="11.28515625" style="870" customWidth="1"/>
    <col min="4882" max="4883" width="15.140625" style="870" customWidth="1"/>
    <col min="4884" max="4884" width="4" style="870" customWidth="1"/>
    <col min="4885" max="5120" width="17.7109375" style="870"/>
    <col min="5121" max="5121" width="17.5703125" style="870" customWidth="1"/>
    <col min="5122" max="5122" width="16.42578125" style="870" customWidth="1"/>
    <col min="5123" max="5127" width="11.140625" style="870" customWidth="1"/>
    <col min="5128" max="5133" width="11.85546875" style="870" customWidth="1"/>
    <col min="5134" max="5137" width="11.28515625" style="870" customWidth="1"/>
    <col min="5138" max="5139" width="15.140625" style="870" customWidth="1"/>
    <col min="5140" max="5140" width="4" style="870" customWidth="1"/>
    <col min="5141" max="5376" width="17.7109375" style="870"/>
    <col min="5377" max="5377" width="17.5703125" style="870" customWidth="1"/>
    <col min="5378" max="5378" width="16.42578125" style="870" customWidth="1"/>
    <col min="5379" max="5383" width="11.140625" style="870" customWidth="1"/>
    <col min="5384" max="5389" width="11.85546875" style="870" customWidth="1"/>
    <col min="5390" max="5393" width="11.28515625" style="870" customWidth="1"/>
    <col min="5394" max="5395" width="15.140625" style="870" customWidth="1"/>
    <col min="5396" max="5396" width="4" style="870" customWidth="1"/>
    <col min="5397" max="5632" width="17.7109375" style="870"/>
    <col min="5633" max="5633" width="17.5703125" style="870" customWidth="1"/>
    <col min="5634" max="5634" width="16.42578125" style="870" customWidth="1"/>
    <col min="5635" max="5639" width="11.140625" style="870" customWidth="1"/>
    <col min="5640" max="5645" width="11.85546875" style="870" customWidth="1"/>
    <col min="5646" max="5649" width="11.28515625" style="870" customWidth="1"/>
    <col min="5650" max="5651" width="15.140625" style="870" customWidth="1"/>
    <col min="5652" max="5652" width="4" style="870" customWidth="1"/>
    <col min="5653" max="5888" width="17.7109375" style="870"/>
    <col min="5889" max="5889" width="17.5703125" style="870" customWidth="1"/>
    <col min="5890" max="5890" width="16.42578125" style="870" customWidth="1"/>
    <col min="5891" max="5895" width="11.140625" style="870" customWidth="1"/>
    <col min="5896" max="5901" width="11.85546875" style="870" customWidth="1"/>
    <col min="5902" max="5905" width="11.28515625" style="870" customWidth="1"/>
    <col min="5906" max="5907" width="15.140625" style="870" customWidth="1"/>
    <col min="5908" max="5908" width="4" style="870" customWidth="1"/>
    <col min="5909" max="6144" width="17.7109375" style="870"/>
    <col min="6145" max="6145" width="17.5703125" style="870" customWidth="1"/>
    <col min="6146" max="6146" width="16.42578125" style="870" customWidth="1"/>
    <col min="6147" max="6151" width="11.140625" style="870" customWidth="1"/>
    <col min="6152" max="6157" width="11.85546875" style="870" customWidth="1"/>
    <col min="6158" max="6161" width="11.28515625" style="870" customWidth="1"/>
    <col min="6162" max="6163" width="15.140625" style="870" customWidth="1"/>
    <col min="6164" max="6164" width="4" style="870" customWidth="1"/>
    <col min="6165" max="6400" width="17.7109375" style="870"/>
    <col min="6401" max="6401" width="17.5703125" style="870" customWidth="1"/>
    <col min="6402" max="6402" width="16.42578125" style="870" customWidth="1"/>
    <col min="6403" max="6407" width="11.140625" style="870" customWidth="1"/>
    <col min="6408" max="6413" width="11.85546875" style="870" customWidth="1"/>
    <col min="6414" max="6417" width="11.28515625" style="870" customWidth="1"/>
    <col min="6418" max="6419" width="15.140625" style="870" customWidth="1"/>
    <col min="6420" max="6420" width="4" style="870" customWidth="1"/>
    <col min="6421" max="6656" width="17.7109375" style="870"/>
    <col min="6657" max="6657" width="17.5703125" style="870" customWidth="1"/>
    <col min="6658" max="6658" width="16.42578125" style="870" customWidth="1"/>
    <col min="6659" max="6663" width="11.140625" style="870" customWidth="1"/>
    <col min="6664" max="6669" width="11.85546875" style="870" customWidth="1"/>
    <col min="6670" max="6673" width="11.28515625" style="870" customWidth="1"/>
    <col min="6674" max="6675" width="15.140625" style="870" customWidth="1"/>
    <col min="6676" max="6676" width="4" style="870" customWidth="1"/>
    <col min="6677" max="6912" width="17.7109375" style="870"/>
    <col min="6913" max="6913" width="17.5703125" style="870" customWidth="1"/>
    <col min="6914" max="6914" width="16.42578125" style="870" customWidth="1"/>
    <col min="6915" max="6919" width="11.140625" style="870" customWidth="1"/>
    <col min="6920" max="6925" width="11.85546875" style="870" customWidth="1"/>
    <col min="6926" max="6929" width="11.28515625" style="870" customWidth="1"/>
    <col min="6930" max="6931" width="15.140625" style="870" customWidth="1"/>
    <col min="6932" max="6932" width="4" style="870" customWidth="1"/>
    <col min="6933" max="7168" width="17.7109375" style="870"/>
    <col min="7169" max="7169" width="17.5703125" style="870" customWidth="1"/>
    <col min="7170" max="7170" width="16.42578125" style="870" customWidth="1"/>
    <col min="7171" max="7175" width="11.140625" style="870" customWidth="1"/>
    <col min="7176" max="7181" width="11.85546875" style="870" customWidth="1"/>
    <col min="7182" max="7185" width="11.28515625" style="870" customWidth="1"/>
    <col min="7186" max="7187" width="15.140625" style="870" customWidth="1"/>
    <col min="7188" max="7188" width="4" style="870" customWidth="1"/>
    <col min="7189" max="7424" width="17.7109375" style="870"/>
    <col min="7425" max="7425" width="17.5703125" style="870" customWidth="1"/>
    <col min="7426" max="7426" width="16.42578125" style="870" customWidth="1"/>
    <col min="7427" max="7431" width="11.140625" style="870" customWidth="1"/>
    <col min="7432" max="7437" width="11.85546875" style="870" customWidth="1"/>
    <col min="7438" max="7441" width="11.28515625" style="870" customWidth="1"/>
    <col min="7442" max="7443" width="15.140625" style="870" customWidth="1"/>
    <col min="7444" max="7444" width="4" style="870" customWidth="1"/>
    <col min="7445" max="7680" width="17.7109375" style="870"/>
    <col min="7681" max="7681" width="17.5703125" style="870" customWidth="1"/>
    <col min="7682" max="7682" width="16.42578125" style="870" customWidth="1"/>
    <col min="7683" max="7687" width="11.140625" style="870" customWidth="1"/>
    <col min="7688" max="7693" width="11.85546875" style="870" customWidth="1"/>
    <col min="7694" max="7697" width="11.28515625" style="870" customWidth="1"/>
    <col min="7698" max="7699" width="15.140625" style="870" customWidth="1"/>
    <col min="7700" max="7700" width="4" style="870" customWidth="1"/>
    <col min="7701" max="7936" width="17.7109375" style="870"/>
    <col min="7937" max="7937" width="17.5703125" style="870" customWidth="1"/>
    <col min="7938" max="7938" width="16.42578125" style="870" customWidth="1"/>
    <col min="7939" max="7943" width="11.140625" style="870" customWidth="1"/>
    <col min="7944" max="7949" width="11.85546875" style="870" customWidth="1"/>
    <col min="7950" max="7953" width="11.28515625" style="870" customWidth="1"/>
    <col min="7954" max="7955" width="15.140625" style="870" customWidth="1"/>
    <col min="7956" max="7956" width="4" style="870" customWidth="1"/>
    <col min="7957" max="8192" width="17.7109375" style="870"/>
    <col min="8193" max="8193" width="17.5703125" style="870" customWidth="1"/>
    <col min="8194" max="8194" width="16.42578125" style="870" customWidth="1"/>
    <col min="8195" max="8199" width="11.140625" style="870" customWidth="1"/>
    <col min="8200" max="8205" width="11.85546875" style="870" customWidth="1"/>
    <col min="8206" max="8209" width="11.28515625" style="870" customWidth="1"/>
    <col min="8210" max="8211" width="15.140625" style="870" customWidth="1"/>
    <col min="8212" max="8212" width="4" style="870" customWidth="1"/>
    <col min="8213" max="8448" width="17.7109375" style="870"/>
    <col min="8449" max="8449" width="17.5703125" style="870" customWidth="1"/>
    <col min="8450" max="8450" width="16.42578125" style="870" customWidth="1"/>
    <col min="8451" max="8455" width="11.140625" style="870" customWidth="1"/>
    <col min="8456" max="8461" width="11.85546875" style="870" customWidth="1"/>
    <col min="8462" max="8465" width="11.28515625" style="870" customWidth="1"/>
    <col min="8466" max="8467" width="15.140625" style="870" customWidth="1"/>
    <col min="8468" max="8468" width="4" style="870" customWidth="1"/>
    <col min="8469" max="8704" width="17.7109375" style="870"/>
    <col min="8705" max="8705" width="17.5703125" style="870" customWidth="1"/>
    <col min="8706" max="8706" width="16.42578125" style="870" customWidth="1"/>
    <col min="8707" max="8711" width="11.140625" style="870" customWidth="1"/>
    <col min="8712" max="8717" width="11.85546875" style="870" customWidth="1"/>
    <col min="8718" max="8721" width="11.28515625" style="870" customWidth="1"/>
    <col min="8722" max="8723" width="15.140625" style="870" customWidth="1"/>
    <col min="8724" max="8724" width="4" style="870" customWidth="1"/>
    <col min="8725" max="8960" width="17.7109375" style="870"/>
    <col min="8961" max="8961" width="17.5703125" style="870" customWidth="1"/>
    <col min="8962" max="8962" width="16.42578125" style="870" customWidth="1"/>
    <col min="8963" max="8967" width="11.140625" style="870" customWidth="1"/>
    <col min="8968" max="8973" width="11.85546875" style="870" customWidth="1"/>
    <col min="8974" max="8977" width="11.28515625" style="870" customWidth="1"/>
    <col min="8978" max="8979" width="15.140625" style="870" customWidth="1"/>
    <col min="8980" max="8980" width="4" style="870" customWidth="1"/>
    <col min="8981" max="9216" width="17.7109375" style="870"/>
    <col min="9217" max="9217" width="17.5703125" style="870" customWidth="1"/>
    <col min="9218" max="9218" width="16.42578125" style="870" customWidth="1"/>
    <col min="9219" max="9223" width="11.140625" style="870" customWidth="1"/>
    <col min="9224" max="9229" width="11.85546875" style="870" customWidth="1"/>
    <col min="9230" max="9233" width="11.28515625" style="870" customWidth="1"/>
    <col min="9234" max="9235" width="15.140625" style="870" customWidth="1"/>
    <col min="9236" max="9236" width="4" style="870" customWidth="1"/>
    <col min="9237" max="9472" width="17.7109375" style="870"/>
    <col min="9473" max="9473" width="17.5703125" style="870" customWidth="1"/>
    <col min="9474" max="9474" width="16.42578125" style="870" customWidth="1"/>
    <col min="9475" max="9479" width="11.140625" style="870" customWidth="1"/>
    <col min="9480" max="9485" width="11.85546875" style="870" customWidth="1"/>
    <col min="9486" max="9489" width="11.28515625" style="870" customWidth="1"/>
    <col min="9490" max="9491" width="15.140625" style="870" customWidth="1"/>
    <col min="9492" max="9492" width="4" style="870" customWidth="1"/>
    <col min="9493" max="9728" width="17.7109375" style="870"/>
    <col min="9729" max="9729" width="17.5703125" style="870" customWidth="1"/>
    <col min="9730" max="9730" width="16.42578125" style="870" customWidth="1"/>
    <col min="9731" max="9735" width="11.140625" style="870" customWidth="1"/>
    <col min="9736" max="9741" width="11.85546875" style="870" customWidth="1"/>
    <col min="9742" max="9745" width="11.28515625" style="870" customWidth="1"/>
    <col min="9746" max="9747" width="15.140625" style="870" customWidth="1"/>
    <col min="9748" max="9748" width="4" style="870" customWidth="1"/>
    <col min="9749" max="9984" width="17.7109375" style="870"/>
    <col min="9985" max="9985" width="17.5703125" style="870" customWidth="1"/>
    <col min="9986" max="9986" width="16.42578125" style="870" customWidth="1"/>
    <col min="9987" max="9991" width="11.140625" style="870" customWidth="1"/>
    <col min="9992" max="9997" width="11.85546875" style="870" customWidth="1"/>
    <col min="9998" max="10001" width="11.28515625" style="870" customWidth="1"/>
    <col min="10002" max="10003" width="15.140625" style="870" customWidth="1"/>
    <col min="10004" max="10004" width="4" style="870" customWidth="1"/>
    <col min="10005" max="10240" width="17.7109375" style="870"/>
    <col min="10241" max="10241" width="17.5703125" style="870" customWidth="1"/>
    <col min="10242" max="10242" width="16.42578125" style="870" customWidth="1"/>
    <col min="10243" max="10247" width="11.140625" style="870" customWidth="1"/>
    <col min="10248" max="10253" width="11.85546875" style="870" customWidth="1"/>
    <col min="10254" max="10257" width="11.28515625" style="870" customWidth="1"/>
    <col min="10258" max="10259" width="15.140625" style="870" customWidth="1"/>
    <col min="10260" max="10260" width="4" style="870" customWidth="1"/>
    <col min="10261" max="10496" width="17.7109375" style="870"/>
    <col min="10497" max="10497" width="17.5703125" style="870" customWidth="1"/>
    <col min="10498" max="10498" width="16.42578125" style="870" customWidth="1"/>
    <col min="10499" max="10503" width="11.140625" style="870" customWidth="1"/>
    <col min="10504" max="10509" width="11.85546875" style="870" customWidth="1"/>
    <col min="10510" max="10513" width="11.28515625" style="870" customWidth="1"/>
    <col min="10514" max="10515" width="15.140625" style="870" customWidth="1"/>
    <col min="10516" max="10516" width="4" style="870" customWidth="1"/>
    <col min="10517" max="10752" width="17.7109375" style="870"/>
    <col min="10753" max="10753" width="17.5703125" style="870" customWidth="1"/>
    <col min="10754" max="10754" width="16.42578125" style="870" customWidth="1"/>
    <col min="10755" max="10759" width="11.140625" style="870" customWidth="1"/>
    <col min="10760" max="10765" width="11.85546875" style="870" customWidth="1"/>
    <col min="10766" max="10769" width="11.28515625" style="870" customWidth="1"/>
    <col min="10770" max="10771" width="15.140625" style="870" customWidth="1"/>
    <col min="10772" max="10772" width="4" style="870" customWidth="1"/>
    <col min="10773" max="11008" width="17.7109375" style="870"/>
    <col min="11009" max="11009" width="17.5703125" style="870" customWidth="1"/>
    <col min="11010" max="11010" width="16.42578125" style="870" customWidth="1"/>
    <col min="11011" max="11015" width="11.140625" style="870" customWidth="1"/>
    <col min="11016" max="11021" width="11.85546875" style="870" customWidth="1"/>
    <col min="11022" max="11025" width="11.28515625" style="870" customWidth="1"/>
    <col min="11026" max="11027" width="15.140625" style="870" customWidth="1"/>
    <col min="11028" max="11028" width="4" style="870" customWidth="1"/>
    <col min="11029" max="11264" width="17.7109375" style="870"/>
    <col min="11265" max="11265" width="17.5703125" style="870" customWidth="1"/>
    <col min="11266" max="11266" width="16.42578125" style="870" customWidth="1"/>
    <col min="11267" max="11271" width="11.140625" style="870" customWidth="1"/>
    <col min="11272" max="11277" width="11.85546875" style="870" customWidth="1"/>
    <col min="11278" max="11281" width="11.28515625" style="870" customWidth="1"/>
    <col min="11282" max="11283" width="15.140625" style="870" customWidth="1"/>
    <col min="11284" max="11284" width="4" style="870" customWidth="1"/>
    <col min="11285" max="11520" width="17.7109375" style="870"/>
    <col min="11521" max="11521" width="17.5703125" style="870" customWidth="1"/>
    <col min="11522" max="11522" width="16.42578125" style="870" customWidth="1"/>
    <col min="11523" max="11527" width="11.140625" style="870" customWidth="1"/>
    <col min="11528" max="11533" width="11.85546875" style="870" customWidth="1"/>
    <col min="11534" max="11537" width="11.28515625" style="870" customWidth="1"/>
    <col min="11538" max="11539" width="15.140625" style="870" customWidth="1"/>
    <col min="11540" max="11540" width="4" style="870" customWidth="1"/>
    <col min="11541" max="11776" width="17.7109375" style="870"/>
    <col min="11777" max="11777" width="17.5703125" style="870" customWidth="1"/>
    <col min="11778" max="11778" width="16.42578125" style="870" customWidth="1"/>
    <col min="11779" max="11783" width="11.140625" style="870" customWidth="1"/>
    <col min="11784" max="11789" width="11.85546875" style="870" customWidth="1"/>
    <col min="11790" max="11793" width="11.28515625" style="870" customWidth="1"/>
    <col min="11794" max="11795" width="15.140625" style="870" customWidth="1"/>
    <col min="11796" max="11796" width="4" style="870" customWidth="1"/>
    <col min="11797" max="12032" width="17.7109375" style="870"/>
    <col min="12033" max="12033" width="17.5703125" style="870" customWidth="1"/>
    <col min="12034" max="12034" width="16.42578125" style="870" customWidth="1"/>
    <col min="12035" max="12039" width="11.140625" style="870" customWidth="1"/>
    <col min="12040" max="12045" width="11.85546875" style="870" customWidth="1"/>
    <col min="12046" max="12049" width="11.28515625" style="870" customWidth="1"/>
    <col min="12050" max="12051" width="15.140625" style="870" customWidth="1"/>
    <col min="12052" max="12052" width="4" style="870" customWidth="1"/>
    <col min="12053" max="12288" width="17.7109375" style="870"/>
    <col min="12289" max="12289" width="17.5703125" style="870" customWidth="1"/>
    <col min="12290" max="12290" width="16.42578125" style="870" customWidth="1"/>
    <col min="12291" max="12295" width="11.140625" style="870" customWidth="1"/>
    <col min="12296" max="12301" width="11.85546875" style="870" customWidth="1"/>
    <col min="12302" max="12305" width="11.28515625" style="870" customWidth="1"/>
    <col min="12306" max="12307" width="15.140625" style="870" customWidth="1"/>
    <col min="12308" max="12308" width="4" style="870" customWidth="1"/>
    <col min="12309" max="12544" width="17.7109375" style="870"/>
    <col min="12545" max="12545" width="17.5703125" style="870" customWidth="1"/>
    <col min="12546" max="12546" width="16.42578125" style="870" customWidth="1"/>
    <col min="12547" max="12551" width="11.140625" style="870" customWidth="1"/>
    <col min="12552" max="12557" width="11.85546875" style="870" customWidth="1"/>
    <col min="12558" max="12561" width="11.28515625" style="870" customWidth="1"/>
    <col min="12562" max="12563" width="15.140625" style="870" customWidth="1"/>
    <col min="12564" max="12564" width="4" style="870" customWidth="1"/>
    <col min="12565" max="12800" width="17.7109375" style="870"/>
    <col min="12801" max="12801" width="17.5703125" style="870" customWidth="1"/>
    <col min="12802" max="12802" width="16.42578125" style="870" customWidth="1"/>
    <col min="12803" max="12807" width="11.140625" style="870" customWidth="1"/>
    <col min="12808" max="12813" width="11.85546875" style="870" customWidth="1"/>
    <col min="12814" max="12817" width="11.28515625" style="870" customWidth="1"/>
    <col min="12818" max="12819" width="15.140625" style="870" customWidth="1"/>
    <col min="12820" max="12820" width="4" style="870" customWidth="1"/>
    <col min="12821" max="13056" width="17.7109375" style="870"/>
    <col min="13057" max="13057" width="17.5703125" style="870" customWidth="1"/>
    <col min="13058" max="13058" width="16.42578125" style="870" customWidth="1"/>
    <col min="13059" max="13063" width="11.140625" style="870" customWidth="1"/>
    <col min="13064" max="13069" width="11.85546875" style="870" customWidth="1"/>
    <col min="13070" max="13073" width="11.28515625" style="870" customWidth="1"/>
    <col min="13074" max="13075" width="15.140625" style="870" customWidth="1"/>
    <col min="13076" max="13076" width="4" style="870" customWidth="1"/>
    <col min="13077" max="13312" width="17.7109375" style="870"/>
    <col min="13313" max="13313" width="17.5703125" style="870" customWidth="1"/>
    <col min="13314" max="13314" width="16.42578125" style="870" customWidth="1"/>
    <col min="13315" max="13319" width="11.140625" style="870" customWidth="1"/>
    <col min="13320" max="13325" width="11.85546875" style="870" customWidth="1"/>
    <col min="13326" max="13329" width="11.28515625" style="870" customWidth="1"/>
    <col min="13330" max="13331" width="15.140625" style="870" customWidth="1"/>
    <col min="13332" max="13332" width="4" style="870" customWidth="1"/>
    <col min="13333" max="13568" width="17.7109375" style="870"/>
    <col min="13569" max="13569" width="17.5703125" style="870" customWidth="1"/>
    <col min="13570" max="13570" width="16.42578125" style="870" customWidth="1"/>
    <col min="13571" max="13575" width="11.140625" style="870" customWidth="1"/>
    <col min="13576" max="13581" width="11.85546875" style="870" customWidth="1"/>
    <col min="13582" max="13585" width="11.28515625" style="870" customWidth="1"/>
    <col min="13586" max="13587" width="15.140625" style="870" customWidth="1"/>
    <col min="13588" max="13588" width="4" style="870" customWidth="1"/>
    <col min="13589" max="13824" width="17.7109375" style="870"/>
    <col min="13825" max="13825" width="17.5703125" style="870" customWidth="1"/>
    <col min="13826" max="13826" width="16.42578125" style="870" customWidth="1"/>
    <col min="13827" max="13831" width="11.140625" style="870" customWidth="1"/>
    <col min="13832" max="13837" width="11.85546875" style="870" customWidth="1"/>
    <col min="13838" max="13841" width="11.28515625" style="870" customWidth="1"/>
    <col min="13842" max="13843" width="15.140625" style="870" customWidth="1"/>
    <col min="13844" max="13844" width="4" style="870" customWidth="1"/>
    <col min="13845" max="14080" width="17.7109375" style="870"/>
    <col min="14081" max="14081" width="17.5703125" style="870" customWidth="1"/>
    <col min="14082" max="14082" width="16.42578125" style="870" customWidth="1"/>
    <col min="14083" max="14087" width="11.140625" style="870" customWidth="1"/>
    <col min="14088" max="14093" width="11.85546875" style="870" customWidth="1"/>
    <col min="14094" max="14097" width="11.28515625" style="870" customWidth="1"/>
    <col min="14098" max="14099" width="15.140625" style="870" customWidth="1"/>
    <col min="14100" max="14100" width="4" style="870" customWidth="1"/>
    <col min="14101" max="14336" width="17.7109375" style="870"/>
    <col min="14337" max="14337" width="17.5703125" style="870" customWidth="1"/>
    <col min="14338" max="14338" width="16.42578125" style="870" customWidth="1"/>
    <col min="14339" max="14343" width="11.140625" style="870" customWidth="1"/>
    <col min="14344" max="14349" width="11.85546875" style="870" customWidth="1"/>
    <col min="14350" max="14353" width="11.28515625" style="870" customWidth="1"/>
    <col min="14354" max="14355" width="15.140625" style="870" customWidth="1"/>
    <col min="14356" max="14356" width="4" style="870" customWidth="1"/>
    <col min="14357" max="14592" width="17.7109375" style="870"/>
    <col min="14593" max="14593" width="17.5703125" style="870" customWidth="1"/>
    <col min="14594" max="14594" width="16.42578125" style="870" customWidth="1"/>
    <col min="14595" max="14599" width="11.140625" style="870" customWidth="1"/>
    <col min="14600" max="14605" width="11.85546875" style="870" customWidth="1"/>
    <col min="14606" max="14609" width="11.28515625" style="870" customWidth="1"/>
    <col min="14610" max="14611" width="15.140625" style="870" customWidth="1"/>
    <col min="14612" max="14612" width="4" style="870" customWidth="1"/>
    <col min="14613" max="14848" width="17.7109375" style="870"/>
    <col min="14849" max="14849" width="17.5703125" style="870" customWidth="1"/>
    <col min="14850" max="14850" width="16.42578125" style="870" customWidth="1"/>
    <col min="14851" max="14855" width="11.140625" style="870" customWidth="1"/>
    <col min="14856" max="14861" width="11.85546875" style="870" customWidth="1"/>
    <col min="14862" max="14865" width="11.28515625" style="870" customWidth="1"/>
    <col min="14866" max="14867" width="15.140625" style="870" customWidth="1"/>
    <col min="14868" max="14868" width="4" style="870" customWidth="1"/>
    <col min="14869" max="15104" width="17.7109375" style="870"/>
    <col min="15105" max="15105" width="17.5703125" style="870" customWidth="1"/>
    <col min="15106" max="15106" width="16.42578125" style="870" customWidth="1"/>
    <col min="15107" max="15111" width="11.140625" style="870" customWidth="1"/>
    <col min="15112" max="15117" width="11.85546875" style="870" customWidth="1"/>
    <col min="15118" max="15121" width="11.28515625" style="870" customWidth="1"/>
    <col min="15122" max="15123" width="15.140625" style="870" customWidth="1"/>
    <col min="15124" max="15124" width="4" style="870" customWidth="1"/>
    <col min="15125" max="15360" width="17.7109375" style="870"/>
    <col min="15361" max="15361" width="17.5703125" style="870" customWidth="1"/>
    <col min="15362" max="15362" width="16.42578125" style="870" customWidth="1"/>
    <col min="15363" max="15367" width="11.140625" style="870" customWidth="1"/>
    <col min="15368" max="15373" width="11.85546875" style="870" customWidth="1"/>
    <col min="15374" max="15377" width="11.28515625" style="870" customWidth="1"/>
    <col min="15378" max="15379" width="15.140625" style="870" customWidth="1"/>
    <col min="15380" max="15380" width="4" style="870" customWidth="1"/>
    <col min="15381" max="15616" width="17.7109375" style="870"/>
    <col min="15617" max="15617" width="17.5703125" style="870" customWidth="1"/>
    <col min="15618" max="15618" width="16.42578125" style="870" customWidth="1"/>
    <col min="15619" max="15623" width="11.140625" style="870" customWidth="1"/>
    <col min="15624" max="15629" width="11.85546875" style="870" customWidth="1"/>
    <col min="15630" max="15633" width="11.28515625" style="870" customWidth="1"/>
    <col min="15634" max="15635" width="15.140625" style="870" customWidth="1"/>
    <col min="15636" max="15636" width="4" style="870" customWidth="1"/>
    <col min="15637" max="15872" width="17.7109375" style="870"/>
    <col min="15873" max="15873" width="17.5703125" style="870" customWidth="1"/>
    <col min="15874" max="15874" width="16.42578125" style="870" customWidth="1"/>
    <col min="15875" max="15879" width="11.140625" style="870" customWidth="1"/>
    <col min="15880" max="15885" width="11.85546875" style="870" customWidth="1"/>
    <col min="15886" max="15889" width="11.28515625" style="870" customWidth="1"/>
    <col min="15890" max="15891" width="15.140625" style="870" customWidth="1"/>
    <col min="15892" max="15892" width="4" style="870" customWidth="1"/>
    <col min="15893" max="16128" width="17.7109375" style="870"/>
    <col min="16129" max="16129" width="17.5703125" style="870" customWidth="1"/>
    <col min="16130" max="16130" width="16.42578125" style="870" customWidth="1"/>
    <col min="16131" max="16135" width="11.140625" style="870" customWidth="1"/>
    <col min="16136" max="16141" width="11.85546875" style="870" customWidth="1"/>
    <col min="16142" max="16145" width="11.28515625" style="870" customWidth="1"/>
    <col min="16146" max="16147" width="15.140625" style="870" customWidth="1"/>
    <col min="16148" max="16148" width="4" style="870" customWidth="1"/>
    <col min="16149" max="16384" width="17.7109375" style="870"/>
  </cols>
  <sheetData>
    <row r="1" spans="1:24" s="128" customFormat="1" ht="20.25" customHeight="1">
      <c r="A1" s="866"/>
      <c r="B1" s="866"/>
      <c r="C1" s="866"/>
      <c r="D1" s="866"/>
      <c r="E1" s="866"/>
      <c r="F1" s="866"/>
      <c r="G1" s="866"/>
      <c r="H1" s="866"/>
      <c r="I1" s="866"/>
      <c r="J1" s="866"/>
      <c r="K1" s="866"/>
      <c r="L1" s="866"/>
      <c r="M1" s="866" t="s">
        <v>823</v>
      </c>
      <c r="N1" s="866"/>
      <c r="O1" s="866"/>
      <c r="P1" s="866"/>
      <c r="Q1" s="866"/>
      <c r="R1" s="866"/>
      <c r="S1" s="866"/>
    </row>
    <row r="2" spans="1:24" s="128" customFormat="1" ht="29.25" customHeight="1">
      <c r="A2" s="1078" t="s">
        <v>1300</v>
      </c>
      <c r="B2" s="1078"/>
      <c r="C2" s="1078"/>
      <c r="D2" s="1078"/>
      <c r="E2" s="1078"/>
      <c r="F2" s="1078"/>
      <c r="G2" s="1078"/>
      <c r="H2" s="1078"/>
      <c r="I2" s="1078"/>
      <c r="J2" s="1078"/>
      <c r="K2" s="1078"/>
      <c r="L2" s="1078"/>
      <c r="M2" s="1078"/>
      <c r="N2" s="1078"/>
      <c r="O2" s="1078"/>
      <c r="P2" s="1078"/>
      <c r="Q2" s="1078"/>
      <c r="R2" s="1078"/>
      <c r="S2" s="1078"/>
    </row>
    <row r="3" spans="1:24" s="128" customFormat="1" ht="29.25" customHeight="1">
      <c r="A3" s="1078" t="s">
        <v>843</v>
      </c>
      <c r="B3" s="1078"/>
      <c r="C3" s="1078"/>
      <c r="D3" s="1078"/>
      <c r="E3" s="1078"/>
      <c r="F3" s="1078"/>
      <c r="G3" s="1078"/>
      <c r="H3" s="1078"/>
      <c r="I3" s="1078"/>
      <c r="J3" s="1078"/>
      <c r="K3" s="1078"/>
      <c r="L3" s="1078"/>
      <c r="M3" s="1078"/>
      <c r="N3" s="1078"/>
      <c r="O3" s="1078"/>
      <c r="P3" s="1078"/>
      <c r="Q3" s="1078"/>
      <c r="R3" s="1078"/>
      <c r="S3" s="1078"/>
    </row>
    <row r="4" spans="1:24" s="128" customFormat="1" ht="29.25" customHeight="1">
      <c r="A4" s="1135" t="s">
        <v>1467</v>
      </c>
      <c r="B4" s="1135"/>
      <c r="C4" s="1135"/>
      <c r="D4" s="1135"/>
      <c r="E4" s="1135"/>
      <c r="F4" s="1135"/>
      <c r="G4" s="1135"/>
      <c r="H4" s="1135"/>
      <c r="I4" s="1136"/>
      <c r="J4" s="1135"/>
      <c r="K4" s="1135"/>
      <c r="L4" s="1135"/>
      <c r="M4" s="1135"/>
      <c r="N4" s="1135"/>
      <c r="O4" s="1135"/>
      <c r="P4" s="1135"/>
      <c r="Q4" s="1135"/>
      <c r="R4" s="1135"/>
      <c r="S4" s="1135"/>
    </row>
    <row r="5" spans="1:24" s="128" customFormat="1" ht="29.25" customHeight="1">
      <c r="A5" s="1137" t="s">
        <v>1213</v>
      </c>
      <c r="B5" s="1137"/>
      <c r="C5" s="1137"/>
      <c r="D5" s="1137"/>
      <c r="E5" s="1137"/>
      <c r="F5" s="1137"/>
      <c r="G5" s="1137"/>
      <c r="H5" s="1137"/>
      <c r="I5" s="1137"/>
      <c r="J5" s="1137"/>
      <c r="K5" s="1137"/>
      <c r="L5" s="1137"/>
      <c r="M5" s="1137"/>
      <c r="N5" s="1137"/>
      <c r="O5" s="1137"/>
      <c r="P5" s="1137"/>
      <c r="Q5" s="1137"/>
      <c r="R5" s="1137"/>
      <c r="S5" s="1137"/>
    </row>
    <row r="6" spans="1:24" s="128" customFormat="1" ht="18.75" customHeight="1">
      <c r="A6" s="866"/>
      <c r="B6" s="866"/>
      <c r="C6" s="866"/>
      <c r="D6" s="866"/>
      <c r="E6" s="866"/>
      <c r="F6" s="866"/>
      <c r="G6" s="866"/>
      <c r="H6" s="866"/>
      <c r="I6" s="866"/>
      <c r="J6" s="866"/>
      <c r="K6" s="866"/>
      <c r="L6" s="866"/>
      <c r="M6" s="866"/>
      <c r="N6" s="866"/>
      <c r="O6" s="866"/>
      <c r="P6" s="866"/>
      <c r="Q6" s="866"/>
      <c r="R6" s="866"/>
      <c r="S6" s="866"/>
    </row>
    <row r="7" spans="1:24" s="128" customFormat="1" ht="12.75" customHeight="1"/>
    <row r="8" spans="1:24" s="128" customFormat="1" ht="12.75">
      <c r="A8" s="820"/>
      <c r="B8" s="872" t="s">
        <v>825</v>
      </c>
      <c r="C8" s="1138" t="s">
        <v>844</v>
      </c>
      <c r="D8" s="1138"/>
      <c r="E8" s="1138"/>
      <c r="F8" s="1138"/>
      <c r="G8" s="1138"/>
      <c r="H8" s="1138" t="s">
        <v>845</v>
      </c>
      <c r="I8" s="1138"/>
      <c r="J8" s="1138"/>
      <c r="K8" s="1138"/>
      <c r="L8" s="1138"/>
      <c r="M8" s="1138" t="s">
        <v>846</v>
      </c>
      <c r="N8" s="1138"/>
      <c r="O8" s="1138"/>
      <c r="P8" s="1138"/>
      <c r="Q8" s="1138"/>
      <c r="R8" s="1138" t="s">
        <v>829</v>
      </c>
      <c r="S8" s="1138"/>
    </row>
    <row r="9" spans="1:24" s="128" customFormat="1" ht="13.5" thickBot="1">
      <c r="A9" s="820"/>
      <c r="B9" s="872" t="s">
        <v>830</v>
      </c>
      <c r="C9" s="820"/>
      <c r="D9" s="820"/>
      <c r="E9" s="820"/>
      <c r="F9" s="820"/>
      <c r="G9" s="820"/>
      <c r="H9" s="820"/>
      <c r="I9" s="820"/>
      <c r="J9" s="820"/>
      <c r="K9" s="820"/>
      <c r="L9" s="820"/>
      <c r="M9" s="820"/>
      <c r="N9" s="820"/>
      <c r="O9" s="820"/>
      <c r="P9" s="820"/>
      <c r="Q9" s="820"/>
      <c r="R9" s="820"/>
      <c r="S9" s="820"/>
    </row>
    <row r="10" spans="1:24" s="123" customFormat="1" ht="60" customHeight="1" thickTop="1" thickBot="1">
      <c r="A10" s="145" t="s">
        <v>1301</v>
      </c>
      <c r="B10" s="821" t="s">
        <v>832</v>
      </c>
      <c r="C10" s="821" t="s">
        <v>2</v>
      </c>
      <c r="D10" s="821" t="s">
        <v>4</v>
      </c>
      <c r="E10" s="821" t="s">
        <v>3</v>
      </c>
      <c r="F10" s="821" t="s">
        <v>5</v>
      </c>
      <c r="G10" s="821" t="s">
        <v>6</v>
      </c>
      <c r="H10" s="821" t="s">
        <v>2</v>
      </c>
      <c r="I10" s="821" t="s">
        <v>4</v>
      </c>
      <c r="J10" s="821" t="s">
        <v>3</v>
      </c>
      <c r="K10" s="821" t="s">
        <v>5</v>
      </c>
      <c r="L10" s="821" t="s">
        <v>6</v>
      </c>
      <c r="M10" s="821" t="s">
        <v>2</v>
      </c>
      <c r="N10" s="821" t="s">
        <v>4</v>
      </c>
      <c r="O10" s="821" t="s">
        <v>3</v>
      </c>
      <c r="P10" s="821" t="s">
        <v>5</v>
      </c>
      <c r="Q10" s="821" t="s">
        <v>6</v>
      </c>
      <c r="R10" s="821" t="s">
        <v>833</v>
      </c>
      <c r="S10" s="821" t="s">
        <v>834</v>
      </c>
    </row>
    <row r="11" spans="1:24" ht="11.25" customHeight="1" thickTop="1">
      <c r="A11" s="108"/>
      <c r="D11" s="207" t="s">
        <v>823</v>
      </c>
      <c r="E11" s="207" t="s">
        <v>823</v>
      </c>
      <c r="F11" s="207"/>
      <c r="G11" s="207" t="s">
        <v>823</v>
      </c>
      <c r="I11" s="207" t="s">
        <v>823</v>
      </c>
      <c r="J11" s="207" t="s">
        <v>823</v>
      </c>
      <c r="K11" s="207"/>
    </row>
    <row r="12" spans="1:24" ht="11.25" customHeight="1">
      <c r="A12" s="108"/>
      <c r="B12" s="207" t="s">
        <v>823</v>
      </c>
      <c r="D12" s="207" t="s">
        <v>823</v>
      </c>
      <c r="E12" s="208" t="s">
        <v>823</v>
      </c>
      <c r="F12" s="208"/>
      <c r="G12" s="208" t="s">
        <v>823</v>
      </c>
      <c r="I12" s="207" t="s">
        <v>823</v>
      </c>
      <c r="J12" s="207" t="s">
        <v>823</v>
      </c>
      <c r="K12" s="207"/>
      <c r="L12" s="209"/>
      <c r="M12" s="209"/>
      <c r="N12" s="209"/>
      <c r="O12" s="209"/>
      <c r="P12" s="209"/>
      <c r="X12" s="209"/>
    </row>
    <row r="13" spans="1:24" ht="13.5" customHeight="1">
      <c r="A13" s="210" t="s">
        <v>1290</v>
      </c>
      <c r="B13" s="822">
        <v>1705249.16</v>
      </c>
      <c r="C13" s="822">
        <v>140140.76999999999</v>
      </c>
      <c r="D13" s="822">
        <v>0</v>
      </c>
      <c r="E13" s="822">
        <v>265926.64</v>
      </c>
      <c r="F13" s="822">
        <v>0</v>
      </c>
      <c r="G13" s="822">
        <f t="shared" ref="G13:G18" si="0">SUM(C13:F13)</f>
        <v>406067.41000000003</v>
      </c>
      <c r="H13" s="822">
        <v>141599.45000000001</v>
      </c>
      <c r="I13" s="822">
        <v>0</v>
      </c>
      <c r="J13" s="822">
        <v>291322.90000000002</v>
      </c>
      <c r="K13" s="822">
        <v>0</v>
      </c>
      <c r="L13" s="822">
        <f t="shared" ref="L13:L18" si="1">SUM(H13:K13)</f>
        <v>432922.35000000003</v>
      </c>
      <c r="M13" s="822">
        <f t="shared" ref="M13:P18" si="2">H13-C13</f>
        <v>1458.6800000000221</v>
      </c>
      <c r="N13" s="822">
        <f t="shared" si="2"/>
        <v>0</v>
      </c>
      <c r="O13" s="822">
        <f t="shared" si="2"/>
        <v>25396.260000000009</v>
      </c>
      <c r="P13" s="822">
        <f t="shared" si="2"/>
        <v>0</v>
      </c>
      <c r="Q13" s="822">
        <f t="shared" ref="Q13:Q18" si="3">SUM(M13:P13)</f>
        <v>26854.940000000031</v>
      </c>
      <c r="R13" s="823">
        <f t="shared" ref="R13:R18" si="4">G13/B13</f>
        <v>0.2381279050153586</v>
      </c>
      <c r="S13" s="823">
        <f t="shared" ref="S13:S18" si="5">L13/B13</f>
        <v>0.25387630157225827</v>
      </c>
    </row>
    <row r="14" spans="1:24" ht="13.5" customHeight="1">
      <c r="A14" s="210" t="s">
        <v>1294</v>
      </c>
      <c r="B14" s="822">
        <v>428450.64</v>
      </c>
      <c r="C14" s="822">
        <v>29659.11</v>
      </c>
      <c r="D14" s="822">
        <v>0</v>
      </c>
      <c r="E14" s="822">
        <v>87199.66</v>
      </c>
      <c r="F14" s="822">
        <v>0</v>
      </c>
      <c r="G14" s="822">
        <f t="shared" si="0"/>
        <v>116858.77</v>
      </c>
      <c r="H14" s="822">
        <v>33174.01</v>
      </c>
      <c r="I14" s="822">
        <v>0</v>
      </c>
      <c r="J14" s="822">
        <v>91300.37</v>
      </c>
      <c r="K14" s="822">
        <v>0</v>
      </c>
      <c r="L14" s="822">
        <f t="shared" si="1"/>
        <v>124474.38</v>
      </c>
      <c r="M14" s="822">
        <f t="shared" si="2"/>
        <v>3514.9000000000015</v>
      </c>
      <c r="N14" s="822">
        <f t="shared" si="2"/>
        <v>0</v>
      </c>
      <c r="O14" s="822">
        <f t="shared" si="2"/>
        <v>4100.7099999999919</v>
      </c>
      <c r="P14" s="822">
        <f t="shared" si="2"/>
        <v>0</v>
      </c>
      <c r="Q14" s="822">
        <f t="shared" si="3"/>
        <v>7615.6099999999933</v>
      </c>
      <c r="R14" s="823">
        <f t="shared" si="4"/>
        <v>0.2727473344420725</v>
      </c>
      <c r="S14" s="823">
        <f t="shared" si="5"/>
        <v>0.29052210074887508</v>
      </c>
    </row>
    <row r="15" spans="1:24" ht="13.5" customHeight="1">
      <c r="A15" s="210" t="s">
        <v>1293</v>
      </c>
      <c r="B15" s="822">
        <v>198055.96</v>
      </c>
      <c r="C15" s="822">
        <v>17471.189999999999</v>
      </c>
      <c r="D15" s="822">
        <v>0</v>
      </c>
      <c r="E15" s="822">
        <v>22163.25</v>
      </c>
      <c r="F15" s="822">
        <v>0</v>
      </c>
      <c r="G15" s="822">
        <f t="shared" si="0"/>
        <v>39634.44</v>
      </c>
      <c r="H15" s="822">
        <v>26230.43</v>
      </c>
      <c r="I15" s="822">
        <v>0</v>
      </c>
      <c r="J15" s="822">
        <v>27148.57</v>
      </c>
      <c r="K15" s="822">
        <v>0</v>
      </c>
      <c r="L15" s="822">
        <f t="shared" si="1"/>
        <v>53379</v>
      </c>
      <c r="M15" s="822">
        <f t="shared" si="2"/>
        <v>8759.2400000000016</v>
      </c>
      <c r="N15" s="822">
        <f t="shared" si="2"/>
        <v>0</v>
      </c>
      <c r="O15" s="822">
        <f t="shared" si="2"/>
        <v>4985.32</v>
      </c>
      <c r="P15" s="822">
        <f t="shared" si="2"/>
        <v>0</v>
      </c>
      <c r="Q15" s="822">
        <f t="shared" si="3"/>
        <v>13744.560000000001</v>
      </c>
      <c r="R15" s="823">
        <f t="shared" si="4"/>
        <v>0.2001173809664703</v>
      </c>
      <c r="S15" s="823">
        <f t="shared" si="5"/>
        <v>0.26951473714802626</v>
      </c>
    </row>
    <row r="16" spans="1:24" ht="13.5" customHeight="1">
      <c r="A16" s="210" t="s">
        <v>1295</v>
      </c>
      <c r="B16" s="822">
        <v>47084.55</v>
      </c>
      <c r="C16" s="822">
        <v>4746.5600000000004</v>
      </c>
      <c r="D16" s="822">
        <v>0</v>
      </c>
      <c r="E16" s="822">
        <v>2388.88</v>
      </c>
      <c r="F16" s="822">
        <v>0</v>
      </c>
      <c r="G16" s="822">
        <f t="shared" si="0"/>
        <v>7135.4400000000005</v>
      </c>
      <c r="H16" s="822">
        <v>4995.83</v>
      </c>
      <c r="I16" s="822">
        <v>0</v>
      </c>
      <c r="J16" s="822">
        <v>3386.73</v>
      </c>
      <c r="K16" s="822">
        <v>0</v>
      </c>
      <c r="L16" s="822">
        <f t="shared" si="1"/>
        <v>8382.56</v>
      </c>
      <c r="M16" s="822">
        <f t="shared" si="2"/>
        <v>249.26999999999953</v>
      </c>
      <c r="N16" s="822">
        <f t="shared" si="2"/>
        <v>0</v>
      </c>
      <c r="O16" s="822">
        <f t="shared" si="2"/>
        <v>997.84999999999991</v>
      </c>
      <c r="P16" s="822">
        <f t="shared" si="2"/>
        <v>0</v>
      </c>
      <c r="Q16" s="822">
        <f t="shared" si="3"/>
        <v>1247.1199999999994</v>
      </c>
      <c r="R16" s="823">
        <f t="shared" si="4"/>
        <v>0.15154525210498984</v>
      </c>
      <c r="S16" s="823">
        <f t="shared" si="5"/>
        <v>0.17803207209158842</v>
      </c>
    </row>
    <row r="17" spans="1:26" ht="13.5" customHeight="1">
      <c r="A17" s="210" t="s">
        <v>1296</v>
      </c>
      <c r="B17" s="822">
        <v>29888.38</v>
      </c>
      <c r="C17" s="822">
        <v>1803.05</v>
      </c>
      <c r="D17" s="822">
        <v>0</v>
      </c>
      <c r="E17" s="822">
        <v>5264.91</v>
      </c>
      <c r="F17" s="822">
        <v>0</v>
      </c>
      <c r="G17" s="822">
        <f t="shared" si="0"/>
        <v>7067.96</v>
      </c>
      <c r="H17" s="822">
        <v>2431.7399999999998</v>
      </c>
      <c r="I17" s="822">
        <v>0</v>
      </c>
      <c r="J17" s="822">
        <v>6270.85</v>
      </c>
      <c r="K17" s="822">
        <v>0</v>
      </c>
      <c r="L17" s="822">
        <f t="shared" si="1"/>
        <v>8702.59</v>
      </c>
      <c r="M17" s="822">
        <f t="shared" si="2"/>
        <v>628.68999999999983</v>
      </c>
      <c r="N17" s="822">
        <f t="shared" si="2"/>
        <v>0</v>
      </c>
      <c r="O17" s="822">
        <f t="shared" si="2"/>
        <v>1005.9400000000005</v>
      </c>
      <c r="P17" s="822">
        <f t="shared" si="2"/>
        <v>0</v>
      </c>
      <c r="Q17" s="822">
        <f t="shared" si="3"/>
        <v>1634.6300000000003</v>
      </c>
      <c r="R17" s="823">
        <f t="shared" si="4"/>
        <v>0.2364785244298955</v>
      </c>
      <c r="S17" s="823">
        <f t="shared" si="5"/>
        <v>0.29116967865103427</v>
      </c>
    </row>
    <row r="18" spans="1:26" ht="13.5" customHeight="1">
      <c r="A18" s="210" t="s">
        <v>1292</v>
      </c>
      <c r="B18" s="822">
        <v>19468.79</v>
      </c>
      <c r="C18" s="822">
        <v>1744.07</v>
      </c>
      <c r="D18" s="822">
        <v>0</v>
      </c>
      <c r="E18" s="822">
        <v>1763.87</v>
      </c>
      <c r="F18" s="822">
        <v>0</v>
      </c>
      <c r="G18" s="822">
        <f t="shared" si="0"/>
        <v>3507.9399999999996</v>
      </c>
      <c r="H18" s="822">
        <v>2278.5</v>
      </c>
      <c r="I18" s="822">
        <v>25</v>
      </c>
      <c r="J18" s="822">
        <v>2141.13</v>
      </c>
      <c r="K18" s="822">
        <v>0</v>
      </c>
      <c r="L18" s="822">
        <f t="shared" si="1"/>
        <v>4444.63</v>
      </c>
      <c r="M18" s="822">
        <f t="shared" si="2"/>
        <v>534.43000000000006</v>
      </c>
      <c r="N18" s="822">
        <f t="shared" si="2"/>
        <v>25</v>
      </c>
      <c r="O18" s="822">
        <f t="shared" si="2"/>
        <v>377.26000000000022</v>
      </c>
      <c r="P18" s="822">
        <f t="shared" si="2"/>
        <v>0</v>
      </c>
      <c r="Q18" s="822">
        <f t="shared" si="3"/>
        <v>936.69000000000028</v>
      </c>
      <c r="R18" s="823">
        <f t="shared" si="4"/>
        <v>0.18018274376579127</v>
      </c>
      <c r="S18" s="823">
        <f t="shared" si="5"/>
        <v>0.22829513287677353</v>
      </c>
      <c r="U18" s="219" t="s">
        <v>823</v>
      </c>
      <c r="V18" s="219"/>
      <c r="W18" s="209"/>
    </row>
    <row r="19" spans="1:26" ht="11.25" customHeight="1">
      <c r="A19" s="108"/>
      <c r="B19" s="824" t="s">
        <v>823</v>
      </c>
      <c r="C19" s="824" t="s">
        <v>823</v>
      </c>
      <c r="D19" s="824" t="s">
        <v>823</v>
      </c>
      <c r="E19" s="824" t="s">
        <v>823</v>
      </c>
      <c r="F19" s="824" t="s">
        <v>823</v>
      </c>
      <c r="G19" s="824" t="s">
        <v>823</v>
      </c>
      <c r="H19" s="824" t="s">
        <v>823</v>
      </c>
      <c r="I19" s="824" t="s">
        <v>823</v>
      </c>
      <c r="J19" s="824" t="s">
        <v>823</v>
      </c>
      <c r="K19" s="824" t="s">
        <v>823</v>
      </c>
      <c r="L19" s="70"/>
      <c r="M19" s="70"/>
      <c r="N19" s="824" t="s">
        <v>823</v>
      </c>
      <c r="O19" s="70"/>
      <c r="P19" s="70"/>
      <c r="Q19" s="70"/>
      <c r="U19" s="209"/>
      <c r="V19" s="209"/>
      <c r="W19" s="209"/>
      <c r="X19" s="209"/>
    </row>
    <row r="20" spans="1:26" s="39" customFormat="1" ht="15.75">
      <c r="A20" s="480" t="s">
        <v>6</v>
      </c>
      <c r="B20" s="825">
        <f t="shared" ref="B20:Q20" si="6">SUM(B13:B18)</f>
        <v>2428197.4799999995</v>
      </c>
      <c r="C20" s="825">
        <f t="shared" si="6"/>
        <v>195564.75</v>
      </c>
      <c r="D20" s="825">
        <f t="shared" si="6"/>
        <v>0</v>
      </c>
      <c r="E20" s="825">
        <f t="shared" si="6"/>
        <v>384707.21</v>
      </c>
      <c r="F20" s="825">
        <f t="shared" si="6"/>
        <v>0</v>
      </c>
      <c r="G20" s="825">
        <f t="shared" si="6"/>
        <v>580271.96</v>
      </c>
      <c r="H20" s="825">
        <f t="shared" si="6"/>
        <v>210709.96</v>
      </c>
      <c r="I20" s="825">
        <f t="shared" si="6"/>
        <v>25</v>
      </c>
      <c r="J20" s="825">
        <f t="shared" si="6"/>
        <v>421570.55</v>
      </c>
      <c r="K20" s="825">
        <f t="shared" si="6"/>
        <v>0</v>
      </c>
      <c r="L20" s="825">
        <f t="shared" si="6"/>
        <v>632305.51</v>
      </c>
      <c r="M20" s="825">
        <f t="shared" si="6"/>
        <v>15145.210000000026</v>
      </c>
      <c r="N20" s="825">
        <f t="shared" si="6"/>
        <v>25</v>
      </c>
      <c r="O20" s="825">
        <f t="shared" si="6"/>
        <v>36863.340000000004</v>
      </c>
      <c r="P20" s="825">
        <f t="shared" si="6"/>
        <v>0</v>
      </c>
      <c r="Q20" s="825">
        <f t="shared" si="6"/>
        <v>52033.550000000032</v>
      </c>
      <c r="R20" s="826">
        <f>G20/B20</f>
        <v>0.23897230961626731</v>
      </c>
      <c r="S20" s="826">
        <f>L20/B20</f>
        <v>0.26040118862161082</v>
      </c>
      <c r="T20" s="238" t="s">
        <v>823</v>
      </c>
      <c r="U20" s="238"/>
      <c r="V20" s="238"/>
      <c r="W20" s="238"/>
      <c r="X20" s="238"/>
      <c r="Y20" s="238"/>
      <c r="Z20" s="238"/>
    </row>
    <row r="21" spans="1:26" ht="22.5" customHeight="1" thickBot="1">
      <c r="A21" s="108"/>
      <c r="B21" s="824"/>
      <c r="C21" s="824" t="s">
        <v>823</v>
      </c>
      <c r="D21" s="822" t="s">
        <v>823</v>
      </c>
      <c r="E21" s="822" t="s">
        <v>823</v>
      </c>
      <c r="F21" s="822"/>
      <c r="G21" s="824"/>
      <c r="H21" s="824"/>
      <c r="I21" s="824"/>
      <c r="J21" s="824"/>
      <c r="K21" s="824"/>
      <c r="L21" s="824" t="s">
        <v>823</v>
      </c>
      <c r="M21" s="824" t="s">
        <v>823</v>
      </c>
      <c r="N21" s="824" t="s">
        <v>823</v>
      </c>
      <c r="O21" s="824" t="s">
        <v>823</v>
      </c>
      <c r="P21" s="824"/>
      <c r="Q21" s="824" t="s">
        <v>823</v>
      </c>
      <c r="R21" s="827" t="s">
        <v>823</v>
      </c>
      <c r="S21" s="827" t="s">
        <v>823</v>
      </c>
      <c r="T21" s="207" t="s">
        <v>823</v>
      </c>
      <c r="U21" s="209"/>
      <c r="V21" s="209"/>
    </row>
    <row r="22" spans="1:26" s="123" customFormat="1" ht="21" customHeight="1" thickTop="1" thickBot="1">
      <c r="A22" s="1134" t="s">
        <v>873</v>
      </c>
      <c r="B22" s="1134"/>
      <c r="C22" s="1134"/>
      <c r="D22" s="1134"/>
      <c r="E22" s="821" t="s">
        <v>823</v>
      </c>
      <c r="F22" s="821"/>
      <c r="G22" s="821"/>
      <c r="H22" s="821"/>
      <c r="I22" s="821"/>
      <c r="J22" s="821"/>
      <c r="K22" s="821"/>
      <c r="L22" s="821" t="s">
        <v>823</v>
      </c>
      <c r="M22" s="821"/>
      <c r="N22" s="821"/>
      <c r="O22" s="821"/>
      <c r="P22" s="821"/>
      <c r="Q22" s="821" t="s">
        <v>823</v>
      </c>
      <c r="R22" s="821"/>
      <c r="S22" s="821"/>
    </row>
    <row r="23" spans="1:26" ht="16.5" customHeight="1" thickTop="1">
      <c r="A23" s="108"/>
      <c r="B23" s="824" t="s">
        <v>823</v>
      </c>
      <c r="C23" s="70"/>
      <c r="D23" s="824" t="s">
        <v>823</v>
      </c>
      <c r="E23" s="824" t="s">
        <v>823</v>
      </c>
      <c r="F23" s="824"/>
      <c r="G23" s="824" t="s">
        <v>823</v>
      </c>
      <c r="H23" s="824" t="s">
        <v>823</v>
      </c>
      <c r="I23" s="824" t="s">
        <v>823</v>
      </c>
      <c r="J23" s="824" t="s">
        <v>823</v>
      </c>
      <c r="K23" s="824"/>
      <c r="L23" s="824" t="s">
        <v>823</v>
      </c>
      <c r="M23" s="824" t="s">
        <v>823</v>
      </c>
      <c r="N23" s="824" t="s">
        <v>823</v>
      </c>
      <c r="O23" s="70"/>
      <c r="P23" s="70"/>
      <c r="Q23" s="70"/>
    </row>
    <row r="24" spans="1:26" ht="13.5" customHeight="1">
      <c r="A24" s="210" t="s">
        <v>847</v>
      </c>
      <c r="B24" s="822">
        <v>757248.24</v>
      </c>
      <c r="C24" s="822">
        <v>46000.47</v>
      </c>
      <c r="D24" s="822">
        <v>0</v>
      </c>
      <c r="E24" s="822">
        <v>179132.73</v>
      </c>
      <c r="F24" s="822">
        <v>2.04</v>
      </c>
      <c r="G24" s="822">
        <f t="shared" ref="G24:G53" si="7">SUM(C24:F24)</f>
        <v>225135.24000000002</v>
      </c>
      <c r="H24" s="822">
        <v>73992.100000000006</v>
      </c>
      <c r="I24" s="822">
        <v>0.69</v>
      </c>
      <c r="J24" s="822">
        <v>220716.69</v>
      </c>
      <c r="K24" s="822">
        <v>64.58</v>
      </c>
      <c r="L24" s="822">
        <f t="shared" ref="L24:L53" si="8">SUM(H24:K24)</f>
        <v>294774.06</v>
      </c>
      <c r="M24" s="822">
        <f t="shared" ref="M24:P46" si="9">H24-C24</f>
        <v>27991.630000000005</v>
      </c>
      <c r="N24" s="822">
        <f t="shared" si="9"/>
        <v>0.69</v>
      </c>
      <c r="O24" s="822">
        <f t="shared" si="9"/>
        <v>41583.959999999992</v>
      </c>
      <c r="P24" s="822">
        <f t="shared" si="9"/>
        <v>62.54</v>
      </c>
      <c r="Q24" s="822">
        <f t="shared" ref="Q24:Q53" si="10">SUM(M24:P24)</f>
        <v>69638.819999999992</v>
      </c>
      <c r="R24" s="823">
        <f>G24/B24</f>
        <v>0.29730704953503756</v>
      </c>
      <c r="S24" s="823">
        <f>L24/B24</f>
        <v>0.38927004967353901</v>
      </c>
    </row>
    <row r="25" spans="1:26" ht="13.5" customHeight="1">
      <c r="A25" s="210" t="s">
        <v>848</v>
      </c>
      <c r="B25" s="822">
        <v>375419.96</v>
      </c>
      <c r="C25" s="822">
        <v>20649.96</v>
      </c>
      <c r="D25" s="822">
        <v>0</v>
      </c>
      <c r="E25" s="822">
        <v>85477.32</v>
      </c>
      <c r="F25" s="822">
        <v>0</v>
      </c>
      <c r="G25" s="822">
        <f t="shared" si="7"/>
        <v>106127.28</v>
      </c>
      <c r="H25" s="822">
        <v>26776.44</v>
      </c>
      <c r="I25" s="822">
        <v>0</v>
      </c>
      <c r="J25" s="822">
        <v>104510.53</v>
      </c>
      <c r="K25" s="822">
        <v>0</v>
      </c>
      <c r="L25" s="822">
        <f t="shared" si="8"/>
        <v>131286.97</v>
      </c>
      <c r="M25" s="822">
        <f t="shared" si="9"/>
        <v>6126.48</v>
      </c>
      <c r="N25" s="822">
        <f t="shared" si="9"/>
        <v>0</v>
      </c>
      <c r="O25" s="822">
        <f t="shared" si="9"/>
        <v>19033.209999999992</v>
      </c>
      <c r="P25" s="822">
        <f t="shared" si="9"/>
        <v>0</v>
      </c>
      <c r="Q25" s="822">
        <f t="shared" si="10"/>
        <v>25159.689999999991</v>
      </c>
      <c r="R25" s="823">
        <f t="shared" ref="R25:R53" si="11">G25/B25</f>
        <v>0.28268949791588066</v>
      </c>
      <c r="S25" s="823">
        <f t="shared" ref="S25:S53" si="12">L25/B25</f>
        <v>0.34970695218229736</v>
      </c>
    </row>
    <row r="26" spans="1:26" ht="13.5" customHeight="1">
      <c r="A26" s="210" t="s">
        <v>849</v>
      </c>
      <c r="B26" s="822">
        <v>326519.56</v>
      </c>
      <c r="C26" s="822">
        <v>11856.93</v>
      </c>
      <c r="D26" s="822">
        <v>0</v>
      </c>
      <c r="E26" s="822">
        <v>99567.18</v>
      </c>
      <c r="F26" s="822">
        <v>0</v>
      </c>
      <c r="G26" s="822">
        <f t="shared" si="7"/>
        <v>111424.10999999999</v>
      </c>
      <c r="H26" s="822">
        <v>12642.93</v>
      </c>
      <c r="I26" s="822">
        <v>0</v>
      </c>
      <c r="J26" s="822">
        <v>121968.75</v>
      </c>
      <c r="K26" s="822">
        <v>0</v>
      </c>
      <c r="L26" s="822">
        <f t="shared" si="8"/>
        <v>134611.68</v>
      </c>
      <c r="M26" s="822">
        <f t="shared" si="9"/>
        <v>786</v>
      </c>
      <c r="N26" s="822">
        <f t="shared" si="9"/>
        <v>0</v>
      </c>
      <c r="O26" s="822">
        <f t="shared" si="9"/>
        <v>22401.570000000007</v>
      </c>
      <c r="P26" s="822">
        <f t="shared" si="9"/>
        <v>0</v>
      </c>
      <c r="Q26" s="822">
        <f t="shared" si="10"/>
        <v>23187.570000000007</v>
      </c>
      <c r="R26" s="823">
        <f t="shared" si="11"/>
        <v>0.34124788726286409</v>
      </c>
      <c r="S26" s="823">
        <f t="shared" si="12"/>
        <v>0.41226222404562834</v>
      </c>
    </row>
    <row r="27" spans="1:26" ht="13.5" customHeight="1">
      <c r="A27" s="210" t="s">
        <v>850</v>
      </c>
      <c r="B27" s="822">
        <v>102130.41</v>
      </c>
      <c r="C27" s="822">
        <v>3984.52</v>
      </c>
      <c r="D27" s="822">
        <v>0</v>
      </c>
      <c r="E27" s="822">
        <v>31089</v>
      </c>
      <c r="F27" s="822">
        <v>0</v>
      </c>
      <c r="G27" s="822">
        <f t="shared" si="7"/>
        <v>35073.519999999997</v>
      </c>
      <c r="H27" s="822">
        <v>4744.9399999999996</v>
      </c>
      <c r="I27" s="822">
        <v>0</v>
      </c>
      <c r="J27" s="822">
        <v>35991.18</v>
      </c>
      <c r="K27" s="822">
        <v>0</v>
      </c>
      <c r="L27" s="822">
        <f t="shared" si="8"/>
        <v>40736.120000000003</v>
      </c>
      <c r="M27" s="822">
        <f t="shared" si="9"/>
        <v>760.41999999999962</v>
      </c>
      <c r="N27" s="822">
        <f t="shared" si="9"/>
        <v>0</v>
      </c>
      <c r="O27" s="822">
        <f t="shared" si="9"/>
        <v>4902.18</v>
      </c>
      <c r="P27" s="822">
        <f t="shared" si="9"/>
        <v>0</v>
      </c>
      <c r="Q27" s="822">
        <f t="shared" si="10"/>
        <v>5662.6</v>
      </c>
      <c r="R27" s="823">
        <f t="shared" si="11"/>
        <v>0.34341896796458565</v>
      </c>
      <c r="S27" s="823">
        <f t="shared" si="12"/>
        <v>0.39886376643352356</v>
      </c>
    </row>
    <row r="28" spans="1:26" ht="13.5" customHeight="1">
      <c r="A28" s="210" t="s">
        <v>851</v>
      </c>
      <c r="B28" s="822">
        <v>105993.83</v>
      </c>
      <c r="C28" s="822">
        <v>6390.63</v>
      </c>
      <c r="D28" s="822">
        <v>0</v>
      </c>
      <c r="E28" s="822">
        <v>21860.65</v>
      </c>
      <c r="F28" s="822">
        <v>0</v>
      </c>
      <c r="G28" s="822">
        <f t="shared" si="7"/>
        <v>28251.280000000002</v>
      </c>
      <c r="H28" s="822">
        <v>8432.3799999999992</v>
      </c>
      <c r="I28" s="822">
        <v>0</v>
      </c>
      <c r="J28" s="822">
        <v>25332.7</v>
      </c>
      <c r="K28" s="822">
        <v>0</v>
      </c>
      <c r="L28" s="822">
        <f t="shared" si="8"/>
        <v>33765.08</v>
      </c>
      <c r="M28" s="822">
        <f t="shared" si="9"/>
        <v>2041.7499999999991</v>
      </c>
      <c r="N28" s="822">
        <f t="shared" si="9"/>
        <v>0</v>
      </c>
      <c r="O28" s="822">
        <f t="shared" si="9"/>
        <v>3472.0499999999993</v>
      </c>
      <c r="P28" s="822">
        <f t="shared" si="9"/>
        <v>0</v>
      </c>
      <c r="Q28" s="822">
        <f t="shared" si="10"/>
        <v>5513.7999999999984</v>
      </c>
      <c r="R28" s="823">
        <f t="shared" si="11"/>
        <v>0.26653702390035344</v>
      </c>
      <c r="S28" s="823">
        <f t="shared" si="12"/>
        <v>0.31855703298956178</v>
      </c>
    </row>
    <row r="29" spans="1:26" ht="13.5" customHeight="1">
      <c r="A29" s="210" t="s">
        <v>868</v>
      </c>
      <c r="B29" s="822">
        <v>77375.240000000005</v>
      </c>
      <c r="C29" s="822">
        <v>6012.17</v>
      </c>
      <c r="D29" s="822">
        <v>0</v>
      </c>
      <c r="E29" s="822">
        <v>12039.6</v>
      </c>
      <c r="F29" s="822">
        <v>0</v>
      </c>
      <c r="G29" s="822">
        <f t="shared" si="7"/>
        <v>18051.77</v>
      </c>
      <c r="H29" s="822">
        <v>6249.62</v>
      </c>
      <c r="I29" s="822">
        <v>0</v>
      </c>
      <c r="J29" s="822">
        <v>15516.32</v>
      </c>
      <c r="K29" s="822">
        <v>0</v>
      </c>
      <c r="L29" s="822">
        <f t="shared" si="8"/>
        <v>21765.94</v>
      </c>
      <c r="M29" s="822">
        <f>H29-C29</f>
        <v>237.44999999999982</v>
      </c>
      <c r="N29" s="822">
        <f>I29-D29</f>
        <v>0</v>
      </c>
      <c r="O29" s="822">
        <f>J29-E29</f>
        <v>3476.7199999999993</v>
      </c>
      <c r="P29" s="822">
        <f>K29-F29</f>
        <v>0</v>
      </c>
      <c r="Q29" s="822">
        <f t="shared" si="10"/>
        <v>3714.1699999999992</v>
      </c>
      <c r="R29" s="823">
        <f>G29/B29</f>
        <v>0.23330163499331311</v>
      </c>
      <c r="S29" s="823">
        <f>L29/B29</f>
        <v>0.28130368319374516</v>
      </c>
    </row>
    <row r="30" spans="1:26" ht="13.5" customHeight="1">
      <c r="A30" s="210" t="s">
        <v>852</v>
      </c>
      <c r="B30" s="822">
        <v>176686.24</v>
      </c>
      <c r="C30" s="822">
        <v>13789.72</v>
      </c>
      <c r="D30" s="822">
        <v>0</v>
      </c>
      <c r="E30" s="822">
        <v>29893.48</v>
      </c>
      <c r="F30" s="822">
        <v>0</v>
      </c>
      <c r="G30" s="822">
        <f t="shared" si="7"/>
        <v>43683.199999999997</v>
      </c>
      <c r="H30" s="822">
        <v>14459.84</v>
      </c>
      <c r="I30" s="822">
        <v>0</v>
      </c>
      <c r="J30" s="822">
        <v>32938.15</v>
      </c>
      <c r="K30" s="822">
        <v>0</v>
      </c>
      <c r="L30" s="822">
        <f t="shared" si="8"/>
        <v>47397.990000000005</v>
      </c>
      <c r="M30" s="822">
        <f t="shared" si="9"/>
        <v>670.1200000000008</v>
      </c>
      <c r="N30" s="822">
        <f t="shared" si="9"/>
        <v>0</v>
      </c>
      <c r="O30" s="822">
        <f t="shared" si="9"/>
        <v>3044.6700000000019</v>
      </c>
      <c r="P30" s="822">
        <f t="shared" si="9"/>
        <v>0</v>
      </c>
      <c r="Q30" s="822">
        <f t="shared" si="10"/>
        <v>3714.7900000000027</v>
      </c>
      <c r="R30" s="823">
        <f t="shared" si="11"/>
        <v>0.24723600434306597</v>
      </c>
      <c r="S30" s="823">
        <f t="shared" si="12"/>
        <v>0.26826078816324356</v>
      </c>
    </row>
    <row r="31" spans="1:26" ht="13.5" customHeight="1">
      <c r="A31" s="210" t="s">
        <v>853</v>
      </c>
      <c r="B31" s="822">
        <v>72318.81</v>
      </c>
      <c r="C31" s="822">
        <v>6399.28</v>
      </c>
      <c r="D31" s="822">
        <v>0</v>
      </c>
      <c r="E31" s="822">
        <v>7475.97</v>
      </c>
      <c r="F31" s="822">
        <v>0</v>
      </c>
      <c r="G31" s="822">
        <f t="shared" si="7"/>
        <v>13875.25</v>
      </c>
      <c r="H31" s="822">
        <v>6979.28</v>
      </c>
      <c r="I31" s="822">
        <v>0</v>
      </c>
      <c r="J31" s="822">
        <v>9291.5499999999993</v>
      </c>
      <c r="K31" s="822">
        <v>0</v>
      </c>
      <c r="L31" s="822">
        <f t="shared" si="8"/>
        <v>16270.829999999998</v>
      </c>
      <c r="M31" s="822">
        <f t="shared" si="9"/>
        <v>580</v>
      </c>
      <c r="N31" s="822">
        <f t="shared" si="9"/>
        <v>0</v>
      </c>
      <c r="O31" s="822">
        <f t="shared" si="9"/>
        <v>1815.579999999999</v>
      </c>
      <c r="P31" s="822">
        <f t="shared" si="9"/>
        <v>0</v>
      </c>
      <c r="Q31" s="822">
        <f t="shared" si="10"/>
        <v>2395.579999999999</v>
      </c>
      <c r="R31" s="823">
        <f t="shared" si="11"/>
        <v>0.19186225547682548</v>
      </c>
      <c r="S31" s="823">
        <f t="shared" si="12"/>
        <v>0.22498752399272054</v>
      </c>
    </row>
    <row r="32" spans="1:26" ht="13.5" customHeight="1">
      <c r="A32" s="210" t="s">
        <v>854</v>
      </c>
      <c r="B32" s="822">
        <v>81868.89</v>
      </c>
      <c r="C32" s="822">
        <v>6292.32</v>
      </c>
      <c r="D32" s="822">
        <v>0</v>
      </c>
      <c r="E32" s="822">
        <v>12568.65</v>
      </c>
      <c r="F32" s="822">
        <v>0</v>
      </c>
      <c r="G32" s="822">
        <f t="shared" si="7"/>
        <v>18860.97</v>
      </c>
      <c r="H32" s="822">
        <v>8076.07</v>
      </c>
      <c r="I32" s="822">
        <v>0</v>
      </c>
      <c r="J32" s="822">
        <v>15457.61</v>
      </c>
      <c r="K32" s="822">
        <v>0</v>
      </c>
      <c r="L32" s="822">
        <f t="shared" si="8"/>
        <v>23533.68</v>
      </c>
      <c r="M32" s="822">
        <f t="shared" si="9"/>
        <v>1783.75</v>
      </c>
      <c r="N32" s="822">
        <f t="shared" si="9"/>
        <v>0</v>
      </c>
      <c r="O32" s="822">
        <f t="shared" si="9"/>
        <v>2888.9600000000009</v>
      </c>
      <c r="P32" s="822">
        <f t="shared" si="9"/>
        <v>0</v>
      </c>
      <c r="Q32" s="822">
        <f t="shared" si="10"/>
        <v>4672.7100000000009</v>
      </c>
      <c r="R32" s="823">
        <f t="shared" si="11"/>
        <v>0.23038018470752444</v>
      </c>
      <c r="S32" s="823">
        <f t="shared" si="12"/>
        <v>0.28745571119872276</v>
      </c>
    </row>
    <row r="33" spans="1:19" ht="13.5" customHeight="1">
      <c r="A33" s="210" t="s">
        <v>855</v>
      </c>
      <c r="B33" s="822">
        <v>62996.5</v>
      </c>
      <c r="C33" s="822">
        <v>6779.52</v>
      </c>
      <c r="D33" s="822">
        <v>0</v>
      </c>
      <c r="E33" s="822">
        <v>2400.58</v>
      </c>
      <c r="F33" s="822">
        <v>0</v>
      </c>
      <c r="G33" s="822">
        <f t="shared" si="7"/>
        <v>9180.1</v>
      </c>
      <c r="H33" s="822">
        <v>6989.24</v>
      </c>
      <c r="I33" s="822">
        <v>0</v>
      </c>
      <c r="J33" s="822">
        <v>2785.79</v>
      </c>
      <c r="K33" s="822">
        <v>0</v>
      </c>
      <c r="L33" s="822">
        <f t="shared" si="8"/>
        <v>9775.0299999999988</v>
      </c>
      <c r="M33" s="822">
        <f t="shared" si="9"/>
        <v>209.71999999999935</v>
      </c>
      <c r="N33" s="822">
        <f t="shared" si="9"/>
        <v>0</v>
      </c>
      <c r="O33" s="822">
        <f t="shared" si="9"/>
        <v>385.21000000000004</v>
      </c>
      <c r="P33" s="822">
        <f t="shared" si="9"/>
        <v>0</v>
      </c>
      <c r="Q33" s="822">
        <f t="shared" si="10"/>
        <v>594.92999999999938</v>
      </c>
      <c r="R33" s="823">
        <f t="shared" si="11"/>
        <v>0.14572396879191701</v>
      </c>
      <c r="S33" s="823">
        <f t="shared" si="12"/>
        <v>0.15516782678402766</v>
      </c>
    </row>
    <row r="34" spans="1:19" ht="13.5" customHeight="1">
      <c r="A34" s="210" t="s">
        <v>856</v>
      </c>
      <c r="B34" s="822">
        <v>57616.78</v>
      </c>
      <c r="C34" s="822">
        <v>5966.76</v>
      </c>
      <c r="D34" s="822">
        <v>0</v>
      </c>
      <c r="E34" s="822">
        <v>3392.71</v>
      </c>
      <c r="F34" s="822">
        <v>0</v>
      </c>
      <c r="G34" s="822">
        <f t="shared" si="7"/>
        <v>9359.4700000000012</v>
      </c>
      <c r="H34" s="822">
        <v>6755.24</v>
      </c>
      <c r="I34" s="822">
        <v>0</v>
      </c>
      <c r="J34" s="822">
        <v>4957.2700000000004</v>
      </c>
      <c r="K34" s="822">
        <v>0</v>
      </c>
      <c r="L34" s="822">
        <f t="shared" si="8"/>
        <v>11712.51</v>
      </c>
      <c r="M34" s="822">
        <f t="shared" si="9"/>
        <v>788.47999999999956</v>
      </c>
      <c r="N34" s="822">
        <f t="shared" si="9"/>
        <v>0</v>
      </c>
      <c r="O34" s="822">
        <f t="shared" si="9"/>
        <v>1564.5600000000004</v>
      </c>
      <c r="P34" s="822">
        <f t="shared" si="9"/>
        <v>0</v>
      </c>
      <c r="Q34" s="822">
        <f t="shared" si="10"/>
        <v>2353.04</v>
      </c>
      <c r="R34" s="823">
        <f t="shared" si="11"/>
        <v>0.16244347566802589</v>
      </c>
      <c r="S34" s="823">
        <f t="shared" si="12"/>
        <v>0.20328296721892478</v>
      </c>
    </row>
    <row r="35" spans="1:19" ht="13.5" customHeight="1">
      <c r="A35" s="210" t="s">
        <v>862</v>
      </c>
      <c r="B35" s="822">
        <v>21892.3</v>
      </c>
      <c r="C35" s="822">
        <v>2364.8200000000002</v>
      </c>
      <c r="D35" s="822">
        <v>0</v>
      </c>
      <c r="E35" s="822">
        <v>267.98</v>
      </c>
      <c r="F35" s="822">
        <v>0</v>
      </c>
      <c r="G35" s="822">
        <f t="shared" si="7"/>
        <v>2632.8</v>
      </c>
      <c r="H35" s="822">
        <v>2434.66</v>
      </c>
      <c r="I35" s="822">
        <v>0</v>
      </c>
      <c r="J35" s="822">
        <v>628.04999999999995</v>
      </c>
      <c r="K35" s="822">
        <v>0</v>
      </c>
      <c r="L35" s="822">
        <f t="shared" si="8"/>
        <v>3062.71</v>
      </c>
      <c r="M35" s="822">
        <f t="shared" si="9"/>
        <v>69.839999999999691</v>
      </c>
      <c r="N35" s="822">
        <f t="shared" si="9"/>
        <v>0</v>
      </c>
      <c r="O35" s="822">
        <f t="shared" si="9"/>
        <v>360.06999999999994</v>
      </c>
      <c r="P35" s="822">
        <f t="shared" si="9"/>
        <v>0</v>
      </c>
      <c r="Q35" s="822">
        <f t="shared" si="10"/>
        <v>429.90999999999963</v>
      </c>
      <c r="R35" s="823">
        <f t="shared" si="11"/>
        <v>0.1202614617925024</v>
      </c>
      <c r="S35" s="823">
        <f t="shared" si="12"/>
        <v>0.13989895990827825</v>
      </c>
    </row>
    <row r="36" spans="1:19" ht="13.5" customHeight="1">
      <c r="A36" s="210" t="s">
        <v>860</v>
      </c>
      <c r="B36" s="822">
        <v>65670.67</v>
      </c>
      <c r="C36" s="822">
        <v>6327.15</v>
      </c>
      <c r="D36" s="822">
        <v>0</v>
      </c>
      <c r="E36" s="822">
        <v>4334.03</v>
      </c>
      <c r="F36" s="822">
        <v>0</v>
      </c>
      <c r="G36" s="822">
        <f t="shared" si="7"/>
        <v>10661.18</v>
      </c>
      <c r="H36" s="822">
        <v>7449.58</v>
      </c>
      <c r="I36" s="822">
        <v>0</v>
      </c>
      <c r="J36" s="822">
        <v>8161.02</v>
      </c>
      <c r="K36" s="822">
        <v>0</v>
      </c>
      <c r="L36" s="822">
        <f t="shared" si="8"/>
        <v>15610.6</v>
      </c>
      <c r="M36" s="822">
        <f t="shared" si="9"/>
        <v>1122.4300000000003</v>
      </c>
      <c r="N36" s="822">
        <f t="shared" si="9"/>
        <v>0</v>
      </c>
      <c r="O36" s="822">
        <f t="shared" si="9"/>
        <v>3826.9900000000007</v>
      </c>
      <c r="P36" s="822">
        <f t="shared" si="9"/>
        <v>0</v>
      </c>
      <c r="Q36" s="822">
        <f t="shared" si="10"/>
        <v>4949.420000000001</v>
      </c>
      <c r="R36" s="823">
        <f t="shared" si="11"/>
        <v>0.16234309776343078</v>
      </c>
      <c r="S36" s="823">
        <f t="shared" si="12"/>
        <v>0.23771038120975468</v>
      </c>
    </row>
    <row r="37" spans="1:19" ht="13.5" customHeight="1">
      <c r="A37" s="210" t="s">
        <v>869</v>
      </c>
      <c r="B37" s="822">
        <v>105051.22</v>
      </c>
      <c r="C37" s="822">
        <v>7129.4</v>
      </c>
      <c r="D37" s="822">
        <v>0</v>
      </c>
      <c r="E37" s="822">
        <v>18274.87</v>
      </c>
      <c r="F37" s="822">
        <v>0</v>
      </c>
      <c r="G37" s="822">
        <f t="shared" si="7"/>
        <v>25404.269999999997</v>
      </c>
      <c r="H37" s="822">
        <v>8425.51</v>
      </c>
      <c r="I37" s="822">
        <v>0</v>
      </c>
      <c r="J37" s="822">
        <v>20910.39</v>
      </c>
      <c r="K37" s="822">
        <v>0</v>
      </c>
      <c r="L37" s="822">
        <f t="shared" si="8"/>
        <v>29335.9</v>
      </c>
      <c r="M37" s="822">
        <f t="shared" si="9"/>
        <v>1296.1100000000006</v>
      </c>
      <c r="N37" s="822">
        <f t="shared" si="9"/>
        <v>0</v>
      </c>
      <c r="O37" s="822">
        <f t="shared" si="9"/>
        <v>2635.5200000000004</v>
      </c>
      <c r="P37" s="822">
        <f t="shared" si="9"/>
        <v>0</v>
      </c>
      <c r="Q37" s="822">
        <f t="shared" si="10"/>
        <v>3931.630000000001</v>
      </c>
      <c r="R37" s="823">
        <f t="shared" si="11"/>
        <v>0.24182746283194043</v>
      </c>
      <c r="S37" s="823">
        <f t="shared" si="12"/>
        <v>0.27925330138955073</v>
      </c>
    </row>
    <row r="38" spans="1:19" ht="13.5" customHeight="1">
      <c r="A38" s="210" t="s">
        <v>861</v>
      </c>
      <c r="B38" s="822">
        <v>46038.13</v>
      </c>
      <c r="C38" s="822">
        <v>4070.34</v>
      </c>
      <c r="D38" s="822">
        <v>0</v>
      </c>
      <c r="E38" s="822">
        <v>5262.99</v>
      </c>
      <c r="F38" s="822">
        <v>0</v>
      </c>
      <c r="G38" s="822">
        <f t="shared" si="7"/>
        <v>9333.33</v>
      </c>
      <c r="H38" s="822">
        <v>4644.57</v>
      </c>
      <c r="I38" s="822">
        <v>0</v>
      </c>
      <c r="J38" s="822">
        <v>7130.85</v>
      </c>
      <c r="K38" s="822">
        <v>0</v>
      </c>
      <c r="L38" s="822">
        <f t="shared" si="8"/>
        <v>11775.42</v>
      </c>
      <c r="M38" s="822">
        <f t="shared" si="9"/>
        <v>574.22999999999956</v>
      </c>
      <c r="N38" s="822">
        <f t="shared" si="9"/>
        <v>0</v>
      </c>
      <c r="O38" s="822">
        <f t="shared" si="9"/>
        <v>1867.8600000000006</v>
      </c>
      <c r="P38" s="822">
        <f t="shared" si="9"/>
        <v>0</v>
      </c>
      <c r="Q38" s="822">
        <f t="shared" si="10"/>
        <v>2442.09</v>
      </c>
      <c r="R38" s="823">
        <f t="shared" si="11"/>
        <v>0.20273043236117541</v>
      </c>
      <c r="S38" s="823">
        <f t="shared" si="12"/>
        <v>0.25577537575918052</v>
      </c>
    </row>
    <row r="39" spans="1:19" ht="13.5" customHeight="1">
      <c r="A39" s="210" t="s">
        <v>859</v>
      </c>
      <c r="B39" s="822">
        <v>106845.85</v>
      </c>
      <c r="C39" s="822">
        <v>10816.98</v>
      </c>
      <c r="D39" s="822">
        <v>0</v>
      </c>
      <c r="E39" s="822">
        <v>5384.22</v>
      </c>
      <c r="F39" s="822">
        <v>0</v>
      </c>
      <c r="G39" s="822">
        <f t="shared" si="7"/>
        <v>16201.2</v>
      </c>
      <c r="H39" s="822">
        <v>11843.22</v>
      </c>
      <c r="I39" s="822">
        <v>0</v>
      </c>
      <c r="J39" s="822">
        <v>9132.7199999999993</v>
      </c>
      <c r="K39" s="822">
        <v>0</v>
      </c>
      <c r="L39" s="822">
        <f t="shared" si="8"/>
        <v>20975.94</v>
      </c>
      <c r="M39" s="822">
        <f t="shared" si="9"/>
        <v>1026.2399999999998</v>
      </c>
      <c r="N39" s="822">
        <f t="shared" si="9"/>
        <v>0</v>
      </c>
      <c r="O39" s="822">
        <f t="shared" si="9"/>
        <v>3748.4999999999991</v>
      </c>
      <c r="P39" s="822">
        <f t="shared" si="9"/>
        <v>0</v>
      </c>
      <c r="Q39" s="822">
        <f t="shared" si="10"/>
        <v>4774.7399999999989</v>
      </c>
      <c r="R39" s="823">
        <f t="shared" si="11"/>
        <v>0.15163153271746166</v>
      </c>
      <c r="S39" s="823">
        <f t="shared" si="12"/>
        <v>0.19631965116099501</v>
      </c>
    </row>
    <row r="40" spans="1:19" ht="13.5" customHeight="1">
      <c r="A40" s="210" t="s">
        <v>857</v>
      </c>
      <c r="B40" s="822">
        <v>50605.120000000003</v>
      </c>
      <c r="C40" s="822">
        <v>5017.71</v>
      </c>
      <c r="D40" s="822">
        <v>0</v>
      </c>
      <c r="E40" s="822">
        <v>3338.84</v>
      </c>
      <c r="F40" s="822">
        <v>0</v>
      </c>
      <c r="G40" s="822">
        <f t="shared" si="7"/>
        <v>8356.5499999999993</v>
      </c>
      <c r="H40" s="822">
        <v>6808.21</v>
      </c>
      <c r="I40" s="822">
        <v>0</v>
      </c>
      <c r="J40" s="822">
        <v>5114.71</v>
      </c>
      <c r="K40" s="822">
        <v>0</v>
      </c>
      <c r="L40" s="822">
        <f t="shared" si="8"/>
        <v>11922.92</v>
      </c>
      <c r="M40" s="822">
        <f t="shared" si="9"/>
        <v>1790.5</v>
      </c>
      <c r="N40" s="822">
        <f t="shared" si="9"/>
        <v>0</v>
      </c>
      <c r="O40" s="822">
        <f t="shared" si="9"/>
        <v>1775.87</v>
      </c>
      <c r="P40" s="822">
        <f t="shared" si="9"/>
        <v>0</v>
      </c>
      <c r="Q40" s="822">
        <f t="shared" si="10"/>
        <v>3566.37</v>
      </c>
      <c r="R40" s="823">
        <f t="shared" si="11"/>
        <v>0.16513250042683425</v>
      </c>
      <c r="S40" s="823">
        <f t="shared" si="12"/>
        <v>0.23560698996465179</v>
      </c>
    </row>
    <row r="41" spans="1:19" ht="13.5" customHeight="1">
      <c r="A41" s="210" t="s">
        <v>858</v>
      </c>
      <c r="B41" s="822">
        <v>48817.82</v>
      </c>
      <c r="C41" s="822">
        <v>5269.38</v>
      </c>
      <c r="D41" s="822">
        <v>0</v>
      </c>
      <c r="E41" s="822">
        <v>665.84</v>
      </c>
      <c r="F41" s="822">
        <v>0.7</v>
      </c>
      <c r="G41" s="822">
        <f t="shared" si="7"/>
        <v>5935.92</v>
      </c>
      <c r="H41" s="822">
        <v>6866.34</v>
      </c>
      <c r="I41" s="822">
        <v>0</v>
      </c>
      <c r="J41" s="822">
        <v>965.88</v>
      </c>
      <c r="K41" s="822">
        <v>6.48</v>
      </c>
      <c r="L41" s="822">
        <f t="shared" si="8"/>
        <v>7838.7</v>
      </c>
      <c r="M41" s="822">
        <f t="shared" si="9"/>
        <v>1596.96</v>
      </c>
      <c r="N41" s="822">
        <f t="shared" si="9"/>
        <v>0</v>
      </c>
      <c r="O41" s="822">
        <f t="shared" si="9"/>
        <v>300.03999999999996</v>
      </c>
      <c r="P41" s="822">
        <f t="shared" si="9"/>
        <v>5.78</v>
      </c>
      <c r="Q41" s="822">
        <f t="shared" si="10"/>
        <v>1902.78</v>
      </c>
      <c r="R41" s="823">
        <f t="shared" si="11"/>
        <v>0.12159330342895279</v>
      </c>
      <c r="S41" s="823">
        <f t="shared" si="12"/>
        <v>0.16057046381833517</v>
      </c>
    </row>
    <row r="42" spans="1:19" ht="13.5" customHeight="1">
      <c r="A42" s="210" t="s">
        <v>866</v>
      </c>
      <c r="B42" s="822">
        <v>188485.43</v>
      </c>
      <c r="C42" s="822">
        <v>19840.13</v>
      </c>
      <c r="D42" s="822">
        <v>0</v>
      </c>
      <c r="E42" s="822">
        <v>6437.22</v>
      </c>
      <c r="F42" s="822">
        <v>0</v>
      </c>
      <c r="G42" s="822">
        <f t="shared" si="7"/>
        <v>26277.350000000002</v>
      </c>
      <c r="H42" s="822">
        <v>20060.169999999998</v>
      </c>
      <c r="I42" s="822">
        <v>0</v>
      </c>
      <c r="J42" s="822">
        <v>9645.8700000000008</v>
      </c>
      <c r="K42" s="822">
        <v>0</v>
      </c>
      <c r="L42" s="822">
        <f t="shared" si="8"/>
        <v>29706.04</v>
      </c>
      <c r="M42" s="822">
        <f t="shared" si="9"/>
        <v>220.03999999999724</v>
      </c>
      <c r="N42" s="822">
        <f t="shared" si="9"/>
        <v>0</v>
      </c>
      <c r="O42" s="822">
        <f t="shared" si="9"/>
        <v>3208.6500000000005</v>
      </c>
      <c r="P42" s="822">
        <f t="shared" si="9"/>
        <v>0</v>
      </c>
      <c r="Q42" s="822">
        <f t="shared" si="10"/>
        <v>3428.6899999999978</v>
      </c>
      <c r="R42" s="823">
        <f t="shared" si="11"/>
        <v>0.13941316312884239</v>
      </c>
      <c r="S42" s="823">
        <f t="shared" si="12"/>
        <v>0.15760390604196833</v>
      </c>
    </row>
    <row r="43" spans="1:19" ht="13.5" customHeight="1">
      <c r="A43" s="210" t="s">
        <v>867</v>
      </c>
      <c r="B43" s="822">
        <v>200573.25</v>
      </c>
      <c r="C43" s="822">
        <v>20836.27</v>
      </c>
      <c r="D43" s="822">
        <v>0</v>
      </c>
      <c r="E43" s="822">
        <v>6564.93</v>
      </c>
      <c r="F43" s="822">
        <v>0</v>
      </c>
      <c r="G43" s="822">
        <f t="shared" si="7"/>
        <v>27401.200000000001</v>
      </c>
      <c r="H43" s="822">
        <v>22569.78</v>
      </c>
      <c r="I43" s="822">
        <v>0</v>
      </c>
      <c r="J43" s="822">
        <v>9125.2000000000007</v>
      </c>
      <c r="K43" s="822">
        <v>189.03</v>
      </c>
      <c r="L43" s="822">
        <f t="shared" si="8"/>
        <v>31884.01</v>
      </c>
      <c r="M43" s="822">
        <f t="shared" si="9"/>
        <v>1733.5099999999984</v>
      </c>
      <c r="N43" s="822">
        <f t="shared" si="9"/>
        <v>0</v>
      </c>
      <c r="O43" s="822">
        <f t="shared" si="9"/>
        <v>2560.2700000000004</v>
      </c>
      <c r="P43" s="822">
        <f t="shared" si="9"/>
        <v>189.03</v>
      </c>
      <c r="Q43" s="822">
        <f t="shared" si="10"/>
        <v>4482.8099999999986</v>
      </c>
      <c r="R43" s="823">
        <f t="shared" si="11"/>
        <v>0.13661442889318492</v>
      </c>
      <c r="S43" s="823">
        <f t="shared" si="12"/>
        <v>0.15896441823623039</v>
      </c>
    </row>
    <row r="44" spans="1:19" ht="13.5" customHeight="1">
      <c r="A44" s="210" t="s">
        <v>865</v>
      </c>
      <c r="B44" s="822">
        <v>62200</v>
      </c>
      <c r="C44" s="822">
        <v>6217.94</v>
      </c>
      <c r="D44" s="822">
        <v>0</v>
      </c>
      <c r="E44" s="822">
        <v>3337.63</v>
      </c>
      <c r="F44" s="822">
        <v>0</v>
      </c>
      <c r="G44" s="822">
        <f t="shared" si="7"/>
        <v>9555.57</v>
      </c>
      <c r="H44" s="822">
        <v>6775.55</v>
      </c>
      <c r="I44" s="822">
        <v>0</v>
      </c>
      <c r="J44" s="822">
        <v>4792.3999999999996</v>
      </c>
      <c r="K44" s="822">
        <v>0</v>
      </c>
      <c r="L44" s="822">
        <f t="shared" si="8"/>
        <v>11567.95</v>
      </c>
      <c r="M44" s="822">
        <f t="shared" si="9"/>
        <v>557.61000000000058</v>
      </c>
      <c r="N44" s="822">
        <f t="shared" si="9"/>
        <v>0</v>
      </c>
      <c r="O44" s="822">
        <f t="shared" si="9"/>
        <v>1454.7699999999995</v>
      </c>
      <c r="P44" s="822">
        <f t="shared" si="9"/>
        <v>0</v>
      </c>
      <c r="Q44" s="822">
        <f t="shared" si="10"/>
        <v>2012.38</v>
      </c>
      <c r="R44" s="823">
        <f t="shared" si="11"/>
        <v>0.1536265273311897</v>
      </c>
      <c r="S44" s="823">
        <f t="shared" si="12"/>
        <v>0.18597990353697749</v>
      </c>
    </row>
    <row r="45" spans="1:19" ht="13.5" customHeight="1">
      <c r="A45" s="210" t="s">
        <v>864</v>
      </c>
      <c r="B45" s="822">
        <v>81864.56</v>
      </c>
      <c r="C45" s="822">
        <v>7704.17</v>
      </c>
      <c r="D45" s="822">
        <v>0</v>
      </c>
      <c r="E45" s="822">
        <v>5435.72</v>
      </c>
      <c r="F45" s="822">
        <v>0</v>
      </c>
      <c r="G45" s="822">
        <f t="shared" si="7"/>
        <v>13139.89</v>
      </c>
      <c r="H45" s="822">
        <v>7943.73</v>
      </c>
      <c r="I45" s="822">
        <v>0</v>
      </c>
      <c r="J45" s="822">
        <v>7487.51</v>
      </c>
      <c r="K45" s="822">
        <v>0</v>
      </c>
      <c r="L45" s="822">
        <f t="shared" si="8"/>
        <v>15431.24</v>
      </c>
      <c r="M45" s="822">
        <f t="shared" si="9"/>
        <v>239.55999999999949</v>
      </c>
      <c r="N45" s="822">
        <f t="shared" si="9"/>
        <v>0</v>
      </c>
      <c r="O45" s="822">
        <f t="shared" si="9"/>
        <v>2051.79</v>
      </c>
      <c r="P45" s="822">
        <f t="shared" si="9"/>
        <v>0</v>
      </c>
      <c r="Q45" s="822">
        <f t="shared" si="10"/>
        <v>2291.3499999999995</v>
      </c>
      <c r="R45" s="823">
        <f t="shared" si="11"/>
        <v>0.16050767267301014</v>
      </c>
      <c r="S45" s="823">
        <f t="shared" si="12"/>
        <v>0.18849719585618002</v>
      </c>
    </row>
    <row r="46" spans="1:19" ht="13.5" customHeight="1">
      <c r="A46" s="210" t="s">
        <v>863</v>
      </c>
      <c r="B46" s="822">
        <v>58933.85</v>
      </c>
      <c r="C46" s="822">
        <v>4334.63</v>
      </c>
      <c r="D46" s="822">
        <v>0</v>
      </c>
      <c r="E46" s="822">
        <v>9706.3799999999992</v>
      </c>
      <c r="F46" s="822">
        <v>0</v>
      </c>
      <c r="G46" s="822">
        <f t="shared" si="7"/>
        <v>14041.009999999998</v>
      </c>
      <c r="H46" s="822">
        <v>4506.07</v>
      </c>
      <c r="I46" s="822">
        <v>0</v>
      </c>
      <c r="J46" s="822">
        <v>11183.54</v>
      </c>
      <c r="K46" s="822">
        <v>0</v>
      </c>
      <c r="L46" s="822">
        <f t="shared" si="8"/>
        <v>15689.61</v>
      </c>
      <c r="M46" s="822">
        <f t="shared" si="9"/>
        <v>171.4399999999996</v>
      </c>
      <c r="N46" s="822">
        <f t="shared" si="9"/>
        <v>0</v>
      </c>
      <c r="O46" s="822">
        <f t="shared" si="9"/>
        <v>1477.1600000000017</v>
      </c>
      <c r="P46" s="822">
        <f t="shared" si="9"/>
        <v>0</v>
      </c>
      <c r="Q46" s="822">
        <f t="shared" si="10"/>
        <v>1648.6000000000013</v>
      </c>
      <c r="R46" s="823">
        <f t="shared" si="11"/>
        <v>0.23825034339348267</v>
      </c>
      <c r="S46" s="823">
        <f t="shared" si="12"/>
        <v>0.266224080049072</v>
      </c>
    </row>
    <row r="47" spans="1:19" ht="13.5" customHeight="1">
      <c r="A47" s="210" t="s">
        <v>870</v>
      </c>
      <c r="B47" s="822">
        <v>73609.070000000007</v>
      </c>
      <c r="C47" s="822">
        <v>7117.13</v>
      </c>
      <c r="D47" s="822">
        <v>0</v>
      </c>
      <c r="E47" s="822">
        <v>4872.9799999999996</v>
      </c>
      <c r="F47" s="822">
        <v>0</v>
      </c>
      <c r="G47" s="822">
        <f t="shared" si="7"/>
        <v>11990.11</v>
      </c>
      <c r="H47" s="822">
        <v>8638.26</v>
      </c>
      <c r="I47" s="822">
        <v>0</v>
      </c>
      <c r="J47" s="822">
        <v>6559.11</v>
      </c>
      <c r="K47" s="822">
        <v>0</v>
      </c>
      <c r="L47" s="822">
        <f t="shared" si="8"/>
        <v>15197.369999999999</v>
      </c>
      <c r="M47" s="822">
        <f t="shared" ref="M47:P52" si="13">H47-C47</f>
        <v>1521.13</v>
      </c>
      <c r="N47" s="822">
        <f t="shared" si="13"/>
        <v>0</v>
      </c>
      <c r="O47" s="822">
        <f t="shared" si="13"/>
        <v>1686.13</v>
      </c>
      <c r="P47" s="822">
        <f t="shared" si="13"/>
        <v>0</v>
      </c>
      <c r="Q47" s="822">
        <f t="shared" si="10"/>
        <v>3207.26</v>
      </c>
      <c r="R47" s="823">
        <f t="shared" si="11"/>
        <v>0.16288902984374071</v>
      </c>
      <c r="S47" s="823">
        <f t="shared" si="12"/>
        <v>0.20646056253665476</v>
      </c>
    </row>
    <row r="48" spans="1:19" ht="13.5" customHeight="1">
      <c r="A48" s="210" t="s">
        <v>871</v>
      </c>
      <c r="B48" s="822">
        <v>146864.53</v>
      </c>
      <c r="C48" s="822">
        <v>11980.77</v>
      </c>
      <c r="D48" s="822">
        <v>0</v>
      </c>
      <c r="E48" s="822">
        <v>34454.99</v>
      </c>
      <c r="F48" s="822">
        <v>0</v>
      </c>
      <c r="G48" s="822">
        <f t="shared" si="7"/>
        <v>46435.759999999995</v>
      </c>
      <c r="H48" s="822">
        <v>12176.87</v>
      </c>
      <c r="I48" s="822">
        <v>0</v>
      </c>
      <c r="J48" s="822">
        <v>40252.769999999997</v>
      </c>
      <c r="K48" s="822">
        <v>0</v>
      </c>
      <c r="L48" s="822">
        <f t="shared" si="8"/>
        <v>52429.64</v>
      </c>
      <c r="M48" s="822">
        <f t="shared" si="13"/>
        <v>196.10000000000036</v>
      </c>
      <c r="N48" s="822">
        <f t="shared" si="13"/>
        <v>0</v>
      </c>
      <c r="O48" s="822">
        <f t="shared" si="13"/>
        <v>5797.7799999999988</v>
      </c>
      <c r="P48" s="822">
        <f t="shared" si="13"/>
        <v>0</v>
      </c>
      <c r="Q48" s="822">
        <f t="shared" si="10"/>
        <v>5993.8799999999992</v>
      </c>
      <c r="R48" s="823">
        <f t="shared" si="11"/>
        <v>0.31618090494689216</v>
      </c>
      <c r="S48" s="823">
        <f t="shared" si="12"/>
        <v>0.35699321000108059</v>
      </c>
    </row>
    <row r="49" spans="1:21" ht="13.5" customHeight="1">
      <c r="A49" s="210" t="s">
        <v>872</v>
      </c>
      <c r="B49" s="822">
        <v>43001.75</v>
      </c>
      <c r="C49" s="822">
        <v>4385.2299999999996</v>
      </c>
      <c r="D49" s="822">
        <v>0</v>
      </c>
      <c r="E49" s="822">
        <v>2003.16</v>
      </c>
      <c r="F49" s="822">
        <v>0</v>
      </c>
      <c r="G49" s="822">
        <f>SUM(C49:F49)</f>
        <v>6388.3899999999994</v>
      </c>
      <c r="H49" s="822">
        <v>5313.27</v>
      </c>
      <c r="I49" s="822">
        <v>0</v>
      </c>
      <c r="J49" s="822">
        <v>3135.8</v>
      </c>
      <c r="K49" s="822">
        <v>0</v>
      </c>
      <c r="L49" s="822">
        <f>SUM(H49:K49)</f>
        <v>8449.07</v>
      </c>
      <c r="M49" s="822">
        <f t="shared" si="13"/>
        <v>928.04000000000087</v>
      </c>
      <c r="N49" s="822">
        <f t="shared" si="13"/>
        <v>0</v>
      </c>
      <c r="O49" s="822">
        <f t="shared" si="13"/>
        <v>1132.6400000000001</v>
      </c>
      <c r="P49" s="822">
        <f t="shared" si="13"/>
        <v>0</v>
      </c>
      <c r="Q49" s="822">
        <f>SUM(M49:P49)</f>
        <v>2060.6800000000012</v>
      </c>
      <c r="R49" s="823">
        <f>G49/B49</f>
        <v>0.14856116320847407</v>
      </c>
      <c r="S49" s="823">
        <f>L49/B49</f>
        <v>0.19648200363938675</v>
      </c>
    </row>
    <row r="50" spans="1:21" ht="13.5" customHeight="1">
      <c r="A50" s="210" t="s">
        <v>1329</v>
      </c>
      <c r="B50" s="822">
        <v>90133.67</v>
      </c>
      <c r="C50" s="822">
        <v>6298.3</v>
      </c>
      <c r="D50" s="822">
        <v>0</v>
      </c>
      <c r="E50" s="822">
        <v>14983.86</v>
      </c>
      <c r="F50" s="822">
        <v>0</v>
      </c>
      <c r="G50" s="822">
        <f>SUM(C50:F50)</f>
        <v>21282.16</v>
      </c>
      <c r="H50" s="822">
        <v>8539.58</v>
      </c>
      <c r="I50" s="822">
        <v>0</v>
      </c>
      <c r="J50" s="822">
        <v>18619.7</v>
      </c>
      <c r="K50" s="822">
        <v>0</v>
      </c>
      <c r="L50" s="822">
        <f>SUM(H50:K50)</f>
        <v>27159.279999999999</v>
      </c>
      <c r="M50" s="822">
        <f t="shared" si="13"/>
        <v>2241.2799999999997</v>
      </c>
      <c r="N50" s="822">
        <f t="shared" si="13"/>
        <v>0</v>
      </c>
      <c r="O50" s="822">
        <f t="shared" si="13"/>
        <v>3635.84</v>
      </c>
      <c r="P50" s="822">
        <f t="shared" si="13"/>
        <v>0</v>
      </c>
      <c r="Q50" s="822">
        <f>SUM(M50:P50)</f>
        <v>5877.12</v>
      </c>
      <c r="R50" s="823">
        <f>G50/B50</f>
        <v>0.23611775710453153</v>
      </c>
      <c r="S50" s="823">
        <f>L50/B50</f>
        <v>0.30132224728006746</v>
      </c>
    </row>
    <row r="51" spans="1:21" ht="13.5" customHeight="1">
      <c r="A51" s="210" t="s">
        <v>1339</v>
      </c>
      <c r="B51" s="822">
        <v>98563.9</v>
      </c>
      <c r="C51" s="822">
        <v>8947.08</v>
      </c>
      <c r="D51" s="822">
        <v>0</v>
      </c>
      <c r="E51" s="822">
        <v>8932.7999999999993</v>
      </c>
      <c r="F51" s="822">
        <v>0</v>
      </c>
      <c r="G51" s="822">
        <f>SUM(C51:F51)</f>
        <v>17879.879999999997</v>
      </c>
      <c r="H51" s="822">
        <v>10471.52</v>
      </c>
      <c r="I51" s="822">
        <v>0</v>
      </c>
      <c r="J51" s="822">
        <v>12867.67</v>
      </c>
      <c r="K51" s="822">
        <v>0</v>
      </c>
      <c r="L51" s="822">
        <f>SUM(H51:K51)</f>
        <v>23339.190000000002</v>
      </c>
      <c r="M51" s="822">
        <f t="shared" si="13"/>
        <v>1524.4400000000005</v>
      </c>
      <c r="N51" s="822">
        <f t="shared" si="13"/>
        <v>0</v>
      </c>
      <c r="O51" s="822">
        <f t="shared" si="13"/>
        <v>3934.8700000000008</v>
      </c>
      <c r="P51" s="822">
        <f t="shared" si="13"/>
        <v>0</v>
      </c>
      <c r="Q51" s="822">
        <f>SUM(M51:P51)</f>
        <v>5459.3100000000013</v>
      </c>
      <c r="R51" s="823">
        <f>G51/B51</f>
        <v>0.18140394201122317</v>
      </c>
      <c r="S51" s="823">
        <f>L51/B51</f>
        <v>0.23679247675873219</v>
      </c>
    </row>
    <row r="52" spans="1:21" ht="13.5" customHeight="1">
      <c r="A52" s="210" t="s">
        <v>1374</v>
      </c>
      <c r="B52" s="822">
        <v>9894.06</v>
      </c>
      <c r="C52" s="822">
        <v>1088.54</v>
      </c>
      <c r="D52" s="822">
        <v>0</v>
      </c>
      <c r="E52" s="822">
        <v>48.99</v>
      </c>
      <c r="F52" s="822">
        <v>0</v>
      </c>
      <c r="G52" s="822">
        <f>SUM(C52:F52)</f>
        <v>1137.53</v>
      </c>
      <c r="H52" s="822">
        <v>1216.6600000000001</v>
      </c>
      <c r="I52" s="822">
        <v>0</v>
      </c>
      <c r="J52" s="822">
        <v>175.12</v>
      </c>
      <c r="K52" s="822">
        <v>0</v>
      </c>
      <c r="L52" s="822">
        <f>SUM(H52:K52)</f>
        <v>1391.7800000000002</v>
      </c>
      <c r="M52" s="822">
        <f t="shared" si="13"/>
        <v>128.12000000000012</v>
      </c>
      <c r="N52" s="822">
        <f t="shared" si="13"/>
        <v>0</v>
      </c>
      <c r="O52" s="822">
        <f t="shared" si="13"/>
        <v>126.13</v>
      </c>
      <c r="P52" s="822">
        <f t="shared" si="13"/>
        <v>0</v>
      </c>
      <c r="Q52" s="822">
        <f>SUM(M52:P52)</f>
        <v>254.25000000000011</v>
      </c>
      <c r="R52" s="823">
        <f>G52/B52</f>
        <v>0.11497100280370243</v>
      </c>
      <c r="S52" s="823">
        <f>L52/B52</f>
        <v>0.14066823932743489</v>
      </c>
    </row>
    <row r="53" spans="1:21" ht="13.5" customHeight="1">
      <c r="A53" s="210" t="s">
        <v>1375</v>
      </c>
      <c r="B53" s="822">
        <v>137391.28</v>
      </c>
      <c r="C53" s="822">
        <v>12534.46</v>
      </c>
      <c r="D53" s="822">
        <v>0</v>
      </c>
      <c r="E53" s="822">
        <v>12498.53</v>
      </c>
      <c r="F53" s="822">
        <v>0</v>
      </c>
      <c r="G53" s="822">
        <f t="shared" si="7"/>
        <v>25032.989999999998</v>
      </c>
      <c r="H53" s="822">
        <v>12778.74</v>
      </c>
      <c r="I53" s="822">
        <v>0</v>
      </c>
      <c r="J53" s="822">
        <v>13988.12</v>
      </c>
      <c r="K53" s="822">
        <v>0</v>
      </c>
      <c r="L53" s="822">
        <f t="shared" si="8"/>
        <v>26766.86</v>
      </c>
      <c r="M53" s="822">
        <f>H53-C53</f>
        <v>244.28000000000065</v>
      </c>
      <c r="N53" s="822">
        <f>I53-D53</f>
        <v>0</v>
      </c>
      <c r="O53" s="822">
        <f>J53-E53</f>
        <v>1489.5900000000001</v>
      </c>
      <c r="P53" s="822">
        <f>K53-F53</f>
        <v>0</v>
      </c>
      <c r="Q53" s="822">
        <f t="shared" si="10"/>
        <v>1733.8700000000008</v>
      </c>
      <c r="R53" s="823">
        <f t="shared" si="11"/>
        <v>0.18220217469405625</v>
      </c>
      <c r="S53" s="823">
        <f t="shared" si="12"/>
        <v>0.19482211680391945</v>
      </c>
    </row>
    <row r="54" spans="1:21" ht="10.5" customHeight="1">
      <c r="A54" s="108" t="s">
        <v>823</v>
      </c>
      <c r="B54" s="70"/>
      <c r="C54" s="824" t="s">
        <v>823</v>
      </c>
      <c r="D54" s="824" t="s">
        <v>823</v>
      </c>
      <c r="E54" s="70"/>
      <c r="F54" s="70"/>
      <c r="G54" s="824" t="s">
        <v>823</v>
      </c>
      <c r="H54" s="824" t="s">
        <v>823</v>
      </c>
      <c r="I54" s="824" t="s">
        <v>823</v>
      </c>
      <c r="J54" s="70"/>
      <c r="K54" s="70"/>
      <c r="L54" s="70"/>
      <c r="M54" s="70"/>
      <c r="N54" s="824" t="s">
        <v>823</v>
      </c>
      <c r="O54" s="824" t="s">
        <v>823</v>
      </c>
      <c r="P54" s="824" t="s">
        <v>823</v>
      </c>
      <c r="Q54" s="70"/>
    </row>
    <row r="55" spans="1:21" s="128" customFormat="1" ht="15.75">
      <c r="A55" s="210" t="s">
        <v>6</v>
      </c>
      <c r="B55" s="828">
        <f t="shared" ref="B55:Q55" si="14">SUM(B24:B53)</f>
        <v>3832610.919999999</v>
      </c>
      <c r="C55" s="828">
        <f t="shared" si="14"/>
        <v>286402.71000000002</v>
      </c>
      <c r="D55" s="828">
        <f t="shared" si="14"/>
        <v>0</v>
      </c>
      <c r="E55" s="828">
        <f t="shared" si="14"/>
        <v>631703.83000000019</v>
      </c>
      <c r="F55" s="828">
        <f t="shared" si="14"/>
        <v>2.74</v>
      </c>
      <c r="G55" s="828">
        <f t="shared" si="14"/>
        <v>918109.28</v>
      </c>
      <c r="H55" s="828">
        <f t="shared" si="14"/>
        <v>345560.37</v>
      </c>
      <c r="I55" s="828">
        <f t="shared" si="14"/>
        <v>0.69</v>
      </c>
      <c r="J55" s="828">
        <f t="shared" si="14"/>
        <v>779342.97000000009</v>
      </c>
      <c r="K55" s="828">
        <f t="shared" si="14"/>
        <v>260.09000000000003</v>
      </c>
      <c r="L55" s="828">
        <f t="shared" si="14"/>
        <v>1125164.1199999999</v>
      </c>
      <c r="M55" s="828">
        <f t="shared" si="14"/>
        <v>59157.659999999989</v>
      </c>
      <c r="N55" s="828">
        <f t="shared" si="14"/>
        <v>0.69</v>
      </c>
      <c r="O55" s="828">
        <f t="shared" si="14"/>
        <v>147639.14000000001</v>
      </c>
      <c r="P55" s="828">
        <f t="shared" si="14"/>
        <v>257.35000000000002</v>
      </c>
      <c r="Q55" s="828">
        <f t="shared" si="14"/>
        <v>207054.84</v>
      </c>
      <c r="R55" s="829">
        <f>G55/B55</f>
        <v>0.23955191360776071</v>
      </c>
      <c r="S55" s="829">
        <f>L55/B55</f>
        <v>0.29357640091470599</v>
      </c>
      <c r="T55" s="239" t="s">
        <v>823</v>
      </c>
      <c r="U55" s="240" t="s">
        <v>823</v>
      </c>
    </row>
    <row r="56" spans="1:21" ht="22.5" customHeight="1">
      <c r="A56" s="481" t="s">
        <v>823</v>
      </c>
      <c r="B56" s="824"/>
      <c r="C56" s="824"/>
      <c r="D56" s="824"/>
      <c r="E56" s="822"/>
      <c r="F56" s="822"/>
      <c r="G56" s="824"/>
      <c r="H56" s="824"/>
      <c r="I56" s="824"/>
      <c r="J56" s="824"/>
      <c r="K56" s="824"/>
      <c r="L56" s="824"/>
      <c r="M56" s="824"/>
      <c r="N56" s="824"/>
      <c r="O56" s="824"/>
      <c r="P56" s="824"/>
      <c r="Q56" s="824"/>
      <c r="R56" s="827"/>
      <c r="S56" s="207"/>
      <c r="T56" s="207"/>
    </row>
    <row r="57" spans="1:21" ht="9" customHeight="1">
      <c r="B57" s="207"/>
      <c r="C57" s="207"/>
      <c r="E57" s="219"/>
      <c r="F57" s="219"/>
      <c r="G57" s="207"/>
      <c r="H57" s="207"/>
      <c r="I57" s="207"/>
      <c r="J57" s="219"/>
      <c r="K57" s="219"/>
      <c r="L57" s="207"/>
      <c r="M57" s="207"/>
      <c r="O57" s="207" t="s">
        <v>823</v>
      </c>
      <c r="P57" s="207"/>
      <c r="Q57" s="207" t="s">
        <v>823</v>
      </c>
      <c r="R57" s="207" t="s">
        <v>823</v>
      </c>
      <c r="S57" s="207" t="s">
        <v>835</v>
      </c>
      <c r="T57" s="207" t="s">
        <v>823</v>
      </c>
    </row>
    <row r="58" spans="1:21" ht="5.25" customHeight="1" thickBot="1">
      <c r="A58" s="241"/>
      <c r="B58" s="220"/>
      <c r="C58" s="148"/>
      <c r="D58" s="148"/>
      <c r="E58" s="220"/>
      <c r="F58" s="220"/>
      <c r="G58" s="148"/>
      <c r="H58" s="148"/>
      <c r="I58" s="148"/>
      <c r="J58" s="220"/>
      <c r="K58" s="220"/>
      <c r="L58" s="220"/>
      <c r="M58" s="148"/>
      <c r="N58" s="148"/>
      <c r="O58" s="148"/>
      <c r="P58" s="148"/>
      <c r="Q58" s="220" t="s">
        <v>823</v>
      </c>
      <c r="R58" s="148"/>
      <c r="S58" s="148"/>
    </row>
    <row r="59" spans="1:21" ht="9.75" customHeight="1" thickTop="1">
      <c r="Q59" s="207" t="s">
        <v>823</v>
      </c>
    </row>
    <row r="60" spans="1:21" ht="2.25" customHeight="1"/>
    <row r="61" spans="1:21" ht="2.25" customHeight="1"/>
    <row r="62" spans="1:21">
      <c r="A62" s="381" t="s">
        <v>836</v>
      </c>
    </row>
    <row r="63" spans="1:21">
      <c r="A63" s="381" t="s">
        <v>837</v>
      </c>
    </row>
    <row r="64" spans="1:21">
      <c r="A64" s="381"/>
    </row>
    <row r="65" s="127" customFormat="1" ht="12.75"/>
  </sheetData>
  <mergeCells count="9">
    <mergeCell ref="A22:D22"/>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ignoredErrors>
    <ignoredError sqref="G24:G53" formulaRange="1"/>
  </ignoredError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J10" sqref="J10"/>
    </sheetView>
  </sheetViews>
  <sheetFormatPr baseColWidth="10" defaultColWidth="9.140625" defaultRowHeight="15"/>
  <cols>
    <col min="1" max="1" width="77.28515625" style="63" customWidth="1"/>
    <col min="2" max="6" width="11.5703125" style="870" customWidth="1"/>
    <col min="7" max="7" width="1.85546875" style="67" customWidth="1"/>
    <col min="8" max="8" width="9.140625" style="870" customWidth="1"/>
    <col min="9" max="9" width="10.7109375" style="870" bestFit="1" customWidth="1"/>
    <col min="10" max="256" width="9.140625" style="870"/>
    <col min="257" max="257" width="83" style="870" bestFit="1" customWidth="1"/>
    <col min="258" max="262" width="12.5703125" style="870" customWidth="1"/>
    <col min="263" max="263" width="1.85546875" style="870" customWidth="1"/>
    <col min="264" max="264" width="9.140625" style="870" customWidth="1"/>
    <col min="265" max="265" width="10.7109375" style="870" bestFit="1" customWidth="1"/>
    <col min="266" max="512" width="9.140625" style="870"/>
    <col min="513" max="513" width="83" style="870" bestFit="1" customWidth="1"/>
    <col min="514" max="518" width="12.5703125" style="870" customWidth="1"/>
    <col min="519" max="519" width="1.85546875" style="870" customWidth="1"/>
    <col min="520" max="520" width="9.140625" style="870" customWidth="1"/>
    <col min="521" max="521" width="10.7109375" style="870" bestFit="1" customWidth="1"/>
    <col min="522" max="768" width="9.140625" style="870"/>
    <col min="769" max="769" width="83" style="870" bestFit="1" customWidth="1"/>
    <col min="770" max="774" width="12.5703125" style="870" customWidth="1"/>
    <col min="775" max="775" width="1.85546875" style="870" customWidth="1"/>
    <col min="776" max="776" width="9.140625" style="870" customWidth="1"/>
    <col min="777" max="777" width="10.7109375" style="870" bestFit="1" customWidth="1"/>
    <col min="778" max="1024" width="9.140625" style="870"/>
    <col min="1025" max="1025" width="83" style="870" bestFit="1" customWidth="1"/>
    <col min="1026" max="1030" width="12.5703125" style="870" customWidth="1"/>
    <col min="1031" max="1031" width="1.85546875" style="870" customWidth="1"/>
    <col min="1032" max="1032" width="9.140625" style="870" customWidth="1"/>
    <col min="1033" max="1033" width="10.7109375" style="870" bestFit="1" customWidth="1"/>
    <col min="1034" max="1280" width="9.140625" style="870"/>
    <col min="1281" max="1281" width="83" style="870" bestFit="1" customWidth="1"/>
    <col min="1282" max="1286" width="12.5703125" style="870" customWidth="1"/>
    <col min="1287" max="1287" width="1.85546875" style="870" customWidth="1"/>
    <col min="1288" max="1288" width="9.140625" style="870" customWidth="1"/>
    <col min="1289" max="1289" width="10.7109375" style="870" bestFit="1" customWidth="1"/>
    <col min="1290" max="1536" width="9.140625" style="870"/>
    <col min="1537" max="1537" width="83" style="870" bestFit="1" customWidth="1"/>
    <col min="1538" max="1542" width="12.5703125" style="870" customWidth="1"/>
    <col min="1543" max="1543" width="1.85546875" style="870" customWidth="1"/>
    <col min="1544" max="1544" width="9.140625" style="870" customWidth="1"/>
    <col min="1545" max="1545" width="10.7109375" style="870" bestFit="1" customWidth="1"/>
    <col min="1546" max="1792" width="9.140625" style="870"/>
    <col min="1793" max="1793" width="83" style="870" bestFit="1" customWidth="1"/>
    <col min="1794" max="1798" width="12.5703125" style="870" customWidth="1"/>
    <col min="1799" max="1799" width="1.85546875" style="870" customWidth="1"/>
    <col min="1800" max="1800" width="9.140625" style="870" customWidth="1"/>
    <col min="1801" max="1801" width="10.7109375" style="870" bestFit="1" customWidth="1"/>
    <col min="1802" max="2048" width="9.140625" style="870"/>
    <col min="2049" max="2049" width="83" style="870" bestFit="1" customWidth="1"/>
    <col min="2050" max="2054" width="12.5703125" style="870" customWidth="1"/>
    <col min="2055" max="2055" width="1.85546875" style="870" customWidth="1"/>
    <col min="2056" max="2056" width="9.140625" style="870" customWidth="1"/>
    <col min="2057" max="2057" width="10.7109375" style="870" bestFit="1" customWidth="1"/>
    <col min="2058" max="2304" width="9.140625" style="870"/>
    <col min="2305" max="2305" width="83" style="870" bestFit="1" customWidth="1"/>
    <col min="2306" max="2310" width="12.5703125" style="870" customWidth="1"/>
    <col min="2311" max="2311" width="1.85546875" style="870" customWidth="1"/>
    <col min="2312" max="2312" width="9.140625" style="870" customWidth="1"/>
    <col min="2313" max="2313" width="10.7109375" style="870" bestFit="1" customWidth="1"/>
    <col min="2314" max="2560" width="9.140625" style="870"/>
    <col min="2561" max="2561" width="83" style="870" bestFit="1" customWidth="1"/>
    <col min="2562" max="2566" width="12.5703125" style="870" customWidth="1"/>
    <col min="2567" max="2567" width="1.85546875" style="870" customWidth="1"/>
    <col min="2568" max="2568" width="9.140625" style="870" customWidth="1"/>
    <col min="2569" max="2569" width="10.7109375" style="870" bestFit="1" customWidth="1"/>
    <col min="2570" max="2816" width="9.140625" style="870"/>
    <col min="2817" max="2817" width="83" style="870" bestFit="1" customWidth="1"/>
    <col min="2818" max="2822" width="12.5703125" style="870" customWidth="1"/>
    <col min="2823" max="2823" width="1.85546875" style="870" customWidth="1"/>
    <col min="2824" max="2824" width="9.140625" style="870" customWidth="1"/>
    <col min="2825" max="2825" width="10.7109375" style="870" bestFit="1" customWidth="1"/>
    <col min="2826" max="3072" width="9.140625" style="870"/>
    <col min="3073" max="3073" width="83" style="870" bestFit="1" customWidth="1"/>
    <col min="3074" max="3078" width="12.5703125" style="870" customWidth="1"/>
    <col min="3079" max="3079" width="1.85546875" style="870" customWidth="1"/>
    <col min="3080" max="3080" width="9.140625" style="870" customWidth="1"/>
    <col min="3081" max="3081" width="10.7109375" style="870" bestFit="1" customWidth="1"/>
    <col min="3082" max="3328" width="9.140625" style="870"/>
    <col min="3329" max="3329" width="83" style="870" bestFit="1" customWidth="1"/>
    <col min="3330" max="3334" width="12.5703125" style="870" customWidth="1"/>
    <col min="3335" max="3335" width="1.85546875" style="870" customWidth="1"/>
    <col min="3336" max="3336" width="9.140625" style="870" customWidth="1"/>
    <col min="3337" max="3337" width="10.7109375" style="870" bestFit="1" customWidth="1"/>
    <col min="3338" max="3584" width="9.140625" style="870"/>
    <col min="3585" max="3585" width="83" style="870" bestFit="1" customWidth="1"/>
    <col min="3586" max="3590" width="12.5703125" style="870" customWidth="1"/>
    <col min="3591" max="3591" width="1.85546875" style="870" customWidth="1"/>
    <col min="3592" max="3592" width="9.140625" style="870" customWidth="1"/>
    <col min="3593" max="3593" width="10.7109375" style="870" bestFit="1" customWidth="1"/>
    <col min="3594" max="3840" width="9.140625" style="870"/>
    <col min="3841" max="3841" width="83" style="870" bestFit="1" customWidth="1"/>
    <col min="3842" max="3846" width="12.5703125" style="870" customWidth="1"/>
    <col min="3847" max="3847" width="1.85546875" style="870" customWidth="1"/>
    <col min="3848" max="3848" width="9.140625" style="870" customWidth="1"/>
    <col min="3849" max="3849" width="10.7109375" style="870" bestFit="1" customWidth="1"/>
    <col min="3850" max="4096" width="9.140625" style="870"/>
    <col min="4097" max="4097" width="83" style="870" bestFit="1" customWidth="1"/>
    <col min="4098" max="4102" width="12.5703125" style="870" customWidth="1"/>
    <col min="4103" max="4103" width="1.85546875" style="870" customWidth="1"/>
    <col min="4104" max="4104" width="9.140625" style="870" customWidth="1"/>
    <col min="4105" max="4105" width="10.7109375" style="870" bestFit="1" customWidth="1"/>
    <col min="4106" max="4352" width="9.140625" style="870"/>
    <col min="4353" max="4353" width="83" style="870" bestFit="1" customWidth="1"/>
    <col min="4354" max="4358" width="12.5703125" style="870" customWidth="1"/>
    <col min="4359" max="4359" width="1.85546875" style="870" customWidth="1"/>
    <col min="4360" max="4360" width="9.140625" style="870" customWidth="1"/>
    <col min="4361" max="4361" width="10.7109375" style="870" bestFit="1" customWidth="1"/>
    <col min="4362" max="4608" width="9.140625" style="870"/>
    <col min="4609" max="4609" width="83" style="870" bestFit="1" customWidth="1"/>
    <col min="4610" max="4614" width="12.5703125" style="870" customWidth="1"/>
    <col min="4615" max="4615" width="1.85546875" style="870" customWidth="1"/>
    <col min="4616" max="4616" width="9.140625" style="870" customWidth="1"/>
    <col min="4617" max="4617" width="10.7109375" style="870" bestFit="1" customWidth="1"/>
    <col min="4618" max="4864" width="9.140625" style="870"/>
    <col min="4865" max="4865" width="83" style="870" bestFit="1" customWidth="1"/>
    <col min="4866" max="4870" width="12.5703125" style="870" customWidth="1"/>
    <col min="4871" max="4871" width="1.85546875" style="870" customWidth="1"/>
    <col min="4872" max="4872" width="9.140625" style="870" customWidth="1"/>
    <col min="4873" max="4873" width="10.7109375" style="870" bestFit="1" customWidth="1"/>
    <col min="4874" max="5120" width="9.140625" style="870"/>
    <col min="5121" max="5121" width="83" style="870" bestFit="1" customWidth="1"/>
    <col min="5122" max="5126" width="12.5703125" style="870" customWidth="1"/>
    <col min="5127" max="5127" width="1.85546875" style="870" customWidth="1"/>
    <col min="5128" max="5128" width="9.140625" style="870" customWidth="1"/>
    <col min="5129" max="5129" width="10.7109375" style="870" bestFit="1" customWidth="1"/>
    <col min="5130" max="5376" width="9.140625" style="870"/>
    <col min="5377" max="5377" width="83" style="870" bestFit="1" customWidth="1"/>
    <col min="5378" max="5382" width="12.5703125" style="870" customWidth="1"/>
    <col min="5383" max="5383" width="1.85546875" style="870" customWidth="1"/>
    <col min="5384" max="5384" width="9.140625" style="870" customWidth="1"/>
    <col min="5385" max="5385" width="10.7109375" style="870" bestFit="1" customWidth="1"/>
    <col min="5386" max="5632" width="9.140625" style="870"/>
    <col min="5633" max="5633" width="83" style="870" bestFit="1" customWidth="1"/>
    <col min="5634" max="5638" width="12.5703125" style="870" customWidth="1"/>
    <col min="5639" max="5639" width="1.85546875" style="870" customWidth="1"/>
    <col min="5640" max="5640" width="9.140625" style="870" customWidth="1"/>
    <col min="5641" max="5641" width="10.7109375" style="870" bestFit="1" customWidth="1"/>
    <col min="5642" max="5888" width="9.140625" style="870"/>
    <col min="5889" max="5889" width="83" style="870" bestFit="1" customWidth="1"/>
    <col min="5890" max="5894" width="12.5703125" style="870" customWidth="1"/>
    <col min="5895" max="5895" width="1.85546875" style="870" customWidth="1"/>
    <col min="5896" max="5896" width="9.140625" style="870" customWidth="1"/>
    <col min="5897" max="5897" width="10.7109375" style="870" bestFit="1" customWidth="1"/>
    <col min="5898" max="6144" width="9.140625" style="870"/>
    <col min="6145" max="6145" width="83" style="870" bestFit="1" customWidth="1"/>
    <col min="6146" max="6150" width="12.5703125" style="870" customWidth="1"/>
    <col min="6151" max="6151" width="1.85546875" style="870" customWidth="1"/>
    <col min="6152" max="6152" width="9.140625" style="870" customWidth="1"/>
    <col min="6153" max="6153" width="10.7109375" style="870" bestFit="1" customWidth="1"/>
    <col min="6154" max="6400" width="9.140625" style="870"/>
    <col min="6401" max="6401" width="83" style="870" bestFit="1" customWidth="1"/>
    <col min="6402" max="6406" width="12.5703125" style="870" customWidth="1"/>
    <col min="6407" max="6407" width="1.85546875" style="870" customWidth="1"/>
    <col min="6408" max="6408" width="9.140625" style="870" customWidth="1"/>
    <col min="6409" max="6409" width="10.7109375" style="870" bestFit="1" customWidth="1"/>
    <col min="6410" max="6656" width="9.140625" style="870"/>
    <col min="6657" max="6657" width="83" style="870" bestFit="1" customWidth="1"/>
    <col min="6658" max="6662" width="12.5703125" style="870" customWidth="1"/>
    <col min="6663" max="6663" width="1.85546875" style="870" customWidth="1"/>
    <col min="6664" max="6664" width="9.140625" style="870" customWidth="1"/>
    <col min="6665" max="6665" width="10.7109375" style="870" bestFit="1" customWidth="1"/>
    <col min="6666" max="6912" width="9.140625" style="870"/>
    <col min="6913" max="6913" width="83" style="870" bestFit="1" customWidth="1"/>
    <col min="6914" max="6918" width="12.5703125" style="870" customWidth="1"/>
    <col min="6919" max="6919" width="1.85546875" style="870" customWidth="1"/>
    <col min="6920" max="6920" width="9.140625" style="870" customWidth="1"/>
    <col min="6921" max="6921" width="10.7109375" style="870" bestFit="1" customWidth="1"/>
    <col min="6922" max="7168" width="9.140625" style="870"/>
    <col min="7169" max="7169" width="83" style="870" bestFit="1" customWidth="1"/>
    <col min="7170" max="7174" width="12.5703125" style="870" customWidth="1"/>
    <col min="7175" max="7175" width="1.85546875" style="870" customWidth="1"/>
    <col min="7176" max="7176" width="9.140625" style="870" customWidth="1"/>
    <col min="7177" max="7177" width="10.7109375" style="870" bestFit="1" customWidth="1"/>
    <col min="7178" max="7424" width="9.140625" style="870"/>
    <col min="7425" max="7425" width="83" style="870" bestFit="1" customWidth="1"/>
    <col min="7426" max="7430" width="12.5703125" style="870" customWidth="1"/>
    <col min="7431" max="7431" width="1.85546875" style="870" customWidth="1"/>
    <col min="7432" max="7432" width="9.140625" style="870" customWidth="1"/>
    <col min="7433" max="7433" width="10.7109375" style="870" bestFit="1" customWidth="1"/>
    <col min="7434" max="7680" width="9.140625" style="870"/>
    <col min="7681" max="7681" width="83" style="870" bestFit="1" customWidth="1"/>
    <col min="7682" max="7686" width="12.5703125" style="870" customWidth="1"/>
    <col min="7687" max="7687" width="1.85546875" style="870" customWidth="1"/>
    <col min="7688" max="7688" width="9.140625" style="870" customWidth="1"/>
    <col min="7689" max="7689" width="10.7109375" style="870" bestFit="1" customWidth="1"/>
    <col min="7690" max="7936" width="9.140625" style="870"/>
    <col min="7937" max="7937" width="83" style="870" bestFit="1" customWidth="1"/>
    <col min="7938" max="7942" width="12.5703125" style="870" customWidth="1"/>
    <col min="7943" max="7943" width="1.85546875" style="870" customWidth="1"/>
    <col min="7944" max="7944" width="9.140625" style="870" customWidth="1"/>
    <col min="7945" max="7945" width="10.7109375" style="870" bestFit="1" customWidth="1"/>
    <col min="7946" max="8192" width="9.140625" style="870"/>
    <col min="8193" max="8193" width="83" style="870" bestFit="1" customWidth="1"/>
    <col min="8194" max="8198" width="12.5703125" style="870" customWidth="1"/>
    <col min="8199" max="8199" width="1.85546875" style="870" customWidth="1"/>
    <col min="8200" max="8200" width="9.140625" style="870" customWidth="1"/>
    <col min="8201" max="8201" width="10.7109375" style="870" bestFit="1" customWidth="1"/>
    <col min="8202" max="8448" width="9.140625" style="870"/>
    <col min="8449" max="8449" width="83" style="870" bestFit="1" customWidth="1"/>
    <col min="8450" max="8454" width="12.5703125" style="870" customWidth="1"/>
    <col min="8455" max="8455" width="1.85546875" style="870" customWidth="1"/>
    <col min="8456" max="8456" width="9.140625" style="870" customWidth="1"/>
    <col min="8457" max="8457" width="10.7109375" style="870" bestFit="1" customWidth="1"/>
    <col min="8458" max="8704" width="9.140625" style="870"/>
    <col min="8705" max="8705" width="83" style="870" bestFit="1" customWidth="1"/>
    <col min="8706" max="8710" width="12.5703125" style="870" customWidth="1"/>
    <col min="8711" max="8711" width="1.85546875" style="870" customWidth="1"/>
    <col min="8712" max="8712" width="9.140625" style="870" customWidth="1"/>
    <col min="8713" max="8713" width="10.7109375" style="870" bestFit="1" customWidth="1"/>
    <col min="8714" max="8960" width="9.140625" style="870"/>
    <col min="8961" max="8961" width="83" style="870" bestFit="1" customWidth="1"/>
    <col min="8962" max="8966" width="12.5703125" style="870" customWidth="1"/>
    <col min="8967" max="8967" width="1.85546875" style="870" customWidth="1"/>
    <col min="8968" max="8968" width="9.140625" style="870" customWidth="1"/>
    <col min="8969" max="8969" width="10.7109375" style="870" bestFit="1" customWidth="1"/>
    <col min="8970" max="9216" width="9.140625" style="870"/>
    <col min="9217" max="9217" width="83" style="870" bestFit="1" customWidth="1"/>
    <col min="9218" max="9222" width="12.5703125" style="870" customWidth="1"/>
    <col min="9223" max="9223" width="1.85546875" style="870" customWidth="1"/>
    <col min="9224" max="9224" width="9.140625" style="870" customWidth="1"/>
    <col min="9225" max="9225" width="10.7109375" style="870" bestFit="1" customWidth="1"/>
    <col min="9226" max="9472" width="9.140625" style="870"/>
    <col min="9473" max="9473" width="83" style="870" bestFit="1" customWidth="1"/>
    <col min="9474" max="9478" width="12.5703125" style="870" customWidth="1"/>
    <col min="9479" max="9479" width="1.85546875" style="870" customWidth="1"/>
    <col min="9480" max="9480" width="9.140625" style="870" customWidth="1"/>
    <col min="9481" max="9481" width="10.7109375" style="870" bestFit="1" customWidth="1"/>
    <col min="9482" max="9728" width="9.140625" style="870"/>
    <col min="9729" max="9729" width="83" style="870" bestFit="1" customWidth="1"/>
    <col min="9730" max="9734" width="12.5703125" style="870" customWidth="1"/>
    <col min="9735" max="9735" width="1.85546875" style="870" customWidth="1"/>
    <col min="9736" max="9736" width="9.140625" style="870" customWidth="1"/>
    <col min="9737" max="9737" width="10.7109375" style="870" bestFit="1" customWidth="1"/>
    <col min="9738" max="9984" width="9.140625" style="870"/>
    <col min="9985" max="9985" width="83" style="870" bestFit="1" customWidth="1"/>
    <col min="9986" max="9990" width="12.5703125" style="870" customWidth="1"/>
    <col min="9991" max="9991" width="1.85546875" style="870" customWidth="1"/>
    <col min="9992" max="9992" width="9.140625" style="870" customWidth="1"/>
    <col min="9993" max="9993" width="10.7109375" style="870" bestFit="1" customWidth="1"/>
    <col min="9994" max="10240" width="9.140625" style="870"/>
    <col min="10241" max="10241" width="83" style="870" bestFit="1" customWidth="1"/>
    <col min="10242" max="10246" width="12.5703125" style="870" customWidth="1"/>
    <col min="10247" max="10247" width="1.85546875" style="870" customWidth="1"/>
    <col min="10248" max="10248" width="9.140625" style="870" customWidth="1"/>
    <col min="10249" max="10249" width="10.7109375" style="870" bestFit="1" customWidth="1"/>
    <col min="10250" max="10496" width="9.140625" style="870"/>
    <col min="10497" max="10497" width="83" style="870" bestFit="1" customWidth="1"/>
    <col min="10498" max="10502" width="12.5703125" style="870" customWidth="1"/>
    <col min="10503" max="10503" width="1.85546875" style="870" customWidth="1"/>
    <col min="10504" max="10504" width="9.140625" style="870" customWidth="1"/>
    <col min="10505" max="10505" width="10.7109375" style="870" bestFit="1" customWidth="1"/>
    <col min="10506" max="10752" width="9.140625" style="870"/>
    <col min="10753" max="10753" width="83" style="870" bestFit="1" customWidth="1"/>
    <col min="10754" max="10758" width="12.5703125" style="870" customWidth="1"/>
    <col min="10759" max="10759" width="1.85546875" style="870" customWidth="1"/>
    <col min="10760" max="10760" width="9.140625" style="870" customWidth="1"/>
    <col min="10761" max="10761" width="10.7109375" style="870" bestFit="1" customWidth="1"/>
    <col min="10762" max="11008" width="9.140625" style="870"/>
    <col min="11009" max="11009" width="83" style="870" bestFit="1" customWidth="1"/>
    <col min="11010" max="11014" width="12.5703125" style="870" customWidth="1"/>
    <col min="11015" max="11015" width="1.85546875" style="870" customWidth="1"/>
    <col min="11016" max="11016" width="9.140625" style="870" customWidth="1"/>
    <col min="11017" max="11017" width="10.7109375" style="870" bestFit="1" customWidth="1"/>
    <col min="11018" max="11264" width="9.140625" style="870"/>
    <col min="11265" max="11265" width="83" style="870" bestFit="1" customWidth="1"/>
    <col min="11266" max="11270" width="12.5703125" style="870" customWidth="1"/>
    <col min="11271" max="11271" width="1.85546875" style="870" customWidth="1"/>
    <col min="11272" max="11272" width="9.140625" style="870" customWidth="1"/>
    <col min="11273" max="11273" width="10.7109375" style="870" bestFit="1" customWidth="1"/>
    <col min="11274" max="11520" width="9.140625" style="870"/>
    <col min="11521" max="11521" width="83" style="870" bestFit="1" customWidth="1"/>
    <col min="11522" max="11526" width="12.5703125" style="870" customWidth="1"/>
    <col min="11527" max="11527" width="1.85546875" style="870" customWidth="1"/>
    <col min="11528" max="11528" width="9.140625" style="870" customWidth="1"/>
    <col min="11529" max="11529" width="10.7109375" style="870" bestFit="1" customWidth="1"/>
    <col min="11530" max="11776" width="9.140625" style="870"/>
    <col min="11777" max="11777" width="83" style="870" bestFit="1" customWidth="1"/>
    <col min="11778" max="11782" width="12.5703125" style="870" customWidth="1"/>
    <col min="11783" max="11783" width="1.85546875" style="870" customWidth="1"/>
    <col min="11784" max="11784" width="9.140625" style="870" customWidth="1"/>
    <col min="11785" max="11785" width="10.7109375" style="870" bestFit="1" customWidth="1"/>
    <col min="11786" max="12032" width="9.140625" style="870"/>
    <col min="12033" max="12033" width="83" style="870" bestFit="1" customWidth="1"/>
    <col min="12034" max="12038" width="12.5703125" style="870" customWidth="1"/>
    <col min="12039" max="12039" width="1.85546875" style="870" customWidth="1"/>
    <col min="12040" max="12040" width="9.140625" style="870" customWidth="1"/>
    <col min="12041" max="12041" width="10.7109375" style="870" bestFit="1" customWidth="1"/>
    <col min="12042" max="12288" width="9.140625" style="870"/>
    <col min="12289" max="12289" width="83" style="870" bestFit="1" customWidth="1"/>
    <col min="12290" max="12294" width="12.5703125" style="870" customWidth="1"/>
    <col min="12295" max="12295" width="1.85546875" style="870" customWidth="1"/>
    <col min="12296" max="12296" width="9.140625" style="870" customWidth="1"/>
    <col min="12297" max="12297" width="10.7109375" style="870" bestFit="1" customWidth="1"/>
    <col min="12298" max="12544" width="9.140625" style="870"/>
    <col min="12545" max="12545" width="83" style="870" bestFit="1" customWidth="1"/>
    <col min="12546" max="12550" width="12.5703125" style="870" customWidth="1"/>
    <col min="12551" max="12551" width="1.85546875" style="870" customWidth="1"/>
    <col min="12552" max="12552" width="9.140625" style="870" customWidth="1"/>
    <col min="12553" max="12553" width="10.7109375" style="870" bestFit="1" customWidth="1"/>
    <col min="12554" max="12800" width="9.140625" style="870"/>
    <col min="12801" max="12801" width="83" style="870" bestFit="1" customWidth="1"/>
    <col min="12802" max="12806" width="12.5703125" style="870" customWidth="1"/>
    <col min="12807" max="12807" width="1.85546875" style="870" customWidth="1"/>
    <col min="12808" max="12808" width="9.140625" style="870" customWidth="1"/>
    <col min="12809" max="12809" width="10.7109375" style="870" bestFit="1" customWidth="1"/>
    <col min="12810" max="13056" width="9.140625" style="870"/>
    <col min="13057" max="13057" width="83" style="870" bestFit="1" customWidth="1"/>
    <col min="13058" max="13062" width="12.5703125" style="870" customWidth="1"/>
    <col min="13063" max="13063" width="1.85546875" style="870" customWidth="1"/>
    <col min="13064" max="13064" width="9.140625" style="870" customWidth="1"/>
    <col min="13065" max="13065" width="10.7109375" style="870" bestFit="1" customWidth="1"/>
    <col min="13066" max="13312" width="9.140625" style="870"/>
    <col min="13313" max="13313" width="83" style="870" bestFit="1" customWidth="1"/>
    <col min="13314" max="13318" width="12.5703125" style="870" customWidth="1"/>
    <col min="13319" max="13319" width="1.85546875" style="870" customWidth="1"/>
    <col min="13320" max="13320" width="9.140625" style="870" customWidth="1"/>
    <col min="13321" max="13321" width="10.7109375" style="870" bestFit="1" customWidth="1"/>
    <col min="13322" max="13568" width="9.140625" style="870"/>
    <col min="13569" max="13569" width="83" style="870" bestFit="1" customWidth="1"/>
    <col min="13570" max="13574" width="12.5703125" style="870" customWidth="1"/>
    <col min="13575" max="13575" width="1.85546875" style="870" customWidth="1"/>
    <col min="13576" max="13576" width="9.140625" style="870" customWidth="1"/>
    <col min="13577" max="13577" width="10.7109375" style="870" bestFit="1" customWidth="1"/>
    <col min="13578" max="13824" width="9.140625" style="870"/>
    <col min="13825" max="13825" width="83" style="870" bestFit="1" customWidth="1"/>
    <col min="13826" max="13830" width="12.5703125" style="870" customWidth="1"/>
    <col min="13831" max="13831" width="1.85546875" style="870" customWidth="1"/>
    <col min="13832" max="13832" width="9.140625" style="870" customWidth="1"/>
    <col min="13833" max="13833" width="10.7109375" style="870" bestFit="1" customWidth="1"/>
    <col min="13834" max="14080" width="9.140625" style="870"/>
    <col min="14081" max="14081" width="83" style="870" bestFit="1" customWidth="1"/>
    <col min="14082" max="14086" width="12.5703125" style="870" customWidth="1"/>
    <col min="14087" max="14087" width="1.85546875" style="870" customWidth="1"/>
    <col min="14088" max="14088" width="9.140625" style="870" customWidth="1"/>
    <col min="14089" max="14089" width="10.7109375" style="870" bestFit="1" customWidth="1"/>
    <col min="14090" max="14336" width="9.140625" style="870"/>
    <col min="14337" max="14337" width="83" style="870" bestFit="1" customWidth="1"/>
    <col min="14338" max="14342" width="12.5703125" style="870" customWidth="1"/>
    <col min="14343" max="14343" width="1.85546875" style="870" customWidth="1"/>
    <col min="14344" max="14344" width="9.140625" style="870" customWidth="1"/>
    <col min="14345" max="14345" width="10.7109375" style="870" bestFit="1" customWidth="1"/>
    <col min="14346" max="14592" width="9.140625" style="870"/>
    <col min="14593" max="14593" width="83" style="870" bestFit="1" customWidth="1"/>
    <col min="14594" max="14598" width="12.5703125" style="870" customWidth="1"/>
    <col min="14599" max="14599" width="1.85546875" style="870" customWidth="1"/>
    <col min="14600" max="14600" width="9.140625" style="870" customWidth="1"/>
    <col min="14601" max="14601" width="10.7109375" style="870" bestFit="1" customWidth="1"/>
    <col min="14602" max="14848" width="9.140625" style="870"/>
    <col min="14849" max="14849" width="83" style="870" bestFit="1" customWidth="1"/>
    <col min="14850" max="14854" width="12.5703125" style="870" customWidth="1"/>
    <col min="14855" max="14855" width="1.85546875" style="870" customWidth="1"/>
    <col min="14856" max="14856" width="9.140625" style="870" customWidth="1"/>
    <col min="14857" max="14857" width="10.7109375" style="870" bestFit="1" customWidth="1"/>
    <col min="14858" max="15104" width="9.140625" style="870"/>
    <col min="15105" max="15105" width="83" style="870" bestFit="1" customWidth="1"/>
    <col min="15106" max="15110" width="12.5703125" style="870" customWidth="1"/>
    <col min="15111" max="15111" width="1.85546875" style="870" customWidth="1"/>
    <col min="15112" max="15112" width="9.140625" style="870" customWidth="1"/>
    <col min="15113" max="15113" width="10.7109375" style="870" bestFit="1" customWidth="1"/>
    <col min="15114" max="15360" width="9.140625" style="870"/>
    <col min="15361" max="15361" width="83" style="870" bestFit="1" customWidth="1"/>
    <col min="15362" max="15366" width="12.5703125" style="870" customWidth="1"/>
    <col min="15367" max="15367" width="1.85546875" style="870" customWidth="1"/>
    <col min="15368" max="15368" width="9.140625" style="870" customWidth="1"/>
    <col min="15369" max="15369" width="10.7109375" style="870" bestFit="1" customWidth="1"/>
    <col min="15370" max="15616" width="9.140625" style="870"/>
    <col min="15617" max="15617" width="83" style="870" bestFit="1" customWidth="1"/>
    <col min="15618" max="15622" width="12.5703125" style="870" customWidth="1"/>
    <col min="15623" max="15623" width="1.85546875" style="870" customWidth="1"/>
    <col min="15624" max="15624" width="9.140625" style="870" customWidth="1"/>
    <col min="15625" max="15625" width="10.7109375" style="870" bestFit="1" customWidth="1"/>
    <col min="15626" max="15872" width="9.140625" style="870"/>
    <col min="15873" max="15873" width="83" style="870" bestFit="1" customWidth="1"/>
    <col min="15874" max="15878" width="12.5703125" style="870" customWidth="1"/>
    <col min="15879" max="15879" width="1.85546875" style="870" customWidth="1"/>
    <col min="15880" max="15880" width="9.140625" style="870" customWidth="1"/>
    <col min="15881" max="15881" width="10.7109375" style="870" bestFit="1" customWidth="1"/>
    <col min="15882" max="16128" width="9.140625" style="870"/>
    <col min="16129" max="16129" width="83" style="870" bestFit="1" customWidth="1"/>
    <col min="16130" max="16134" width="12.5703125" style="870" customWidth="1"/>
    <col min="16135" max="16135" width="1.85546875" style="870" customWidth="1"/>
    <col min="16136" max="16136" width="9.140625" style="870" customWidth="1"/>
    <col min="16137" max="16137" width="10.7109375" style="870" bestFit="1" customWidth="1"/>
    <col min="16138" max="16384" width="9.140625" style="870"/>
  </cols>
  <sheetData>
    <row r="1" spans="1:6" s="66" customFormat="1" ht="2.25" customHeight="1">
      <c r="A1" s="64"/>
      <c r="B1" s="65"/>
      <c r="C1" s="65"/>
      <c r="D1" s="65"/>
      <c r="E1" s="65"/>
      <c r="F1" s="65"/>
    </row>
    <row r="2" spans="1:6" s="56" customFormat="1" ht="39" customHeight="1">
      <c r="A2" s="1061" t="s">
        <v>1353</v>
      </c>
      <c r="B2" s="1061"/>
      <c r="C2" s="1061"/>
      <c r="D2" s="1061"/>
      <c r="E2" s="1061"/>
      <c r="F2" s="1061"/>
    </row>
    <row r="3" spans="1:6" s="56" customFormat="1" ht="20.25">
      <c r="A3" s="1061" t="s">
        <v>1</v>
      </c>
      <c r="B3" s="1061"/>
      <c r="C3" s="1061"/>
      <c r="D3" s="1061"/>
      <c r="E3" s="1061"/>
      <c r="F3" s="1061"/>
    </row>
    <row r="4" spans="1:6" s="56" customFormat="1" ht="20.25">
      <c r="A4" s="1061" t="s">
        <v>1467</v>
      </c>
      <c r="B4" s="1061"/>
      <c r="C4" s="1061"/>
      <c r="D4" s="1061"/>
      <c r="E4" s="1061"/>
      <c r="F4" s="1061"/>
    </row>
    <row r="5" spans="1:6" s="57" customFormat="1" ht="39" customHeight="1">
      <c r="A5" s="1067" t="s">
        <v>1336</v>
      </c>
      <c r="B5" s="1067"/>
      <c r="C5" s="1067"/>
      <c r="D5" s="1067"/>
      <c r="E5" s="1067"/>
      <c r="F5" s="1067"/>
    </row>
    <row r="6" spans="1:6" s="870" customFormat="1" ht="6" customHeight="1">
      <c r="A6" s="63"/>
    </row>
    <row r="7" spans="1:6" s="870" customFormat="1" ht="4.5" customHeight="1" thickBot="1">
      <c r="A7" s="384"/>
      <c r="B7" s="692"/>
      <c r="C7" s="692"/>
      <c r="D7" s="692"/>
      <c r="E7" s="692"/>
      <c r="F7" s="692"/>
    </row>
    <row r="8" spans="1:6" s="62" customFormat="1" ht="12.75" customHeight="1" thickTop="1" thickBot="1">
      <c r="A8" s="780"/>
      <c r="B8" s="796" t="s">
        <v>2</v>
      </c>
      <c r="C8" s="796" t="s">
        <v>3</v>
      </c>
      <c r="D8" s="796" t="s">
        <v>4</v>
      </c>
      <c r="E8" s="796" t="s">
        <v>5</v>
      </c>
      <c r="F8" s="796" t="s">
        <v>6</v>
      </c>
    </row>
    <row r="9" spans="1:6" s="870" customFormat="1" ht="12.75" customHeight="1" thickTop="1" thickBot="1">
      <c r="A9" s="51" t="s">
        <v>7</v>
      </c>
      <c r="B9" s="55">
        <v>4044995.3900300004</v>
      </c>
      <c r="C9" s="55">
        <v>377204.23452999996</v>
      </c>
      <c r="D9" s="55">
        <v>0</v>
      </c>
      <c r="E9" s="55">
        <v>2.5244200000000001</v>
      </c>
      <c r="F9" s="55">
        <v>4422202.1489799991</v>
      </c>
    </row>
    <row r="10" spans="1:6" s="870" customFormat="1" ht="12.75" customHeight="1" thickTop="1" thickBot="1">
      <c r="A10" s="405" t="s">
        <v>8</v>
      </c>
      <c r="B10" s="52">
        <v>191209.05103999999</v>
      </c>
      <c r="C10" s="52">
        <v>40119.00834</v>
      </c>
      <c r="D10" s="52">
        <v>0</v>
      </c>
      <c r="E10" s="52">
        <v>0</v>
      </c>
      <c r="F10" s="52">
        <v>231328.05937999999</v>
      </c>
    </row>
    <row r="11" spans="1:6" s="870" customFormat="1" ht="12.75" customHeight="1" thickTop="1">
      <c r="A11" s="439" t="s">
        <v>9</v>
      </c>
      <c r="B11" s="53">
        <v>46656.18288</v>
      </c>
      <c r="C11" s="53">
        <v>3559.3347999999996</v>
      </c>
      <c r="D11" s="53">
        <v>0</v>
      </c>
      <c r="E11" s="53">
        <v>0</v>
      </c>
      <c r="F11" s="53">
        <v>50215.517679999997</v>
      </c>
    </row>
    <row r="12" spans="1:6" s="870" customFormat="1" ht="12.75" customHeight="1">
      <c r="A12" s="439" t="s">
        <v>10</v>
      </c>
      <c r="B12" s="53">
        <v>9309.24496</v>
      </c>
      <c r="C12" s="53">
        <v>733.67462999999998</v>
      </c>
      <c r="D12" s="53">
        <v>0</v>
      </c>
      <c r="E12" s="53">
        <v>0</v>
      </c>
      <c r="F12" s="53">
        <v>10042.91959</v>
      </c>
    </row>
    <row r="13" spans="1:6" s="870" customFormat="1" ht="12.75" customHeight="1">
      <c r="A13" s="439" t="s">
        <v>11</v>
      </c>
      <c r="B13" s="53">
        <v>135243.6232</v>
      </c>
      <c r="C13" s="53">
        <v>35825.998909999995</v>
      </c>
      <c r="D13" s="53">
        <v>0</v>
      </c>
      <c r="E13" s="53">
        <v>0</v>
      </c>
      <c r="F13" s="53">
        <v>171069.62211000003</v>
      </c>
    </row>
    <row r="14" spans="1:6" s="870" customFormat="1" ht="12.75" customHeight="1">
      <c r="A14" s="439" t="s">
        <v>12</v>
      </c>
      <c r="B14" s="53">
        <v>0</v>
      </c>
      <c r="C14" s="53">
        <v>0</v>
      </c>
      <c r="D14" s="53">
        <v>0</v>
      </c>
      <c r="E14" s="53">
        <v>0</v>
      </c>
      <c r="F14" s="53">
        <v>0</v>
      </c>
    </row>
    <row r="15" spans="1:6" s="870" customFormat="1" ht="12.75" customHeight="1">
      <c r="A15" s="439" t="s">
        <v>13</v>
      </c>
      <c r="B15" s="53">
        <v>0</v>
      </c>
      <c r="C15" s="53">
        <v>0</v>
      </c>
      <c r="D15" s="53">
        <v>0</v>
      </c>
      <c r="E15" s="53">
        <v>0</v>
      </c>
      <c r="F15" s="53">
        <v>0</v>
      </c>
    </row>
    <row r="16" spans="1:6" s="870" customFormat="1" ht="12.75" customHeight="1">
      <c r="A16" s="439" t="s">
        <v>14</v>
      </c>
      <c r="B16" s="53">
        <v>0</v>
      </c>
      <c r="C16" s="53">
        <v>0</v>
      </c>
      <c r="D16" s="53">
        <v>0</v>
      </c>
      <c r="E16" s="53">
        <v>0</v>
      </c>
      <c r="F16" s="53">
        <v>0</v>
      </c>
    </row>
    <row r="17" spans="1:6" s="870" customFormat="1" ht="12.75" customHeight="1">
      <c r="A17" s="439" t="s">
        <v>15</v>
      </c>
      <c r="B17" s="53">
        <v>0</v>
      </c>
      <c r="C17" s="53">
        <v>0</v>
      </c>
      <c r="D17" s="53">
        <v>0</v>
      </c>
      <c r="E17" s="53">
        <v>0</v>
      </c>
      <c r="F17" s="53">
        <v>0</v>
      </c>
    </row>
    <row r="18" spans="1:6" s="870" customFormat="1" ht="12.75" customHeight="1" thickBot="1">
      <c r="A18" s="439" t="s">
        <v>16</v>
      </c>
      <c r="B18" s="53">
        <v>0</v>
      </c>
      <c r="C18" s="53">
        <v>0</v>
      </c>
      <c r="D18" s="53">
        <v>0</v>
      </c>
      <c r="E18" s="53">
        <v>0</v>
      </c>
      <c r="F18" s="53">
        <v>0</v>
      </c>
    </row>
    <row r="19" spans="1:6" s="870" customFormat="1" ht="12.75" customHeight="1" thickTop="1" thickBot="1">
      <c r="A19" s="405" t="s">
        <v>17</v>
      </c>
      <c r="B19" s="52">
        <v>54478.292809999999</v>
      </c>
      <c r="C19" s="52">
        <v>13604.072699999999</v>
      </c>
      <c r="D19" s="52">
        <v>0</v>
      </c>
      <c r="E19" s="52">
        <v>2.5244200000000001</v>
      </c>
      <c r="F19" s="52">
        <v>68084.889930000005</v>
      </c>
    </row>
    <row r="20" spans="1:6" s="870" customFormat="1" ht="12.75" customHeight="1" thickTop="1">
      <c r="A20" s="439" t="s">
        <v>18</v>
      </c>
      <c r="B20" s="53">
        <v>0</v>
      </c>
      <c r="C20" s="53">
        <v>0</v>
      </c>
      <c r="D20" s="53">
        <v>0</v>
      </c>
      <c r="E20" s="53">
        <v>0</v>
      </c>
      <c r="F20" s="53">
        <v>0</v>
      </c>
    </row>
    <row r="21" spans="1:6" s="870" customFormat="1" ht="12.75" customHeight="1">
      <c r="A21" s="439" t="s">
        <v>19</v>
      </c>
      <c r="B21" s="53">
        <v>46490.737259999994</v>
      </c>
      <c r="C21" s="53">
        <v>9111.7344300000004</v>
      </c>
      <c r="D21" s="53">
        <v>0</v>
      </c>
      <c r="E21" s="53">
        <v>0</v>
      </c>
      <c r="F21" s="53">
        <v>55602.471689999998</v>
      </c>
    </row>
    <row r="22" spans="1:6" s="870" customFormat="1" ht="12.75" customHeight="1">
      <c r="A22" s="439" t="s">
        <v>20</v>
      </c>
      <c r="B22" s="53">
        <v>0</v>
      </c>
      <c r="C22" s="53">
        <v>0</v>
      </c>
      <c r="D22" s="53">
        <v>0</v>
      </c>
      <c r="E22" s="53">
        <v>0</v>
      </c>
      <c r="F22" s="53">
        <v>0</v>
      </c>
    </row>
    <row r="23" spans="1:6" s="870" customFormat="1" ht="12.75" customHeight="1">
      <c r="A23" s="439" t="s">
        <v>21</v>
      </c>
      <c r="B23" s="53">
        <v>0</v>
      </c>
      <c r="C23" s="53">
        <v>0</v>
      </c>
      <c r="D23" s="53">
        <v>0</v>
      </c>
      <c r="E23" s="53">
        <v>0</v>
      </c>
      <c r="F23" s="53">
        <v>0</v>
      </c>
    </row>
    <row r="24" spans="1:6" s="870" customFormat="1" ht="12.75" customHeight="1">
      <c r="A24" s="439" t="s">
        <v>22</v>
      </c>
      <c r="B24" s="53">
        <v>7201.9073899999994</v>
      </c>
      <c r="C24" s="53">
        <v>4485.0659500000002</v>
      </c>
      <c r="D24" s="53">
        <v>0</v>
      </c>
      <c r="E24" s="53">
        <v>2.5244200000000001</v>
      </c>
      <c r="F24" s="53">
        <v>11689.49776</v>
      </c>
    </row>
    <row r="25" spans="1:6" s="870" customFormat="1" ht="12.75" customHeight="1">
      <c r="A25" s="439" t="s">
        <v>23</v>
      </c>
      <c r="B25" s="53">
        <v>785.64816000000008</v>
      </c>
      <c r="C25" s="53">
        <v>5.3453500000000007</v>
      </c>
      <c r="D25" s="53">
        <v>0</v>
      </c>
      <c r="E25" s="53">
        <v>0</v>
      </c>
      <c r="F25" s="53">
        <v>790.99351000000001</v>
      </c>
    </row>
    <row r="26" spans="1:6" s="870" customFormat="1" ht="12.75" customHeight="1">
      <c r="A26" s="439" t="s">
        <v>24</v>
      </c>
      <c r="B26" s="53">
        <v>0</v>
      </c>
      <c r="C26" s="53">
        <v>1.9269700000000001</v>
      </c>
      <c r="D26" s="53">
        <v>0</v>
      </c>
      <c r="E26" s="53">
        <v>0</v>
      </c>
      <c r="F26" s="53">
        <v>1.9269700000000001</v>
      </c>
    </row>
    <row r="27" spans="1:6" s="870" customFormat="1" ht="12.75" customHeight="1" thickBot="1">
      <c r="A27" s="439" t="s">
        <v>25</v>
      </c>
      <c r="B27" s="53">
        <v>0</v>
      </c>
      <c r="C27" s="53">
        <v>0</v>
      </c>
      <c r="D27" s="53">
        <v>0</v>
      </c>
      <c r="E27" s="53">
        <v>0</v>
      </c>
      <c r="F27" s="53">
        <v>0</v>
      </c>
    </row>
    <row r="28" spans="1:6" s="870" customFormat="1" ht="12.75" customHeight="1" thickTop="1" thickBot="1">
      <c r="A28" s="405" t="s">
        <v>26</v>
      </c>
      <c r="B28" s="52">
        <v>3614645.5042500002</v>
      </c>
      <c r="C28" s="52">
        <v>317593.2378</v>
      </c>
      <c r="D28" s="52">
        <v>0</v>
      </c>
      <c r="E28" s="52">
        <v>0</v>
      </c>
      <c r="F28" s="52">
        <v>3932238.74205</v>
      </c>
    </row>
    <row r="29" spans="1:6" s="870" customFormat="1" ht="12.75" customHeight="1" thickTop="1">
      <c r="A29" s="440" t="s">
        <v>27</v>
      </c>
      <c r="B29" s="53">
        <v>3674261.3051</v>
      </c>
      <c r="C29" s="53">
        <v>313919.78675999999</v>
      </c>
      <c r="D29" s="53">
        <v>0</v>
      </c>
      <c r="E29" s="53">
        <v>0</v>
      </c>
      <c r="F29" s="53">
        <v>3988181.09186</v>
      </c>
    </row>
    <row r="30" spans="1:6" s="870" customFormat="1" ht="12.75" customHeight="1">
      <c r="A30" s="439" t="s">
        <v>28</v>
      </c>
      <c r="B30" s="53">
        <v>3635889.9563099998</v>
      </c>
      <c r="C30" s="53">
        <v>282307.9938</v>
      </c>
      <c r="D30" s="53">
        <v>0</v>
      </c>
      <c r="E30" s="53">
        <v>0</v>
      </c>
      <c r="F30" s="53">
        <v>3918197.9501100001</v>
      </c>
    </row>
    <row r="31" spans="1:6" s="870" customFormat="1" ht="12.75" customHeight="1">
      <c r="A31" s="439" t="s">
        <v>29</v>
      </c>
      <c r="B31" s="53">
        <v>38371.348789999996</v>
      </c>
      <c r="C31" s="53">
        <v>31611.792960000002</v>
      </c>
      <c r="D31" s="53">
        <v>0</v>
      </c>
      <c r="E31" s="53">
        <v>0</v>
      </c>
      <c r="F31" s="53">
        <v>69983.141749999995</v>
      </c>
    </row>
    <row r="32" spans="1:6" s="870" customFormat="1" ht="12.75" customHeight="1">
      <c r="A32" s="439" t="s">
        <v>30</v>
      </c>
      <c r="B32" s="53">
        <v>0</v>
      </c>
      <c r="C32" s="53">
        <v>0</v>
      </c>
      <c r="D32" s="53">
        <v>0</v>
      </c>
      <c r="E32" s="53">
        <v>0</v>
      </c>
      <c r="F32" s="53">
        <v>0</v>
      </c>
    </row>
    <row r="33" spans="1:6" s="870" customFormat="1" ht="12.75" customHeight="1">
      <c r="A33" s="440" t="s">
        <v>31</v>
      </c>
      <c r="B33" s="53">
        <v>32225.30848</v>
      </c>
      <c r="C33" s="53">
        <v>3700.8606199999999</v>
      </c>
      <c r="D33" s="53">
        <v>0</v>
      </c>
      <c r="E33" s="53">
        <v>0</v>
      </c>
      <c r="F33" s="53">
        <v>35926.169099999999</v>
      </c>
    </row>
    <row r="34" spans="1:6" s="870" customFormat="1" ht="12.75" customHeight="1">
      <c r="A34" s="439" t="s">
        <v>32</v>
      </c>
      <c r="B34" s="53">
        <v>31226.823680000001</v>
      </c>
      <c r="C34" s="53">
        <v>3100.10059</v>
      </c>
      <c r="D34" s="53">
        <v>0</v>
      </c>
      <c r="E34" s="53">
        <v>0</v>
      </c>
      <c r="F34" s="53">
        <v>34326.924270000003</v>
      </c>
    </row>
    <row r="35" spans="1:6" s="870" customFormat="1" ht="12.75" customHeight="1">
      <c r="A35" s="439" t="s">
        <v>33</v>
      </c>
      <c r="B35" s="53">
        <v>998.48480000000006</v>
      </c>
      <c r="C35" s="53">
        <v>600.76003000000003</v>
      </c>
      <c r="D35" s="53">
        <v>0</v>
      </c>
      <c r="E35" s="53">
        <v>0</v>
      </c>
      <c r="F35" s="53">
        <v>1599.2448300000001</v>
      </c>
    </row>
    <row r="36" spans="1:6" s="870" customFormat="1" ht="12.75" customHeight="1">
      <c r="A36" s="439" t="s">
        <v>34</v>
      </c>
      <c r="B36" s="53">
        <v>0</v>
      </c>
      <c r="C36" s="53">
        <v>0</v>
      </c>
      <c r="D36" s="53">
        <v>0</v>
      </c>
      <c r="E36" s="53">
        <v>0</v>
      </c>
      <c r="F36" s="53">
        <v>0</v>
      </c>
    </row>
    <row r="37" spans="1:6" s="870" customFormat="1" ht="12.75" customHeight="1">
      <c r="A37" s="440" t="s">
        <v>35</v>
      </c>
      <c r="B37" s="53">
        <v>30191.396789999999</v>
      </c>
      <c r="C37" s="53">
        <v>9472.7140099999997</v>
      </c>
      <c r="D37" s="53">
        <v>0</v>
      </c>
      <c r="E37" s="53">
        <v>0</v>
      </c>
      <c r="F37" s="53">
        <v>39664.110799999995</v>
      </c>
    </row>
    <row r="38" spans="1:6" s="870" customFormat="1" ht="12.75" customHeight="1">
      <c r="A38" s="439" t="s">
        <v>36</v>
      </c>
      <c r="B38" s="53">
        <v>28164.346590000001</v>
      </c>
      <c r="C38" s="53">
        <v>5964.3985300000004</v>
      </c>
      <c r="D38" s="53">
        <v>0</v>
      </c>
      <c r="E38" s="53">
        <v>0</v>
      </c>
      <c r="F38" s="53">
        <v>34128.74512</v>
      </c>
    </row>
    <row r="39" spans="1:6" s="870" customFormat="1" ht="12.75" customHeight="1">
      <c r="A39" s="439" t="s">
        <v>37</v>
      </c>
      <c r="B39" s="53">
        <v>2027.0501999999999</v>
      </c>
      <c r="C39" s="53">
        <v>3508.3154800000002</v>
      </c>
      <c r="D39" s="53">
        <v>0</v>
      </c>
      <c r="E39" s="53">
        <v>0</v>
      </c>
      <c r="F39" s="53">
        <v>5535.3656799999999</v>
      </c>
    </row>
    <row r="40" spans="1:6" s="870" customFormat="1" ht="12.75" customHeight="1">
      <c r="A40" s="439" t="s">
        <v>38</v>
      </c>
      <c r="B40" s="53">
        <v>0</v>
      </c>
      <c r="C40" s="53">
        <v>0</v>
      </c>
      <c r="D40" s="53">
        <v>0</v>
      </c>
      <c r="E40" s="53">
        <v>0</v>
      </c>
      <c r="F40" s="53">
        <v>0</v>
      </c>
    </row>
    <row r="41" spans="1:6" s="870" customFormat="1" ht="12.75" customHeight="1">
      <c r="A41" s="440" t="s">
        <v>39</v>
      </c>
      <c r="B41" s="53">
        <v>55317.978810000001</v>
      </c>
      <c r="C41" s="53">
        <v>6087.6581500000002</v>
      </c>
      <c r="D41" s="53">
        <v>0</v>
      </c>
      <c r="E41" s="53">
        <v>0</v>
      </c>
      <c r="F41" s="53">
        <v>61405.636960000003</v>
      </c>
    </row>
    <row r="42" spans="1:6" s="870" customFormat="1" ht="12.75" customHeight="1">
      <c r="A42" s="439" t="s">
        <v>40</v>
      </c>
      <c r="B42" s="53">
        <v>54139.252679999998</v>
      </c>
      <c r="C42" s="53">
        <v>5254.47289</v>
      </c>
      <c r="D42" s="53">
        <v>0</v>
      </c>
      <c r="E42" s="53">
        <v>0</v>
      </c>
      <c r="F42" s="53">
        <v>59393.725570000002</v>
      </c>
    </row>
    <row r="43" spans="1:6" s="870" customFormat="1" ht="12.75" customHeight="1">
      <c r="A43" s="439" t="s">
        <v>41</v>
      </c>
      <c r="B43" s="53">
        <v>812.14755000000002</v>
      </c>
      <c r="C43" s="53">
        <v>801.60513000000003</v>
      </c>
      <c r="D43" s="53">
        <v>0</v>
      </c>
      <c r="E43" s="53">
        <v>0</v>
      </c>
      <c r="F43" s="53">
        <v>1613.7526799999998</v>
      </c>
    </row>
    <row r="44" spans="1:6" s="870" customFormat="1" ht="12.75" customHeight="1">
      <c r="A44" s="439" t="s">
        <v>42</v>
      </c>
      <c r="B44" s="53">
        <v>329.66851000000003</v>
      </c>
      <c r="C44" s="53">
        <v>28.85155</v>
      </c>
      <c r="D44" s="53">
        <v>0</v>
      </c>
      <c r="E44" s="53">
        <v>0</v>
      </c>
      <c r="F44" s="53">
        <v>358.52006</v>
      </c>
    </row>
    <row r="45" spans="1:6" s="870" customFormat="1" ht="12.75" customHeight="1">
      <c r="A45" s="439" t="s">
        <v>43</v>
      </c>
      <c r="B45" s="53">
        <v>32.653490000000005</v>
      </c>
      <c r="C45" s="53">
        <v>2.72858</v>
      </c>
      <c r="D45" s="53">
        <v>0</v>
      </c>
      <c r="E45" s="53">
        <v>0</v>
      </c>
      <c r="F45" s="53">
        <v>35.382069999999999</v>
      </c>
    </row>
    <row r="46" spans="1:6" s="870" customFormat="1" ht="12.75" customHeight="1">
      <c r="A46" s="439" t="s">
        <v>44</v>
      </c>
      <c r="B46" s="53">
        <v>4.2565799999999996</v>
      </c>
      <c r="C46" s="53">
        <v>0</v>
      </c>
      <c r="D46" s="53">
        <v>0</v>
      </c>
      <c r="E46" s="53">
        <v>0</v>
      </c>
      <c r="F46" s="53">
        <v>4.2565799999999996</v>
      </c>
    </row>
    <row r="47" spans="1:6" s="870" customFormat="1" ht="12.75" customHeight="1">
      <c r="A47" s="439" t="s">
        <v>45</v>
      </c>
      <c r="B47" s="53">
        <v>0</v>
      </c>
      <c r="C47" s="53">
        <v>0</v>
      </c>
      <c r="D47" s="53">
        <v>0</v>
      </c>
      <c r="E47" s="53">
        <v>0</v>
      </c>
      <c r="F47" s="53">
        <v>0</v>
      </c>
    </row>
    <row r="48" spans="1:6" s="870" customFormat="1" ht="12.75" customHeight="1">
      <c r="A48" s="440" t="s">
        <v>46</v>
      </c>
      <c r="B48" s="53">
        <v>-177350.48493000001</v>
      </c>
      <c r="C48" s="53">
        <v>-15587.78174</v>
      </c>
      <c r="D48" s="53">
        <v>0</v>
      </c>
      <c r="E48" s="53">
        <v>0</v>
      </c>
      <c r="F48" s="53">
        <v>-192938.26666999998</v>
      </c>
    </row>
    <row r="49" spans="1:6" s="870" customFormat="1" ht="12.75" customHeight="1">
      <c r="A49" s="441" t="s">
        <v>47</v>
      </c>
      <c r="B49" s="53">
        <v>-27825.41548</v>
      </c>
      <c r="C49" s="53">
        <v>-6715.7125800000003</v>
      </c>
      <c r="D49" s="53">
        <v>0</v>
      </c>
      <c r="E49" s="53">
        <v>0</v>
      </c>
      <c r="F49" s="53">
        <v>-34541.128060000003</v>
      </c>
    </row>
    <row r="50" spans="1:6" s="870" customFormat="1" ht="12.75" customHeight="1">
      <c r="A50" s="439" t="s">
        <v>48</v>
      </c>
      <c r="B50" s="53">
        <v>-384.29604999999998</v>
      </c>
      <c r="C50" s="53">
        <v>-919.18173999999999</v>
      </c>
      <c r="D50" s="53">
        <v>0</v>
      </c>
      <c r="E50" s="53">
        <v>0</v>
      </c>
      <c r="F50" s="53">
        <v>-1303.4777900000001</v>
      </c>
    </row>
    <row r="51" spans="1:6" s="870" customFormat="1" ht="12.75" customHeight="1">
      <c r="A51" s="439" t="s">
        <v>49</v>
      </c>
      <c r="B51" s="53">
        <v>-20281.491389999999</v>
      </c>
      <c r="C51" s="53">
        <v>-1628.7457899999999</v>
      </c>
      <c r="D51" s="53">
        <v>0</v>
      </c>
      <c r="E51" s="53">
        <v>0</v>
      </c>
      <c r="F51" s="53">
        <v>-21910.23718</v>
      </c>
    </row>
    <row r="52" spans="1:6" s="870" customFormat="1" ht="12.75" customHeight="1">
      <c r="A52" s="439" t="s">
        <v>50</v>
      </c>
      <c r="B52" s="53">
        <v>-452.94177000000002</v>
      </c>
      <c r="C52" s="53">
        <v>-265.66821999999996</v>
      </c>
      <c r="D52" s="53">
        <v>0</v>
      </c>
      <c r="E52" s="53">
        <v>0</v>
      </c>
      <c r="F52" s="53">
        <v>-718.60999000000004</v>
      </c>
    </row>
    <row r="53" spans="1:6" s="870" customFormat="1" ht="12.75" customHeight="1">
      <c r="A53" s="439" t="s">
        <v>51</v>
      </c>
      <c r="B53" s="53">
        <v>-23653.785760000002</v>
      </c>
      <c r="C53" s="53">
        <v>-3974.9316400000002</v>
      </c>
      <c r="D53" s="53">
        <v>0</v>
      </c>
      <c r="E53" s="53">
        <v>0</v>
      </c>
      <c r="F53" s="53">
        <v>-27628.717399999998</v>
      </c>
    </row>
    <row r="54" spans="1:6" s="870" customFormat="1" ht="12.75" customHeight="1">
      <c r="A54" s="439" t="s">
        <v>52</v>
      </c>
      <c r="B54" s="53">
        <v>-1314.8010300000001</v>
      </c>
      <c r="C54" s="53">
        <v>-2083.5417699999998</v>
      </c>
      <c r="D54" s="53">
        <v>0</v>
      </c>
      <c r="E54" s="53">
        <v>0</v>
      </c>
      <c r="F54" s="53">
        <v>-3398.3427999999999</v>
      </c>
    </row>
    <row r="55" spans="1:6" s="870" customFormat="1" ht="12.75" customHeight="1">
      <c r="A55" s="441" t="s">
        <v>53</v>
      </c>
      <c r="B55" s="53">
        <v>-84753.791069999992</v>
      </c>
      <c r="C55" s="53">
        <v>0</v>
      </c>
      <c r="D55" s="53">
        <v>0</v>
      </c>
      <c r="E55" s="53">
        <v>0</v>
      </c>
      <c r="F55" s="53">
        <v>-84753.791069999992</v>
      </c>
    </row>
    <row r="56" spans="1:6" s="870" customFormat="1" ht="12.75" customHeight="1">
      <c r="A56" s="439" t="s">
        <v>54</v>
      </c>
      <c r="B56" s="53">
        <v>-18683.962379999997</v>
      </c>
      <c r="C56" s="53">
        <v>0</v>
      </c>
      <c r="D56" s="53">
        <v>0</v>
      </c>
      <c r="E56" s="53">
        <v>0</v>
      </c>
      <c r="F56" s="53">
        <v>-18683.962379999997</v>
      </c>
    </row>
    <row r="57" spans="1:6" s="870" customFormat="1" ht="12.75" customHeight="1">
      <c r="A57" s="439" t="s">
        <v>55</v>
      </c>
      <c r="B57" s="53">
        <v>0</v>
      </c>
      <c r="C57" s="53">
        <v>0</v>
      </c>
      <c r="D57" s="53">
        <v>0</v>
      </c>
      <c r="E57" s="53">
        <v>0</v>
      </c>
      <c r="F57" s="53">
        <v>0</v>
      </c>
    </row>
    <row r="58" spans="1:6" s="870" customFormat="1" ht="12.75" customHeight="1" thickBot="1">
      <c r="A58" s="439" t="s">
        <v>56</v>
      </c>
      <c r="B58" s="53">
        <v>0</v>
      </c>
      <c r="C58" s="53">
        <v>0</v>
      </c>
      <c r="D58" s="53">
        <v>0</v>
      </c>
      <c r="E58" s="53">
        <v>0</v>
      </c>
      <c r="F58" s="53">
        <v>0</v>
      </c>
    </row>
    <row r="59" spans="1:6" s="870" customFormat="1" ht="12.75" customHeight="1" thickTop="1" thickBot="1">
      <c r="A59" s="405" t="s">
        <v>57</v>
      </c>
      <c r="B59" s="52">
        <v>34510.83885</v>
      </c>
      <c r="C59" s="52">
        <v>5019.9715500000002</v>
      </c>
      <c r="D59" s="52">
        <v>0</v>
      </c>
      <c r="E59" s="52">
        <v>0</v>
      </c>
      <c r="F59" s="52">
        <v>39530.810400000002</v>
      </c>
    </row>
    <row r="60" spans="1:6" s="870" customFormat="1" ht="12.75" customHeight="1" thickTop="1">
      <c r="A60" s="439" t="s">
        <v>58</v>
      </c>
      <c r="B60" s="53">
        <v>0</v>
      </c>
      <c r="C60" s="53">
        <v>0</v>
      </c>
      <c r="D60" s="53">
        <v>0</v>
      </c>
      <c r="E60" s="53">
        <v>0</v>
      </c>
      <c r="F60" s="53">
        <v>0</v>
      </c>
    </row>
    <row r="61" spans="1:6" s="870" customFormat="1" ht="12.75" customHeight="1">
      <c r="A61" s="441" t="s">
        <v>59</v>
      </c>
      <c r="B61" s="53">
        <v>30980.471320000001</v>
      </c>
      <c r="C61" s="53">
        <v>3014.1711399999999</v>
      </c>
      <c r="D61" s="53">
        <v>0</v>
      </c>
      <c r="E61" s="53">
        <v>0</v>
      </c>
      <c r="F61" s="53">
        <v>33994.642460000003</v>
      </c>
    </row>
    <row r="62" spans="1:6" s="870" customFormat="1" ht="12.75" customHeight="1">
      <c r="A62" s="439" t="s">
        <v>60</v>
      </c>
      <c r="B62" s="53">
        <v>8798.3505299999997</v>
      </c>
      <c r="C62" s="53">
        <v>3449.7427200000002</v>
      </c>
      <c r="D62" s="53">
        <v>0</v>
      </c>
      <c r="E62" s="53">
        <v>0</v>
      </c>
      <c r="F62" s="53">
        <v>12248.09325</v>
      </c>
    </row>
    <row r="63" spans="1:6" s="870" customFormat="1" ht="12.75" customHeight="1">
      <c r="A63" s="439" t="s">
        <v>61</v>
      </c>
      <c r="B63" s="53">
        <v>0</v>
      </c>
      <c r="C63" s="53">
        <v>0</v>
      </c>
      <c r="D63" s="53">
        <v>0</v>
      </c>
      <c r="E63" s="53">
        <v>0</v>
      </c>
      <c r="F63" s="53">
        <v>0</v>
      </c>
    </row>
    <row r="64" spans="1:6" s="870" customFormat="1" ht="12.75" customHeight="1" thickBot="1">
      <c r="A64" s="439" t="s">
        <v>62</v>
      </c>
      <c r="B64" s="53">
        <v>-5267.9830000000002</v>
      </c>
      <c r="C64" s="53">
        <v>-1443.9423100000001</v>
      </c>
      <c r="D64" s="53">
        <v>0</v>
      </c>
      <c r="E64" s="53">
        <v>0</v>
      </c>
      <c r="F64" s="53">
        <v>-6711.9253099999996</v>
      </c>
    </row>
    <row r="65" spans="1:6" s="870" customFormat="1" ht="12.75" customHeight="1" thickTop="1" thickBot="1">
      <c r="A65" s="405" t="s">
        <v>63</v>
      </c>
      <c r="B65" s="52">
        <v>971.62341000000004</v>
      </c>
      <c r="C65" s="52">
        <v>0</v>
      </c>
      <c r="D65" s="52">
        <v>0</v>
      </c>
      <c r="E65" s="52">
        <v>0</v>
      </c>
      <c r="F65" s="52">
        <v>971.62341000000004</v>
      </c>
    </row>
    <row r="66" spans="1:6" s="870" customFormat="1" ht="12.75" customHeight="1" thickTop="1">
      <c r="A66" s="439" t="s">
        <v>64</v>
      </c>
      <c r="B66" s="53">
        <v>0</v>
      </c>
      <c r="C66" s="53">
        <v>0</v>
      </c>
      <c r="D66" s="53">
        <v>0</v>
      </c>
      <c r="E66" s="53">
        <v>0</v>
      </c>
      <c r="F66" s="53">
        <v>0</v>
      </c>
    </row>
    <row r="67" spans="1:6" s="870" customFormat="1" ht="12.75" customHeight="1">
      <c r="A67" s="439" t="s">
        <v>65</v>
      </c>
      <c r="B67" s="53">
        <v>2672.92472</v>
      </c>
      <c r="C67" s="53">
        <v>0</v>
      </c>
      <c r="D67" s="53">
        <v>0</v>
      </c>
      <c r="E67" s="53">
        <v>0</v>
      </c>
      <c r="F67" s="53">
        <v>2672.92472</v>
      </c>
    </row>
    <row r="68" spans="1:6" s="870" customFormat="1" ht="12.75" customHeight="1">
      <c r="A68" s="439" t="s">
        <v>66</v>
      </c>
      <c r="B68" s="53">
        <v>208.09045999999998</v>
      </c>
      <c r="C68" s="53">
        <v>0</v>
      </c>
      <c r="D68" s="53">
        <v>0</v>
      </c>
      <c r="E68" s="53">
        <v>0</v>
      </c>
      <c r="F68" s="53">
        <v>208.09045999999998</v>
      </c>
    </row>
    <row r="69" spans="1:6" s="870" customFormat="1" ht="12.75" customHeight="1">
      <c r="A69" s="439" t="s">
        <v>67</v>
      </c>
      <c r="B69" s="53">
        <v>0</v>
      </c>
      <c r="C69" s="53">
        <v>0</v>
      </c>
      <c r="D69" s="53">
        <v>0</v>
      </c>
      <c r="E69" s="53">
        <v>0</v>
      </c>
      <c r="F69" s="53">
        <v>0</v>
      </c>
    </row>
    <row r="70" spans="1:6" s="870" customFormat="1" ht="12.75" customHeight="1" thickBot="1">
      <c r="A70" s="439" t="s">
        <v>68</v>
      </c>
      <c r="B70" s="53">
        <v>-1909.39177</v>
      </c>
      <c r="C70" s="53">
        <v>0</v>
      </c>
      <c r="D70" s="53">
        <v>0</v>
      </c>
      <c r="E70" s="53">
        <v>0</v>
      </c>
      <c r="F70" s="53">
        <v>-1909.39177</v>
      </c>
    </row>
    <row r="71" spans="1:6" s="870" customFormat="1" ht="12.75" customHeight="1" thickTop="1" thickBot="1">
      <c r="A71" s="405" t="s">
        <v>69</v>
      </c>
      <c r="B71" s="52">
        <v>14686.803539999999</v>
      </c>
      <c r="C71" s="52">
        <v>505.16471999999999</v>
      </c>
      <c r="D71" s="52">
        <v>0</v>
      </c>
      <c r="E71" s="52">
        <v>0</v>
      </c>
      <c r="F71" s="52">
        <v>15191.96826</v>
      </c>
    </row>
    <row r="72" spans="1:6" s="870" customFormat="1" ht="12.75" customHeight="1" thickTop="1">
      <c r="A72" s="439" t="s">
        <v>18</v>
      </c>
      <c r="B72" s="53">
        <v>0</v>
      </c>
      <c r="C72" s="53">
        <v>0</v>
      </c>
      <c r="D72" s="53">
        <v>0</v>
      </c>
      <c r="E72" s="53">
        <v>0</v>
      </c>
      <c r="F72" s="53">
        <v>0</v>
      </c>
    </row>
    <row r="73" spans="1:6" s="870" customFormat="1" ht="12.75" customHeight="1">
      <c r="A73" s="439" t="s">
        <v>19</v>
      </c>
      <c r="B73" s="53">
        <v>9600</v>
      </c>
      <c r="C73" s="53">
        <v>0</v>
      </c>
      <c r="D73" s="53">
        <v>0</v>
      </c>
      <c r="E73" s="53">
        <v>0</v>
      </c>
      <c r="F73" s="53">
        <v>9600</v>
      </c>
    </row>
    <row r="74" spans="1:6" s="870" customFormat="1" ht="12.75" customHeight="1">
      <c r="A74" s="439" t="s">
        <v>20</v>
      </c>
      <c r="B74" s="53">
        <v>0</v>
      </c>
      <c r="C74" s="53">
        <v>0</v>
      </c>
      <c r="D74" s="53">
        <v>0</v>
      </c>
      <c r="E74" s="53">
        <v>0</v>
      </c>
      <c r="F74" s="53">
        <v>0</v>
      </c>
    </row>
    <row r="75" spans="1:6" s="870" customFormat="1" ht="12.75" customHeight="1">
      <c r="A75" s="439" t="s">
        <v>21</v>
      </c>
      <c r="B75" s="53">
        <v>0</v>
      </c>
      <c r="C75" s="53">
        <v>0</v>
      </c>
      <c r="D75" s="53">
        <v>0</v>
      </c>
      <c r="E75" s="53">
        <v>0</v>
      </c>
      <c r="F75" s="53">
        <v>0</v>
      </c>
    </row>
    <row r="76" spans="1:6" s="870" customFormat="1" ht="12.75" customHeight="1">
      <c r="A76" s="439" t="s">
        <v>70</v>
      </c>
      <c r="B76" s="53">
        <v>1447.8146299999999</v>
      </c>
      <c r="C76" s="53">
        <v>184.88624999999999</v>
      </c>
      <c r="D76" s="53">
        <v>0</v>
      </c>
      <c r="E76" s="53">
        <v>0</v>
      </c>
      <c r="F76" s="53">
        <v>1632.7008799999999</v>
      </c>
    </row>
    <row r="77" spans="1:6" s="870" customFormat="1" ht="12.75" customHeight="1">
      <c r="A77" s="439" t="s">
        <v>71</v>
      </c>
      <c r="B77" s="53">
        <v>164.6</v>
      </c>
      <c r="C77" s="53">
        <v>717.15740000000005</v>
      </c>
      <c r="D77" s="53">
        <v>0</v>
      </c>
      <c r="E77" s="53">
        <v>0</v>
      </c>
      <c r="F77" s="53">
        <v>881.75740000000008</v>
      </c>
    </row>
    <row r="78" spans="1:6" s="870" customFormat="1" ht="12.75" customHeight="1">
      <c r="A78" s="439" t="s">
        <v>23</v>
      </c>
      <c r="B78" s="53">
        <v>3500</v>
      </c>
      <c r="C78" s="53">
        <v>0</v>
      </c>
      <c r="D78" s="53">
        <v>0</v>
      </c>
      <c r="E78" s="53">
        <v>0</v>
      </c>
      <c r="F78" s="53">
        <v>3500</v>
      </c>
    </row>
    <row r="79" spans="1:6" s="870" customFormat="1" ht="12.75" customHeight="1">
      <c r="A79" s="439" t="s">
        <v>72</v>
      </c>
      <c r="B79" s="53">
        <v>138.98891</v>
      </c>
      <c r="C79" s="53">
        <v>0</v>
      </c>
      <c r="D79" s="53">
        <v>0</v>
      </c>
      <c r="E79" s="53">
        <v>0</v>
      </c>
      <c r="F79" s="53">
        <v>138.98891</v>
      </c>
    </row>
    <row r="80" spans="1:6" s="870" customFormat="1" ht="12.75" customHeight="1" thickBot="1">
      <c r="A80" s="439" t="s">
        <v>73</v>
      </c>
      <c r="B80" s="53">
        <v>-164.6</v>
      </c>
      <c r="C80" s="53">
        <v>-396.87892999999997</v>
      </c>
      <c r="D80" s="53">
        <v>0</v>
      </c>
      <c r="E80" s="53">
        <v>0</v>
      </c>
      <c r="F80" s="53">
        <v>-561.4789300000001</v>
      </c>
    </row>
    <row r="81" spans="1:6" s="870" customFormat="1" ht="12.75" customHeight="1" thickTop="1" thickBot="1">
      <c r="A81" s="405" t="s">
        <v>74</v>
      </c>
      <c r="B81" s="52">
        <v>113347.32987</v>
      </c>
      <c r="C81" s="52">
        <v>0</v>
      </c>
      <c r="D81" s="52">
        <v>0</v>
      </c>
      <c r="E81" s="52">
        <v>0</v>
      </c>
      <c r="F81" s="52">
        <v>113347.32987</v>
      </c>
    </row>
    <row r="82" spans="1:6" s="870" customFormat="1" ht="12.75" customHeight="1" thickTop="1">
      <c r="A82" s="439" t="s">
        <v>75</v>
      </c>
      <c r="B82" s="53">
        <v>15123.07834</v>
      </c>
      <c r="C82" s="53">
        <v>0</v>
      </c>
      <c r="D82" s="53">
        <v>0</v>
      </c>
      <c r="E82" s="53">
        <v>0</v>
      </c>
      <c r="F82" s="53">
        <v>15123.07834</v>
      </c>
    </row>
    <row r="83" spans="1:6" s="870" customFormat="1" ht="12.75" customHeight="1">
      <c r="A83" s="439" t="s">
        <v>76</v>
      </c>
      <c r="B83" s="53">
        <v>47025.669590000005</v>
      </c>
      <c r="C83" s="53">
        <v>0</v>
      </c>
      <c r="D83" s="53">
        <v>0</v>
      </c>
      <c r="E83" s="53">
        <v>0</v>
      </c>
      <c r="F83" s="53">
        <v>47025.669590000005</v>
      </c>
    </row>
    <row r="84" spans="1:6" s="870" customFormat="1" ht="12.75" customHeight="1">
      <c r="A84" s="439" t="s">
        <v>77</v>
      </c>
      <c r="B84" s="53">
        <v>13462.20491</v>
      </c>
      <c r="C84" s="53">
        <v>0</v>
      </c>
      <c r="D84" s="53">
        <v>0</v>
      </c>
      <c r="E84" s="53">
        <v>0</v>
      </c>
      <c r="F84" s="53">
        <v>13462.20491</v>
      </c>
    </row>
    <row r="85" spans="1:6" s="870" customFormat="1" ht="12.75" customHeight="1">
      <c r="A85" s="439" t="s">
        <v>78</v>
      </c>
      <c r="B85" s="53">
        <v>12553.11153</v>
      </c>
      <c r="C85" s="53">
        <v>0</v>
      </c>
      <c r="D85" s="53">
        <v>0</v>
      </c>
      <c r="E85" s="53">
        <v>0</v>
      </c>
      <c r="F85" s="53">
        <v>12553.11153</v>
      </c>
    </row>
    <row r="86" spans="1:6" s="870" customFormat="1" ht="12.75" customHeight="1">
      <c r="A86" s="439" t="s">
        <v>79</v>
      </c>
      <c r="B86" s="53">
        <v>15723.48324</v>
      </c>
      <c r="C86" s="53">
        <v>0</v>
      </c>
      <c r="D86" s="53">
        <v>0</v>
      </c>
      <c r="E86" s="53">
        <v>0</v>
      </c>
      <c r="F86" s="53">
        <v>15723.48324</v>
      </c>
    </row>
    <row r="87" spans="1:6" s="870" customFormat="1" ht="12.75" customHeight="1">
      <c r="A87" s="439" t="s">
        <v>80</v>
      </c>
      <c r="B87" s="53">
        <v>9411.5967300000011</v>
      </c>
      <c r="C87" s="53">
        <v>0</v>
      </c>
      <c r="D87" s="53">
        <v>0</v>
      </c>
      <c r="E87" s="53">
        <v>0</v>
      </c>
      <c r="F87" s="53">
        <v>9411.5967300000011</v>
      </c>
    </row>
    <row r="88" spans="1:6" s="870" customFormat="1" ht="12.75" customHeight="1">
      <c r="A88" s="439" t="s">
        <v>81</v>
      </c>
      <c r="B88" s="53">
        <v>1.8545099999999999</v>
      </c>
      <c r="C88" s="53">
        <v>0</v>
      </c>
      <c r="D88" s="53">
        <v>0</v>
      </c>
      <c r="E88" s="53">
        <v>0</v>
      </c>
      <c r="F88" s="53">
        <v>1.8545099999999999</v>
      </c>
    </row>
    <row r="89" spans="1:6" s="870" customFormat="1" ht="12.75" customHeight="1">
      <c r="A89" s="439" t="s">
        <v>82</v>
      </c>
      <c r="B89" s="53">
        <v>0</v>
      </c>
      <c r="C89" s="53">
        <v>0</v>
      </c>
      <c r="D89" s="53">
        <v>0</v>
      </c>
      <c r="E89" s="53">
        <v>0</v>
      </c>
      <c r="F89" s="53">
        <v>0</v>
      </c>
    </row>
    <row r="90" spans="1:6" s="870" customFormat="1" ht="12.75" customHeight="1" thickBot="1">
      <c r="A90" s="439" t="s">
        <v>83</v>
      </c>
      <c r="B90" s="53">
        <v>46.331019999999995</v>
      </c>
      <c r="C90" s="53">
        <v>0</v>
      </c>
      <c r="D90" s="53">
        <v>0</v>
      </c>
      <c r="E90" s="53">
        <v>0</v>
      </c>
      <c r="F90" s="53">
        <v>46.331019999999995</v>
      </c>
    </row>
    <row r="91" spans="1:6" s="870" customFormat="1" ht="12.75" customHeight="1" thickTop="1" thickBot="1">
      <c r="A91" s="405" t="s">
        <v>84</v>
      </c>
      <c r="B91" s="52">
        <v>21145.946260000001</v>
      </c>
      <c r="C91" s="52">
        <v>362.77941999999996</v>
      </c>
      <c r="D91" s="52">
        <v>0</v>
      </c>
      <c r="E91" s="52">
        <v>0</v>
      </c>
      <c r="F91" s="52">
        <v>21508.72568</v>
      </c>
    </row>
    <row r="92" spans="1:6" s="870" customFormat="1" ht="12.75" customHeight="1" thickTop="1">
      <c r="A92" s="439" t="s">
        <v>85</v>
      </c>
      <c r="B92" s="53">
        <v>3904.5740299999998</v>
      </c>
      <c r="C92" s="53">
        <v>0</v>
      </c>
      <c r="D92" s="53">
        <v>0</v>
      </c>
      <c r="E92" s="53">
        <v>0</v>
      </c>
      <c r="F92" s="53">
        <v>3904.5740299999998</v>
      </c>
    </row>
    <row r="93" spans="1:6" s="870" customFormat="1" ht="12.75" customHeight="1">
      <c r="A93" s="439" t="s">
        <v>86</v>
      </c>
      <c r="B93" s="53">
        <v>6653.4167699999998</v>
      </c>
      <c r="C93" s="53">
        <v>33.261249999999997</v>
      </c>
      <c r="D93" s="53">
        <v>0</v>
      </c>
      <c r="E93" s="53">
        <v>0</v>
      </c>
      <c r="F93" s="53">
        <v>6686.6780199999994</v>
      </c>
    </row>
    <row r="94" spans="1:6" s="870" customFormat="1" ht="12.75" customHeight="1">
      <c r="A94" s="439" t="s">
        <v>87</v>
      </c>
      <c r="B94" s="53">
        <v>3985.8</v>
      </c>
      <c r="C94" s="53">
        <v>98.02234</v>
      </c>
      <c r="D94" s="53">
        <v>0</v>
      </c>
      <c r="E94" s="53">
        <v>0</v>
      </c>
      <c r="F94" s="53">
        <v>4083.8223399999997</v>
      </c>
    </row>
    <row r="95" spans="1:6" s="870" customFormat="1" ht="12.75" customHeight="1">
      <c r="A95" s="439" t="s">
        <v>88</v>
      </c>
      <c r="B95" s="53">
        <v>6602.1554599999999</v>
      </c>
      <c r="C95" s="53">
        <v>231.49582999999998</v>
      </c>
      <c r="D95" s="53">
        <v>0</v>
      </c>
      <c r="E95" s="53">
        <v>0</v>
      </c>
      <c r="F95" s="53">
        <v>6833.6512899999998</v>
      </c>
    </row>
    <row r="96" spans="1:6" s="870" customFormat="1" ht="12.75" customHeight="1" thickBot="1">
      <c r="A96" s="439" t="s">
        <v>89</v>
      </c>
      <c r="B96" s="422">
        <v>0</v>
      </c>
      <c r="C96" s="422">
        <v>0</v>
      </c>
      <c r="D96" s="422">
        <v>0</v>
      </c>
      <c r="E96" s="422">
        <v>0</v>
      </c>
      <c r="F96" s="422">
        <v>0</v>
      </c>
    </row>
    <row r="97" spans="1:6" s="870" customFormat="1" ht="12.75" customHeight="1" thickTop="1" thickBot="1">
      <c r="A97" s="405" t="s">
        <v>1454</v>
      </c>
      <c r="B97" s="52">
        <v>0</v>
      </c>
      <c r="C97" s="52">
        <v>0</v>
      </c>
      <c r="D97" s="52">
        <v>0</v>
      </c>
      <c r="E97" s="52">
        <v>0</v>
      </c>
      <c r="F97" s="52">
        <v>0</v>
      </c>
    </row>
    <row r="98" spans="1:6" s="870" customFormat="1" ht="12.75" customHeight="1" thickTop="1">
      <c r="A98" s="439" t="s">
        <v>1455</v>
      </c>
      <c r="B98" s="53">
        <v>0</v>
      </c>
      <c r="C98" s="53">
        <v>0</v>
      </c>
      <c r="D98" s="53">
        <v>0</v>
      </c>
      <c r="E98" s="53">
        <v>0</v>
      </c>
      <c r="F98" s="53">
        <v>0</v>
      </c>
    </row>
    <row r="99" spans="1:6" s="870" customFormat="1" ht="12.75" customHeight="1">
      <c r="A99" s="439" t="s">
        <v>1456</v>
      </c>
      <c r="B99" s="53">
        <v>0</v>
      </c>
      <c r="C99" s="53">
        <v>0</v>
      </c>
      <c r="D99" s="53">
        <v>0</v>
      </c>
      <c r="E99" s="53">
        <v>0</v>
      </c>
      <c r="F99" s="53">
        <v>0</v>
      </c>
    </row>
    <row r="100" spans="1:6" s="870" customFormat="1" ht="12.75" customHeight="1">
      <c r="A100" s="439" t="s">
        <v>1457</v>
      </c>
      <c r="B100" s="53">
        <v>0</v>
      </c>
      <c r="C100" s="53">
        <v>0</v>
      </c>
      <c r="D100" s="53">
        <v>0</v>
      </c>
      <c r="E100" s="53">
        <v>0</v>
      </c>
      <c r="F100" s="53">
        <v>0</v>
      </c>
    </row>
    <row r="101" spans="1:6" s="870" customFormat="1" ht="12.75" customHeight="1">
      <c r="A101" s="439" t="s">
        <v>1458</v>
      </c>
      <c r="B101" s="53">
        <v>0</v>
      </c>
      <c r="C101" s="53">
        <v>0</v>
      </c>
      <c r="D101" s="53">
        <v>0</v>
      </c>
      <c r="E101" s="53">
        <v>0</v>
      </c>
      <c r="F101" s="53">
        <v>0</v>
      </c>
    </row>
    <row r="102" spans="1:6" s="870" customFormat="1" ht="12.75" customHeight="1">
      <c r="A102" s="439" t="s">
        <v>1468</v>
      </c>
      <c r="B102" s="53">
        <v>0</v>
      </c>
      <c r="C102" s="53">
        <v>0</v>
      </c>
      <c r="D102" s="53">
        <v>0</v>
      </c>
      <c r="E102" s="53">
        <v>0</v>
      </c>
      <c r="F102" s="53">
        <v>0</v>
      </c>
    </row>
    <row r="103" spans="1:6" s="870" customFormat="1" ht="12.75" customHeight="1" thickBot="1">
      <c r="A103" s="439" t="s">
        <v>1460</v>
      </c>
      <c r="B103" s="422">
        <v>0</v>
      </c>
      <c r="C103" s="422">
        <v>0</v>
      </c>
      <c r="D103" s="422">
        <v>0</v>
      </c>
      <c r="E103" s="422">
        <v>0</v>
      </c>
      <c r="F103" s="422">
        <v>0</v>
      </c>
    </row>
    <row r="104" spans="1:6" s="870" customFormat="1" ht="12.75" customHeight="1" thickTop="1" thickBot="1">
      <c r="A104" s="406" t="s">
        <v>90</v>
      </c>
      <c r="B104" s="55">
        <v>2652998.9630700001</v>
      </c>
      <c r="C104" s="55">
        <v>831919.96844000008</v>
      </c>
      <c r="D104" s="55">
        <v>0</v>
      </c>
      <c r="E104" s="55">
        <v>0</v>
      </c>
      <c r="F104" s="55">
        <v>3484918.93151</v>
      </c>
    </row>
    <row r="105" spans="1:6" s="870" customFormat="1" ht="12.75" customHeight="1" thickTop="1" thickBot="1">
      <c r="A105" s="407" t="s">
        <v>743</v>
      </c>
      <c r="B105" s="52">
        <v>266.03603000000004</v>
      </c>
      <c r="C105" s="52">
        <v>0</v>
      </c>
      <c r="D105" s="52">
        <v>0</v>
      </c>
      <c r="E105" s="52">
        <v>0</v>
      </c>
      <c r="F105" s="52">
        <v>266.03603000000004</v>
      </c>
    </row>
    <row r="106" spans="1:6" s="870" customFormat="1" ht="12.75" customHeight="1" thickTop="1">
      <c r="A106" s="81" t="s">
        <v>92</v>
      </c>
      <c r="B106" s="53">
        <v>266.03603000000004</v>
      </c>
      <c r="C106" s="53">
        <v>0</v>
      </c>
      <c r="D106" s="53">
        <v>0</v>
      </c>
      <c r="E106" s="53">
        <v>0</v>
      </c>
      <c r="F106" s="53">
        <v>266.03603000000004</v>
      </c>
    </row>
    <row r="107" spans="1:6" s="870" customFormat="1" ht="12.75" customHeight="1">
      <c r="A107" s="81" t="s">
        <v>93</v>
      </c>
      <c r="B107" s="53">
        <v>0</v>
      </c>
      <c r="C107" s="53">
        <v>0</v>
      </c>
      <c r="D107" s="53">
        <v>0</v>
      </c>
      <c r="E107" s="53">
        <v>0</v>
      </c>
      <c r="F107" s="53">
        <v>0</v>
      </c>
    </row>
    <row r="108" spans="1:6" s="870" customFormat="1" ht="12.75" customHeight="1">
      <c r="A108" s="81" t="s">
        <v>94</v>
      </c>
      <c r="B108" s="53">
        <v>266.03603000000004</v>
      </c>
      <c r="C108" s="53">
        <v>0</v>
      </c>
      <c r="D108" s="53">
        <v>0</v>
      </c>
      <c r="E108" s="53">
        <v>0</v>
      </c>
      <c r="F108" s="53">
        <v>266.03603000000004</v>
      </c>
    </row>
    <row r="109" spans="1:6" s="870" customFormat="1" ht="12.75" customHeight="1">
      <c r="A109" s="81" t="s">
        <v>95</v>
      </c>
      <c r="B109" s="53">
        <v>0</v>
      </c>
      <c r="C109" s="53">
        <v>0</v>
      </c>
      <c r="D109" s="53">
        <v>0</v>
      </c>
      <c r="E109" s="53">
        <v>0</v>
      </c>
      <c r="F109" s="53">
        <v>0</v>
      </c>
    </row>
    <row r="110" spans="1:6" s="870" customFormat="1" ht="12.75" customHeight="1">
      <c r="A110" s="81" t="s">
        <v>96</v>
      </c>
      <c r="B110" s="53">
        <v>0</v>
      </c>
      <c r="C110" s="53">
        <v>0</v>
      </c>
      <c r="D110" s="53">
        <v>0</v>
      </c>
      <c r="E110" s="53">
        <v>0</v>
      </c>
      <c r="F110" s="53">
        <v>0</v>
      </c>
    </row>
    <row r="111" spans="1:6" s="870" customFormat="1" ht="12.75" customHeight="1">
      <c r="A111" s="421" t="s">
        <v>97</v>
      </c>
      <c r="B111" s="53">
        <v>0</v>
      </c>
      <c r="C111" s="53">
        <v>0</v>
      </c>
      <c r="D111" s="53">
        <v>0</v>
      </c>
      <c r="E111" s="53">
        <v>0</v>
      </c>
      <c r="F111" s="53">
        <v>0</v>
      </c>
    </row>
    <row r="112" spans="1:6" s="870" customFormat="1" ht="12.75" customHeight="1">
      <c r="A112" s="421" t="s">
        <v>98</v>
      </c>
      <c r="B112" s="53">
        <v>0</v>
      </c>
      <c r="C112" s="53">
        <v>0</v>
      </c>
      <c r="D112" s="53">
        <v>0</v>
      </c>
      <c r="E112" s="53">
        <v>0</v>
      </c>
      <c r="F112" s="53">
        <v>0</v>
      </c>
    </row>
    <row r="113" spans="1:6" s="870" customFormat="1" ht="12.75" customHeight="1">
      <c r="A113" s="42" t="s">
        <v>99</v>
      </c>
      <c r="B113" s="53">
        <v>0</v>
      </c>
      <c r="C113" s="53">
        <v>0</v>
      </c>
      <c r="D113" s="53">
        <v>0</v>
      </c>
      <c r="E113" s="53">
        <v>0</v>
      </c>
      <c r="F113" s="53">
        <v>0</v>
      </c>
    </row>
    <row r="114" spans="1:6" s="870" customFormat="1" ht="12.75" customHeight="1">
      <c r="A114" s="42" t="s">
        <v>100</v>
      </c>
      <c r="B114" s="53">
        <v>0</v>
      </c>
      <c r="C114" s="53">
        <v>0</v>
      </c>
      <c r="D114" s="53">
        <v>0</v>
      </c>
      <c r="E114" s="53">
        <v>0</v>
      </c>
      <c r="F114" s="53">
        <v>0</v>
      </c>
    </row>
    <row r="115" spans="1:6" s="870" customFormat="1" ht="12.75" customHeight="1">
      <c r="A115" s="42" t="s">
        <v>101</v>
      </c>
      <c r="B115" s="53">
        <v>0</v>
      </c>
      <c r="C115" s="53">
        <v>0</v>
      </c>
      <c r="D115" s="53">
        <v>0</v>
      </c>
      <c r="E115" s="53">
        <v>0</v>
      </c>
      <c r="F115" s="53">
        <v>0</v>
      </c>
    </row>
    <row r="116" spans="1:6" s="870" customFormat="1" ht="12.75" customHeight="1">
      <c r="A116" s="42" t="s">
        <v>102</v>
      </c>
      <c r="B116" s="53">
        <v>0</v>
      </c>
      <c r="C116" s="53">
        <v>0</v>
      </c>
      <c r="D116" s="53">
        <v>0</v>
      </c>
      <c r="E116" s="53">
        <v>0</v>
      </c>
      <c r="F116" s="53">
        <v>0</v>
      </c>
    </row>
    <row r="117" spans="1:6" s="870" customFormat="1" ht="12.75" customHeight="1">
      <c r="A117" s="42" t="s">
        <v>103</v>
      </c>
      <c r="B117" s="53">
        <v>0</v>
      </c>
      <c r="C117" s="53">
        <v>0</v>
      </c>
      <c r="D117" s="53">
        <v>0</v>
      </c>
      <c r="E117" s="53">
        <v>0</v>
      </c>
      <c r="F117" s="53">
        <v>0</v>
      </c>
    </row>
    <row r="118" spans="1:6" s="870" customFormat="1" ht="12.75" customHeight="1">
      <c r="A118" s="42" t="s">
        <v>104</v>
      </c>
      <c r="B118" s="53">
        <v>0</v>
      </c>
      <c r="C118" s="53">
        <v>0</v>
      </c>
      <c r="D118" s="53">
        <v>0</v>
      </c>
      <c r="E118" s="53">
        <v>0</v>
      </c>
      <c r="F118" s="53">
        <v>0</v>
      </c>
    </row>
    <row r="119" spans="1:6" s="870" customFormat="1" ht="12.75" customHeight="1">
      <c r="A119" s="43" t="s">
        <v>105</v>
      </c>
      <c r="B119" s="53">
        <v>0</v>
      </c>
      <c r="C119" s="53">
        <v>0</v>
      </c>
      <c r="D119" s="53">
        <v>0</v>
      </c>
      <c r="E119" s="53">
        <v>0</v>
      </c>
      <c r="F119" s="53">
        <v>0</v>
      </c>
    </row>
    <row r="120" spans="1:6" s="870" customFormat="1" ht="12.75" customHeight="1">
      <c r="A120" s="43" t="s">
        <v>106</v>
      </c>
      <c r="B120" s="53">
        <v>0</v>
      </c>
      <c r="C120" s="53">
        <v>0</v>
      </c>
      <c r="D120" s="53">
        <v>0</v>
      </c>
      <c r="E120" s="53">
        <v>0</v>
      </c>
      <c r="F120" s="53">
        <v>0</v>
      </c>
    </row>
    <row r="121" spans="1:6" s="870" customFormat="1" ht="12.75" customHeight="1" thickBot="1">
      <c r="A121" s="81" t="s">
        <v>107</v>
      </c>
      <c r="B121" s="53">
        <v>0</v>
      </c>
      <c r="C121" s="53">
        <v>0</v>
      </c>
      <c r="D121" s="53">
        <v>0</v>
      </c>
      <c r="E121" s="53">
        <v>0</v>
      </c>
      <c r="F121" s="53">
        <v>0</v>
      </c>
    </row>
    <row r="122" spans="1:6" s="870" customFormat="1" ht="12.75" customHeight="1" thickTop="1" thickBot="1">
      <c r="A122" s="408" t="s">
        <v>108</v>
      </c>
      <c r="B122" s="55">
        <v>0</v>
      </c>
      <c r="C122" s="55">
        <v>0</v>
      </c>
      <c r="D122" s="55">
        <v>0</v>
      </c>
      <c r="E122" s="55">
        <v>0</v>
      </c>
      <c r="F122" s="55">
        <v>0</v>
      </c>
    </row>
    <row r="123" spans="1:6" s="870" customFormat="1" ht="12.75" customHeight="1" thickTop="1" thickBot="1">
      <c r="A123" s="407" t="s">
        <v>109</v>
      </c>
      <c r="B123" s="52">
        <v>0</v>
      </c>
      <c r="C123" s="52">
        <v>0</v>
      </c>
      <c r="D123" s="52">
        <v>0</v>
      </c>
      <c r="E123" s="52">
        <v>0</v>
      </c>
      <c r="F123" s="52">
        <v>0</v>
      </c>
    </row>
    <row r="124" spans="1:6" s="870" customFormat="1" ht="12.75" customHeight="1" thickTop="1">
      <c r="A124" s="81" t="s">
        <v>110</v>
      </c>
      <c r="B124" s="53">
        <v>0</v>
      </c>
      <c r="C124" s="53">
        <v>0</v>
      </c>
      <c r="D124" s="53">
        <v>0</v>
      </c>
      <c r="E124" s="53">
        <v>0</v>
      </c>
      <c r="F124" s="53">
        <v>0</v>
      </c>
    </row>
    <row r="125" spans="1:6" s="870" customFormat="1" ht="12.75" customHeight="1">
      <c r="A125" s="81" t="s">
        <v>111</v>
      </c>
      <c r="B125" s="53">
        <v>0</v>
      </c>
      <c r="C125" s="53">
        <v>0</v>
      </c>
      <c r="D125" s="53">
        <v>0</v>
      </c>
      <c r="E125" s="53">
        <v>0</v>
      </c>
      <c r="F125" s="53">
        <v>0</v>
      </c>
    </row>
    <row r="126" spans="1:6" s="870" customFormat="1" ht="12.75" customHeight="1">
      <c r="A126" s="81" t="s">
        <v>112</v>
      </c>
      <c r="B126" s="53">
        <v>0</v>
      </c>
      <c r="C126" s="53">
        <v>0</v>
      </c>
      <c r="D126" s="53">
        <v>0</v>
      </c>
      <c r="E126" s="53">
        <v>0</v>
      </c>
      <c r="F126" s="53">
        <v>0</v>
      </c>
    </row>
    <row r="127" spans="1:6" s="870" customFormat="1" ht="12.75" customHeight="1">
      <c r="A127" s="81" t="s">
        <v>113</v>
      </c>
      <c r="B127" s="53">
        <v>0</v>
      </c>
      <c r="C127" s="53">
        <v>0</v>
      </c>
      <c r="D127" s="53">
        <v>0</v>
      </c>
      <c r="E127" s="53">
        <v>0</v>
      </c>
      <c r="F127" s="53">
        <v>0</v>
      </c>
    </row>
    <row r="128" spans="1:6" s="870" customFormat="1" ht="12.75" customHeight="1">
      <c r="A128" s="81" t="s">
        <v>114</v>
      </c>
      <c r="B128" s="53">
        <v>0</v>
      </c>
      <c r="C128" s="53">
        <v>0</v>
      </c>
      <c r="D128" s="53">
        <v>0</v>
      </c>
      <c r="E128" s="53">
        <v>0</v>
      </c>
      <c r="F128" s="53">
        <v>0</v>
      </c>
    </row>
    <row r="129" spans="1:6" s="870" customFormat="1" ht="12.75" customHeight="1" thickBot="1">
      <c r="A129" s="81" t="s">
        <v>115</v>
      </c>
      <c r="B129" s="53">
        <v>0</v>
      </c>
      <c r="C129" s="53">
        <v>0</v>
      </c>
      <c r="D129" s="53">
        <v>0</v>
      </c>
      <c r="E129" s="53">
        <v>0</v>
      </c>
      <c r="F129" s="53">
        <v>0</v>
      </c>
    </row>
    <row r="130" spans="1:6" s="870" customFormat="1" ht="12.75" customHeight="1" thickTop="1" thickBot="1">
      <c r="A130" s="407" t="s">
        <v>116</v>
      </c>
      <c r="B130" s="52">
        <v>2421037.06911</v>
      </c>
      <c r="C130" s="52">
        <v>780168.24167999998</v>
      </c>
      <c r="D130" s="52">
        <v>0</v>
      </c>
      <c r="E130" s="52">
        <v>0</v>
      </c>
      <c r="F130" s="52">
        <v>3201205.31079</v>
      </c>
    </row>
    <row r="131" spans="1:6" s="870" customFormat="1" ht="12.75" customHeight="1" thickTop="1">
      <c r="A131" s="81" t="s">
        <v>117</v>
      </c>
      <c r="B131" s="53">
        <v>0</v>
      </c>
      <c r="C131" s="53">
        <v>0</v>
      </c>
      <c r="D131" s="53">
        <v>0</v>
      </c>
      <c r="E131" s="53">
        <v>0</v>
      </c>
      <c r="F131" s="53">
        <v>0</v>
      </c>
    </row>
    <row r="132" spans="1:6" s="870" customFormat="1" ht="12.75" customHeight="1">
      <c r="A132" s="81" t="s">
        <v>1469</v>
      </c>
      <c r="B132" s="53">
        <v>0</v>
      </c>
      <c r="C132" s="53">
        <v>0</v>
      </c>
      <c r="D132" s="53">
        <v>0</v>
      </c>
      <c r="E132" s="53">
        <v>0</v>
      </c>
      <c r="F132" s="53">
        <v>0</v>
      </c>
    </row>
    <row r="133" spans="1:6" s="870" customFormat="1" ht="12.75" customHeight="1">
      <c r="A133" s="81" t="s">
        <v>119</v>
      </c>
      <c r="B133" s="53">
        <v>0</v>
      </c>
      <c r="C133" s="53">
        <v>311.81792999999999</v>
      </c>
      <c r="D133" s="53">
        <v>0</v>
      </c>
      <c r="E133" s="53">
        <v>0</v>
      </c>
      <c r="F133" s="53">
        <v>311.81792999999999</v>
      </c>
    </row>
    <row r="134" spans="1:6" s="870" customFormat="1" ht="12.75" customHeight="1">
      <c r="A134" s="81" t="s">
        <v>1315</v>
      </c>
      <c r="B134" s="53">
        <v>451394.70472000004</v>
      </c>
      <c r="C134" s="53">
        <v>10800.41632</v>
      </c>
      <c r="D134" s="53">
        <v>0</v>
      </c>
      <c r="E134" s="53">
        <v>0</v>
      </c>
      <c r="F134" s="53">
        <v>462195.12104</v>
      </c>
    </row>
    <row r="135" spans="1:6" s="870" customFormat="1" ht="12.75" customHeight="1">
      <c r="A135" s="81" t="s">
        <v>120</v>
      </c>
      <c r="B135" s="53">
        <v>752824.32208000007</v>
      </c>
      <c r="C135" s="53">
        <v>0</v>
      </c>
      <c r="D135" s="53">
        <v>0</v>
      </c>
      <c r="E135" s="53">
        <v>0</v>
      </c>
      <c r="F135" s="53">
        <v>752824.32208000007</v>
      </c>
    </row>
    <row r="136" spans="1:6" s="870" customFormat="1" ht="12.75" customHeight="1">
      <c r="A136" s="81" t="s">
        <v>121</v>
      </c>
      <c r="B136" s="53">
        <v>966511.01311000006</v>
      </c>
      <c r="C136" s="53">
        <v>4939.1999900000001</v>
      </c>
      <c r="D136" s="53">
        <v>0</v>
      </c>
      <c r="E136" s="53">
        <v>0</v>
      </c>
      <c r="F136" s="53">
        <v>971450.21310000005</v>
      </c>
    </row>
    <row r="137" spans="1:6" s="870" customFormat="1" ht="12.75" customHeight="1">
      <c r="A137" s="81" t="s">
        <v>122</v>
      </c>
      <c r="B137" s="53">
        <v>153103.43252999999</v>
      </c>
      <c r="C137" s="53">
        <v>754394.46988999995</v>
      </c>
      <c r="D137" s="53">
        <v>0</v>
      </c>
      <c r="E137" s="53">
        <v>0</v>
      </c>
      <c r="F137" s="53">
        <v>907497.90241999994</v>
      </c>
    </row>
    <row r="138" spans="1:6" s="870" customFormat="1" ht="12.75" customHeight="1" thickBot="1">
      <c r="A138" s="81" t="s">
        <v>123</v>
      </c>
      <c r="B138" s="53">
        <v>97203.596669999999</v>
      </c>
      <c r="C138" s="53">
        <v>9722.3375500000002</v>
      </c>
      <c r="D138" s="53">
        <v>0</v>
      </c>
      <c r="E138" s="53">
        <v>0</v>
      </c>
      <c r="F138" s="53">
        <v>106925.93422</v>
      </c>
    </row>
    <row r="139" spans="1:6" s="870" customFormat="1" ht="12.75" customHeight="1" thickTop="1" thickBot="1">
      <c r="A139" s="407" t="s">
        <v>124</v>
      </c>
      <c r="B139" s="52">
        <v>180207.25266999999</v>
      </c>
      <c r="C139" s="52">
        <v>2229.07467</v>
      </c>
      <c r="D139" s="52">
        <v>0</v>
      </c>
      <c r="E139" s="52">
        <v>0</v>
      </c>
      <c r="F139" s="52">
        <v>182436.32734000002</v>
      </c>
    </row>
    <row r="140" spans="1:6" s="870" customFormat="1" ht="12.75" customHeight="1" thickTop="1">
      <c r="A140" s="81" t="s">
        <v>58</v>
      </c>
      <c r="B140" s="53">
        <v>0</v>
      </c>
      <c r="C140" s="53">
        <v>0</v>
      </c>
      <c r="D140" s="53">
        <v>0</v>
      </c>
      <c r="E140" s="53">
        <v>0</v>
      </c>
      <c r="F140" s="53">
        <v>0</v>
      </c>
    </row>
    <row r="141" spans="1:6" s="870" customFormat="1" ht="12.75" customHeight="1">
      <c r="A141" s="81" t="s">
        <v>60</v>
      </c>
      <c r="B141" s="53">
        <v>90539.39602</v>
      </c>
      <c r="C141" s="53">
        <v>2076.6976599999998</v>
      </c>
      <c r="D141" s="53">
        <v>0</v>
      </c>
      <c r="E141" s="53">
        <v>0</v>
      </c>
      <c r="F141" s="53">
        <v>92616.093680000005</v>
      </c>
    </row>
    <row r="142" spans="1:6" s="870" customFormat="1" ht="12.75" customHeight="1">
      <c r="A142" s="81" t="s">
        <v>125</v>
      </c>
      <c r="B142" s="53">
        <v>87298.537299999996</v>
      </c>
      <c r="C142" s="53">
        <v>0</v>
      </c>
      <c r="D142" s="53">
        <v>0</v>
      </c>
      <c r="E142" s="53">
        <v>0</v>
      </c>
      <c r="F142" s="53">
        <v>87298.537299999996</v>
      </c>
    </row>
    <row r="143" spans="1:6" s="870" customFormat="1" ht="12.75" customHeight="1">
      <c r="A143" s="81" t="s">
        <v>87</v>
      </c>
      <c r="B143" s="53">
        <v>2369.3193500000002</v>
      </c>
      <c r="C143" s="53">
        <v>152.37701000000001</v>
      </c>
      <c r="D143" s="53">
        <v>0</v>
      </c>
      <c r="E143" s="53">
        <v>0</v>
      </c>
      <c r="F143" s="53">
        <v>2521.6963599999999</v>
      </c>
    </row>
    <row r="144" spans="1:6" s="870" customFormat="1" ht="12.75" customHeight="1" thickBot="1">
      <c r="A144" s="81" t="s">
        <v>126</v>
      </c>
      <c r="B144" s="53">
        <v>0</v>
      </c>
      <c r="C144" s="53">
        <v>0</v>
      </c>
      <c r="D144" s="53">
        <v>0</v>
      </c>
      <c r="E144" s="53">
        <v>0</v>
      </c>
      <c r="F144" s="53">
        <v>0</v>
      </c>
    </row>
    <row r="145" spans="1:6" s="870" customFormat="1" ht="12.75" customHeight="1" thickTop="1" thickBot="1">
      <c r="A145" s="407" t="s">
        <v>127</v>
      </c>
      <c r="B145" s="52">
        <v>51488.605259999997</v>
      </c>
      <c r="C145" s="52">
        <v>2422.578</v>
      </c>
      <c r="D145" s="52">
        <v>0</v>
      </c>
      <c r="E145" s="52">
        <v>0</v>
      </c>
      <c r="F145" s="52">
        <v>53911.183259999998</v>
      </c>
    </row>
    <row r="146" spans="1:6" s="870" customFormat="1" ht="12.75" customHeight="1" thickTop="1">
      <c r="A146" s="81" t="s">
        <v>128</v>
      </c>
      <c r="B146" s="53">
        <v>0</v>
      </c>
      <c r="C146" s="53">
        <v>0</v>
      </c>
      <c r="D146" s="53">
        <v>0</v>
      </c>
      <c r="E146" s="53">
        <v>0</v>
      </c>
      <c r="F146" s="53">
        <v>0</v>
      </c>
    </row>
    <row r="147" spans="1:6" s="870" customFormat="1" ht="12.75" customHeight="1">
      <c r="A147" s="81" t="s">
        <v>129</v>
      </c>
      <c r="B147" s="53">
        <v>0</v>
      </c>
      <c r="C147" s="53">
        <v>0</v>
      </c>
      <c r="D147" s="53">
        <v>0</v>
      </c>
      <c r="E147" s="53">
        <v>0</v>
      </c>
      <c r="F147" s="53">
        <v>0</v>
      </c>
    </row>
    <row r="148" spans="1:6" s="870" customFormat="1" ht="12.75" customHeight="1">
      <c r="A148" s="81" t="s">
        <v>130</v>
      </c>
      <c r="B148" s="53">
        <v>12185.4629</v>
      </c>
      <c r="C148" s="53">
        <v>424.48446999999999</v>
      </c>
      <c r="D148" s="53">
        <v>0</v>
      </c>
      <c r="E148" s="53">
        <v>0</v>
      </c>
      <c r="F148" s="53">
        <v>12609.94737</v>
      </c>
    </row>
    <row r="149" spans="1:6" s="870" customFormat="1" ht="12.75" customHeight="1">
      <c r="A149" s="81" t="s">
        <v>131</v>
      </c>
      <c r="B149" s="53">
        <v>32495.084780000001</v>
      </c>
      <c r="C149" s="53">
        <v>1837.32799</v>
      </c>
      <c r="D149" s="53">
        <v>0</v>
      </c>
      <c r="E149" s="53">
        <v>0</v>
      </c>
      <c r="F149" s="53">
        <v>34332.412770000003</v>
      </c>
    </row>
    <row r="150" spans="1:6" s="870" customFormat="1" ht="12.75" customHeight="1" thickBot="1">
      <c r="A150" s="81" t="s">
        <v>132</v>
      </c>
      <c r="B150" s="53">
        <v>6808.0575799999997</v>
      </c>
      <c r="C150" s="53">
        <v>160.76554000000002</v>
      </c>
      <c r="D150" s="53">
        <v>0</v>
      </c>
      <c r="E150" s="53">
        <v>0</v>
      </c>
      <c r="F150" s="53">
        <v>6968.82312</v>
      </c>
    </row>
    <row r="151" spans="1:6" s="870" customFormat="1" ht="12.75" customHeight="1" thickTop="1" thickBot="1">
      <c r="A151" s="407" t="s">
        <v>133</v>
      </c>
      <c r="B151" s="52">
        <v>0</v>
      </c>
      <c r="C151" s="52">
        <v>0</v>
      </c>
      <c r="D151" s="52">
        <v>0</v>
      </c>
      <c r="E151" s="52">
        <v>0</v>
      </c>
      <c r="F151" s="52">
        <v>0</v>
      </c>
    </row>
    <row r="152" spans="1:6" s="870" customFormat="1" ht="12.75" customHeight="1" thickTop="1">
      <c r="A152" s="81" t="s">
        <v>134</v>
      </c>
      <c r="B152" s="53">
        <v>0</v>
      </c>
      <c r="C152" s="53">
        <v>0</v>
      </c>
      <c r="D152" s="53">
        <v>0</v>
      </c>
      <c r="E152" s="53">
        <v>0</v>
      </c>
      <c r="F152" s="53">
        <v>0</v>
      </c>
    </row>
    <row r="153" spans="1:6" s="870" customFormat="1" ht="12.75" customHeight="1">
      <c r="A153" s="81" t="s">
        <v>135</v>
      </c>
      <c r="B153" s="53">
        <v>0</v>
      </c>
      <c r="C153" s="53">
        <v>0</v>
      </c>
      <c r="D153" s="53">
        <v>0</v>
      </c>
      <c r="E153" s="53">
        <v>0</v>
      </c>
      <c r="F153" s="53">
        <v>0</v>
      </c>
    </row>
    <row r="154" spans="1:6" s="870" customFormat="1" ht="12.75" customHeight="1">
      <c r="A154" s="81" t="s">
        <v>136</v>
      </c>
      <c r="B154" s="53">
        <v>0</v>
      </c>
      <c r="C154" s="53">
        <v>0</v>
      </c>
      <c r="D154" s="53">
        <v>0</v>
      </c>
      <c r="E154" s="53">
        <v>0</v>
      </c>
      <c r="F154" s="53">
        <v>0</v>
      </c>
    </row>
    <row r="155" spans="1:6" s="870" customFormat="1" ht="12.75" customHeight="1" thickBot="1">
      <c r="A155" s="81" t="s">
        <v>137</v>
      </c>
      <c r="B155" s="53">
        <v>0</v>
      </c>
      <c r="C155" s="53">
        <v>0</v>
      </c>
      <c r="D155" s="53">
        <v>0</v>
      </c>
      <c r="E155" s="53">
        <v>0</v>
      </c>
      <c r="F155" s="53">
        <v>0</v>
      </c>
    </row>
    <row r="156" spans="1:6" s="870" customFormat="1" ht="12.75" customHeight="1" thickTop="1" thickBot="1">
      <c r="A156" s="407" t="s">
        <v>138</v>
      </c>
      <c r="B156" s="52">
        <v>0</v>
      </c>
      <c r="C156" s="52">
        <v>47100.074090000002</v>
      </c>
      <c r="D156" s="52">
        <v>0</v>
      </c>
      <c r="E156" s="52">
        <v>0</v>
      </c>
      <c r="F156" s="52">
        <v>47100.074090000002</v>
      </c>
    </row>
    <row r="157" spans="1:6" s="870" customFormat="1" ht="12.75" customHeight="1" thickTop="1">
      <c r="A157" s="81" t="s">
        <v>139</v>
      </c>
      <c r="B157" s="53">
        <v>0</v>
      </c>
      <c r="C157" s="53">
        <v>46312.841719999997</v>
      </c>
      <c r="D157" s="53">
        <v>0</v>
      </c>
      <c r="E157" s="53">
        <v>0</v>
      </c>
      <c r="F157" s="53">
        <v>46312.841719999997</v>
      </c>
    </row>
    <row r="158" spans="1:6" s="870" customFormat="1" ht="12.75" customHeight="1">
      <c r="A158" s="81" t="s">
        <v>140</v>
      </c>
      <c r="B158" s="53">
        <v>0</v>
      </c>
      <c r="C158" s="53">
        <v>0</v>
      </c>
      <c r="D158" s="53">
        <v>0</v>
      </c>
      <c r="E158" s="53">
        <v>0</v>
      </c>
      <c r="F158" s="53">
        <v>0</v>
      </c>
    </row>
    <row r="159" spans="1:6" s="870" customFormat="1" ht="12.75" customHeight="1">
      <c r="A159" s="81" t="s">
        <v>141</v>
      </c>
      <c r="B159" s="53">
        <v>0</v>
      </c>
      <c r="C159" s="53">
        <v>3437.8417200000004</v>
      </c>
      <c r="D159" s="53">
        <v>0</v>
      </c>
      <c r="E159" s="53">
        <v>0</v>
      </c>
      <c r="F159" s="53">
        <v>3437.8417200000004</v>
      </c>
    </row>
    <row r="160" spans="1:6" s="870" customFormat="1" ht="12.75" customHeight="1">
      <c r="A160" s="81" t="s">
        <v>142</v>
      </c>
      <c r="B160" s="53">
        <v>0</v>
      </c>
      <c r="C160" s="53">
        <v>42875</v>
      </c>
      <c r="D160" s="53">
        <v>0</v>
      </c>
      <c r="E160" s="53">
        <v>0</v>
      </c>
      <c r="F160" s="53">
        <v>42875</v>
      </c>
    </row>
    <row r="161" spans="1:6" s="870" customFormat="1" ht="12.75" customHeight="1">
      <c r="A161" s="81" t="s">
        <v>143</v>
      </c>
      <c r="B161" s="53">
        <v>0</v>
      </c>
      <c r="C161" s="53">
        <v>0</v>
      </c>
      <c r="D161" s="53">
        <v>0</v>
      </c>
      <c r="E161" s="53">
        <v>0</v>
      </c>
      <c r="F161" s="53">
        <v>0</v>
      </c>
    </row>
    <row r="162" spans="1:6" s="870" customFormat="1" ht="12.75" customHeight="1">
      <c r="A162" s="81" t="s">
        <v>144</v>
      </c>
      <c r="B162" s="53">
        <v>0</v>
      </c>
      <c r="C162" s="53">
        <v>0</v>
      </c>
      <c r="D162" s="53">
        <v>0</v>
      </c>
      <c r="E162" s="53">
        <v>0</v>
      </c>
      <c r="F162" s="53">
        <v>0</v>
      </c>
    </row>
    <row r="163" spans="1:6" s="870" customFormat="1" ht="12.75" customHeight="1">
      <c r="A163" s="81" t="s">
        <v>145</v>
      </c>
      <c r="B163" s="53">
        <v>0</v>
      </c>
      <c r="C163" s="53">
        <v>0</v>
      </c>
      <c r="D163" s="53">
        <v>0</v>
      </c>
      <c r="E163" s="53">
        <v>0</v>
      </c>
      <c r="F163" s="53">
        <v>0</v>
      </c>
    </row>
    <row r="164" spans="1:6" s="870" customFormat="1" ht="12.75" customHeight="1" thickBot="1">
      <c r="A164" s="81" t="s">
        <v>146</v>
      </c>
      <c r="B164" s="422">
        <v>0</v>
      </c>
      <c r="C164" s="422">
        <v>787.23236999999995</v>
      </c>
      <c r="D164" s="422">
        <v>0</v>
      </c>
      <c r="E164" s="422">
        <v>0</v>
      </c>
      <c r="F164" s="422">
        <v>787.23236999999995</v>
      </c>
    </row>
    <row r="165" spans="1:6" s="870" customFormat="1" ht="12.75" customHeight="1" thickTop="1" thickBot="1">
      <c r="A165" s="409" t="s">
        <v>147</v>
      </c>
      <c r="B165" s="52">
        <v>937283.21747000003</v>
      </c>
      <c r="C165" s="52">
        <v>0</v>
      </c>
      <c r="D165" s="52">
        <v>0</v>
      </c>
      <c r="E165" s="52">
        <v>0</v>
      </c>
      <c r="F165" s="52">
        <v>937283.21747000003</v>
      </c>
    </row>
    <row r="166" spans="1:6" s="870" customFormat="1" ht="12.75" customHeight="1" thickTop="1">
      <c r="A166" s="423" t="s">
        <v>148</v>
      </c>
      <c r="B166" s="53">
        <v>817483.82941999997</v>
      </c>
      <c r="C166" s="53">
        <v>0</v>
      </c>
      <c r="D166" s="53">
        <v>0</v>
      </c>
      <c r="E166" s="53">
        <v>0</v>
      </c>
      <c r="F166" s="53">
        <v>817483.82941999997</v>
      </c>
    </row>
    <row r="167" spans="1:6" s="870" customFormat="1" ht="12.75" customHeight="1">
      <c r="A167" s="81" t="s">
        <v>149</v>
      </c>
      <c r="B167" s="53">
        <v>817483.82941999997</v>
      </c>
      <c r="C167" s="53">
        <v>0</v>
      </c>
      <c r="D167" s="53">
        <v>0</v>
      </c>
      <c r="E167" s="53">
        <v>0</v>
      </c>
      <c r="F167" s="53">
        <v>817483.82941999997</v>
      </c>
    </row>
    <row r="168" spans="1:6" s="870" customFormat="1" ht="12.75" customHeight="1">
      <c r="A168" s="81" t="s">
        <v>150</v>
      </c>
      <c r="B168" s="53">
        <v>0</v>
      </c>
      <c r="C168" s="53">
        <v>0</v>
      </c>
      <c r="D168" s="53">
        <v>0</v>
      </c>
      <c r="E168" s="53">
        <v>0</v>
      </c>
      <c r="F168" s="53">
        <v>0</v>
      </c>
    </row>
    <row r="169" spans="1:6" s="870" customFormat="1" ht="12.75" customHeight="1">
      <c r="A169" s="81" t="s">
        <v>151</v>
      </c>
      <c r="B169" s="53">
        <v>0</v>
      </c>
      <c r="C169" s="53">
        <v>0</v>
      </c>
      <c r="D169" s="53">
        <v>0</v>
      </c>
      <c r="E169" s="53">
        <v>0</v>
      </c>
      <c r="F169" s="53">
        <v>0</v>
      </c>
    </row>
    <row r="170" spans="1:6" s="870" customFormat="1" ht="12.75" customHeight="1">
      <c r="A170" s="423" t="s">
        <v>152</v>
      </c>
      <c r="B170" s="53">
        <v>2880.52144</v>
      </c>
      <c r="C170" s="53">
        <v>0</v>
      </c>
      <c r="D170" s="53">
        <v>0</v>
      </c>
      <c r="E170" s="53">
        <v>0</v>
      </c>
      <c r="F170" s="53">
        <v>2880.52144</v>
      </c>
    </row>
    <row r="171" spans="1:6" s="870" customFormat="1" ht="12.75" customHeight="1">
      <c r="A171" s="81" t="s">
        <v>153</v>
      </c>
      <c r="B171" s="53">
        <v>0</v>
      </c>
      <c r="C171" s="53">
        <v>0</v>
      </c>
      <c r="D171" s="53">
        <v>0</v>
      </c>
      <c r="E171" s="53">
        <v>0</v>
      </c>
      <c r="F171" s="53">
        <v>0</v>
      </c>
    </row>
    <row r="172" spans="1:6" s="870" customFormat="1" ht="12.75" customHeight="1">
      <c r="A172" s="81" t="s">
        <v>154</v>
      </c>
      <c r="B172" s="53">
        <v>0</v>
      </c>
      <c r="C172" s="53">
        <v>0</v>
      </c>
      <c r="D172" s="53">
        <v>0</v>
      </c>
      <c r="E172" s="53">
        <v>0</v>
      </c>
      <c r="F172" s="53">
        <v>0</v>
      </c>
    </row>
    <row r="173" spans="1:6" s="870" customFormat="1" ht="12.75" customHeight="1">
      <c r="A173" s="81" t="s">
        <v>155</v>
      </c>
      <c r="B173" s="53">
        <v>2880.52144</v>
      </c>
      <c r="C173" s="53">
        <v>0</v>
      </c>
      <c r="D173" s="53">
        <v>0</v>
      </c>
      <c r="E173" s="53">
        <v>0</v>
      </c>
      <c r="F173" s="53">
        <v>2880.52144</v>
      </c>
    </row>
    <row r="174" spans="1:6" s="870" customFormat="1" ht="12.75" customHeight="1">
      <c r="A174" s="423" t="s">
        <v>156</v>
      </c>
      <c r="B174" s="53">
        <v>0</v>
      </c>
      <c r="C174" s="53">
        <v>0</v>
      </c>
      <c r="D174" s="53">
        <v>0</v>
      </c>
      <c r="E174" s="53">
        <v>0</v>
      </c>
      <c r="F174" s="53">
        <v>0</v>
      </c>
    </row>
    <row r="175" spans="1:6" s="870" customFormat="1" ht="12.75" customHeight="1">
      <c r="A175" s="81" t="s">
        <v>157</v>
      </c>
      <c r="B175" s="53">
        <v>0</v>
      </c>
      <c r="C175" s="53">
        <v>0</v>
      </c>
      <c r="D175" s="53">
        <v>0</v>
      </c>
      <c r="E175" s="53">
        <v>0</v>
      </c>
      <c r="F175" s="53">
        <v>0</v>
      </c>
    </row>
    <row r="176" spans="1:6" s="870" customFormat="1" ht="12.75" customHeight="1">
      <c r="A176" s="81" t="s">
        <v>158</v>
      </c>
      <c r="B176" s="53">
        <v>0</v>
      </c>
      <c r="C176" s="53">
        <v>0</v>
      </c>
      <c r="D176" s="53">
        <v>0</v>
      </c>
      <c r="E176" s="53">
        <v>0</v>
      </c>
      <c r="F176" s="53">
        <v>0</v>
      </c>
    </row>
    <row r="177" spans="1:6" s="870" customFormat="1" ht="12.75" customHeight="1">
      <c r="A177" s="81" t="s">
        <v>159</v>
      </c>
      <c r="B177" s="53">
        <v>0</v>
      </c>
      <c r="C177" s="53">
        <v>0</v>
      </c>
      <c r="D177" s="53">
        <v>0</v>
      </c>
      <c r="E177" s="53">
        <v>0</v>
      </c>
      <c r="F177" s="53">
        <v>0</v>
      </c>
    </row>
    <row r="178" spans="1:6" s="870" customFormat="1" ht="12.75" customHeight="1">
      <c r="A178" s="423" t="s">
        <v>160</v>
      </c>
      <c r="B178" s="53">
        <v>51066.139729999995</v>
      </c>
      <c r="C178" s="53">
        <v>0</v>
      </c>
      <c r="D178" s="53">
        <v>0</v>
      </c>
      <c r="E178" s="53">
        <v>0</v>
      </c>
      <c r="F178" s="53">
        <v>51066.139729999995</v>
      </c>
    </row>
    <row r="179" spans="1:6" s="870" customFormat="1" ht="12.75" customHeight="1">
      <c r="A179" s="81" t="s">
        <v>161</v>
      </c>
      <c r="B179" s="53">
        <v>29450.621760000002</v>
      </c>
      <c r="C179" s="53">
        <v>0</v>
      </c>
      <c r="D179" s="53">
        <v>0</v>
      </c>
      <c r="E179" s="53">
        <v>0</v>
      </c>
      <c r="F179" s="53">
        <v>29450.621760000002</v>
      </c>
    </row>
    <row r="180" spans="1:6" s="870" customFormat="1" ht="12.75" customHeight="1">
      <c r="A180" s="81" t="s">
        <v>162</v>
      </c>
      <c r="B180" s="53">
        <v>21609.009399999999</v>
      </c>
      <c r="C180" s="53">
        <v>0</v>
      </c>
      <c r="D180" s="53">
        <v>0</v>
      </c>
      <c r="E180" s="53">
        <v>0</v>
      </c>
      <c r="F180" s="53">
        <v>21609.009399999999</v>
      </c>
    </row>
    <row r="181" spans="1:6" s="870" customFormat="1" ht="12.75" customHeight="1">
      <c r="A181" s="81" t="s">
        <v>163</v>
      </c>
      <c r="B181" s="53">
        <v>6.5085699999999997</v>
      </c>
      <c r="C181" s="53">
        <v>0</v>
      </c>
      <c r="D181" s="53">
        <v>0</v>
      </c>
      <c r="E181" s="53">
        <v>0</v>
      </c>
      <c r="F181" s="53">
        <v>6.5085699999999997</v>
      </c>
    </row>
    <row r="182" spans="1:6" s="870" customFormat="1" ht="12.75" customHeight="1">
      <c r="A182" s="423" t="s">
        <v>164</v>
      </c>
      <c r="B182" s="53">
        <v>65852.726880000002</v>
      </c>
      <c r="C182" s="53">
        <v>0</v>
      </c>
      <c r="D182" s="53">
        <v>0</v>
      </c>
      <c r="E182" s="53">
        <v>0</v>
      </c>
      <c r="F182" s="53">
        <v>65852.726880000002</v>
      </c>
    </row>
    <row r="183" spans="1:6" s="870" customFormat="1" ht="12.75" customHeight="1">
      <c r="A183" s="81" t="s">
        <v>165</v>
      </c>
      <c r="B183" s="53">
        <v>60671.009920000004</v>
      </c>
      <c r="C183" s="53">
        <v>0</v>
      </c>
      <c r="D183" s="53">
        <v>0</v>
      </c>
      <c r="E183" s="53">
        <v>0</v>
      </c>
      <c r="F183" s="53">
        <v>60671.009920000004</v>
      </c>
    </row>
    <row r="184" spans="1:6" s="870" customFormat="1" ht="12.75" customHeight="1" thickBot="1">
      <c r="A184" s="81" t="s">
        <v>166</v>
      </c>
      <c r="B184" s="53">
        <v>5181.7169599999997</v>
      </c>
      <c r="C184" s="53">
        <v>0</v>
      </c>
      <c r="D184" s="53">
        <v>0</v>
      </c>
      <c r="E184" s="53">
        <v>0</v>
      </c>
      <c r="F184" s="53">
        <v>5181.7169599999997</v>
      </c>
    </row>
    <row r="185" spans="1:6" s="870" customFormat="1" ht="12.75" customHeight="1" thickTop="1" thickBot="1">
      <c r="A185" s="442" t="s">
        <v>167</v>
      </c>
      <c r="B185" s="55">
        <v>3590282.1805400001</v>
      </c>
      <c r="C185" s="55">
        <v>831919.96844000008</v>
      </c>
      <c r="D185" s="55">
        <v>0</v>
      </c>
      <c r="E185" s="55">
        <v>0</v>
      </c>
      <c r="F185" s="55">
        <v>4422202.1489799991</v>
      </c>
    </row>
    <row r="186" spans="1:6" s="870" customFormat="1" ht="12.75" customHeight="1" thickTop="1" thickBot="1">
      <c r="A186" s="443" t="s">
        <v>168</v>
      </c>
      <c r="B186" s="52">
        <v>0</v>
      </c>
      <c r="C186" s="52">
        <v>0</v>
      </c>
      <c r="D186" s="52">
        <v>0</v>
      </c>
      <c r="E186" s="52">
        <v>0</v>
      </c>
      <c r="F186" s="52">
        <v>0</v>
      </c>
    </row>
    <row r="187" spans="1:6" s="870" customFormat="1" ht="12.75" customHeight="1" thickTop="1">
      <c r="A187" s="438" t="s">
        <v>169</v>
      </c>
      <c r="B187" s="53">
        <v>0</v>
      </c>
      <c r="C187" s="53">
        <v>0</v>
      </c>
      <c r="D187" s="53">
        <v>0</v>
      </c>
      <c r="E187" s="53">
        <v>0</v>
      </c>
      <c r="F187" s="53">
        <v>0</v>
      </c>
    </row>
    <row r="188" spans="1:6" s="870" customFormat="1" ht="12.75" customHeight="1">
      <c r="A188" s="81" t="s">
        <v>170</v>
      </c>
      <c r="B188" s="53">
        <v>0</v>
      </c>
      <c r="C188" s="53">
        <v>0</v>
      </c>
      <c r="D188" s="53">
        <v>0</v>
      </c>
      <c r="E188" s="53">
        <v>0</v>
      </c>
      <c r="F188" s="53">
        <v>0</v>
      </c>
    </row>
    <row r="189" spans="1:6" s="870" customFormat="1" ht="12.75" customHeight="1">
      <c r="A189" s="81" t="s">
        <v>171</v>
      </c>
      <c r="B189" s="53">
        <v>0</v>
      </c>
      <c r="C189" s="53">
        <v>0</v>
      </c>
      <c r="D189" s="53">
        <v>0</v>
      </c>
      <c r="E189" s="53">
        <v>0</v>
      </c>
      <c r="F189" s="53">
        <v>0</v>
      </c>
    </row>
    <row r="190" spans="1:6" s="870" customFormat="1" ht="12.75" customHeight="1">
      <c r="A190" s="81" t="s">
        <v>172</v>
      </c>
      <c r="B190" s="53">
        <v>0</v>
      </c>
      <c r="C190" s="53">
        <v>0</v>
      </c>
      <c r="D190" s="53">
        <v>0</v>
      </c>
      <c r="E190" s="53">
        <v>0</v>
      </c>
      <c r="F190" s="53">
        <v>0</v>
      </c>
    </row>
    <row r="191" spans="1:6" s="870" customFormat="1" ht="12.75" customHeight="1">
      <c r="A191" s="81" t="s">
        <v>173</v>
      </c>
      <c r="B191" s="53">
        <v>0</v>
      </c>
      <c r="C191" s="53">
        <v>0</v>
      </c>
      <c r="D191" s="53">
        <v>0</v>
      </c>
      <c r="E191" s="53">
        <v>0</v>
      </c>
      <c r="F191" s="53">
        <v>0</v>
      </c>
    </row>
    <row r="192" spans="1:6" s="870" customFormat="1" ht="12.75" customHeight="1">
      <c r="A192" s="81" t="s">
        <v>174</v>
      </c>
      <c r="B192" s="53">
        <v>0</v>
      </c>
      <c r="C192" s="53">
        <v>0</v>
      </c>
      <c r="D192" s="53">
        <v>0</v>
      </c>
      <c r="E192" s="53">
        <v>0</v>
      </c>
      <c r="F192" s="53">
        <v>0</v>
      </c>
    </row>
    <row r="193" spans="1:7" ht="12.75" customHeight="1">
      <c r="A193" s="423" t="s">
        <v>175</v>
      </c>
      <c r="B193" s="53">
        <v>0</v>
      </c>
      <c r="C193" s="53">
        <v>0</v>
      </c>
      <c r="D193" s="53">
        <v>0</v>
      </c>
      <c r="E193" s="53">
        <v>0</v>
      </c>
      <c r="F193" s="53">
        <v>0</v>
      </c>
      <c r="G193" s="870"/>
    </row>
    <row r="194" spans="1:7" ht="12.75" customHeight="1">
      <c r="A194" s="81" t="s">
        <v>176</v>
      </c>
      <c r="B194" s="53">
        <v>0</v>
      </c>
      <c r="C194" s="53">
        <v>0</v>
      </c>
      <c r="D194" s="53">
        <v>0</v>
      </c>
      <c r="E194" s="53">
        <v>0</v>
      </c>
      <c r="F194" s="53">
        <v>0</v>
      </c>
      <c r="G194" s="870"/>
    </row>
    <row r="195" spans="1:7" ht="12.75" customHeight="1">
      <c r="A195" s="81" t="s">
        <v>177</v>
      </c>
      <c r="B195" s="53">
        <v>0</v>
      </c>
      <c r="C195" s="53">
        <v>0</v>
      </c>
      <c r="D195" s="53">
        <v>0</v>
      </c>
      <c r="E195" s="53">
        <v>0</v>
      </c>
      <c r="F195" s="53">
        <v>0</v>
      </c>
      <c r="G195" s="870"/>
    </row>
    <row r="196" spans="1:7" ht="12.75" customHeight="1">
      <c r="A196" s="81" t="s">
        <v>178</v>
      </c>
      <c r="B196" s="53">
        <v>0</v>
      </c>
      <c r="C196" s="53">
        <v>0</v>
      </c>
      <c r="D196" s="53">
        <v>0</v>
      </c>
      <c r="E196" s="53">
        <v>0</v>
      </c>
      <c r="F196" s="53">
        <v>0</v>
      </c>
      <c r="G196" s="870"/>
    </row>
    <row r="197" spans="1:7" ht="12.75" customHeight="1">
      <c r="A197" s="81" t="s">
        <v>179</v>
      </c>
      <c r="B197" s="53">
        <v>0</v>
      </c>
      <c r="C197" s="53">
        <v>0</v>
      </c>
      <c r="D197" s="53">
        <v>0</v>
      </c>
      <c r="E197" s="53">
        <v>0</v>
      </c>
      <c r="F197" s="53">
        <v>0</v>
      </c>
      <c r="G197" s="870"/>
    </row>
    <row r="198" spans="1:7" ht="12.75" customHeight="1">
      <c r="A198" s="81" t="s">
        <v>180</v>
      </c>
      <c r="B198" s="53">
        <v>0</v>
      </c>
      <c r="C198" s="53">
        <v>0</v>
      </c>
      <c r="D198" s="53">
        <v>0</v>
      </c>
      <c r="E198" s="53">
        <v>0</v>
      </c>
      <c r="F198" s="53">
        <v>0</v>
      </c>
      <c r="G198" s="870"/>
    </row>
    <row r="199" spans="1:7" ht="12.75" customHeight="1">
      <c r="A199" s="423" t="s">
        <v>181</v>
      </c>
      <c r="B199" s="53">
        <v>0</v>
      </c>
      <c r="C199" s="53">
        <v>0</v>
      </c>
      <c r="D199" s="53">
        <v>0</v>
      </c>
      <c r="E199" s="53">
        <v>0</v>
      </c>
      <c r="F199" s="53">
        <v>0</v>
      </c>
      <c r="G199" s="870"/>
    </row>
    <row r="200" spans="1:7" ht="12.75" customHeight="1">
      <c r="A200" s="423" t="s">
        <v>182</v>
      </c>
      <c r="B200" s="53">
        <v>0</v>
      </c>
      <c r="C200" s="53">
        <v>0</v>
      </c>
      <c r="D200" s="53">
        <v>0</v>
      </c>
      <c r="E200" s="53">
        <v>0</v>
      </c>
      <c r="F200" s="53">
        <v>0</v>
      </c>
      <c r="G200" s="870"/>
    </row>
    <row r="201" spans="1:7" ht="12.75" customHeight="1">
      <c r="A201" s="81" t="s">
        <v>183</v>
      </c>
      <c r="B201" s="53">
        <v>0</v>
      </c>
      <c r="C201" s="53">
        <v>0</v>
      </c>
      <c r="D201" s="53">
        <v>0</v>
      </c>
      <c r="E201" s="53">
        <v>0</v>
      </c>
      <c r="F201" s="53">
        <v>0</v>
      </c>
    </row>
    <row r="202" spans="1:7" ht="12.75" customHeight="1">
      <c r="A202" s="81" t="s">
        <v>184</v>
      </c>
      <c r="B202" s="53">
        <v>0</v>
      </c>
      <c r="C202" s="53">
        <v>0</v>
      </c>
      <c r="D202" s="53">
        <v>0</v>
      </c>
      <c r="E202" s="53">
        <v>0</v>
      </c>
      <c r="F202" s="53">
        <v>0</v>
      </c>
    </row>
    <row r="203" spans="1:7" ht="12.75" customHeight="1">
      <c r="A203" s="81" t="s">
        <v>185</v>
      </c>
      <c r="B203" s="53">
        <v>0</v>
      </c>
      <c r="C203" s="53">
        <v>0</v>
      </c>
      <c r="D203" s="53">
        <v>0</v>
      </c>
      <c r="E203" s="53">
        <v>0</v>
      </c>
      <c r="F203" s="53">
        <v>0</v>
      </c>
    </row>
    <row r="204" spans="1:7" ht="12.75" customHeight="1">
      <c r="A204" s="81" t="s">
        <v>186</v>
      </c>
      <c r="B204" s="53">
        <v>0</v>
      </c>
      <c r="C204" s="53">
        <v>0</v>
      </c>
      <c r="D204" s="53">
        <v>0</v>
      </c>
      <c r="E204" s="53">
        <v>0</v>
      </c>
      <c r="F204" s="53">
        <v>0</v>
      </c>
    </row>
    <row r="205" spans="1:7" ht="12.75" customHeight="1" thickBot="1">
      <c r="A205" s="423" t="s">
        <v>187</v>
      </c>
      <c r="B205" s="53">
        <v>0</v>
      </c>
      <c r="C205" s="53">
        <v>0</v>
      </c>
      <c r="D205" s="53">
        <v>0</v>
      </c>
      <c r="E205" s="53">
        <v>0</v>
      </c>
      <c r="F205" s="53">
        <v>0</v>
      </c>
    </row>
    <row r="206" spans="1:7" ht="12.75" customHeight="1" thickTop="1" thickBot="1">
      <c r="A206" s="407" t="s">
        <v>188</v>
      </c>
      <c r="B206" s="52">
        <v>3692016.18658</v>
      </c>
      <c r="C206" s="52">
        <v>2489736.0475400002</v>
      </c>
      <c r="D206" s="52">
        <v>0</v>
      </c>
      <c r="E206" s="52">
        <v>0</v>
      </c>
      <c r="F206" s="52">
        <v>6181752.2341200002</v>
      </c>
    </row>
    <row r="207" spans="1:7" ht="12.75" customHeight="1" thickTop="1">
      <c r="A207" s="423" t="s">
        <v>189</v>
      </c>
      <c r="B207" s="53">
        <v>166854.10287999999</v>
      </c>
      <c r="C207" s="53">
        <v>0</v>
      </c>
      <c r="D207" s="53">
        <v>0</v>
      </c>
      <c r="E207" s="53">
        <v>0</v>
      </c>
      <c r="F207" s="53">
        <v>166854.10287999999</v>
      </c>
    </row>
    <row r="208" spans="1:7" ht="12.75" customHeight="1">
      <c r="A208" s="81" t="s">
        <v>190</v>
      </c>
      <c r="B208" s="53">
        <v>0</v>
      </c>
      <c r="C208" s="53">
        <v>0</v>
      </c>
      <c r="D208" s="53">
        <v>0</v>
      </c>
      <c r="E208" s="53">
        <v>0</v>
      </c>
      <c r="F208" s="53">
        <v>0</v>
      </c>
    </row>
    <row r="209" spans="1:6" ht="12.75" customHeight="1">
      <c r="A209" s="81" t="s">
        <v>191</v>
      </c>
      <c r="B209" s="53">
        <v>0</v>
      </c>
      <c r="C209" s="53">
        <v>0</v>
      </c>
      <c r="D209" s="53">
        <v>0</v>
      </c>
      <c r="E209" s="53">
        <v>0</v>
      </c>
      <c r="F209" s="53">
        <v>0</v>
      </c>
    </row>
    <row r="210" spans="1:6" ht="12.75" customHeight="1">
      <c r="A210" s="81" t="s">
        <v>192</v>
      </c>
      <c r="B210" s="53">
        <v>166854.10287999999</v>
      </c>
      <c r="C210" s="53">
        <v>0</v>
      </c>
      <c r="D210" s="53">
        <v>0</v>
      </c>
      <c r="E210" s="53">
        <v>0</v>
      </c>
      <c r="F210" s="53">
        <v>166854.10287999999</v>
      </c>
    </row>
    <row r="211" spans="1:6" ht="12.75" customHeight="1">
      <c r="A211" s="423" t="s">
        <v>193</v>
      </c>
      <c r="B211" s="53">
        <v>233173.96406</v>
      </c>
      <c r="C211" s="53">
        <v>0</v>
      </c>
      <c r="D211" s="53">
        <v>0</v>
      </c>
      <c r="E211" s="53">
        <v>0</v>
      </c>
      <c r="F211" s="53">
        <v>233173.96406</v>
      </c>
    </row>
    <row r="212" spans="1:6" ht="12.75" customHeight="1">
      <c r="A212" s="81" t="s">
        <v>194</v>
      </c>
      <c r="B212" s="53">
        <v>0</v>
      </c>
      <c r="C212" s="53">
        <v>0</v>
      </c>
      <c r="D212" s="53">
        <v>0</v>
      </c>
      <c r="E212" s="53">
        <v>0</v>
      </c>
      <c r="F212" s="53">
        <v>0</v>
      </c>
    </row>
    <row r="213" spans="1:6" ht="12.75" customHeight="1">
      <c r="A213" s="81" t="s">
        <v>195</v>
      </c>
      <c r="B213" s="53">
        <v>233016.18888</v>
      </c>
      <c r="C213" s="53">
        <v>0</v>
      </c>
      <c r="D213" s="53">
        <v>0</v>
      </c>
      <c r="E213" s="53">
        <v>0</v>
      </c>
      <c r="F213" s="53">
        <v>233016.18888</v>
      </c>
    </row>
    <row r="214" spans="1:6" ht="12.75" customHeight="1">
      <c r="A214" s="81" t="s">
        <v>196</v>
      </c>
      <c r="B214" s="53">
        <v>0</v>
      </c>
      <c r="C214" s="53">
        <v>0</v>
      </c>
      <c r="D214" s="53">
        <v>0</v>
      </c>
      <c r="E214" s="53">
        <v>0</v>
      </c>
      <c r="F214" s="53">
        <v>0</v>
      </c>
    </row>
    <row r="215" spans="1:6" ht="12.75" customHeight="1">
      <c r="A215" s="421" t="s">
        <v>1361</v>
      </c>
      <c r="B215" s="53">
        <v>0</v>
      </c>
      <c r="C215" s="53">
        <v>0</v>
      </c>
      <c r="D215" s="53">
        <v>0</v>
      </c>
      <c r="E215" s="53">
        <v>0</v>
      </c>
      <c r="F215" s="53">
        <v>0</v>
      </c>
    </row>
    <row r="216" spans="1:6" ht="12.75" customHeight="1">
      <c r="A216" s="81" t="s">
        <v>197</v>
      </c>
      <c r="B216" s="53">
        <v>157.77518000000001</v>
      </c>
      <c r="C216" s="53">
        <v>0</v>
      </c>
      <c r="D216" s="53">
        <v>0</v>
      </c>
      <c r="E216" s="53">
        <v>0</v>
      </c>
      <c r="F216" s="53">
        <v>157.77518000000001</v>
      </c>
    </row>
    <row r="217" spans="1:6" ht="12.75" customHeight="1">
      <c r="A217" s="423" t="s">
        <v>198</v>
      </c>
      <c r="B217" s="53">
        <v>0</v>
      </c>
      <c r="C217" s="53">
        <v>282.50011000000001</v>
      </c>
      <c r="D217" s="53">
        <v>0</v>
      </c>
      <c r="E217" s="53">
        <v>0</v>
      </c>
      <c r="F217" s="53">
        <v>282.50011000000001</v>
      </c>
    </row>
    <row r="218" spans="1:6" ht="12.75" customHeight="1">
      <c r="A218" s="81" t="s">
        <v>199</v>
      </c>
      <c r="B218" s="53">
        <v>0</v>
      </c>
      <c r="C218" s="53">
        <v>282.50011000000001</v>
      </c>
      <c r="D218" s="53">
        <v>0</v>
      </c>
      <c r="E218" s="53">
        <v>0</v>
      </c>
      <c r="F218" s="53">
        <v>282.50011000000001</v>
      </c>
    </row>
    <row r="219" spans="1:6" ht="12.75" customHeight="1">
      <c r="A219" s="81" t="s">
        <v>200</v>
      </c>
      <c r="B219" s="53">
        <v>0</v>
      </c>
      <c r="C219" s="53">
        <v>0</v>
      </c>
      <c r="D219" s="53">
        <v>0</v>
      </c>
      <c r="E219" s="53">
        <v>0</v>
      </c>
      <c r="F219" s="53">
        <v>0</v>
      </c>
    </row>
    <row r="220" spans="1:6" ht="12.75" customHeight="1">
      <c r="A220" s="423" t="s">
        <v>201</v>
      </c>
      <c r="B220" s="53">
        <v>0</v>
      </c>
      <c r="C220" s="53">
        <v>0</v>
      </c>
      <c r="D220" s="53">
        <v>0</v>
      </c>
      <c r="E220" s="53">
        <v>0</v>
      </c>
      <c r="F220" s="53">
        <v>0</v>
      </c>
    </row>
    <row r="221" spans="1:6" ht="12.75" customHeight="1">
      <c r="A221" s="81" t="s">
        <v>202</v>
      </c>
      <c r="B221" s="53">
        <v>0</v>
      </c>
      <c r="C221" s="53">
        <v>0</v>
      </c>
      <c r="D221" s="53">
        <v>0</v>
      </c>
      <c r="E221" s="53">
        <v>0</v>
      </c>
      <c r="F221" s="53">
        <v>0</v>
      </c>
    </row>
    <row r="222" spans="1:6" ht="12.75" customHeight="1">
      <c r="A222" s="81" t="s">
        <v>203</v>
      </c>
      <c r="B222" s="53">
        <v>0</v>
      </c>
      <c r="C222" s="53">
        <v>0</v>
      </c>
      <c r="D222" s="53">
        <v>0</v>
      </c>
      <c r="E222" s="53">
        <v>0</v>
      </c>
      <c r="F222" s="53">
        <v>0</v>
      </c>
    </row>
    <row r="223" spans="1:6" ht="12.75" customHeight="1">
      <c r="A223" s="423" t="s">
        <v>204</v>
      </c>
      <c r="B223" s="53">
        <v>2317792.2204399998</v>
      </c>
      <c r="C223" s="53">
        <v>1597220.65129</v>
      </c>
      <c r="D223" s="53">
        <v>0</v>
      </c>
      <c r="E223" s="53">
        <v>0</v>
      </c>
      <c r="F223" s="53">
        <v>3915012.8717300002</v>
      </c>
    </row>
    <row r="224" spans="1:6" ht="12.75" customHeight="1">
      <c r="A224" s="81" t="s">
        <v>205</v>
      </c>
      <c r="B224" s="53">
        <v>819771.08063999994</v>
      </c>
      <c r="C224" s="53">
        <v>1038831.8108</v>
      </c>
      <c r="D224" s="53">
        <v>0</v>
      </c>
      <c r="E224" s="53">
        <v>0</v>
      </c>
      <c r="F224" s="53">
        <v>1858602.8914400002</v>
      </c>
    </row>
    <row r="225" spans="1:6" ht="12.75" customHeight="1">
      <c r="A225" s="81" t="s">
        <v>206</v>
      </c>
      <c r="B225" s="53">
        <v>0</v>
      </c>
      <c r="C225" s="53">
        <v>0</v>
      </c>
      <c r="D225" s="53">
        <v>0</v>
      </c>
      <c r="E225" s="53">
        <v>0</v>
      </c>
      <c r="F225" s="53">
        <v>0</v>
      </c>
    </row>
    <row r="226" spans="1:6" ht="12.75" customHeight="1">
      <c r="A226" s="81" t="s">
        <v>207</v>
      </c>
      <c r="B226" s="53">
        <v>1331907.91313</v>
      </c>
      <c r="C226" s="53">
        <v>327233.98764000001</v>
      </c>
      <c r="D226" s="53">
        <v>0</v>
      </c>
      <c r="E226" s="53">
        <v>0</v>
      </c>
      <c r="F226" s="53">
        <v>1659141.9007699999</v>
      </c>
    </row>
    <row r="227" spans="1:6" ht="12.75" customHeight="1">
      <c r="A227" s="81" t="s">
        <v>208</v>
      </c>
      <c r="B227" s="53">
        <v>0</v>
      </c>
      <c r="C227" s="53">
        <v>0</v>
      </c>
      <c r="D227" s="53">
        <v>0</v>
      </c>
      <c r="E227" s="53">
        <v>0</v>
      </c>
      <c r="F227" s="53">
        <v>0</v>
      </c>
    </row>
    <row r="228" spans="1:6" ht="12.75" customHeight="1">
      <c r="A228" s="81" t="s">
        <v>209</v>
      </c>
      <c r="B228" s="53">
        <v>0</v>
      </c>
      <c r="C228" s="53">
        <v>0</v>
      </c>
      <c r="D228" s="53">
        <v>0</v>
      </c>
      <c r="E228" s="53">
        <v>0</v>
      </c>
      <c r="F228" s="53">
        <v>0</v>
      </c>
    </row>
    <row r="229" spans="1:6" ht="12.75" customHeight="1">
      <c r="A229" s="81" t="s">
        <v>210</v>
      </c>
      <c r="B229" s="53">
        <v>0</v>
      </c>
      <c r="C229" s="53">
        <v>69.999990000000011</v>
      </c>
      <c r="D229" s="53">
        <v>0</v>
      </c>
      <c r="E229" s="53">
        <v>0</v>
      </c>
      <c r="F229" s="53">
        <v>69.999990000000011</v>
      </c>
    </row>
    <row r="230" spans="1:6" ht="12.75" customHeight="1">
      <c r="A230" s="81" t="s">
        <v>211</v>
      </c>
      <c r="B230" s="53">
        <v>0</v>
      </c>
      <c r="C230" s="53">
        <v>0</v>
      </c>
      <c r="D230" s="53">
        <v>0</v>
      </c>
      <c r="E230" s="53">
        <v>0</v>
      </c>
      <c r="F230" s="53">
        <v>0</v>
      </c>
    </row>
    <row r="231" spans="1:6" ht="12.75" customHeight="1">
      <c r="A231" s="81" t="s">
        <v>212</v>
      </c>
      <c r="B231" s="53">
        <v>0</v>
      </c>
      <c r="C231" s="53">
        <v>0</v>
      </c>
      <c r="D231" s="53">
        <v>0</v>
      </c>
      <c r="E231" s="53">
        <v>0</v>
      </c>
      <c r="F231" s="53">
        <v>0</v>
      </c>
    </row>
    <row r="232" spans="1:6" ht="12.75" customHeight="1">
      <c r="A232" s="81" t="s">
        <v>213</v>
      </c>
      <c r="B232" s="53">
        <v>166113.22666999997</v>
      </c>
      <c r="C232" s="53">
        <v>231084.85286000001</v>
      </c>
      <c r="D232" s="53">
        <v>0</v>
      </c>
      <c r="E232" s="53">
        <v>0</v>
      </c>
      <c r="F232" s="53">
        <v>397198.07952999999</v>
      </c>
    </row>
    <row r="233" spans="1:6" ht="12.75" customHeight="1">
      <c r="A233" s="423" t="s">
        <v>214</v>
      </c>
      <c r="B233" s="53">
        <v>625680.10242000001</v>
      </c>
      <c r="C233" s="53">
        <v>892232.89613999997</v>
      </c>
      <c r="D233" s="53">
        <v>0</v>
      </c>
      <c r="E233" s="53">
        <v>0</v>
      </c>
      <c r="F233" s="53">
        <v>1517912.99856</v>
      </c>
    </row>
    <row r="234" spans="1:6" ht="12.75" customHeight="1">
      <c r="A234" s="81" t="s">
        <v>215</v>
      </c>
      <c r="B234" s="53">
        <v>83236.664470000003</v>
      </c>
      <c r="C234" s="53">
        <v>96512.538579999993</v>
      </c>
      <c r="D234" s="53">
        <v>0</v>
      </c>
      <c r="E234" s="53">
        <v>0</v>
      </c>
      <c r="F234" s="53">
        <v>179749.20305000001</v>
      </c>
    </row>
    <row r="235" spans="1:6" ht="12.75" customHeight="1">
      <c r="A235" s="81" t="s">
        <v>216</v>
      </c>
      <c r="B235" s="53">
        <v>58374.625509999998</v>
      </c>
      <c r="C235" s="53">
        <v>19546.5</v>
      </c>
      <c r="D235" s="53">
        <v>0</v>
      </c>
      <c r="E235" s="53">
        <v>0</v>
      </c>
      <c r="F235" s="53">
        <v>77921.125510000013</v>
      </c>
    </row>
    <row r="236" spans="1:6" ht="12.75" customHeight="1">
      <c r="A236" s="81" t="s">
        <v>217</v>
      </c>
      <c r="B236" s="53">
        <v>155343.60805000001</v>
      </c>
      <c r="C236" s="53">
        <v>61762.055350000002</v>
      </c>
      <c r="D236" s="53">
        <v>0</v>
      </c>
      <c r="E236" s="53">
        <v>0</v>
      </c>
      <c r="F236" s="53">
        <v>217105.66340000002</v>
      </c>
    </row>
    <row r="237" spans="1:6" ht="12.75" customHeight="1">
      <c r="A237" s="81" t="s">
        <v>218</v>
      </c>
      <c r="B237" s="53">
        <v>12228.597539999999</v>
      </c>
      <c r="C237" s="53">
        <v>3288.90996</v>
      </c>
      <c r="D237" s="53">
        <v>0</v>
      </c>
      <c r="E237" s="53">
        <v>0</v>
      </c>
      <c r="F237" s="53">
        <v>15517.5075</v>
      </c>
    </row>
    <row r="238" spans="1:6" ht="12.75" customHeight="1">
      <c r="A238" s="81" t="s">
        <v>219</v>
      </c>
      <c r="B238" s="53">
        <v>0</v>
      </c>
      <c r="C238" s="53">
        <v>0</v>
      </c>
      <c r="D238" s="53">
        <v>0</v>
      </c>
      <c r="E238" s="53">
        <v>0</v>
      </c>
      <c r="F238" s="53">
        <v>0</v>
      </c>
    </row>
    <row r="239" spans="1:6" ht="12.75" customHeight="1">
      <c r="A239" s="81" t="s">
        <v>220</v>
      </c>
      <c r="B239" s="53">
        <v>316496.60685000004</v>
      </c>
      <c r="C239" s="53">
        <v>711122.89225000003</v>
      </c>
      <c r="D239" s="53">
        <v>0</v>
      </c>
      <c r="E239" s="53">
        <v>0</v>
      </c>
      <c r="F239" s="53">
        <v>1027619.4991</v>
      </c>
    </row>
    <row r="240" spans="1:6" ht="12.75" customHeight="1">
      <c r="A240" s="81" t="s">
        <v>221</v>
      </c>
      <c r="B240" s="53">
        <v>0</v>
      </c>
      <c r="C240" s="53">
        <v>0</v>
      </c>
      <c r="D240" s="53">
        <v>0</v>
      </c>
      <c r="E240" s="53">
        <v>0</v>
      </c>
      <c r="F240" s="53">
        <v>0</v>
      </c>
    </row>
    <row r="241" spans="1:6" ht="12.75" customHeight="1">
      <c r="A241" s="423" t="s">
        <v>1345</v>
      </c>
      <c r="B241" s="53">
        <v>220907.98388999997</v>
      </c>
      <c r="C241" s="53">
        <v>0</v>
      </c>
      <c r="D241" s="53">
        <v>0</v>
      </c>
      <c r="E241" s="53">
        <v>0</v>
      </c>
      <c r="F241" s="53">
        <v>220907.98388999997</v>
      </c>
    </row>
    <row r="242" spans="1:6" ht="12.75" customHeight="1">
      <c r="A242" s="81" t="s">
        <v>1346</v>
      </c>
      <c r="B242" s="53">
        <v>219925.42676</v>
      </c>
      <c r="C242" s="53">
        <v>0</v>
      </c>
      <c r="D242" s="53">
        <v>0</v>
      </c>
      <c r="E242" s="53">
        <v>0</v>
      </c>
      <c r="F242" s="53">
        <v>219925.42676</v>
      </c>
    </row>
    <row r="243" spans="1:6" ht="12.75" customHeight="1">
      <c r="A243" s="81" t="s">
        <v>1347</v>
      </c>
      <c r="B243" s="53">
        <v>982.55713000000003</v>
      </c>
      <c r="C243" s="53">
        <v>0</v>
      </c>
      <c r="D243" s="53">
        <v>0</v>
      </c>
      <c r="E243" s="53">
        <v>0</v>
      </c>
      <c r="F243" s="53">
        <v>982.55713000000003</v>
      </c>
    </row>
    <row r="244" spans="1:6" ht="12.75" customHeight="1">
      <c r="A244" s="423" t="s">
        <v>1348</v>
      </c>
      <c r="B244" s="53">
        <v>127607.81289</v>
      </c>
      <c r="C244" s="53">
        <v>0</v>
      </c>
      <c r="D244" s="53">
        <v>0</v>
      </c>
      <c r="E244" s="53">
        <v>0</v>
      </c>
      <c r="F244" s="53">
        <v>127607.81289</v>
      </c>
    </row>
    <row r="245" spans="1:6" ht="12.75" customHeight="1">
      <c r="A245" s="81" t="s">
        <v>1346</v>
      </c>
      <c r="B245" s="53">
        <v>127053.95573</v>
      </c>
      <c r="C245" s="53">
        <v>0</v>
      </c>
      <c r="D245" s="53">
        <v>0</v>
      </c>
      <c r="E245" s="53">
        <v>0</v>
      </c>
      <c r="F245" s="53">
        <v>127053.95573</v>
      </c>
    </row>
    <row r="246" spans="1:6" ht="12.75" customHeight="1">
      <c r="A246" s="81" t="s">
        <v>1347</v>
      </c>
      <c r="B246" s="422">
        <v>553.85716000000002</v>
      </c>
      <c r="C246" s="422">
        <v>0</v>
      </c>
      <c r="D246" s="422">
        <v>0</v>
      </c>
      <c r="E246" s="422">
        <v>0</v>
      </c>
      <c r="F246" s="422">
        <v>553.85716000000002</v>
      </c>
    </row>
    <row r="247" spans="1:6" ht="12.75" customHeight="1">
      <c r="A247" s="423" t="s">
        <v>1349</v>
      </c>
      <c r="B247" s="460">
        <v>220907.98388999997</v>
      </c>
      <c r="C247" s="460">
        <v>0</v>
      </c>
      <c r="D247" s="460">
        <v>0</v>
      </c>
      <c r="E247" s="460">
        <v>0</v>
      </c>
      <c r="F247" s="460">
        <v>220907.98388999997</v>
      </c>
    </row>
    <row r="248" spans="1:6" ht="12.75" customHeight="1" thickBot="1">
      <c r="A248" s="423" t="s">
        <v>1350</v>
      </c>
      <c r="B248" s="461">
        <v>127607.81289</v>
      </c>
      <c r="C248" s="461">
        <v>0</v>
      </c>
      <c r="D248" s="461">
        <v>0</v>
      </c>
      <c r="E248" s="461">
        <v>0</v>
      </c>
      <c r="F248" s="461">
        <v>127607.81289</v>
      </c>
    </row>
    <row r="249" spans="1:6" ht="12.75" customHeight="1" thickTop="1" thickBot="1">
      <c r="A249" s="41" t="s">
        <v>222</v>
      </c>
      <c r="B249" s="52">
        <v>74686.675230000008</v>
      </c>
      <c r="C249" s="52">
        <v>4282.0695700000006</v>
      </c>
      <c r="D249" s="52">
        <v>0</v>
      </c>
      <c r="E249" s="52">
        <v>0</v>
      </c>
      <c r="F249" s="52">
        <v>78968.7448</v>
      </c>
    </row>
    <row r="250" spans="1:6" ht="12.75" customHeight="1" thickTop="1">
      <c r="A250" s="42" t="s">
        <v>223</v>
      </c>
      <c r="B250" s="53">
        <v>6.1151</v>
      </c>
      <c r="C250" s="53">
        <v>1.62843</v>
      </c>
      <c r="D250" s="53">
        <v>0</v>
      </c>
      <c r="E250" s="53">
        <v>0</v>
      </c>
      <c r="F250" s="53">
        <v>7.7435299999999998</v>
      </c>
    </row>
    <row r="251" spans="1:6" ht="12.75" customHeight="1">
      <c r="A251" s="42" t="s">
        <v>224</v>
      </c>
      <c r="B251" s="53">
        <v>248.79801</v>
      </c>
      <c r="C251" s="53">
        <v>3.3034899999999996</v>
      </c>
      <c r="D251" s="53">
        <v>0</v>
      </c>
      <c r="E251" s="53">
        <v>0</v>
      </c>
      <c r="F251" s="53">
        <v>252.10149999999999</v>
      </c>
    </row>
    <row r="252" spans="1:6" ht="12.75" customHeight="1">
      <c r="A252" s="42" t="s">
        <v>225</v>
      </c>
      <c r="B252" s="53">
        <v>72902.355660000001</v>
      </c>
      <c r="C252" s="53">
        <v>3727.7527799999998</v>
      </c>
      <c r="D252" s="53">
        <v>0</v>
      </c>
      <c r="E252" s="53">
        <v>0</v>
      </c>
      <c r="F252" s="53">
        <v>76630.108439999996</v>
      </c>
    </row>
    <row r="253" spans="1:6" ht="12.75" customHeight="1">
      <c r="A253" s="42" t="s">
        <v>226</v>
      </c>
      <c r="B253" s="53">
        <v>673.75118999999995</v>
      </c>
      <c r="C253" s="53">
        <v>213.01400000000001</v>
      </c>
      <c r="D253" s="53">
        <v>0</v>
      </c>
      <c r="E253" s="53">
        <v>0</v>
      </c>
      <c r="F253" s="53">
        <v>886.76518999999996</v>
      </c>
    </row>
    <row r="254" spans="1:6" ht="12.75" customHeight="1">
      <c r="A254" s="42" t="s">
        <v>227</v>
      </c>
      <c r="B254" s="53">
        <v>518.31474000000003</v>
      </c>
      <c r="C254" s="53">
        <v>119.5476</v>
      </c>
      <c r="D254" s="53">
        <v>0</v>
      </c>
      <c r="E254" s="53">
        <v>0</v>
      </c>
      <c r="F254" s="53">
        <v>637.86234000000002</v>
      </c>
    </row>
    <row r="255" spans="1:6" ht="12.75" customHeight="1">
      <c r="A255" s="42" t="s">
        <v>228</v>
      </c>
      <c r="B255" s="53">
        <v>15.664639999999999</v>
      </c>
      <c r="C255" s="53">
        <v>172.97457999999997</v>
      </c>
      <c r="D255" s="53">
        <v>0</v>
      </c>
      <c r="E255" s="53">
        <v>0</v>
      </c>
      <c r="F255" s="53">
        <v>188.63921999999999</v>
      </c>
    </row>
    <row r="256" spans="1:6" ht="12.75" customHeight="1">
      <c r="A256" s="42" t="s">
        <v>229</v>
      </c>
      <c r="B256" s="53">
        <v>139.85977</v>
      </c>
      <c r="C256" s="53">
        <v>43.757800000000003</v>
      </c>
      <c r="D256" s="53">
        <v>0</v>
      </c>
      <c r="E256" s="53">
        <v>0</v>
      </c>
      <c r="F256" s="53">
        <v>183.61757</v>
      </c>
    </row>
    <row r="257" spans="1:6" ht="12.75" customHeight="1">
      <c r="A257" s="42" t="s">
        <v>230</v>
      </c>
      <c r="B257" s="53">
        <v>8.9671099999999999</v>
      </c>
      <c r="C257" s="53">
        <v>9.0889999999999999E-2</v>
      </c>
      <c r="D257" s="53">
        <v>0</v>
      </c>
      <c r="E257" s="53">
        <v>0</v>
      </c>
      <c r="F257" s="53">
        <v>9.0579999999999998</v>
      </c>
    </row>
    <row r="258" spans="1:6" ht="12.75" customHeight="1">
      <c r="A258" s="42" t="s">
        <v>231</v>
      </c>
      <c r="B258" s="53">
        <v>0</v>
      </c>
      <c r="C258" s="53">
        <v>0</v>
      </c>
      <c r="D258" s="53">
        <v>0</v>
      </c>
      <c r="E258" s="53">
        <v>0</v>
      </c>
      <c r="F258" s="53">
        <v>0</v>
      </c>
    </row>
    <row r="259" spans="1:6" ht="12.75" customHeight="1">
      <c r="A259" s="42" t="s">
        <v>232</v>
      </c>
      <c r="B259" s="53">
        <v>167.90657999999999</v>
      </c>
      <c r="C259" s="53">
        <v>0</v>
      </c>
      <c r="D259" s="53">
        <v>0</v>
      </c>
      <c r="E259" s="53">
        <v>0</v>
      </c>
      <c r="F259" s="53">
        <v>167.90657999999999</v>
      </c>
    </row>
    <row r="260" spans="1:6" ht="12.75" customHeight="1" thickBot="1">
      <c r="A260" s="42" t="s">
        <v>233</v>
      </c>
      <c r="B260" s="53">
        <v>4.9424299999999999</v>
      </c>
      <c r="C260" s="53">
        <v>0</v>
      </c>
      <c r="D260" s="53">
        <v>0</v>
      </c>
      <c r="E260" s="53">
        <v>0</v>
      </c>
      <c r="F260" s="53">
        <v>4.9424299999999999</v>
      </c>
    </row>
    <row r="261" spans="1:6" ht="12.75" customHeight="1" thickTop="1" thickBot="1">
      <c r="A261" s="41" t="s">
        <v>234</v>
      </c>
      <c r="B261" s="52">
        <v>-12568.935210000001</v>
      </c>
      <c r="C261" s="52">
        <v>-4253.3532300000006</v>
      </c>
      <c r="D261" s="52">
        <v>0</v>
      </c>
      <c r="E261" s="52">
        <v>0</v>
      </c>
      <c r="F261" s="52">
        <v>-16822.28844</v>
      </c>
    </row>
    <row r="262" spans="1:6" ht="12.75" customHeight="1" thickTop="1">
      <c r="A262" s="42" t="s">
        <v>235</v>
      </c>
      <c r="B262" s="53">
        <v>0</v>
      </c>
      <c r="C262" s="53">
        <v>0</v>
      </c>
      <c r="D262" s="53">
        <v>0</v>
      </c>
      <c r="E262" s="53">
        <v>0</v>
      </c>
      <c r="F262" s="53">
        <v>0</v>
      </c>
    </row>
    <row r="263" spans="1:6" ht="12.75" customHeight="1">
      <c r="A263" s="42" t="s">
        <v>236</v>
      </c>
      <c r="B263" s="53">
        <v>0</v>
      </c>
      <c r="C263" s="53">
        <v>0</v>
      </c>
      <c r="D263" s="53">
        <v>0</v>
      </c>
      <c r="E263" s="53">
        <v>0</v>
      </c>
      <c r="F263" s="53">
        <v>0</v>
      </c>
    </row>
    <row r="264" spans="1:6" ht="12.75" customHeight="1">
      <c r="A264" s="42" t="s">
        <v>237</v>
      </c>
      <c r="B264" s="53">
        <v>-12554.49244</v>
      </c>
      <c r="C264" s="53">
        <v>-3930.2207999999996</v>
      </c>
      <c r="D264" s="53">
        <v>0</v>
      </c>
      <c r="E264" s="53">
        <v>0</v>
      </c>
      <c r="F264" s="53">
        <v>-16484.713240000001</v>
      </c>
    </row>
    <row r="265" spans="1:6" ht="12.75" customHeight="1">
      <c r="A265" s="42" t="s">
        <v>238</v>
      </c>
      <c r="B265" s="53">
        <v>-14.442770000000001</v>
      </c>
      <c r="C265" s="53">
        <v>0</v>
      </c>
      <c r="D265" s="53">
        <v>0</v>
      </c>
      <c r="E265" s="53">
        <v>0</v>
      </c>
      <c r="F265" s="53">
        <v>-14.442770000000001</v>
      </c>
    </row>
    <row r="266" spans="1:6" ht="12.75" customHeight="1">
      <c r="A266" s="42" t="s">
        <v>239</v>
      </c>
      <c r="B266" s="53">
        <v>0</v>
      </c>
      <c r="C266" s="53">
        <v>0</v>
      </c>
      <c r="D266" s="53">
        <v>0</v>
      </c>
      <c r="E266" s="53">
        <v>0</v>
      </c>
      <c r="F266" s="53">
        <v>0</v>
      </c>
    </row>
    <row r="267" spans="1:6" ht="12.75" customHeight="1">
      <c r="A267" s="43" t="s">
        <v>240</v>
      </c>
      <c r="B267" s="53">
        <v>0</v>
      </c>
      <c r="C267" s="53">
        <v>-323.13243</v>
      </c>
      <c r="D267" s="53">
        <v>0</v>
      </c>
      <c r="E267" s="53">
        <v>0</v>
      </c>
      <c r="F267" s="53">
        <v>-323.13243</v>
      </c>
    </row>
    <row r="268" spans="1:6" ht="12.75" customHeight="1" thickBot="1">
      <c r="A268" s="42" t="s">
        <v>241</v>
      </c>
      <c r="B268" s="53">
        <v>0</v>
      </c>
      <c r="C268" s="53">
        <v>0</v>
      </c>
      <c r="D268" s="53">
        <v>0</v>
      </c>
      <c r="E268" s="53">
        <v>0</v>
      </c>
      <c r="F268" s="53">
        <v>0</v>
      </c>
    </row>
    <row r="269" spans="1:6" ht="12.75" customHeight="1" thickTop="1" thickBot="1">
      <c r="A269" s="44" t="s">
        <v>242</v>
      </c>
      <c r="B269" s="54">
        <v>62117.740020000005</v>
      </c>
      <c r="C269" s="54">
        <v>28.716339999999999</v>
      </c>
      <c r="D269" s="54">
        <v>0</v>
      </c>
      <c r="E269" s="54">
        <v>0</v>
      </c>
      <c r="F269" s="54">
        <v>62146.456359999996</v>
      </c>
    </row>
    <row r="270" spans="1:6" ht="12.75" customHeight="1" thickTop="1" thickBot="1">
      <c r="A270" s="45" t="s">
        <v>243</v>
      </c>
      <c r="B270" s="52">
        <v>2119.2789900000002</v>
      </c>
      <c r="C270" s="52">
        <v>259.30522999999999</v>
      </c>
      <c r="D270" s="52">
        <v>0</v>
      </c>
      <c r="E270" s="52">
        <v>0</v>
      </c>
      <c r="F270" s="52">
        <v>2378.5842200000002</v>
      </c>
    </row>
    <row r="271" spans="1:6" ht="12.75" customHeight="1" thickTop="1">
      <c r="A271" s="42" t="s">
        <v>244</v>
      </c>
      <c r="B271" s="53">
        <v>1007.83817</v>
      </c>
      <c r="C271" s="53">
        <v>193.5549</v>
      </c>
      <c r="D271" s="53">
        <v>0</v>
      </c>
      <c r="E271" s="53">
        <v>0</v>
      </c>
      <c r="F271" s="53">
        <v>1201.3930700000001</v>
      </c>
    </row>
    <row r="272" spans="1:6" ht="12.75" customHeight="1">
      <c r="A272" s="42" t="s">
        <v>245</v>
      </c>
      <c r="B272" s="53">
        <v>638.80842000000007</v>
      </c>
      <c r="C272" s="53">
        <v>45.651760000000003</v>
      </c>
      <c r="D272" s="53">
        <v>0</v>
      </c>
      <c r="E272" s="53">
        <v>0</v>
      </c>
      <c r="F272" s="53">
        <v>684.46018000000004</v>
      </c>
    </row>
    <row r="273" spans="1:6" ht="12.75" customHeight="1">
      <c r="A273" s="42" t="s">
        <v>246</v>
      </c>
      <c r="B273" s="53">
        <v>90.906149999999997</v>
      </c>
      <c r="C273" s="53">
        <v>0</v>
      </c>
      <c r="D273" s="53">
        <v>0</v>
      </c>
      <c r="E273" s="53">
        <v>0</v>
      </c>
      <c r="F273" s="53">
        <v>90.906149999999997</v>
      </c>
    </row>
    <row r="274" spans="1:6" ht="12.75" customHeight="1">
      <c r="A274" s="42" t="s">
        <v>247</v>
      </c>
      <c r="B274" s="53">
        <v>0</v>
      </c>
      <c r="C274" s="53">
        <v>0</v>
      </c>
      <c r="D274" s="53">
        <v>0</v>
      </c>
      <c r="E274" s="53">
        <v>0</v>
      </c>
      <c r="F274" s="53">
        <v>0</v>
      </c>
    </row>
    <row r="275" spans="1:6" ht="12.75" customHeight="1" thickBot="1">
      <c r="A275" s="42" t="s">
        <v>248</v>
      </c>
      <c r="B275" s="53">
        <v>381.72624999999999</v>
      </c>
      <c r="C275" s="53">
        <v>20.098569999999999</v>
      </c>
      <c r="D275" s="53">
        <v>0</v>
      </c>
      <c r="E275" s="53">
        <v>0</v>
      </c>
      <c r="F275" s="53">
        <v>401.82481999999999</v>
      </c>
    </row>
    <row r="276" spans="1:6" ht="12.75" customHeight="1" thickTop="1" thickBot="1">
      <c r="A276" s="46" t="s">
        <v>249</v>
      </c>
      <c r="B276" s="52">
        <v>-1710.7691200000002</v>
      </c>
      <c r="C276" s="52">
        <v>-15.34127</v>
      </c>
      <c r="D276" s="52">
        <v>0</v>
      </c>
      <c r="E276" s="52">
        <v>0</v>
      </c>
      <c r="F276" s="52">
        <v>-1726.1103899999998</v>
      </c>
    </row>
    <row r="277" spans="1:6" ht="12.75" customHeight="1" thickTop="1">
      <c r="A277" s="42" t="s">
        <v>244</v>
      </c>
      <c r="B277" s="53">
        <v>-614.21659999999997</v>
      </c>
      <c r="C277" s="53">
        <v>-3.4825500000000003</v>
      </c>
      <c r="D277" s="53">
        <v>0</v>
      </c>
      <c r="E277" s="53">
        <v>0</v>
      </c>
      <c r="F277" s="53">
        <v>-617.69915000000003</v>
      </c>
    </row>
    <row r="278" spans="1:6" ht="12.75" customHeight="1">
      <c r="A278" s="42" t="s">
        <v>250</v>
      </c>
      <c r="B278" s="53">
        <v>-32.174379999999999</v>
      </c>
      <c r="C278" s="53">
        <v>0</v>
      </c>
      <c r="D278" s="53">
        <v>0</v>
      </c>
      <c r="E278" s="53">
        <v>0</v>
      </c>
      <c r="F278" s="53">
        <v>-32.174379999999999</v>
      </c>
    </row>
    <row r="279" spans="1:6" ht="12.75" customHeight="1">
      <c r="A279" s="42" t="s">
        <v>251</v>
      </c>
      <c r="B279" s="53">
        <v>0</v>
      </c>
      <c r="C279" s="53">
        <v>0</v>
      </c>
      <c r="D279" s="53">
        <v>0</v>
      </c>
      <c r="E279" s="53">
        <v>0</v>
      </c>
      <c r="F279" s="53">
        <v>0</v>
      </c>
    </row>
    <row r="280" spans="1:6" ht="12.75" customHeight="1">
      <c r="A280" s="42" t="s">
        <v>252</v>
      </c>
      <c r="B280" s="53">
        <v>0</v>
      </c>
      <c r="C280" s="53">
        <v>0</v>
      </c>
      <c r="D280" s="53">
        <v>0</v>
      </c>
      <c r="E280" s="53">
        <v>0</v>
      </c>
      <c r="F280" s="53">
        <v>0</v>
      </c>
    </row>
    <row r="281" spans="1:6" ht="12.75" customHeight="1" thickBot="1">
      <c r="A281" s="42" t="s">
        <v>253</v>
      </c>
      <c r="B281" s="53">
        <v>-1064.3781399999998</v>
      </c>
      <c r="C281" s="53">
        <v>-11.85872</v>
      </c>
      <c r="D281" s="53">
        <v>0</v>
      </c>
      <c r="E281" s="53">
        <v>0</v>
      </c>
      <c r="F281" s="53">
        <v>-1076.2368600000002</v>
      </c>
    </row>
    <row r="282" spans="1:6" ht="12.75" customHeight="1" thickTop="1" thickBot="1">
      <c r="A282" s="41" t="s">
        <v>254</v>
      </c>
      <c r="B282" s="52">
        <v>62526.249889999999</v>
      </c>
      <c r="C282" s="52">
        <v>272.68029999999999</v>
      </c>
      <c r="D282" s="52">
        <v>0</v>
      </c>
      <c r="E282" s="52">
        <v>0</v>
      </c>
      <c r="F282" s="52">
        <v>62798.930189999999</v>
      </c>
    </row>
    <row r="283" spans="1:6" ht="12.75" customHeight="1" thickTop="1">
      <c r="A283" s="47" t="s">
        <v>255</v>
      </c>
      <c r="B283" s="53">
        <v>23773.741050000001</v>
      </c>
      <c r="C283" s="53">
        <v>10038.5995</v>
      </c>
      <c r="D283" s="53">
        <v>0</v>
      </c>
      <c r="E283" s="53">
        <v>0</v>
      </c>
      <c r="F283" s="53">
        <v>33812.340549999994</v>
      </c>
    </row>
    <row r="284" spans="1:6" ht="12.75" customHeight="1">
      <c r="A284" s="42" t="s">
        <v>256</v>
      </c>
      <c r="B284" s="53">
        <v>788.92915000000005</v>
      </c>
      <c r="C284" s="53">
        <v>310.75153999999998</v>
      </c>
      <c r="D284" s="53">
        <v>0</v>
      </c>
      <c r="E284" s="53">
        <v>0</v>
      </c>
      <c r="F284" s="53">
        <v>1099.6806899999999</v>
      </c>
    </row>
    <row r="285" spans="1:6" ht="12.75" customHeight="1">
      <c r="A285" s="42" t="s">
        <v>257</v>
      </c>
      <c r="B285" s="53">
        <v>22984.811899999997</v>
      </c>
      <c r="C285" s="53">
        <v>9727.847960000001</v>
      </c>
      <c r="D285" s="53">
        <v>0</v>
      </c>
      <c r="E285" s="53">
        <v>0</v>
      </c>
      <c r="F285" s="53">
        <v>32712.65986</v>
      </c>
    </row>
    <row r="286" spans="1:6" ht="12.75" customHeight="1">
      <c r="A286" s="42" t="s">
        <v>258</v>
      </c>
      <c r="B286" s="53">
        <v>0</v>
      </c>
      <c r="C286" s="53">
        <v>0</v>
      </c>
      <c r="D286" s="53">
        <v>0</v>
      </c>
      <c r="E286" s="53">
        <v>0</v>
      </c>
      <c r="F286" s="53">
        <v>0</v>
      </c>
    </row>
    <row r="287" spans="1:6" ht="12.75" customHeight="1">
      <c r="A287" s="42" t="s">
        <v>259</v>
      </c>
      <c r="B287" s="53">
        <v>0</v>
      </c>
      <c r="C287" s="53">
        <v>0</v>
      </c>
      <c r="D287" s="53">
        <v>0</v>
      </c>
      <c r="E287" s="53">
        <v>0</v>
      </c>
      <c r="F287" s="53">
        <v>0</v>
      </c>
    </row>
    <row r="288" spans="1:6" ht="12.75" customHeight="1">
      <c r="A288" s="42" t="s">
        <v>260</v>
      </c>
      <c r="B288" s="53">
        <v>0</v>
      </c>
      <c r="C288" s="53">
        <v>0</v>
      </c>
      <c r="D288" s="53">
        <v>0</v>
      </c>
      <c r="E288" s="53">
        <v>0</v>
      </c>
      <c r="F288" s="53">
        <v>0</v>
      </c>
    </row>
    <row r="289" spans="1:6" ht="12.75" customHeight="1">
      <c r="A289" s="42" t="s">
        <v>261</v>
      </c>
      <c r="B289" s="53">
        <v>0</v>
      </c>
      <c r="C289" s="53">
        <v>0</v>
      </c>
      <c r="D289" s="53">
        <v>0</v>
      </c>
      <c r="E289" s="53">
        <v>0</v>
      </c>
      <c r="F289" s="53">
        <v>0</v>
      </c>
    </row>
    <row r="290" spans="1:6" ht="12.75" customHeight="1">
      <c r="A290" s="47" t="s">
        <v>262</v>
      </c>
      <c r="B290" s="53">
        <v>-30451.390299999999</v>
      </c>
      <c r="C290" s="53">
        <v>-9747.7892100000008</v>
      </c>
      <c r="D290" s="53">
        <v>0</v>
      </c>
      <c r="E290" s="53">
        <v>0</v>
      </c>
      <c r="F290" s="53">
        <v>-40199.179509999994</v>
      </c>
    </row>
    <row r="291" spans="1:6" ht="12.75" customHeight="1">
      <c r="A291" s="42" t="s">
        <v>263</v>
      </c>
      <c r="B291" s="53">
        <v>-29621.303550000001</v>
      </c>
      <c r="C291" s="53">
        <v>-9382.9455799999996</v>
      </c>
      <c r="D291" s="53">
        <v>0</v>
      </c>
      <c r="E291" s="53">
        <v>0</v>
      </c>
      <c r="F291" s="53">
        <v>-39004.249130000004</v>
      </c>
    </row>
    <row r="292" spans="1:6" ht="12.75" customHeight="1">
      <c r="A292" s="42" t="s">
        <v>264</v>
      </c>
      <c r="B292" s="53">
        <v>-1.73E-3</v>
      </c>
      <c r="C292" s="53">
        <v>-3.245E-2</v>
      </c>
      <c r="D292" s="53">
        <v>0</v>
      </c>
      <c r="E292" s="53">
        <v>0</v>
      </c>
      <c r="F292" s="53">
        <v>-3.4180000000000002E-2</v>
      </c>
    </row>
    <row r="293" spans="1:6" ht="12.75" customHeight="1">
      <c r="A293" s="42" t="s">
        <v>265</v>
      </c>
      <c r="B293" s="53">
        <v>0</v>
      </c>
      <c r="C293" s="53">
        <v>0</v>
      </c>
      <c r="D293" s="53">
        <v>0</v>
      </c>
      <c r="E293" s="53">
        <v>0</v>
      </c>
      <c r="F293" s="53">
        <v>0</v>
      </c>
    </row>
    <row r="294" spans="1:6" ht="12.75" customHeight="1">
      <c r="A294" s="43" t="s">
        <v>266</v>
      </c>
      <c r="B294" s="53">
        <v>-820.10262</v>
      </c>
      <c r="C294" s="53">
        <v>-364.81117999999998</v>
      </c>
      <c r="D294" s="53">
        <v>0</v>
      </c>
      <c r="E294" s="53">
        <v>0</v>
      </c>
      <c r="F294" s="53">
        <v>-1184.9138</v>
      </c>
    </row>
    <row r="295" spans="1:6" ht="12.75" customHeight="1">
      <c r="A295" s="43" t="s">
        <v>267</v>
      </c>
      <c r="B295" s="53">
        <v>0</v>
      </c>
      <c r="C295" s="53">
        <v>0</v>
      </c>
      <c r="D295" s="53">
        <v>0</v>
      </c>
      <c r="E295" s="53">
        <v>0</v>
      </c>
      <c r="F295" s="53">
        <v>0</v>
      </c>
    </row>
    <row r="296" spans="1:6" ht="12.75" customHeight="1" thickBot="1">
      <c r="A296" s="43" t="s">
        <v>268</v>
      </c>
      <c r="B296" s="53">
        <v>-9.9824000000000002</v>
      </c>
      <c r="C296" s="53">
        <v>0</v>
      </c>
      <c r="D296" s="53">
        <v>0</v>
      </c>
      <c r="E296" s="53">
        <v>0</v>
      </c>
      <c r="F296" s="53">
        <v>-9.9824000000000002</v>
      </c>
    </row>
    <row r="297" spans="1:6" ht="12.75" customHeight="1" thickTop="1" thickBot="1">
      <c r="A297" s="48" t="s">
        <v>269</v>
      </c>
      <c r="B297" s="55">
        <v>55848.600640000004</v>
      </c>
      <c r="C297" s="55">
        <v>563.49059</v>
      </c>
      <c r="D297" s="55">
        <v>0</v>
      </c>
      <c r="E297" s="55">
        <v>0</v>
      </c>
      <c r="F297" s="55">
        <v>56412.091229999998</v>
      </c>
    </row>
    <row r="298" spans="1:6" ht="12.75" customHeight="1" thickTop="1" thickBot="1">
      <c r="A298" s="41" t="s">
        <v>270</v>
      </c>
      <c r="B298" s="52">
        <v>-43989.11636</v>
      </c>
      <c r="C298" s="52">
        <v>-316.89078999999998</v>
      </c>
      <c r="D298" s="52">
        <v>0</v>
      </c>
      <c r="E298" s="52">
        <v>0</v>
      </c>
      <c r="F298" s="52">
        <v>-44306.007149999998</v>
      </c>
    </row>
    <row r="299" spans="1:6" ht="12.75" customHeight="1" thickTop="1">
      <c r="A299" s="42" t="s">
        <v>271</v>
      </c>
      <c r="B299" s="53">
        <v>-32185.632100000003</v>
      </c>
      <c r="C299" s="53">
        <v>-16.7956</v>
      </c>
      <c r="D299" s="53">
        <v>0</v>
      </c>
      <c r="E299" s="53">
        <v>0</v>
      </c>
      <c r="F299" s="53">
        <v>-32202.4277</v>
      </c>
    </row>
    <row r="300" spans="1:6" ht="12.75" customHeight="1">
      <c r="A300" s="42" t="s">
        <v>272</v>
      </c>
      <c r="B300" s="53">
        <v>-1978.8885600000001</v>
      </c>
      <c r="C300" s="53">
        <v>0</v>
      </c>
      <c r="D300" s="53">
        <v>0</v>
      </c>
      <c r="E300" s="53">
        <v>0</v>
      </c>
      <c r="F300" s="53">
        <v>-1978.8885600000001</v>
      </c>
    </row>
    <row r="301" spans="1:6" ht="12.75" customHeight="1">
      <c r="A301" s="42" t="s">
        <v>273</v>
      </c>
      <c r="B301" s="53">
        <v>-182.29919000000001</v>
      </c>
      <c r="C301" s="53">
        <v>-216.71184</v>
      </c>
      <c r="D301" s="53">
        <v>0</v>
      </c>
      <c r="E301" s="53">
        <v>0</v>
      </c>
      <c r="F301" s="53">
        <v>-399.01103000000001</v>
      </c>
    </row>
    <row r="302" spans="1:6" ht="12.75" customHeight="1">
      <c r="A302" s="42" t="s">
        <v>274</v>
      </c>
      <c r="B302" s="53">
        <v>-1373.8526499999998</v>
      </c>
      <c r="C302" s="53">
        <v>-7.1067200000000001</v>
      </c>
      <c r="D302" s="53">
        <v>0</v>
      </c>
      <c r="E302" s="53">
        <v>0</v>
      </c>
      <c r="F302" s="53">
        <v>-1380.95937</v>
      </c>
    </row>
    <row r="303" spans="1:6" ht="12.75" customHeight="1">
      <c r="A303" s="42" t="s">
        <v>275</v>
      </c>
      <c r="B303" s="53">
        <v>-1089.32123</v>
      </c>
      <c r="C303" s="53">
        <v>0</v>
      </c>
      <c r="D303" s="53">
        <v>0</v>
      </c>
      <c r="E303" s="53">
        <v>0</v>
      </c>
      <c r="F303" s="53">
        <v>-1089.32123</v>
      </c>
    </row>
    <row r="304" spans="1:6" ht="12.75" customHeight="1">
      <c r="A304" s="42" t="s">
        <v>276</v>
      </c>
      <c r="B304" s="53">
        <v>-614.05757999999992</v>
      </c>
      <c r="C304" s="53">
        <v>0</v>
      </c>
      <c r="D304" s="53">
        <v>0</v>
      </c>
      <c r="E304" s="53">
        <v>0</v>
      </c>
      <c r="F304" s="53">
        <v>-614.05757999999992</v>
      </c>
    </row>
    <row r="305" spans="1:6" ht="12.75" customHeight="1">
      <c r="A305" s="42" t="s">
        <v>277</v>
      </c>
      <c r="B305" s="53">
        <v>-1546.8975800000001</v>
      </c>
      <c r="C305" s="53">
        <v>0</v>
      </c>
      <c r="D305" s="53">
        <v>0</v>
      </c>
      <c r="E305" s="53">
        <v>0</v>
      </c>
      <c r="F305" s="53">
        <v>-1546.8975800000001</v>
      </c>
    </row>
    <row r="306" spans="1:6" ht="12.75" customHeight="1">
      <c r="A306" s="42" t="s">
        <v>278</v>
      </c>
      <c r="B306" s="53">
        <v>-694.08622000000003</v>
      </c>
      <c r="C306" s="53">
        <v>0</v>
      </c>
      <c r="D306" s="53">
        <v>0</v>
      </c>
      <c r="E306" s="53">
        <v>0</v>
      </c>
      <c r="F306" s="53">
        <v>-694.08622000000003</v>
      </c>
    </row>
    <row r="307" spans="1:6" ht="12.75" customHeight="1" thickBot="1">
      <c r="A307" s="42" t="s">
        <v>279</v>
      </c>
      <c r="B307" s="53">
        <v>-4324.0812500000002</v>
      </c>
      <c r="C307" s="53">
        <v>-76.276630000000011</v>
      </c>
      <c r="D307" s="53">
        <v>0</v>
      </c>
      <c r="E307" s="53">
        <v>0</v>
      </c>
      <c r="F307" s="53">
        <v>-4400.3578799999996</v>
      </c>
    </row>
    <row r="308" spans="1:6" ht="12.75" customHeight="1" thickTop="1" thickBot="1">
      <c r="A308" s="45" t="s">
        <v>280</v>
      </c>
      <c r="B308" s="52">
        <v>11859.484279999999</v>
      </c>
      <c r="C308" s="52">
        <v>246.59979999999999</v>
      </c>
      <c r="D308" s="52">
        <v>0</v>
      </c>
      <c r="E308" s="52">
        <v>0</v>
      </c>
      <c r="F308" s="52">
        <v>12106.084080000001</v>
      </c>
    </row>
    <row r="309" spans="1:6" ht="12.75" customHeight="1" thickTop="1">
      <c r="A309" s="49" t="s">
        <v>281</v>
      </c>
      <c r="B309" s="53">
        <v>3.3034400000000002</v>
      </c>
      <c r="C309" s="53">
        <v>0</v>
      </c>
      <c r="D309" s="53">
        <v>0</v>
      </c>
      <c r="E309" s="53">
        <v>0</v>
      </c>
      <c r="F309" s="53">
        <v>3.3034400000000002</v>
      </c>
    </row>
    <row r="310" spans="1:6" ht="12.75" customHeight="1">
      <c r="A310" s="43" t="s">
        <v>282</v>
      </c>
      <c r="B310" s="53">
        <v>3.2003400000000002</v>
      </c>
      <c r="C310" s="53">
        <v>0</v>
      </c>
      <c r="D310" s="53">
        <v>0</v>
      </c>
      <c r="E310" s="53">
        <v>0</v>
      </c>
      <c r="F310" s="53">
        <v>3.2003400000000002</v>
      </c>
    </row>
    <row r="311" spans="1:6" ht="12.75" customHeight="1">
      <c r="A311" s="43" t="s">
        <v>283</v>
      </c>
      <c r="B311" s="53">
        <v>0.1031</v>
      </c>
      <c r="C311" s="53">
        <v>0</v>
      </c>
      <c r="D311" s="53">
        <v>0</v>
      </c>
      <c r="E311" s="53">
        <v>0</v>
      </c>
      <c r="F311" s="53">
        <v>0.1031</v>
      </c>
    </row>
    <row r="312" spans="1:6" ht="12.75" customHeight="1">
      <c r="A312" s="49" t="s">
        <v>284</v>
      </c>
      <c r="B312" s="53">
        <v>-10.66757</v>
      </c>
      <c r="C312" s="53">
        <v>0</v>
      </c>
      <c r="D312" s="53">
        <v>0</v>
      </c>
      <c r="E312" s="53">
        <v>0</v>
      </c>
      <c r="F312" s="53">
        <v>-10.66757</v>
      </c>
    </row>
    <row r="313" spans="1:6" ht="12.75" customHeight="1">
      <c r="A313" s="43" t="s">
        <v>285</v>
      </c>
      <c r="B313" s="53">
        <v>-10.667200000000001</v>
      </c>
      <c r="C313" s="53">
        <v>0</v>
      </c>
      <c r="D313" s="53">
        <v>0</v>
      </c>
      <c r="E313" s="53">
        <v>0</v>
      </c>
      <c r="F313" s="53">
        <v>-10.667200000000001</v>
      </c>
    </row>
    <row r="314" spans="1:6" ht="12.75" customHeight="1" thickBot="1">
      <c r="A314" s="43" t="s">
        <v>286</v>
      </c>
      <c r="B314" s="53">
        <v>-3.6999999999999999E-4</v>
      </c>
      <c r="C314" s="53">
        <v>0</v>
      </c>
      <c r="D314" s="53">
        <v>0</v>
      </c>
      <c r="E314" s="53">
        <v>0</v>
      </c>
      <c r="F314" s="53">
        <v>-3.6999999999999999E-4</v>
      </c>
    </row>
    <row r="315" spans="1:6" ht="12.75" customHeight="1" thickTop="1" thickBot="1">
      <c r="A315" s="45" t="s">
        <v>287</v>
      </c>
      <c r="B315" s="52">
        <v>11852.120150000001</v>
      </c>
      <c r="C315" s="52">
        <v>246.59979999999999</v>
      </c>
      <c r="D315" s="52">
        <v>0</v>
      </c>
      <c r="E315" s="52">
        <v>0</v>
      </c>
      <c r="F315" s="52">
        <v>12098.719949999999</v>
      </c>
    </row>
    <row r="316" spans="1:6" ht="12.75" customHeight="1" thickTop="1" thickBot="1">
      <c r="A316" s="42" t="s">
        <v>288</v>
      </c>
      <c r="B316" s="669">
        <v>-177.53260999999998</v>
      </c>
      <c r="C316" s="669">
        <v>0</v>
      </c>
      <c r="D316" s="669">
        <v>0</v>
      </c>
      <c r="E316" s="669">
        <v>0</v>
      </c>
      <c r="F316" s="669">
        <v>-177.53260999999998</v>
      </c>
    </row>
    <row r="317" spans="1:6" ht="12.75" customHeight="1" thickTop="1" thickBot="1">
      <c r="A317" s="45" t="s">
        <v>289</v>
      </c>
      <c r="B317" s="694">
        <v>11674.587539999999</v>
      </c>
      <c r="C317" s="694">
        <v>246.59979999999999</v>
      </c>
      <c r="D317" s="694">
        <v>0</v>
      </c>
      <c r="E317" s="694">
        <v>0</v>
      </c>
      <c r="F317" s="694">
        <v>11921.18734</v>
      </c>
    </row>
    <row r="318" spans="1:6" ht="12.75" customHeight="1" thickTop="1" thickBot="1">
      <c r="A318" s="43" t="s">
        <v>290</v>
      </c>
      <c r="B318" s="669">
        <v>258.42445000000004</v>
      </c>
      <c r="C318" s="669">
        <v>0</v>
      </c>
      <c r="D318" s="669">
        <v>0</v>
      </c>
      <c r="E318" s="669">
        <v>0</v>
      </c>
      <c r="F318" s="669">
        <v>258.42445000000004</v>
      </c>
    </row>
    <row r="319" spans="1:6" ht="12.75" customHeight="1" thickTop="1" thickBot="1">
      <c r="A319" s="41" t="s">
        <v>291</v>
      </c>
      <c r="B319" s="694">
        <v>11933.011990000001</v>
      </c>
      <c r="C319" s="694">
        <v>246.59979999999999</v>
      </c>
      <c r="D319" s="694">
        <v>0</v>
      </c>
      <c r="E319" s="694">
        <v>0</v>
      </c>
      <c r="F319" s="694">
        <v>12179.611789999999</v>
      </c>
    </row>
    <row r="320" spans="1:6" ht="12.75" customHeight="1" thickTop="1" thickBot="1">
      <c r="A320" s="43" t="s">
        <v>292</v>
      </c>
      <c r="B320" s="669">
        <v>0</v>
      </c>
      <c r="C320" s="669">
        <v>0</v>
      </c>
      <c r="D320" s="669">
        <v>0</v>
      </c>
      <c r="E320" s="669">
        <v>0</v>
      </c>
      <c r="F320" s="669">
        <v>0</v>
      </c>
    </row>
    <row r="321" spans="1:6" ht="12.75" customHeight="1" thickTop="1" thickBot="1">
      <c r="A321" s="45" t="s">
        <v>293</v>
      </c>
      <c r="B321" s="694">
        <v>11933.011990000001</v>
      </c>
      <c r="C321" s="694">
        <v>246.59979999999999</v>
      </c>
      <c r="D321" s="694">
        <v>0</v>
      </c>
      <c r="E321" s="694">
        <v>0</v>
      </c>
      <c r="F321" s="694">
        <v>12179.611789999999</v>
      </c>
    </row>
    <row r="322" spans="1:6" ht="12.75" customHeight="1" thickTop="1" thickBot="1">
      <c r="A322" s="49" t="s">
        <v>294</v>
      </c>
      <c r="B322" s="669">
        <v>-6997.8948300000002</v>
      </c>
      <c r="C322" s="669">
        <v>0</v>
      </c>
      <c r="D322" s="669">
        <v>0</v>
      </c>
      <c r="E322" s="669">
        <v>0</v>
      </c>
      <c r="F322" s="669">
        <v>-6997.8948300000002</v>
      </c>
    </row>
    <row r="323" spans="1:6" ht="12.75" customHeight="1" thickTop="1" thickBot="1">
      <c r="A323" s="45" t="s">
        <v>295</v>
      </c>
      <c r="B323" s="695">
        <v>4935.1171599999998</v>
      </c>
      <c r="C323" s="695">
        <v>246.59979999999999</v>
      </c>
      <c r="D323" s="695">
        <v>0</v>
      </c>
      <c r="E323" s="695">
        <v>0</v>
      </c>
      <c r="F323" s="695">
        <v>5181.7169599999997</v>
      </c>
    </row>
    <row r="324" spans="1:6" ht="16.5" thickTop="1">
      <c r="A324" s="61"/>
      <c r="B324" s="62"/>
      <c r="C324" s="62"/>
      <c r="D324" s="62"/>
      <c r="E324" s="62"/>
      <c r="F324" s="62"/>
    </row>
    <row r="325" spans="1:6" ht="15.75">
      <c r="A325" s="61"/>
      <c r="B325" s="62"/>
      <c r="C325" s="62"/>
      <c r="D325" s="62"/>
      <c r="E325" s="62"/>
      <c r="F325" s="62"/>
    </row>
    <row r="326" spans="1:6" ht="15.75">
      <c r="A326" s="61"/>
      <c r="B326" s="62"/>
      <c r="C326" s="62"/>
      <c r="D326" s="62"/>
      <c r="E326" s="62"/>
      <c r="F326" s="62"/>
    </row>
    <row r="327" spans="1:6" ht="15.75">
      <c r="A327" s="61"/>
      <c r="B327" s="62"/>
      <c r="C327" s="62"/>
      <c r="D327" s="62"/>
      <c r="E327" s="62"/>
      <c r="F327" s="62"/>
    </row>
    <row r="328" spans="1:6" ht="15.75">
      <c r="A328" s="61"/>
      <c r="B328" s="62"/>
      <c r="C328" s="62"/>
      <c r="D328" s="62"/>
      <c r="E328" s="62"/>
      <c r="F328" s="62"/>
    </row>
    <row r="329" spans="1:6" ht="15.75">
      <c r="A329" s="61"/>
      <c r="B329" s="62"/>
      <c r="C329" s="62"/>
      <c r="D329" s="62"/>
      <c r="E329" s="62"/>
      <c r="F329" s="62"/>
    </row>
    <row r="330" spans="1:6" ht="15.75">
      <c r="A330" s="61"/>
      <c r="B330" s="62"/>
      <c r="C330" s="62"/>
      <c r="D330" s="62"/>
      <c r="E330" s="62"/>
      <c r="F330" s="62"/>
    </row>
    <row r="331" spans="1:6" ht="15.75">
      <c r="A331" s="61"/>
      <c r="B331" s="62"/>
      <c r="C331" s="62"/>
      <c r="D331" s="62"/>
      <c r="E331" s="62"/>
      <c r="F331" s="62"/>
    </row>
    <row r="332" spans="1:6" ht="15.75">
      <c r="A332" s="61"/>
      <c r="B332" s="62"/>
      <c r="C332" s="62"/>
      <c r="D332" s="62"/>
      <c r="E332" s="62"/>
      <c r="F332" s="62"/>
    </row>
    <row r="333" spans="1:6" ht="15.75">
      <c r="A333" s="61"/>
      <c r="B333" s="62"/>
      <c r="C333" s="62"/>
      <c r="D333" s="62"/>
      <c r="E333" s="62"/>
      <c r="F333" s="62"/>
    </row>
    <row r="334" spans="1:6" ht="15.75">
      <c r="A334" s="61"/>
      <c r="B334" s="62"/>
      <c r="C334" s="62"/>
      <c r="D334" s="62"/>
      <c r="E334" s="62"/>
      <c r="F334" s="62"/>
    </row>
    <row r="335" spans="1:6" ht="15.75">
      <c r="A335" s="61"/>
      <c r="B335" s="62"/>
      <c r="C335" s="62"/>
      <c r="D335" s="62"/>
      <c r="E335" s="62"/>
      <c r="F335" s="62"/>
    </row>
    <row r="336" spans="1:6" ht="15.75">
      <c r="A336" s="61"/>
      <c r="B336" s="62"/>
      <c r="C336" s="62"/>
      <c r="D336" s="62"/>
      <c r="E336" s="62"/>
      <c r="F336" s="62"/>
    </row>
    <row r="337" spans="1:6" ht="15.75">
      <c r="A337" s="61"/>
      <c r="B337" s="62"/>
      <c r="C337" s="62"/>
      <c r="D337" s="62"/>
      <c r="E337" s="62"/>
      <c r="F337" s="62"/>
    </row>
    <row r="338" spans="1:6" ht="15.75">
      <c r="A338" s="61"/>
      <c r="B338" s="62"/>
      <c r="C338" s="62"/>
      <c r="D338" s="62"/>
      <c r="E338" s="62"/>
      <c r="F338" s="62"/>
    </row>
    <row r="339" spans="1:6" ht="15.75">
      <c r="A339" s="61"/>
      <c r="B339" s="62"/>
      <c r="C339" s="62"/>
      <c r="D339" s="62"/>
      <c r="E339" s="62"/>
      <c r="F339" s="62"/>
    </row>
    <row r="340" spans="1:6" ht="15.75">
      <c r="A340" s="61"/>
      <c r="B340" s="62"/>
      <c r="C340" s="62"/>
      <c r="D340" s="62"/>
      <c r="E340" s="62"/>
      <c r="F340" s="62"/>
    </row>
    <row r="341" spans="1:6" ht="15.75">
      <c r="A341" s="61"/>
      <c r="B341" s="62"/>
      <c r="C341" s="62"/>
      <c r="D341" s="62"/>
      <c r="E341" s="62"/>
      <c r="F341" s="62"/>
    </row>
    <row r="342" spans="1:6" ht="15.75">
      <c r="A342" s="61"/>
      <c r="B342" s="62"/>
      <c r="C342" s="62"/>
      <c r="D342" s="62"/>
      <c r="E342" s="62"/>
      <c r="F342" s="62"/>
    </row>
    <row r="343" spans="1:6" ht="15.75">
      <c r="A343" s="61"/>
      <c r="B343" s="62"/>
      <c r="C343" s="62"/>
      <c r="D343" s="62"/>
      <c r="E343" s="62"/>
      <c r="F343" s="62"/>
    </row>
    <row r="344" spans="1:6" ht="15.75">
      <c r="A344" s="61"/>
      <c r="B344" s="62"/>
      <c r="C344" s="62"/>
      <c r="D344" s="62"/>
      <c r="E344" s="62"/>
      <c r="F344" s="62"/>
    </row>
    <row r="345" spans="1:6" ht="15.75">
      <c r="A345" s="61"/>
      <c r="B345" s="62"/>
      <c r="C345" s="62"/>
      <c r="D345" s="62"/>
      <c r="E345" s="62"/>
      <c r="F345" s="62"/>
    </row>
    <row r="346" spans="1:6" ht="15.75">
      <c r="A346" s="61"/>
      <c r="B346" s="62"/>
      <c r="C346" s="62"/>
      <c r="D346" s="62"/>
      <c r="E346" s="62"/>
      <c r="F346" s="62"/>
    </row>
    <row r="347" spans="1:6" ht="15.75">
      <c r="A347" s="61"/>
      <c r="B347" s="62"/>
      <c r="C347" s="62"/>
      <c r="D347" s="62"/>
      <c r="E347" s="62"/>
      <c r="F347" s="62"/>
    </row>
    <row r="348" spans="1:6" ht="15.75">
      <c r="A348" s="61"/>
      <c r="B348" s="62"/>
      <c r="C348" s="62"/>
      <c r="D348" s="62"/>
      <c r="E348" s="62"/>
      <c r="F348" s="62"/>
    </row>
    <row r="349" spans="1:6" ht="15.75">
      <c r="A349" s="61"/>
      <c r="B349" s="62"/>
      <c r="C349" s="62"/>
      <c r="D349" s="62"/>
      <c r="E349" s="62"/>
      <c r="F349" s="62"/>
    </row>
    <row r="350" spans="1:6" ht="15.75">
      <c r="A350" s="61"/>
      <c r="B350" s="62"/>
      <c r="C350" s="62"/>
      <c r="D350" s="62"/>
      <c r="E350" s="62"/>
      <c r="F350" s="62"/>
    </row>
    <row r="351" spans="1:6" ht="15.75">
      <c r="A351" s="61"/>
      <c r="B351" s="62"/>
      <c r="C351" s="62"/>
      <c r="D351" s="62"/>
      <c r="E351" s="62"/>
      <c r="F351" s="62"/>
    </row>
    <row r="352" spans="1:6" ht="15.75">
      <c r="A352" s="61"/>
      <c r="B352" s="62"/>
      <c r="C352" s="62"/>
      <c r="D352" s="62"/>
      <c r="E352" s="62"/>
      <c r="F352" s="62"/>
    </row>
    <row r="353" spans="1:6" ht="15.75">
      <c r="A353" s="61"/>
      <c r="B353" s="62"/>
      <c r="C353" s="62"/>
      <c r="D353" s="62"/>
      <c r="E353" s="62"/>
      <c r="F353" s="62"/>
    </row>
    <row r="354" spans="1:6" ht="15.75">
      <c r="A354" s="61"/>
      <c r="B354" s="62"/>
      <c r="C354" s="62"/>
      <c r="D354" s="62"/>
      <c r="E354" s="62"/>
      <c r="F354" s="62"/>
    </row>
    <row r="355" spans="1:6" ht="15.75">
      <c r="A355" s="61"/>
      <c r="B355" s="62"/>
      <c r="C355" s="62"/>
      <c r="D355" s="62"/>
      <c r="E355" s="62"/>
      <c r="F355" s="62"/>
    </row>
    <row r="356" spans="1:6" ht="15.75">
      <c r="A356" s="61"/>
      <c r="B356" s="62"/>
      <c r="C356" s="62"/>
      <c r="D356" s="62"/>
      <c r="E356" s="62"/>
      <c r="F356" s="62"/>
    </row>
    <row r="357" spans="1:6" ht="15.75">
      <c r="A357" s="61"/>
      <c r="B357" s="62"/>
      <c r="C357" s="62"/>
      <c r="D357" s="62"/>
      <c r="E357" s="62"/>
      <c r="F357" s="62"/>
    </row>
    <row r="358" spans="1:6" ht="15.75">
      <c r="A358" s="61"/>
      <c r="B358" s="62"/>
      <c r="C358" s="62"/>
      <c r="D358" s="62"/>
      <c r="E358" s="62"/>
      <c r="F358" s="62"/>
    </row>
    <row r="359" spans="1:6" ht="15.75">
      <c r="A359" s="61"/>
      <c r="B359" s="62"/>
      <c r="C359" s="62"/>
      <c r="D359" s="62"/>
      <c r="E359" s="62"/>
      <c r="F359" s="62"/>
    </row>
    <row r="360" spans="1:6" ht="15.75">
      <c r="A360" s="61"/>
      <c r="B360" s="62"/>
      <c r="C360" s="62"/>
      <c r="D360" s="62"/>
      <c r="E360" s="62"/>
      <c r="F360" s="62"/>
    </row>
    <row r="361" spans="1:6" ht="15.75">
      <c r="A361" s="61"/>
      <c r="B361" s="62"/>
      <c r="C361" s="62"/>
      <c r="D361" s="62"/>
      <c r="E361" s="62"/>
      <c r="F361" s="62"/>
    </row>
    <row r="362" spans="1:6" ht="15.75">
      <c r="A362" s="61"/>
      <c r="B362" s="62"/>
      <c r="C362" s="62"/>
      <c r="D362" s="62"/>
      <c r="E362" s="62"/>
      <c r="F362" s="62"/>
    </row>
    <row r="363" spans="1:6" ht="15.75">
      <c r="A363" s="61"/>
      <c r="B363" s="62"/>
      <c r="C363" s="62"/>
      <c r="D363" s="62"/>
      <c r="E363" s="62"/>
      <c r="F363" s="62"/>
    </row>
    <row r="364" spans="1:6" ht="15.75">
      <c r="A364" s="61"/>
      <c r="B364" s="62"/>
      <c r="C364" s="62"/>
      <c r="D364" s="62"/>
      <c r="E364" s="62"/>
      <c r="F364" s="62"/>
    </row>
    <row r="365" spans="1:6" ht="15.75">
      <c r="A365" s="61"/>
      <c r="B365" s="62"/>
      <c r="C365" s="62"/>
      <c r="D365" s="62"/>
      <c r="E365" s="62"/>
      <c r="F365" s="62"/>
    </row>
    <row r="366" spans="1:6" ht="15.75">
      <c r="A366" s="61"/>
      <c r="B366" s="62"/>
      <c r="C366" s="62"/>
      <c r="D366" s="62"/>
      <c r="E366" s="62"/>
      <c r="F366" s="62"/>
    </row>
    <row r="367" spans="1:6" ht="15.75">
      <c r="A367" s="61"/>
      <c r="B367" s="62"/>
      <c r="C367" s="62"/>
      <c r="D367" s="62"/>
      <c r="E367" s="62"/>
      <c r="F367" s="62"/>
    </row>
    <row r="368" spans="1:6" ht="15.75">
      <c r="A368" s="61"/>
      <c r="B368" s="62"/>
      <c r="C368" s="62"/>
      <c r="D368" s="62"/>
      <c r="E368" s="62"/>
      <c r="F368" s="62"/>
    </row>
    <row r="369" spans="1:6" ht="15.75">
      <c r="A369" s="61"/>
      <c r="B369" s="62"/>
      <c r="C369" s="62"/>
      <c r="D369" s="62"/>
      <c r="E369" s="62"/>
      <c r="F369" s="62"/>
    </row>
    <row r="370" spans="1:6" ht="15.75">
      <c r="A370" s="61"/>
      <c r="B370" s="62"/>
      <c r="C370" s="62"/>
      <c r="D370" s="62"/>
      <c r="E370" s="62"/>
      <c r="F370" s="62"/>
    </row>
    <row r="371" spans="1:6" ht="15.75">
      <c r="A371" s="61"/>
      <c r="B371" s="62"/>
      <c r="C371" s="62"/>
      <c r="D371" s="62"/>
      <c r="E371" s="62"/>
      <c r="F371" s="62"/>
    </row>
    <row r="372" spans="1:6" ht="15.75">
      <c r="A372" s="61"/>
      <c r="B372" s="62"/>
      <c r="C372" s="62"/>
      <c r="D372" s="62"/>
      <c r="E372" s="62"/>
      <c r="F372" s="62"/>
    </row>
    <row r="373" spans="1:6" ht="15.75">
      <c r="A373" s="61"/>
      <c r="B373" s="62"/>
      <c r="C373" s="62"/>
      <c r="D373" s="62"/>
      <c r="E373" s="62"/>
      <c r="F373" s="62"/>
    </row>
    <row r="374" spans="1:6" ht="15.75">
      <c r="A374" s="61"/>
      <c r="B374" s="62"/>
      <c r="C374" s="62"/>
      <c r="D374" s="62"/>
      <c r="E374" s="62"/>
      <c r="F374" s="62"/>
    </row>
    <row r="375" spans="1:6" ht="15.75">
      <c r="A375" s="61"/>
      <c r="B375" s="62"/>
      <c r="C375" s="62"/>
      <c r="D375" s="62"/>
      <c r="E375" s="62"/>
      <c r="F375" s="62"/>
    </row>
    <row r="376" spans="1:6" ht="15.75">
      <c r="A376" s="61"/>
      <c r="B376" s="62"/>
      <c r="C376" s="62"/>
      <c r="D376" s="62"/>
      <c r="E376" s="62"/>
      <c r="F376" s="62"/>
    </row>
    <row r="377" spans="1:6" ht="15.75">
      <c r="A377" s="61"/>
      <c r="B377" s="62"/>
      <c r="C377" s="62"/>
      <c r="D377" s="62"/>
      <c r="E377" s="62"/>
      <c r="F377" s="62"/>
    </row>
    <row r="378" spans="1:6" ht="15.75">
      <c r="A378" s="61"/>
      <c r="B378" s="62"/>
      <c r="C378" s="62"/>
      <c r="D378" s="62"/>
      <c r="E378" s="62"/>
      <c r="F378" s="62"/>
    </row>
    <row r="379" spans="1:6" ht="15.75">
      <c r="A379" s="61"/>
      <c r="B379" s="62"/>
      <c r="C379" s="62"/>
      <c r="D379" s="62"/>
      <c r="E379" s="62"/>
      <c r="F379" s="62"/>
    </row>
    <row r="380" spans="1:6" ht="15.75">
      <c r="A380" s="61"/>
      <c r="B380" s="62"/>
      <c r="C380" s="62"/>
      <c r="D380" s="62"/>
      <c r="E380" s="62"/>
      <c r="F380" s="62"/>
    </row>
    <row r="381" spans="1:6" ht="15.75">
      <c r="A381" s="61"/>
      <c r="B381" s="62"/>
      <c r="C381" s="62"/>
      <c r="D381" s="62"/>
      <c r="E381" s="62"/>
      <c r="F381" s="62"/>
    </row>
    <row r="382" spans="1:6" ht="15.75">
      <c r="A382" s="61"/>
      <c r="B382" s="62"/>
      <c r="C382" s="62"/>
      <c r="D382" s="62"/>
      <c r="E382" s="62"/>
      <c r="F382" s="62"/>
    </row>
    <row r="383" spans="1:6" ht="15.75">
      <c r="A383" s="61"/>
      <c r="B383" s="62"/>
      <c r="C383" s="62"/>
      <c r="D383" s="62"/>
      <c r="E383" s="62"/>
      <c r="F383" s="62"/>
    </row>
    <row r="384" spans="1:6" ht="15.75">
      <c r="A384" s="61"/>
      <c r="B384" s="62"/>
      <c r="C384" s="62"/>
      <c r="D384" s="62"/>
      <c r="E384" s="62"/>
      <c r="F384" s="62"/>
    </row>
    <row r="385" spans="1:6" ht="15.75">
      <c r="A385" s="61"/>
      <c r="B385" s="62"/>
      <c r="C385" s="62"/>
      <c r="D385" s="62"/>
      <c r="E385" s="62"/>
      <c r="F385" s="62"/>
    </row>
    <row r="386" spans="1:6" ht="15.75">
      <c r="A386" s="61"/>
      <c r="B386" s="62"/>
      <c r="C386" s="62"/>
      <c r="D386" s="62"/>
      <c r="E386" s="62"/>
      <c r="F386" s="62"/>
    </row>
    <row r="387" spans="1:6" ht="15.75">
      <c r="A387" s="61"/>
      <c r="B387" s="62"/>
      <c r="C387" s="62"/>
      <c r="D387" s="62"/>
      <c r="E387" s="62"/>
      <c r="F387" s="62"/>
    </row>
    <row r="388" spans="1:6" ht="15.75">
      <c r="A388" s="61"/>
      <c r="B388" s="62"/>
      <c r="C388" s="62"/>
      <c r="D388" s="62"/>
      <c r="E388" s="62"/>
      <c r="F388" s="62"/>
    </row>
    <row r="389" spans="1:6" ht="15.75">
      <c r="A389" s="61"/>
      <c r="B389" s="62"/>
      <c r="C389" s="62"/>
      <c r="D389" s="62"/>
      <c r="E389" s="62"/>
      <c r="F389" s="62"/>
    </row>
    <row r="390" spans="1:6" ht="15.75">
      <c r="A390" s="61"/>
      <c r="B390" s="62"/>
      <c r="C390" s="62"/>
      <c r="D390" s="62"/>
      <c r="E390" s="62"/>
      <c r="F390" s="62"/>
    </row>
    <row r="391" spans="1:6" ht="15.75">
      <c r="A391" s="61"/>
      <c r="B391" s="62"/>
      <c r="C391" s="62"/>
      <c r="D391" s="62"/>
      <c r="E391" s="62"/>
      <c r="F391" s="62"/>
    </row>
    <row r="392" spans="1:6" ht="15.75">
      <c r="A392" s="61"/>
      <c r="B392" s="62"/>
      <c r="C392" s="62"/>
      <c r="D392" s="62"/>
      <c r="E392" s="62"/>
      <c r="F392" s="62"/>
    </row>
    <row r="393" spans="1:6" ht="15.75">
      <c r="A393" s="61"/>
      <c r="B393" s="62"/>
      <c r="C393" s="62"/>
      <c r="D393" s="62"/>
      <c r="E393" s="62"/>
      <c r="F393" s="62"/>
    </row>
    <row r="394" spans="1:6" ht="15.75">
      <c r="A394" s="61"/>
      <c r="B394" s="62"/>
      <c r="C394" s="62"/>
      <c r="D394" s="62"/>
      <c r="E394" s="62"/>
      <c r="F394" s="62"/>
    </row>
    <row r="395" spans="1:6" ht="15.75">
      <c r="A395" s="61"/>
      <c r="B395" s="62"/>
      <c r="C395" s="62"/>
      <c r="D395" s="62"/>
      <c r="E395" s="62"/>
      <c r="F395" s="62"/>
    </row>
    <row r="396" spans="1:6" ht="15.75">
      <c r="A396" s="61"/>
      <c r="B396" s="62"/>
      <c r="C396" s="62"/>
      <c r="D396" s="62"/>
      <c r="E396" s="62"/>
      <c r="F396" s="62"/>
    </row>
    <row r="397" spans="1:6" ht="15.75">
      <c r="A397" s="61"/>
      <c r="B397" s="62"/>
      <c r="C397" s="62"/>
      <c r="D397" s="62"/>
      <c r="E397" s="62"/>
      <c r="F397" s="62"/>
    </row>
    <row r="398" spans="1:6" ht="15.75">
      <c r="A398" s="61"/>
      <c r="B398" s="62"/>
      <c r="C398" s="62"/>
      <c r="D398" s="62"/>
      <c r="E398" s="62"/>
      <c r="F398" s="62"/>
    </row>
    <row r="399" spans="1:6" ht="15.75">
      <c r="A399" s="61"/>
      <c r="B399" s="62"/>
      <c r="C399" s="62"/>
      <c r="D399" s="62"/>
      <c r="E399" s="62"/>
      <c r="F399" s="62"/>
    </row>
    <row r="400" spans="1:6" ht="15.75">
      <c r="A400" s="61"/>
      <c r="B400" s="62"/>
      <c r="C400" s="62"/>
      <c r="D400" s="62"/>
      <c r="E400" s="62"/>
      <c r="F400" s="62"/>
    </row>
    <row r="401" spans="1:6" ht="15.75">
      <c r="A401" s="61"/>
      <c r="B401" s="62"/>
      <c r="C401" s="62"/>
      <c r="D401" s="62"/>
      <c r="E401" s="62"/>
      <c r="F401" s="62"/>
    </row>
    <row r="402" spans="1:6" ht="15.75">
      <c r="A402" s="61"/>
      <c r="B402" s="62"/>
      <c r="C402" s="62"/>
      <c r="D402" s="62"/>
      <c r="E402" s="62"/>
      <c r="F402" s="62"/>
    </row>
    <row r="403" spans="1:6" ht="15.75">
      <c r="A403" s="61"/>
      <c r="B403" s="62"/>
      <c r="C403" s="62"/>
      <c r="D403" s="62"/>
      <c r="E403" s="62"/>
      <c r="F403" s="62"/>
    </row>
    <row r="404" spans="1:6" ht="15.75">
      <c r="A404" s="61"/>
      <c r="B404" s="62"/>
      <c r="C404" s="62"/>
      <c r="D404" s="62"/>
      <c r="E404" s="62"/>
      <c r="F404" s="62"/>
    </row>
    <row r="405" spans="1:6" ht="15.75">
      <c r="A405" s="61"/>
      <c r="B405" s="62"/>
      <c r="C405" s="62"/>
      <c r="D405" s="62"/>
      <c r="E405" s="62"/>
      <c r="F405" s="62"/>
    </row>
    <row r="406" spans="1:6" ht="15.75">
      <c r="A406" s="61"/>
      <c r="B406" s="62"/>
      <c r="C406" s="62"/>
      <c r="D406" s="62"/>
      <c r="E406" s="62"/>
      <c r="F406" s="62"/>
    </row>
    <row r="407" spans="1:6" ht="15.75">
      <c r="A407" s="61"/>
      <c r="B407" s="62"/>
      <c r="C407" s="62"/>
      <c r="D407" s="62"/>
      <c r="E407" s="62"/>
      <c r="F407" s="62"/>
    </row>
    <row r="408" spans="1:6" ht="15.75">
      <c r="A408" s="61"/>
      <c r="B408" s="62"/>
      <c r="C408" s="62"/>
      <c r="D408" s="62"/>
      <c r="E408" s="62"/>
      <c r="F408" s="62"/>
    </row>
    <row r="409" spans="1:6" ht="15.75">
      <c r="A409" s="61"/>
      <c r="B409" s="62"/>
      <c r="C409" s="62"/>
      <c r="D409" s="62"/>
      <c r="E409" s="62"/>
      <c r="F409" s="62"/>
    </row>
    <row r="410" spans="1:6" ht="15.75">
      <c r="A410" s="61"/>
      <c r="B410" s="62"/>
      <c r="C410" s="62"/>
      <c r="D410" s="62"/>
      <c r="E410" s="62"/>
      <c r="F410" s="62"/>
    </row>
    <row r="411" spans="1:6" ht="15.75">
      <c r="A411" s="61"/>
      <c r="B411" s="62"/>
      <c r="C411" s="62"/>
      <c r="D411" s="62"/>
      <c r="E411" s="62"/>
      <c r="F411" s="62"/>
    </row>
    <row r="412" spans="1:6" ht="15.75">
      <c r="A412" s="61"/>
      <c r="B412" s="62"/>
      <c r="C412" s="62"/>
      <c r="D412" s="62"/>
      <c r="E412" s="62"/>
      <c r="F412" s="62"/>
    </row>
    <row r="413" spans="1:6" ht="15.75">
      <c r="A413" s="61"/>
      <c r="B413" s="62"/>
      <c r="C413" s="62"/>
      <c r="D413" s="62"/>
      <c r="E413" s="62"/>
      <c r="F413" s="62"/>
    </row>
    <row r="414" spans="1:6" ht="15.75">
      <c r="A414" s="61"/>
      <c r="B414" s="62"/>
      <c r="C414" s="62"/>
      <c r="D414" s="62"/>
      <c r="E414" s="62"/>
      <c r="F414" s="62"/>
    </row>
    <row r="415" spans="1:6" ht="15.75">
      <c r="A415" s="61"/>
      <c r="B415" s="62"/>
      <c r="C415" s="62"/>
      <c r="D415" s="62"/>
      <c r="E415" s="62"/>
      <c r="F415" s="62"/>
    </row>
    <row r="416" spans="1:6" ht="15.75">
      <c r="A416" s="61"/>
      <c r="B416" s="62"/>
      <c r="C416" s="62"/>
      <c r="D416" s="62"/>
      <c r="E416" s="62"/>
      <c r="F416" s="62"/>
    </row>
    <row r="417" spans="1:6" ht="15.75">
      <c r="A417" s="61"/>
      <c r="B417" s="62"/>
      <c r="C417" s="62"/>
      <c r="D417" s="62"/>
      <c r="E417" s="62"/>
      <c r="F417" s="62"/>
    </row>
    <row r="418" spans="1:6" ht="15.75">
      <c r="A418" s="61"/>
      <c r="B418" s="62"/>
      <c r="C418" s="62"/>
      <c r="D418" s="62"/>
      <c r="E418" s="62"/>
      <c r="F418" s="62"/>
    </row>
    <row r="419" spans="1:6" ht="15.75">
      <c r="A419" s="61"/>
      <c r="B419" s="62"/>
      <c r="C419" s="62"/>
      <c r="D419" s="62"/>
      <c r="E419" s="62"/>
      <c r="F419" s="62"/>
    </row>
    <row r="420" spans="1:6" ht="15.75">
      <c r="A420" s="61"/>
      <c r="B420" s="62"/>
      <c r="C420" s="62"/>
      <c r="D420" s="62"/>
      <c r="E420" s="62"/>
      <c r="F420" s="62"/>
    </row>
    <row r="421" spans="1:6" ht="15.75">
      <c r="A421" s="61"/>
      <c r="B421" s="62"/>
      <c r="C421" s="62"/>
      <c r="D421" s="62"/>
      <c r="E421" s="62"/>
      <c r="F421" s="62"/>
    </row>
    <row r="422" spans="1:6" ht="15.75">
      <c r="A422" s="61"/>
      <c r="B422" s="62"/>
      <c r="C422" s="62"/>
      <c r="D422" s="62"/>
      <c r="E422" s="62"/>
      <c r="F422" s="62"/>
    </row>
    <row r="423" spans="1:6" ht="15.75">
      <c r="A423" s="61"/>
      <c r="B423" s="62"/>
      <c r="C423" s="62"/>
      <c r="D423" s="62"/>
      <c r="E423" s="62"/>
      <c r="F423" s="62"/>
    </row>
    <row r="424" spans="1:6" ht="15.75">
      <c r="A424" s="61"/>
      <c r="B424" s="62"/>
      <c r="C424" s="62"/>
      <c r="D424" s="62"/>
      <c r="E424" s="62"/>
      <c r="F424" s="62"/>
    </row>
    <row r="425" spans="1:6" ht="15.75">
      <c r="A425" s="61"/>
      <c r="B425" s="62"/>
      <c r="C425" s="62"/>
      <c r="D425" s="62"/>
      <c r="E425" s="62"/>
      <c r="F425" s="62"/>
    </row>
    <row r="426" spans="1:6" ht="15.75">
      <c r="A426" s="61"/>
      <c r="B426" s="62"/>
      <c r="C426" s="62"/>
      <c r="D426" s="62"/>
      <c r="E426" s="62"/>
      <c r="F426" s="62"/>
    </row>
    <row r="427" spans="1:6" ht="15.75">
      <c r="A427" s="61"/>
      <c r="B427" s="62"/>
      <c r="C427" s="62"/>
      <c r="D427" s="62"/>
      <c r="E427" s="62"/>
      <c r="F427" s="62"/>
    </row>
    <row r="428" spans="1:6" ht="15.75">
      <c r="A428" s="61"/>
      <c r="B428" s="62"/>
      <c r="C428" s="62"/>
      <c r="D428" s="62"/>
      <c r="E428" s="62"/>
      <c r="F428" s="62"/>
    </row>
    <row r="429" spans="1:6" ht="15.75">
      <c r="A429" s="61"/>
      <c r="B429" s="62"/>
      <c r="C429" s="62"/>
      <c r="D429" s="62"/>
      <c r="E429" s="62"/>
      <c r="F429" s="62"/>
    </row>
    <row r="430" spans="1:6" ht="15.75">
      <c r="A430" s="61"/>
      <c r="B430" s="62"/>
      <c r="C430" s="62"/>
      <c r="D430" s="62"/>
      <c r="E430" s="62"/>
      <c r="F430" s="62"/>
    </row>
    <row r="431" spans="1:6" ht="15.75">
      <c r="A431" s="61"/>
      <c r="B431" s="62"/>
      <c r="C431" s="62"/>
      <c r="D431" s="62"/>
      <c r="E431" s="62"/>
      <c r="F431" s="62"/>
    </row>
    <row r="432" spans="1:6" ht="15.75">
      <c r="A432" s="61"/>
      <c r="B432" s="62"/>
      <c r="C432" s="62"/>
      <c r="D432" s="62"/>
      <c r="E432" s="62"/>
      <c r="F432" s="62"/>
    </row>
    <row r="433" spans="1:6" ht="15.75">
      <c r="A433" s="61"/>
      <c r="B433" s="62"/>
      <c r="C433" s="62"/>
      <c r="D433" s="62"/>
      <c r="E433" s="62"/>
      <c r="F433" s="62"/>
    </row>
    <row r="434" spans="1:6" ht="15.75">
      <c r="A434" s="61"/>
      <c r="B434" s="62"/>
      <c r="C434" s="62"/>
      <c r="D434" s="62"/>
      <c r="E434" s="62"/>
      <c r="F434" s="62"/>
    </row>
    <row r="435" spans="1:6" ht="15.75">
      <c r="A435" s="61"/>
      <c r="B435" s="62"/>
      <c r="C435" s="62"/>
      <c r="D435" s="62"/>
      <c r="E435" s="62"/>
      <c r="F435" s="62"/>
    </row>
    <row r="436" spans="1:6" ht="15.75">
      <c r="A436" s="61"/>
      <c r="B436" s="62"/>
      <c r="C436" s="62"/>
      <c r="D436" s="62"/>
      <c r="E436" s="62"/>
      <c r="F436" s="62"/>
    </row>
    <row r="437" spans="1:6" ht="15.75">
      <c r="A437" s="61"/>
      <c r="B437" s="62"/>
      <c r="C437" s="62"/>
      <c r="D437" s="62"/>
      <c r="E437" s="62"/>
      <c r="F437" s="62"/>
    </row>
    <row r="438" spans="1:6" ht="15.75">
      <c r="A438" s="61"/>
      <c r="B438" s="62"/>
      <c r="C438" s="62"/>
      <c r="D438" s="62"/>
      <c r="E438" s="62"/>
      <c r="F438" s="62"/>
    </row>
    <row r="439" spans="1:6" ht="15.75">
      <c r="A439" s="61"/>
      <c r="B439" s="62"/>
      <c r="C439" s="62"/>
      <c r="D439" s="62"/>
      <c r="E439" s="62"/>
      <c r="F439" s="62"/>
    </row>
    <row r="440" spans="1:6" ht="15.75">
      <c r="A440" s="61"/>
      <c r="B440" s="62"/>
      <c r="C440" s="62"/>
      <c r="D440" s="62"/>
      <c r="E440" s="62"/>
      <c r="F440" s="62"/>
    </row>
    <row r="441" spans="1:6" ht="15.75">
      <c r="A441" s="61"/>
      <c r="B441" s="62"/>
      <c r="C441" s="62"/>
      <c r="D441" s="62"/>
      <c r="E441" s="62"/>
      <c r="F441" s="62"/>
    </row>
    <row r="442" spans="1:6" ht="15.75">
      <c r="A442" s="61"/>
      <c r="B442" s="62"/>
      <c r="C442" s="62"/>
      <c r="D442" s="62"/>
      <c r="E442" s="62"/>
      <c r="F442" s="62"/>
    </row>
    <row r="443" spans="1:6" ht="15.75">
      <c r="A443" s="61"/>
      <c r="B443" s="62"/>
      <c r="C443" s="62"/>
      <c r="D443" s="62"/>
      <c r="E443" s="62"/>
      <c r="F443" s="62"/>
    </row>
    <row r="444" spans="1:6" ht="15.75">
      <c r="A444" s="61"/>
      <c r="B444" s="62"/>
      <c r="C444" s="62"/>
      <c r="D444" s="62"/>
      <c r="E444" s="62"/>
      <c r="F444" s="62"/>
    </row>
    <row r="445" spans="1:6" ht="15.75">
      <c r="A445" s="61"/>
      <c r="B445" s="62"/>
      <c r="C445" s="62"/>
      <c r="D445" s="62"/>
      <c r="E445" s="62"/>
      <c r="F445" s="62"/>
    </row>
    <row r="446" spans="1:6" ht="15.75">
      <c r="A446" s="61"/>
      <c r="B446" s="62"/>
      <c r="C446" s="62"/>
      <c r="D446" s="62"/>
      <c r="E446" s="62"/>
      <c r="F446" s="62"/>
    </row>
    <row r="447" spans="1:6" ht="15.75">
      <c r="A447" s="61"/>
      <c r="B447" s="62"/>
      <c r="C447" s="62"/>
      <c r="D447" s="62"/>
      <c r="E447" s="62"/>
      <c r="F447" s="62"/>
    </row>
    <row r="448" spans="1:6" ht="15.75">
      <c r="A448" s="61"/>
      <c r="B448" s="62"/>
      <c r="C448" s="62"/>
      <c r="D448" s="62"/>
      <c r="E448" s="62"/>
      <c r="F448" s="62"/>
    </row>
    <row r="449" spans="1:6" ht="15.75">
      <c r="A449" s="61"/>
      <c r="B449" s="62"/>
      <c r="C449" s="62"/>
      <c r="D449" s="62"/>
      <c r="E449" s="62"/>
      <c r="F449" s="62"/>
    </row>
    <row r="450" spans="1:6" ht="15.75">
      <c r="A450" s="61"/>
      <c r="B450" s="62"/>
      <c r="C450" s="62"/>
      <c r="D450" s="62"/>
      <c r="E450" s="62"/>
      <c r="F450" s="62"/>
    </row>
    <row r="451" spans="1:6" ht="15.75">
      <c r="A451" s="61"/>
      <c r="B451" s="62"/>
      <c r="C451" s="62"/>
      <c r="D451" s="62"/>
      <c r="E451" s="62"/>
      <c r="F451" s="62"/>
    </row>
    <row r="452" spans="1:6" ht="15.75">
      <c r="A452" s="61"/>
      <c r="B452" s="62"/>
      <c r="C452" s="62"/>
      <c r="D452" s="62"/>
      <c r="E452" s="62"/>
      <c r="F452" s="62"/>
    </row>
    <row r="453" spans="1:6" ht="15.75">
      <c r="A453" s="61"/>
      <c r="B453" s="62"/>
      <c r="C453" s="62"/>
      <c r="D453" s="62"/>
      <c r="E453" s="62"/>
      <c r="F453" s="62"/>
    </row>
    <row r="454" spans="1:6" ht="15.75">
      <c r="A454" s="61"/>
      <c r="B454" s="62"/>
      <c r="C454" s="62"/>
      <c r="D454" s="62"/>
      <c r="E454" s="62"/>
      <c r="F454" s="62"/>
    </row>
    <row r="455" spans="1:6" ht="15.75">
      <c r="A455" s="61"/>
      <c r="B455" s="62"/>
      <c r="C455" s="62"/>
      <c r="D455" s="62"/>
      <c r="E455" s="62"/>
      <c r="F455" s="62"/>
    </row>
    <row r="456" spans="1:6" ht="15.75">
      <c r="A456" s="61"/>
      <c r="B456" s="62"/>
      <c r="C456" s="62"/>
      <c r="D456" s="62"/>
      <c r="E456" s="62"/>
      <c r="F456" s="62"/>
    </row>
    <row r="457" spans="1:6" ht="15.75">
      <c r="A457" s="61"/>
      <c r="B457" s="62"/>
      <c r="C457" s="62"/>
      <c r="D457" s="62"/>
      <c r="E457" s="62"/>
      <c r="F457" s="62"/>
    </row>
    <row r="458" spans="1:6" ht="15.75">
      <c r="A458" s="61"/>
      <c r="B458" s="62"/>
      <c r="C458" s="62"/>
      <c r="D458" s="62"/>
      <c r="E458" s="62"/>
      <c r="F458" s="62"/>
    </row>
    <row r="459" spans="1:6" ht="15.75">
      <c r="A459" s="61"/>
      <c r="B459" s="62"/>
      <c r="C459" s="62"/>
      <c r="D459" s="62"/>
      <c r="E459" s="62"/>
      <c r="F459" s="62"/>
    </row>
    <row r="460" spans="1:6" ht="15.75">
      <c r="A460" s="61"/>
      <c r="B460" s="62"/>
      <c r="C460" s="62"/>
      <c r="D460" s="62"/>
      <c r="E460" s="62"/>
      <c r="F460" s="62"/>
    </row>
    <row r="461" spans="1:6" ht="15.75">
      <c r="A461" s="61"/>
      <c r="B461" s="62"/>
      <c r="C461" s="62"/>
      <c r="D461" s="62"/>
      <c r="E461" s="62"/>
      <c r="F461" s="62"/>
    </row>
    <row r="462" spans="1:6" ht="15.75">
      <c r="A462" s="61"/>
      <c r="B462" s="62"/>
      <c r="C462" s="62"/>
      <c r="D462" s="62"/>
      <c r="E462" s="62"/>
      <c r="F462" s="62"/>
    </row>
    <row r="463" spans="1:6" ht="15.75">
      <c r="A463" s="61"/>
      <c r="B463" s="62"/>
      <c r="C463" s="62"/>
      <c r="D463" s="62"/>
      <c r="E463" s="62"/>
      <c r="F463" s="62"/>
    </row>
    <row r="464" spans="1:6" ht="15.75">
      <c r="A464" s="61"/>
      <c r="B464" s="62"/>
      <c r="C464" s="62"/>
      <c r="D464" s="62"/>
      <c r="E464" s="62"/>
      <c r="F464" s="62"/>
    </row>
    <row r="465" spans="1:6" ht="15.75">
      <c r="A465" s="61"/>
      <c r="B465" s="62"/>
      <c r="C465" s="62"/>
      <c r="D465" s="62"/>
      <c r="E465" s="62"/>
      <c r="F465" s="62"/>
    </row>
    <row r="466" spans="1:6" ht="15.75">
      <c r="A466" s="61"/>
      <c r="B466" s="62"/>
      <c r="C466" s="62"/>
      <c r="D466" s="62"/>
      <c r="E466" s="62"/>
      <c r="F466" s="62"/>
    </row>
    <row r="467" spans="1:6" ht="15.75">
      <c r="A467" s="61"/>
      <c r="B467" s="62"/>
      <c r="C467" s="62"/>
      <c r="D467" s="62"/>
      <c r="E467" s="62"/>
      <c r="F467" s="62"/>
    </row>
    <row r="468" spans="1:6" ht="15.75">
      <c r="A468" s="61"/>
      <c r="B468" s="62"/>
      <c r="C468" s="62"/>
      <c r="D468" s="62"/>
      <c r="E468" s="62"/>
      <c r="F468" s="62"/>
    </row>
    <row r="469" spans="1:6" ht="15.75">
      <c r="A469" s="61"/>
      <c r="B469" s="62"/>
      <c r="C469" s="62"/>
      <c r="D469" s="62"/>
      <c r="E469" s="62"/>
      <c r="F469" s="62"/>
    </row>
    <row r="470" spans="1:6" ht="15.75">
      <c r="A470" s="61"/>
      <c r="B470" s="62"/>
      <c r="C470" s="62"/>
      <c r="D470" s="62"/>
      <c r="E470" s="62"/>
      <c r="F470" s="62"/>
    </row>
    <row r="471" spans="1:6" ht="15.75">
      <c r="A471" s="61"/>
      <c r="B471" s="62"/>
      <c r="C471" s="62"/>
      <c r="D471" s="62"/>
      <c r="E471" s="62"/>
      <c r="F471" s="62"/>
    </row>
    <row r="472" spans="1:6" ht="15.75">
      <c r="A472" s="61"/>
      <c r="B472" s="62"/>
      <c r="C472" s="62"/>
      <c r="D472" s="62"/>
      <c r="E472" s="62"/>
      <c r="F472" s="62"/>
    </row>
    <row r="473" spans="1:6" ht="15.75">
      <c r="A473" s="61"/>
      <c r="B473" s="62"/>
      <c r="C473" s="62"/>
      <c r="D473" s="62"/>
      <c r="E473" s="62"/>
      <c r="F473" s="62"/>
    </row>
    <row r="474" spans="1:6" ht="15.75">
      <c r="A474" s="61"/>
      <c r="B474" s="62"/>
      <c r="C474" s="62"/>
      <c r="D474" s="62"/>
      <c r="E474" s="62"/>
      <c r="F474" s="62"/>
    </row>
    <row r="475" spans="1:6" ht="15.75">
      <c r="A475" s="61"/>
      <c r="B475" s="62"/>
      <c r="C475" s="62"/>
      <c r="D475" s="62"/>
      <c r="E475" s="62"/>
      <c r="F475" s="62"/>
    </row>
    <row r="476" spans="1:6" ht="15.75">
      <c r="A476" s="61"/>
      <c r="B476" s="62"/>
      <c r="C476" s="62"/>
      <c r="D476" s="62"/>
      <c r="E476" s="62"/>
      <c r="F476" s="62"/>
    </row>
    <row r="477" spans="1:6" ht="15.75">
      <c r="A477" s="61"/>
      <c r="B477" s="62"/>
      <c r="C477" s="62"/>
      <c r="D477" s="62"/>
      <c r="E477" s="62"/>
      <c r="F477" s="62"/>
    </row>
    <row r="478" spans="1:6" ht="15.75">
      <c r="A478" s="61"/>
      <c r="B478" s="62"/>
      <c r="C478" s="62"/>
      <c r="D478" s="62"/>
      <c r="E478" s="62"/>
      <c r="F478" s="62"/>
    </row>
    <row r="479" spans="1:6" ht="15.75">
      <c r="A479" s="61"/>
      <c r="B479" s="62"/>
      <c r="C479" s="62"/>
      <c r="D479" s="62"/>
      <c r="E479" s="62"/>
      <c r="F479" s="62"/>
    </row>
    <row r="480" spans="1:6" ht="15.75">
      <c r="A480" s="61"/>
      <c r="B480" s="62"/>
      <c r="C480" s="62"/>
      <c r="D480" s="62"/>
      <c r="E480" s="62"/>
      <c r="F480" s="62"/>
    </row>
    <row r="481" spans="1:6" ht="15.75">
      <c r="A481" s="61"/>
      <c r="B481" s="62"/>
      <c r="C481" s="62"/>
      <c r="D481" s="62"/>
      <c r="E481" s="62"/>
      <c r="F481" s="62"/>
    </row>
    <row r="482" spans="1:6" ht="15.75">
      <c r="A482" s="61"/>
      <c r="B482" s="62"/>
      <c r="C482" s="62"/>
      <c r="D482" s="62"/>
      <c r="E482" s="62"/>
      <c r="F482" s="62"/>
    </row>
    <row r="483" spans="1:6" ht="15.75">
      <c r="A483" s="61"/>
      <c r="B483" s="62"/>
      <c r="C483" s="62"/>
      <c r="D483" s="62"/>
      <c r="E483" s="62"/>
      <c r="F483" s="62"/>
    </row>
    <row r="484" spans="1:6" ht="15.75">
      <c r="A484" s="61"/>
      <c r="B484" s="62"/>
      <c r="C484" s="62"/>
      <c r="D484" s="62"/>
      <c r="E484" s="62"/>
      <c r="F484" s="62"/>
    </row>
    <row r="485" spans="1:6" ht="15.75">
      <c r="A485" s="61"/>
      <c r="B485" s="62"/>
      <c r="C485" s="62"/>
      <c r="D485" s="62"/>
      <c r="E485" s="62"/>
      <c r="F485" s="62"/>
    </row>
    <row r="486" spans="1:6" ht="15.75">
      <c r="A486" s="61"/>
      <c r="B486" s="62"/>
      <c r="C486" s="62"/>
      <c r="D486" s="62"/>
      <c r="E486" s="62"/>
      <c r="F486" s="62"/>
    </row>
    <row r="487" spans="1:6" ht="15.75">
      <c r="A487" s="61"/>
      <c r="B487" s="62"/>
      <c r="C487" s="62"/>
      <c r="D487" s="62"/>
      <c r="E487" s="62"/>
      <c r="F487" s="62"/>
    </row>
    <row r="488" spans="1:6" ht="15.75">
      <c r="A488" s="61"/>
      <c r="B488" s="62"/>
      <c r="C488" s="62"/>
      <c r="D488" s="62"/>
      <c r="E488" s="62"/>
      <c r="F488" s="62"/>
    </row>
    <row r="489" spans="1:6" ht="15.75">
      <c r="A489" s="61"/>
      <c r="B489" s="62"/>
      <c r="C489" s="62"/>
      <c r="D489" s="62"/>
      <c r="E489" s="62"/>
      <c r="F489" s="62"/>
    </row>
    <row r="490" spans="1:6" ht="15.75">
      <c r="A490" s="61"/>
      <c r="B490" s="62"/>
      <c r="C490" s="62"/>
      <c r="D490" s="62"/>
      <c r="E490" s="62"/>
      <c r="F490" s="62"/>
    </row>
    <row r="491" spans="1:6" ht="15.75">
      <c r="A491" s="61"/>
      <c r="B491" s="62"/>
      <c r="C491" s="62"/>
      <c r="D491" s="62"/>
      <c r="E491" s="62"/>
      <c r="F491" s="62"/>
    </row>
    <row r="492" spans="1:6" ht="15.75">
      <c r="A492" s="61"/>
      <c r="B492" s="62"/>
      <c r="C492" s="62"/>
      <c r="D492" s="62"/>
      <c r="E492" s="62"/>
      <c r="F492" s="62"/>
    </row>
    <row r="493" spans="1:6" ht="15.75">
      <c r="A493" s="61"/>
      <c r="B493" s="62"/>
      <c r="C493" s="62"/>
      <c r="D493" s="62"/>
      <c r="E493" s="62"/>
      <c r="F493" s="62"/>
    </row>
    <row r="494" spans="1:6" ht="15.75">
      <c r="A494" s="61"/>
      <c r="B494" s="62"/>
      <c r="C494" s="62"/>
      <c r="D494" s="62"/>
      <c r="E494" s="62"/>
      <c r="F494" s="62"/>
    </row>
    <row r="495" spans="1:6" ht="15.75">
      <c r="A495" s="61"/>
      <c r="B495" s="62"/>
      <c r="C495" s="62"/>
      <c r="D495" s="62"/>
      <c r="E495" s="62"/>
      <c r="F495" s="62"/>
    </row>
    <row r="496" spans="1:6" ht="15.75">
      <c r="A496" s="61"/>
      <c r="B496" s="62"/>
      <c r="C496" s="62"/>
      <c r="D496" s="62"/>
      <c r="E496" s="62"/>
      <c r="F496" s="62"/>
    </row>
    <row r="497" spans="1:6" ht="15.75">
      <c r="A497" s="61"/>
      <c r="B497" s="62"/>
      <c r="C497" s="62"/>
      <c r="D497" s="62"/>
      <c r="E497" s="62"/>
      <c r="F497" s="62"/>
    </row>
    <row r="498" spans="1:6" ht="15.75">
      <c r="A498" s="61"/>
      <c r="B498" s="62"/>
      <c r="C498" s="62"/>
      <c r="D498" s="62"/>
      <c r="E498" s="62"/>
      <c r="F498" s="62"/>
    </row>
    <row r="499" spans="1:6" ht="15.75">
      <c r="A499" s="61"/>
      <c r="B499" s="62"/>
      <c r="C499" s="62"/>
      <c r="D499" s="62"/>
      <c r="E499" s="62"/>
      <c r="F499" s="62"/>
    </row>
    <row r="500" spans="1:6" ht="15.75">
      <c r="A500" s="61"/>
      <c r="B500" s="62"/>
      <c r="C500" s="62"/>
      <c r="D500" s="62"/>
      <c r="E500" s="62"/>
      <c r="F500" s="62"/>
    </row>
    <row r="501" spans="1:6" ht="15.75">
      <c r="A501" s="61"/>
      <c r="B501" s="62"/>
      <c r="C501" s="62"/>
      <c r="D501" s="62"/>
      <c r="E501" s="62"/>
      <c r="F501" s="62"/>
    </row>
    <row r="502" spans="1:6" ht="15.75">
      <c r="A502" s="61"/>
      <c r="B502" s="62"/>
      <c r="C502" s="62"/>
      <c r="D502" s="62"/>
      <c r="E502" s="62"/>
      <c r="F502" s="62"/>
    </row>
    <row r="503" spans="1:6" ht="15.75">
      <c r="A503" s="61"/>
      <c r="B503" s="62"/>
      <c r="C503" s="62"/>
      <c r="D503" s="62"/>
      <c r="E503" s="62"/>
      <c r="F503" s="62"/>
    </row>
    <row r="504" spans="1:6" ht="15.75">
      <c r="A504" s="61"/>
      <c r="B504" s="62"/>
      <c r="C504" s="62"/>
      <c r="D504" s="62"/>
      <c r="E504" s="62"/>
      <c r="F504" s="62"/>
    </row>
    <row r="505" spans="1:6" ht="15.75">
      <c r="A505" s="61"/>
      <c r="B505" s="62"/>
      <c r="C505" s="62"/>
      <c r="D505" s="62"/>
      <c r="E505" s="62"/>
      <c r="F505" s="62"/>
    </row>
    <row r="506" spans="1:6" ht="15.75">
      <c r="A506" s="61"/>
      <c r="B506" s="62"/>
      <c r="C506" s="62"/>
      <c r="D506" s="62"/>
      <c r="E506" s="62"/>
      <c r="F506" s="62"/>
    </row>
    <row r="507" spans="1:6" ht="15.75">
      <c r="A507" s="61"/>
      <c r="B507" s="62"/>
      <c r="C507" s="62"/>
      <c r="D507" s="62"/>
      <c r="E507" s="62"/>
      <c r="F507" s="62"/>
    </row>
    <row r="508" spans="1:6" ht="15.75">
      <c r="A508" s="61"/>
      <c r="B508" s="62"/>
      <c r="C508" s="62"/>
      <c r="D508" s="62"/>
      <c r="E508" s="62"/>
      <c r="F508" s="62"/>
    </row>
    <row r="509" spans="1:6" ht="15.75">
      <c r="A509" s="61"/>
      <c r="B509" s="62"/>
      <c r="C509" s="62"/>
      <c r="D509" s="62"/>
      <c r="E509" s="62"/>
      <c r="F509" s="62"/>
    </row>
    <row r="510" spans="1:6" ht="15.75">
      <c r="A510" s="61"/>
      <c r="B510" s="62"/>
      <c r="C510" s="62"/>
      <c r="D510" s="62"/>
      <c r="E510" s="62"/>
      <c r="F510" s="62"/>
    </row>
    <row r="511" spans="1:6" ht="15.75">
      <c r="A511" s="61"/>
      <c r="B511" s="62"/>
      <c r="C511" s="62"/>
      <c r="D511" s="62"/>
      <c r="E511" s="62"/>
      <c r="F511" s="62"/>
    </row>
    <row r="512" spans="1:6" ht="15.75">
      <c r="A512" s="61"/>
      <c r="B512" s="62"/>
      <c r="C512" s="62"/>
      <c r="D512" s="62"/>
      <c r="E512" s="62"/>
      <c r="F512" s="62"/>
    </row>
    <row r="513" spans="1:6" ht="15.75">
      <c r="A513" s="61"/>
      <c r="B513" s="62"/>
      <c r="C513" s="62"/>
      <c r="D513" s="62"/>
      <c r="E513" s="62"/>
      <c r="F513" s="62"/>
    </row>
    <row r="514" spans="1:6" ht="15.75">
      <c r="A514" s="61"/>
      <c r="B514" s="62"/>
      <c r="C514" s="62"/>
      <c r="D514" s="62"/>
      <c r="E514" s="62"/>
      <c r="F514" s="62"/>
    </row>
    <row r="515" spans="1:6" ht="15.75">
      <c r="A515" s="61"/>
      <c r="B515" s="62"/>
      <c r="C515" s="62"/>
      <c r="D515" s="62"/>
      <c r="E515" s="62"/>
      <c r="F515" s="62"/>
    </row>
    <row r="516" spans="1:6" ht="15.75">
      <c r="A516" s="61"/>
      <c r="B516" s="62"/>
      <c r="C516" s="62"/>
      <c r="D516" s="62"/>
      <c r="E516" s="62"/>
      <c r="F516" s="62"/>
    </row>
    <row r="517" spans="1:6" ht="15.75">
      <c r="A517" s="61"/>
      <c r="B517" s="62"/>
      <c r="C517" s="62"/>
      <c r="D517" s="62"/>
      <c r="E517" s="62"/>
      <c r="F517" s="62"/>
    </row>
    <row r="518" spans="1:6" ht="15.75">
      <c r="A518" s="61"/>
      <c r="B518" s="62"/>
      <c r="C518" s="62"/>
      <c r="D518" s="62"/>
      <c r="E518" s="62"/>
      <c r="F518" s="62"/>
    </row>
    <row r="519" spans="1:6" ht="15.75">
      <c r="A519" s="61"/>
      <c r="B519" s="62"/>
      <c r="C519" s="62"/>
      <c r="D519" s="62"/>
      <c r="E519" s="62"/>
      <c r="F519" s="62"/>
    </row>
    <row r="520" spans="1:6" ht="15.75">
      <c r="A520" s="61"/>
      <c r="B520" s="62"/>
      <c r="C520" s="62"/>
      <c r="D520" s="62"/>
      <c r="E520" s="62"/>
      <c r="F520" s="62"/>
    </row>
    <row r="521" spans="1:6" ht="15.75">
      <c r="A521" s="61"/>
      <c r="B521" s="62"/>
      <c r="C521" s="62"/>
      <c r="D521" s="62"/>
      <c r="E521" s="62"/>
      <c r="F521" s="62"/>
    </row>
    <row r="522" spans="1:6" ht="15.75">
      <c r="A522" s="61"/>
      <c r="B522" s="62"/>
      <c r="C522" s="62"/>
      <c r="D522" s="62"/>
      <c r="E522" s="62"/>
      <c r="F522" s="62"/>
    </row>
    <row r="523" spans="1:6" ht="15.75">
      <c r="A523" s="61"/>
      <c r="B523" s="62"/>
      <c r="C523" s="62"/>
      <c r="D523" s="62"/>
      <c r="E523" s="62"/>
      <c r="F523" s="62"/>
    </row>
    <row r="524" spans="1:6" ht="15.75">
      <c r="A524" s="61"/>
      <c r="B524" s="62"/>
      <c r="C524" s="62"/>
      <c r="D524" s="62"/>
      <c r="E524" s="62"/>
      <c r="F524" s="62"/>
    </row>
    <row r="525" spans="1:6" ht="15.75">
      <c r="A525" s="61"/>
      <c r="B525" s="62"/>
      <c r="C525" s="62"/>
      <c r="D525" s="62"/>
      <c r="E525" s="62"/>
      <c r="F525" s="62"/>
    </row>
    <row r="526" spans="1:6" ht="15.75">
      <c r="A526" s="61"/>
      <c r="B526" s="62"/>
      <c r="C526" s="62"/>
      <c r="D526" s="62"/>
      <c r="E526" s="62"/>
      <c r="F526" s="62"/>
    </row>
    <row r="527" spans="1:6" ht="15.75">
      <c r="A527" s="61"/>
      <c r="B527" s="62"/>
      <c r="C527" s="62"/>
      <c r="D527" s="62"/>
      <c r="E527" s="62"/>
      <c r="F527" s="62"/>
    </row>
    <row r="528" spans="1:6" ht="15.75">
      <c r="A528" s="61"/>
      <c r="B528" s="62"/>
      <c r="C528" s="62"/>
      <c r="D528" s="62"/>
      <c r="E528" s="62"/>
      <c r="F528" s="62"/>
    </row>
    <row r="529" spans="1:6" ht="15.75">
      <c r="A529" s="61"/>
      <c r="B529" s="62"/>
      <c r="C529" s="62"/>
      <c r="D529" s="62"/>
      <c r="E529" s="62"/>
      <c r="F529" s="62"/>
    </row>
    <row r="530" spans="1:6" ht="15.75">
      <c r="A530" s="61"/>
      <c r="B530" s="62"/>
      <c r="C530" s="62"/>
      <c r="D530" s="62"/>
      <c r="E530" s="62"/>
      <c r="F530" s="62"/>
    </row>
    <row r="531" spans="1:6" ht="15.75">
      <c r="A531" s="61"/>
      <c r="B531" s="62"/>
      <c r="C531" s="62"/>
      <c r="D531" s="62"/>
      <c r="E531" s="62"/>
      <c r="F531" s="62"/>
    </row>
    <row r="532" spans="1:6" ht="15.75">
      <c r="A532" s="61"/>
      <c r="B532" s="62"/>
      <c r="C532" s="62"/>
      <c r="D532" s="62"/>
      <c r="E532" s="62"/>
      <c r="F532" s="62"/>
    </row>
    <row r="533" spans="1:6" ht="15.75">
      <c r="A533" s="61"/>
      <c r="B533" s="62"/>
      <c r="C533" s="62"/>
      <c r="D533" s="62"/>
      <c r="E533" s="62"/>
      <c r="F533" s="62"/>
    </row>
    <row r="534" spans="1:6" ht="15.75">
      <c r="A534" s="61"/>
      <c r="B534" s="62"/>
      <c r="C534" s="62"/>
      <c r="D534" s="62"/>
      <c r="E534" s="62"/>
      <c r="F534" s="62"/>
    </row>
    <row r="535" spans="1:6" ht="15.75">
      <c r="A535" s="61"/>
      <c r="B535" s="62"/>
      <c r="C535" s="62"/>
      <c r="D535" s="62"/>
      <c r="E535" s="62"/>
      <c r="F535" s="62"/>
    </row>
    <row r="536" spans="1:6" ht="15.75">
      <c r="A536" s="61"/>
      <c r="B536" s="62"/>
      <c r="C536" s="62"/>
      <c r="D536" s="62"/>
      <c r="E536" s="62"/>
      <c r="F536" s="62"/>
    </row>
    <row r="537" spans="1:6" ht="15.75">
      <c r="A537" s="61"/>
      <c r="B537" s="62"/>
      <c r="C537" s="62"/>
      <c r="D537" s="62"/>
      <c r="E537" s="62"/>
      <c r="F537" s="62"/>
    </row>
    <row r="538" spans="1:6" ht="15.75">
      <c r="A538" s="61"/>
      <c r="B538" s="62"/>
      <c r="C538" s="62"/>
      <c r="D538" s="62"/>
      <c r="E538" s="62"/>
      <c r="F538" s="62"/>
    </row>
    <row r="539" spans="1:6" ht="15.75">
      <c r="A539" s="61"/>
      <c r="B539" s="62"/>
      <c r="C539" s="62"/>
      <c r="D539" s="62"/>
      <c r="E539" s="62"/>
      <c r="F539" s="62"/>
    </row>
    <row r="540" spans="1:6" ht="15.75">
      <c r="A540" s="61"/>
      <c r="B540" s="62"/>
      <c r="C540" s="62"/>
      <c r="D540" s="62"/>
      <c r="E540" s="62"/>
      <c r="F540" s="62"/>
    </row>
    <row r="541" spans="1:6" ht="15.75">
      <c r="A541" s="61"/>
      <c r="B541" s="62"/>
      <c r="C541" s="62"/>
      <c r="D541" s="62"/>
      <c r="E541" s="62"/>
      <c r="F541" s="62"/>
    </row>
    <row r="542" spans="1:6" ht="15.75">
      <c r="A542" s="61"/>
      <c r="B542" s="62"/>
      <c r="C542" s="62"/>
      <c r="D542" s="62"/>
      <c r="E542" s="62"/>
      <c r="F542" s="62"/>
    </row>
    <row r="543" spans="1:6" ht="15.75">
      <c r="A543" s="61"/>
      <c r="B543" s="62"/>
      <c r="C543" s="62"/>
      <c r="D543" s="62"/>
      <c r="E543" s="62"/>
      <c r="F543" s="62"/>
    </row>
    <row r="544" spans="1:6" ht="15.75">
      <c r="A544" s="61"/>
      <c r="B544" s="62"/>
      <c r="C544" s="62"/>
      <c r="D544" s="62"/>
      <c r="E544" s="62"/>
      <c r="F544" s="62"/>
    </row>
    <row r="545" spans="1:6" ht="15.75">
      <c r="A545" s="61"/>
      <c r="B545" s="62"/>
      <c r="C545" s="62"/>
      <c r="D545" s="62"/>
      <c r="E545" s="62"/>
      <c r="F545" s="62"/>
    </row>
    <row r="546" spans="1:6" ht="15.75">
      <c r="A546" s="61"/>
      <c r="B546" s="62"/>
      <c r="C546" s="62"/>
      <c r="D546" s="62"/>
      <c r="E546" s="62"/>
      <c r="F546" s="62"/>
    </row>
    <row r="547" spans="1:6" ht="15.75">
      <c r="A547" s="61"/>
      <c r="B547" s="62"/>
      <c r="C547" s="62"/>
      <c r="D547" s="62"/>
      <c r="E547" s="62"/>
      <c r="F547" s="62"/>
    </row>
    <row r="548" spans="1:6" ht="15.75">
      <c r="A548" s="61"/>
      <c r="B548" s="62"/>
      <c r="C548" s="62"/>
      <c r="D548" s="62"/>
      <c r="E548" s="62"/>
      <c r="F548" s="62"/>
    </row>
    <row r="549" spans="1:6" ht="15.75">
      <c r="A549" s="61"/>
      <c r="B549" s="62"/>
      <c r="C549" s="62"/>
      <c r="D549" s="62"/>
      <c r="E549" s="62"/>
      <c r="F549" s="62"/>
    </row>
    <row r="550" spans="1:6" ht="15.75">
      <c r="A550" s="61"/>
      <c r="B550" s="62"/>
      <c r="C550" s="62"/>
      <c r="D550" s="62"/>
      <c r="E550" s="62"/>
      <c r="F550" s="62"/>
    </row>
    <row r="551" spans="1:6" ht="15.75">
      <c r="A551" s="61"/>
      <c r="B551" s="62"/>
      <c r="C551" s="62"/>
      <c r="D551" s="62"/>
      <c r="E551" s="62"/>
      <c r="F551" s="62"/>
    </row>
    <row r="552" spans="1:6" ht="15.75">
      <c r="A552" s="61"/>
      <c r="B552" s="62"/>
      <c r="C552" s="62"/>
      <c r="D552" s="62"/>
      <c r="E552" s="62"/>
      <c r="F552" s="62"/>
    </row>
    <row r="553" spans="1:6" ht="15.75">
      <c r="A553" s="61"/>
      <c r="B553" s="62"/>
      <c r="C553" s="62"/>
      <c r="D553" s="62"/>
      <c r="E553" s="62"/>
      <c r="F553" s="62"/>
    </row>
    <row r="554" spans="1:6" ht="15.75">
      <c r="A554" s="61"/>
      <c r="B554" s="62"/>
      <c r="C554" s="62"/>
      <c r="D554" s="62"/>
      <c r="E554" s="62"/>
      <c r="F554" s="62"/>
    </row>
    <row r="555" spans="1:6" ht="15.75">
      <c r="A555" s="61"/>
      <c r="B555" s="62"/>
      <c r="C555" s="62"/>
      <c r="D555" s="62"/>
      <c r="E555" s="62"/>
      <c r="F555" s="62"/>
    </row>
    <row r="556" spans="1:6" ht="15.75">
      <c r="A556" s="61"/>
      <c r="B556" s="62"/>
      <c r="C556" s="62"/>
      <c r="D556" s="62"/>
      <c r="E556" s="62"/>
      <c r="F556" s="62"/>
    </row>
    <row r="557" spans="1:6" ht="15.75">
      <c r="A557" s="61"/>
      <c r="B557" s="62"/>
      <c r="C557" s="62"/>
      <c r="D557" s="62"/>
      <c r="E557" s="62"/>
      <c r="F557" s="62"/>
    </row>
    <row r="558" spans="1:6" ht="15.75">
      <c r="A558" s="61"/>
      <c r="B558" s="62"/>
      <c r="C558" s="62"/>
      <c r="D558" s="62"/>
      <c r="E558" s="62"/>
      <c r="F558" s="62"/>
    </row>
    <row r="559" spans="1:6" ht="15.75">
      <c r="A559" s="61"/>
      <c r="B559" s="62"/>
      <c r="C559" s="62"/>
      <c r="D559" s="62"/>
      <c r="E559" s="62"/>
      <c r="F559" s="62"/>
    </row>
    <row r="560" spans="1:6" ht="15.75">
      <c r="A560" s="61"/>
      <c r="B560" s="62"/>
      <c r="C560" s="62"/>
      <c r="D560" s="62"/>
      <c r="E560" s="62"/>
      <c r="F560" s="62"/>
    </row>
    <row r="561" spans="1:6" ht="15.75">
      <c r="A561" s="61"/>
      <c r="B561" s="62"/>
      <c r="C561" s="62"/>
      <c r="D561" s="62"/>
      <c r="E561" s="62"/>
      <c r="F561" s="62"/>
    </row>
    <row r="562" spans="1:6" ht="15.75">
      <c r="A562" s="61"/>
      <c r="B562" s="62"/>
      <c r="C562" s="62"/>
      <c r="D562" s="62"/>
      <c r="E562" s="62"/>
      <c r="F562" s="62"/>
    </row>
    <row r="563" spans="1:6" ht="15.75">
      <c r="A563" s="61"/>
      <c r="B563" s="62"/>
      <c r="C563" s="62"/>
      <c r="D563" s="62"/>
      <c r="E563" s="62"/>
      <c r="F563" s="62"/>
    </row>
    <row r="564" spans="1:6" ht="15.75">
      <c r="A564" s="61"/>
      <c r="B564" s="62"/>
      <c r="C564" s="62"/>
      <c r="D564" s="62"/>
      <c r="E564" s="62"/>
      <c r="F564" s="62"/>
    </row>
    <row r="565" spans="1:6" ht="15.75">
      <c r="A565" s="61"/>
      <c r="B565" s="62"/>
      <c r="C565" s="62"/>
      <c r="D565" s="62"/>
      <c r="E565" s="62"/>
      <c r="F565" s="62"/>
    </row>
    <row r="566" spans="1:6" ht="15.75">
      <c r="A566" s="61"/>
      <c r="B566" s="62"/>
      <c r="C566" s="62"/>
      <c r="D566" s="62"/>
      <c r="E566" s="62"/>
      <c r="F566" s="62"/>
    </row>
    <row r="567" spans="1:6" ht="15.75">
      <c r="A567" s="61"/>
      <c r="B567" s="62"/>
      <c r="C567" s="62"/>
      <c r="D567" s="62"/>
      <c r="E567" s="62"/>
      <c r="F567" s="62"/>
    </row>
    <row r="568" spans="1:6" ht="15.75">
      <c r="A568" s="61"/>
      <c r="B568" s="62"/>
      <c r="C568" s="62"/>
      <c r="D568" s="62"/>
      <c r="E568" s="62"/>
      <c r="F568" s="62"/>
    </row>
    <row r="569" spans="1:6" ht="15.75">
      <c r="A569" s="61"/>
      <c r="B569" s="62"/>
      <c r="C569" s="62"/>
      <c r="D569" s="62"/>
      <c r="E569" s="62"/>
      <c r="F569" s="62"/>
    </row>
    <row r="570" spans="1:6" ht="15.75">
      <c r="A570" s="61"/>
      <c r="B570" s="62"/>
      <c r="C570" s="62"/>
      <c r="D570" s="62"/>
      <c r="E570" s="62"/>
      <c r="F570" s="62"/>
    </row>
    <row r="571" spans="1:6" ht="15.75">
      <c r="A571" s="61"/>
      <c r="B571" s="62"/>
      <c r="C571" s="62"/>
      <c r="D571" s="62"/>
      <c r="E571" s="62"/>
      <c r="F571" s="62"/>
    </row>
    <row r="572" spans="1:6" ht="15.75">
      <c r="A572" s="61"/>
      <c r="B572" s="62"/>
      <c r="C572" s="62"/>
      <c r="D572" s="62"/>
      <c r="E572" s="62"/>
      <c r="F572" s="62"/>
    </row>
    <row r="573" spans="1:6" ht="15.75">
      <c r="A573" s="61"/>
      <c r="B573" s="62"/>
      <c r="C573" s="62"/>
      <c r="D573" s="62"/>
      <c r="E573" s="62"/>
      <c r="F573" s="62"/>
    </row>
    <row r="574" spans="1:6" ht="15.75">
      <c r="A574" s="61"/>
      <c r="B574" s="62"/>
      <c r="C574" s="62"/>
      <c r="D574" s="62"/>
      <c r="E574" s="62"/>
      <c r="F574" s="62"/>
    </row>
    <row r="575" spans="1:6" ht="15.75">
      <c r="A575" s="61"/>
      <c r="B575" s="62"/>
      <c r="C575" s="62"/>
      <c r="D575" s="62"/>
      <c r="E575" s="62"/>
      <c r="F575" s="62"/>
    </row>
    <row r="576" spans="1:6" ht="15.75">
      <c r="A576" s="61"/>
      <c r="B576" s="62"/>
      <c r="C576" s="62"/>
      <c r="D576" s="62"/>
      <c r="E576" s="62"/>
      <c r="F576" s="62"/>
    </row>
    <row r="577" spans="1:6" ht="15.75">
      <c r="A577" s="61"/>
      <c r="B577" s="62"/>
      <c r="C577" s="62"/>
      <c r="D577" s="62"/>
      <c r="E577" s="62"/>
      <c r="F577" s="62"/>
    </row>
    <row r="578" spans="1:6" ht="15.75">
      <c r="A578" s="61"/>
      <c r="B578" s="62"/>
      <c r="C578" s="62"/>
      <c r="D578" s="62"/>
      <c r="E578" s="62"/>
      <c r="F578" s="62"/>
    </row>
    <row r="579" spans="1:6" ht="15.75">
      <c r="A579" s="61"/>
      <c r="B579" s="62"/>
      <c r="C579" s="62"/>
      <c r="D579" s="62"/>
      <c r="E579" s="62"/>
      <c r="F579" s="62"/>
    </row>
    <row r="580" spans="1:6" ht="15.75">
      <c r="A580" s="61"/>
      <c r="B580" s="62"/>
      <c r="C580" s="62"/>
      <c r="D580" s="62"/>
      <c r="E580" s="62"/>
      <c r="F580" s="62"/>
    </row>
    <row r="581" spans="1:6" ht="15.75">
      <c r="A581" s="61"/>
      <c r="B581" s="62"/>
      <c r="C581" s="62"/>
      <c r="D581" s="62"/>
      <c r="E581" s="62"/>
      <c r="F581" s="62"/>
    </row>
    <row r="582" spans="1:6" ht="15.75">
      <c r="A582" s="61"/>
      <c r="B582" s="62"/>
      <c r="C582" s="62"/>
      <c r="D582" s="62"/>
      <c r="E582" s="62"/>
      <c r="F582" s="62"/>
    </row>
    <row r="583" spans="1:6" ht="15.75">
      <c r="A583" s="61"/>
      <c r="B583" s="62"/>
      <c r="C583" s="62"/>
      <c r="D583" s="62"/>
      <c r="E583" s="62"/>
      <c r="F583" s="62"/>
    </row>
    <row r="584" spans="1:6" ht="15.75">
      <c r="A584" s="61"/>
      <c r="B584" s="62"/>
      <c r="C584" s="62"/>
      <c r="D584" s="62"/>
      <c r="E584" s="62"/>
      <c r="F584" s="62"/>
    </row>
    <row r="585" spans="1:6" ht="15.75">
      <c r="A585" s="61"/>
      <c r="B585" s="62"/>
      <c r="C585" s="62"/>
      <c r="D585" s="62"/>
      <c r="E585" s="62"/>
      <c r="F585" s="62"/>
    </row>
    <row r="586" spans="1:6" ht="15.75">
      <c r="A586" s="61"/>
      <c r="B586" s="62"/>
      <c r="C586" s="62"/>
      <c r="D586" s="62"/>
      <c r="E586" s="62"/>
      <c r="F586" s="62"/>
    </row>
    <row r="587" spans="1:6" ht="15.75">
      <c r="A587" s="61"/>
      <c r="B587" s="62"/>
      <c r="C587" s="62"/>
      <c r="D587" s="62"/>
      <c r="E587" s="62"/>
      <c r="F587" s="62"/>
    </row>
    <row r="588" spans="1:6" ht="15.75">
      <c r="A588" s="61"/>
      <c r="B588" s="62"/>
      <c r="C588" s="62"/>
      <c r="D588" s="62"/>
      <c r="E588" s="62"/>
      <c r="F588" s="62"/>
    </row>
    <row r="589" spans="1:6" ht="15.75">
      <c r="A589" s="61"/>
      <c r="B589" s="62"/>
      <c r="C589" s="62"/>
      <c r="D589" s="62"/>
      <c r="E589" s="62"/>
      <c r="F589" s="62"/>
    </row>
    <row r="590" spans="1:6" ht="15.75">
      <c r="A590" s="61"/>
      <c r="B590" s="62"/>
      <c r="C590" s="62"/>
      <c r="D590" s="62"/>
      <c r="E590" s="62"/>
      <c r="F590" s="62"/>
    </row>
    <row r="591" spans="1:6" ht="15.75">
      <c r="A591" s="61"/>
      <c r="B591" s="62"/>
      <c r="C591" s="62"/>
      <c r="D591" s="62"/>
      <c r="E591" s="62"/>
      <c r="F591" s="62"/>
    </row>
    <row r="592" spans="1:6" ht="15.75">
      <c r="A592" s="61"/>
      <c r="B592" s="62"/>
      <c r="C592" s="62"/>
      <c r="D592" s="62"/>
      <c r="E592" s="62"/>
      <c r="F592" s="62"/>
    </row>
    <row r="593" spans="1:6" ht="15.75">
      <c r="A593" s="61"/>
      <c r="B593" s="62"/>
      <c r="C593" s="62"/>
      <c r="D593" s="62"/>
      <c r="E593" s="62"/>
      <c r="F593" s="62"/>
    </row>
    <row r="594" spans="1:6" ht="15.75">
      <c r="A594" s="61"/>
      <c r="B594" s="62"/>
      <c r="C594" s="62"/>
      <c r="D594" s="62"/>
      <c r="E594" s="62"/>
      <c r="F594" s="62"/>
    </row>
    <row r="595" spans="1:6" ht="15.75">
      <c r="A595" s="61"/>
      <c r="B595" s="62"/>
      <c r="C595" s="62"/>
      <c r="D595" s="62"/>
      <c r="E595" s="62"/>
      <c r="F595" s="62"/>
    </row>
    <row r="596" spans="1:6" ht="15.75">
      <c r="A596" s="61"/>
      <c r="B596" s="62"/>
      <c r="C596" s="62"/>
      <c r="D596" s="62"/>
      <c r="E596" s="62"/>
      <c r="F596" s="62"/>
    </row>
    <row r="597" spans="1:6" ht="15.75">
      <c r="A597" s="61"/>
      <c r="B597" s="62"/>
      <c r="C597" s="62"/>
      <c r="D597" s="62"/>
      <c r="E597" s="62"/>
      <c r="F597" s="62"/>
    </row>
    <row r="598" spans="1:6" ht="15.75">
      <c r="A598" s="61"/>
      <c r="B598" s="62"/>
      <c r="C598" s="62"/>
      <c r="D598" s="62"/>
      <c r="E598" s="62"/>
      <c r="F598" s="62"/>
    </row>
    <row r="599" spans="1:6" ht="15.75">
      <c r="A599" s="61"/>
      <c r="B599" s="62"/>
      <c r="C599" s="62"/>
      <c r="D599" s="62"/>
      <c r="E599" s="62"/>
      <c r="F599" s="62"/>
    </row>
    <row r="600" spans="1:6" ht="15.75">
      <c r="A600" s="61"/>
      <c r="B600" s="62"/>
      <c r="C600" s="62"/>
      <c r="D600" s="62"/>
      <c r="E600" s="62"/>
      <c r="F600" s="62"/>
    </row>
    <row r="601" spans="1:6" ht="15.75">
      <c r="A601" s="61"/>
      <c r="B601" s="62"/>
      <c r="C601" s="62"/>
      <c r="D601" s="62"/>
      <c r="E601" s="62"/>
      <c r="F601" s="62"/>
    </row>
    <row r="602" spans="1:6" ht="15.75">
      <c r="A602" s="61"/>
      <c r="B602" s="62"/>
      <c r="C602" s="62"/>
      <c r="D602" s="62"/>
      <c r="E602" s="62"/>
      <c r="F602" s="62"/>
    </row>
    <row r="603" spans="1:6" ht="15.75">
      <c r="A603" s="61"/>
      <c r="B603" s="62"/>
      <c r="C603" s="62"/>
      <c r="D603" s="62"/>
      <c r="E603" s="62"/>
      <c r="F603" s="62"/>
    </row>
    <row r="604" spans="1:6" ht="15.75">
      <c r="A604" s="61"/>
      <c r="B604" s="62"/>
      <c r="C604" s="62"/>
      <c r="D604" s="62"/>
      <c r="E604" s="62"/>
      <c r="F604" s="62"/>
    </row>
    <row r="605" spans="1:6" ht="15.75">
      <c r="A605" s="61"/>
      <c r="B605" s="62"/>
      <c r="C605" s="62"/>
      <c r="D605" s="62"/>
      <c r="E605" s="62"/>
      <c r="F605" s="62"/>
    </row>
    <row r="606" spans="1:6" ht="15.75">
      <c r="A606" s="61"/>
      <c r="B606" s="62"/>
      <c r="C606" s="62"/>
      <c r="D606" s="62"/>
      <c r="E606" s="62"/>
      <c r="F606" s="62"/>
    </row>
    <row r="607" spans="1:6" ht="15.75">
      <c r="A607" s="61"/>
      <c r="B607" s="62"/>
      <c r="C607" s="62"/>
      <c r="D607" s="62"/>
      <c r="E607" s="62"/>
      <c r="F607" s="62"/>
    </row>
    <row r="608" spans="1:6" ht="15.75">
      <c r="A608" s="61"/>
      <c r="B608" s="62"/>
      <c r="C608" s="62"/>
      <c r="D608" s="62"/>
      <c r="E608" s="62"/>
      <c r="F608" s="62"/>
    </row>
    <row r="609" spans="1:6" ht="15.75">
      <c r="A609" s="61"/>
      <c r="B609" s="62"/>
      <c r="C609" s="62"/>
      <c r="D609" s="62"/>
      <c r="E609" s="62"/>
      <c r="F609" s="62"/>
    </row>
    <row r="610" spans="1:6" ht="15.75">
      <c r="A610" s="61"/>
      <c r="B610" s="62"/>
      <c r="C610" s="62"/>
      <c r="D610" s="62"/>
      <c r="E610" s="62"/>
      <c r="F610" s="62"/>
    </row>
    <row r="611" spans="1:6" ht="15.75">
      <c r="A611" s="61"/>
      <c r="B611" s="62"/>
      <c r="C611" s="62"/>
      <c r="D611" s="62"/>
      <c r="E611" s="62"/>
      <c r="F611" s="62"/>
    </row>
    <row r="612" spans="1:6" ht="15.75">
      <c r="A612" s="61"/>
      <c r="B612" s="62"/>
      <c r="C612" s="62"/>
      <c r="D612" s="62"/>
      <c r="E612" s="62"/>
      <c r="F612" s="62"/>
    </row>
    <row r="613" spans="1:6" ht="15.75">
      <c r="A613" s="61"/>
      <c r="B613" s="62"/>
      <c r="C613" s="62"/>
      <c r="D613" s="62"/>
      <c r="E613" s="62"/>
      <c r="F613" s="62"/>
    </row>
    <row r="614" spans="1:6" ht="15.75">
      <c r="A614" s="61"/>
      <c r="B614" s="62"/>
      <c r="C614" s="62"/>
      <c r="D614" s="62"/>
      <c r="E614" s="62"/>
      <c r="F614" s="62"/>
    </row>
    <row r="615" spans="1:6" ht="15.75">
      <c r="A615" s="61"/>
      <c r="B615" s="62"/>
      <c r="C615" s="62"/>
      <c r="D615" s="62"/>
      <c r="E615" s="62"/>
      <c r="F615" s="62"/>
    </row>
    <row r="616" spans="1:6" ht="15.75">
      <c r="A616" s="61"/>
      <c r="B616" s="62"/>
      <c r="C616" s="62"/>
      <c r="D616" s="62"/>
      <c r="E616" s="62"/>
      <c r="F616" s="62"/>
    </row>
    <row r="617" spans="1:6" ht="15.75">
      <c r="A617" s="61"/>
      <c r="B617" s="62"/>
      <c r="C617" s="62"/>
      <c r="D617" s="62"/>
      <c r="E617" s="62"/>
      <c r="F617" s="62"/>
    </row>
    <row r="618" spans="1:6" ht="15.75">
      <c r="A618" s="61"/>
      <c r="B618" s="62"/>
      <c r="C618" s="62"/>
      <c r="D618" s="62"/>
      <c r="E618" s="62"/>
      <c r="F618" s="62"/>
    </row>
    <row r="619" spans="1:6" ht="15.75">
      <c r="A619" s="61"/>
      <c r="B619" s="62"/>
      <c r="C619" s="62"/>
      <c r="D619" s="62"/>
      <c r="E619" s="62"/>
      <c r="F619" s="62"/>
    </row>
    <row r="620" spans="1:6" ht="15.75">
      <c r="A620" s="61"/>
      <c r="B620" s="62"/>
      <c r="C620" s="62"/>
      <c r="D620" s="62"/>
      <c r="E620" s="62"/>
      <c r="F620" s="62"/>
    </row>
    <row r="621" spans="1:6" ht="15.75">
      <c r="A621" s="61"/>
      <c r="B621" s="62"/>
      <c r="C621" s="62"/>
      <c r="D621" s="62"/>
      <c r="E621" s="62"/>
      <c r="F621" s="62"/>
    </row>
    <row r="622" spans="1:6" ht="15.75">
      <c r="A622" s="61"/>
      <c r="B622" s="62"/>
      <c r="C622" s="62"/>
      <c r="D622" s="62"/>
      <c r="E622" s="62"/>
      <c r="F622" s="62"/>
    </row>
    <row r="623" spans="1:6" ht="15.75">
      <c r="A623" s="61"/>
      <c r="B623" s="62"/>
      <c r="C623" s="62"/>
      <c r="D623" s="62"/>
      <c r="E623" s="62"/>
      <c r="F623" s="62"/>
    </row>
    <row r="624" spans="1:6" ht="15.75">
      <c r="A624" s="61"/>
      <c r="B624" s="62"/>
      <c r="C624" s="62"/>
      <c r="D624" s="62"/>
      <c r="E624" s="62"/>
      <c r="F624" s="62"/>
    </row>
    <row r="625" spans="1:6" ht="15.75">
      <c r="A625" s="61"/>
      <c r="B625" s="62"/>
      <c r="C625" s="62"/>
      <c r="D625" s="62"/>
      <c r="E625" s="62"/>
      <c r="F625" s="62"/>
    </row>
    <row r="626" spans="1:6" ht="15.75">
      <c r="A626" s="61"/>
      <c r="B626" s="62"/>
      <c r="C626" s="62"/>
      <c r="D626" s="62"/>
      <c r="E626" s="62"/>
      <c r="F626" s="62"/>
    </row>
    <row r="627" spans="1:6" ht="15.75">
      <c r="A627" s="61"/>
      <c r="B627" s="62"/>
      <c r="C627" s="62"/>
      <c r="D627" s="62"/>
      <c r="E627" s="62"/>
      <c r="F627" s="62"/>
    </row>
    <row r="628" spans="1:6" ht="15.75">
      <c r="A628" s="61"/>
      <c r="B628" s="62"/>
      <c r="C628" s="62"/>
      <c r="D628" s="62"/>
      <c r="E628" s="62"/>
      <c r="F628" s="62"/>
    </row>
    <row r="629" spans="1:6" ht="15.75">
      <c r="A629" s="61"/>
      <c r="B629" s="62"/>
      <c r="C629" s="62"/>
      <c r="D629" s="62"/>
      <c r="E629" s="62"/>
      <c r="F629" s="62"/>
    </row>
    <row r="630" spans="1:6" ht="15.75">
      <c r="A630" s="61"/>
      <c r="B630" s="62"/>
      <c r="C630" s="62"/>
      <c r="D630" s="62"/>
      <c r="E630" s="62"/>
      <c r="F630" s="62"/>
    </row>
    <row r="631" spans="1:6" ht="15.75">
      <c r="A631" s="61"/>
      <c r="B631" s="62"/>
      <c r="C631" s="62"/>
      <c r="D631" s="62"/>
      <c r="E631" s="62"/>
      <c r="F631" s="62"/>
    </row>
    <row r="632" spans="1:6" ht="15.75">
      <c r="A632" s="61"/>
      <c r="B632" s="62"/>
      <c r="C632" s="62"/>
      <c r="D632" s="62"/>
      <c r="E632" s="62"/>
      <c r="F632" s="62"/>
    </row>
    <row r="633" spans="1:6" ht="15.75">
      <c r="A633" s="61"/>
      <c r="B633" s="62"/>
      <c r="C633" s="62"/>
      <c r="D633" s="62"/>
      <c r="E633" s="62"/>
      <c r="F633" s="62"/>
    </row>
    <row r="634" spans="1:6" ht="15.75">
      <c r="A634" s="61"/>
      <c r="B634" s="62"/>
      <c r="C634" s="62"/>
      <c r="D634" s="62"/>
      <c r="E634" s="62"/>
      <c r="F634" s="62"/>
    </row>
    <row r="635" spans="1:6" ht="15.75">
      <c r="A635" s="61"/>
      <c r="B635" s="62"/>
      <c r="C635" s="62"/>
      <c r="D635" s="62"/>
      <c r="E635" s="62"/>
      <c r="F635" s="62"/>
    </row>
    <row r="636" spans="1:6" ht="15.75">
      <c r="A636" s="61"/>
      <c r="B636" s="62"/>
      <c r="C636" s="62"/>
      <c r="D636" s="62"/>
      <c r="E636" s="62"/>
      <c r="F636" s="62"/>
    </row>
    <row r="637" spans="1:6" ht="15.75">
      <c r="A637" s="61"/>
      <c r="B637" s="62"/>
      <c r="C637" s="62"/>
      <c r="D637" s="62"/>
      <c r="E637" s="62"/>
      <c r="F637" s="62"/>
    </row>
    <row r="638" spans="1:6" ht="15.75">
      <c r="A638" s="61"/>
      <c r="B638" s="62"/>
      <c r="C638" s="62"/>
      <c r="D638" s="62"/>
      <c r="E638" s="62"/>
      <c r="F638" s="62"/>
    </row>
    <row r="639" spans="1:6" ht="15.75">
      <c r="A639" s="61"/>
      <c r="B639" s="62"/>
      <c r="C639" s="62"/>
      <c r="D639" s="62"/>
      <c r="E639" s="62"/>
      <c r="F639" s="62"/>
    </row>
    <row r="640" spans="1:6" ht="15.75">
      <c r="A640" s="61"/>
      <c r="B640" s="62"/>
      <c r="C640" s="62"/>
      <c r="D640" s="62"/>
      <c r="E640" s="62"/>
      <c r="F640" s="62"/>
    </row>
    <row r="641" spans="1:6" ht="15.75">
      <c r="A641" s="61"/>
      <c r="B641" s="62"/>
      <c r="C641" s="62"/>
      <c r="D641" s="62"/>
      <c r="E641" s="62"/>
      <c r="F641" s="62"/>
    </row>
    <row r="642" spans="1:6" ht="15.75">
      <c r="A642" s="61"/>
      <c r="B642" s="62"/>
      <c r="C642" s="62"/>
      <c r="D642" s="62"/>
      <c r="E642" s="62"/>
      <c r="F642" s="62"/>
    </row>
    <row r="643" spans="1:6" ht="15.75">
      <c r="A643" s="61"/>
      <c r="B643" s="62"/>
      <c r="C643" s="62"/>
      <c r="D643" s="62"/>
      <c r="E643" s="62"/>
      <c r="F643" s="62"/>
    </row>
    <row r="644" spans="1:6" ht="15.75">
      <c r="A644" s="61"/>
      <c r="B644" s="62"/>
      <c r="C644" s="62"/>
      <c r="D644" s="62"/>
      <c r="E644" s="62"/>
      <c r="F644" s="62"/>
    </row>
    <row r="645" spans="1:6" ht="15.75">
      <c r="A645" s="61"/>
      <c r="B645" s="62"/>
      <c r="C645" s="62"/>
      <c r="D645" s="62"/>
      <c r="E645" s="62"/>
      <c r="F645" s="62"/>
    </row>
    <row r="646" spans="1:6" ht="15.75">
      <c r="A646" s="61"/>
      <c r="B646" s="62"/>
      <c r="C646" s="62"/>
      <c r="D646" s="62"/>
      <c r="E646" s="62"/>
      <c r="F646" s="62"/>
    </row>
    <row r="647" spans="1:6" ht="15.75">
      <c r="A647" s="61"/>
      <c r="B647" s="62"/>
      <c r="C647" s="62"/>
      <c r="D647" s="62"/>
      <c r="E647" s="62"/>
      <c r="F647" s="62"/>
    </row>
    <row r="648" spans="1:6" ht="15.75">
      <c r="A648" s="61"/>
      <c r="B648" s="62"/>
      <c r="C648" s="62"/>
      <c r="D648" s="62"/>
      <c r="E648" s="62"/>
      <c r="F648" s="62"/>
    </row>
    <row r="649" spans="1:6" ht="15.75">
      <c r="A649" s="61"/>
      <c r="B649" s="62"/>
      <c r="C649" s="62"/>
      <c r="D649" s="62"/>
      <c r="E649" s="62"/>
      <c r="F649" s="62"/>
    </row>
    <row r="650" spans="1:6" ht="15.75">
      <c r="A650" s="61"/>
      <c r="B650" s="62"/>
      <c r="C650" s="62"/>
      <c r="D650" s="62"/>
      <c r="E650" s="62"/>
      <c r="F650" s="62"/>
    </row>
    <row r="651" spans="1:6" ht="15.75">
      <c r="A651" s="61"/>
      <c r="B651" s="62"/>
      <c r="C651" s="62"/>
      <c r="D651" s="62"/>
      <c r="E651" s="62"/>
      <c r="F651" s="62"/>
    </row>
    <row r="652" spans="1:6" ht="15.75">
      <c r="A652" s="61"/>
      <c r="B652" s="62"/>
      <c r="C652" s="62"/>
      <c r="D652" s="62"/>
      <c r="E652" s="62"/>
      <c r="F652" s="62"/>
    </row>
    <row r="653" spans="1:6" ht="15.75">
      <c r="A653" s="61"/>
      <c r="B653" s="62"/>
      <c r="C653" s="62"/>
      <c r="D653" s="62"/>
      <c r="E653" s="62"/>
      <c r="F653" s="62"/>
    </row>
    <row r="654" spans="1:6" ht="15.75">
      <c r="A654" s="61"/>
      <c r="B654" s="62"/>
      <c r="C654" s="62"/>
      <c r="D654" s="62"/>
      <c r="E654" s="62"/>
      <c r="F654" s="62"/>
    </row>
    <row r="655" spans="1:6" ht="15.75">
      <c r="A655" s="61"/>
      <c r="B655" s="62"/>
      <c r="C655" s="62"/>
      <c r="D655" s="62"/>
      <c r="E655" s="62"/>
      <c r="F655" s="62"/>
    </row>
    <row r="656" spans="1:6" ht="15.75">
      <c r="A656" s="61"/>
      <c r="B656" s="62"/>
      <c r="C656" s="62"/>
      <c r="D656" s="62"/>
      <c r="E656" s="62"/>
      <c r="F656" s="62"/>
    </row>
    <row r="657" spans="1:6" ht="15.75">
      <c r="A657" s="61"/>
      <c r="B657" s="62"/>
      <c r="C657" s="62"/>
      <c r="D657" s="62"/>
      <c r="E657" s="62"/>
      <c r="F657" s="62"/>
    </row>
    <row r="658" spans="1:6">
      <c r="B658" s="62"/>
      <c r="C658" s="62"/>
      <c r="D658" s="62"/>
      <c r="E658" s="62"/>
      <c r="F658" s="62"/>
    </row>
    <row r="659" spans="1:6">
      <c r="B659" s="62"/>
      <c r="C659" s="62"/>
      <c r="D659" s="62"/>
      <c r="E659" s="62"/>
      <c r="F659" s="62"/>
    </row>
    <row r="660" spans="1:6">
      <c r="B660" s="62"/>
      <c r="C660" s="62"/>
      <c r="D660" s="62"/>
      <c r="E660" s="62"/>
      <c r="F660" s="62"/>
    </row>
    <row r="661" spans="1:6">
      <c r="B661" s="62"/>
      <c r="C661" s="62"/>
      <c r="D661" s="62"/>
      <c r="E661" s="62"/>
      <c r="F661" s="62"/>
    </row>
    <row r="662" spans="1:6">
      <c r="B662" s="62"/>
      <c r="C662" s="62"/>
      <c r="D662" s="62"/>
      <c r="E662" s="62"/>
      <c r="F662" s="62"/>
    </row>
    <row r="663" spans="1:6">
      <c r="B663" s="62"/>
      <c r="C663" s="62"/>
      <c r="D663" s="62"/>
      <c r="E663" s="62"/>
      <c r="F663" s="62"/>
    </row>
    <row r="664" spans="1:6">
      <c r="B664" s="62"/>
      <c r="C664" s="62"/>
      <c r="D664" s="62"/>
      <c r="E664" s="62"/>
      <c r="F664" s="62"/>
    </row>
    <row r="665" spans="1:6">
      <c r="B665" s="62"/>
      <c r="C665" s="62"/>
      <c r="D665" s="62"/>
      <c r="E665" s="62"/>
      <c r="F665" s="62"/>
    </row>
    <row r="666" spans="1:6">
      <c r="B666" s="62"/>
      <c r="C666" s="62"/>
      <c r="D666" s="62"/>
      <c r="E666" s="62"/>
      <c r="F666" s="62"/>
    </row>
    <row r="667" spans="1:6">
      <c r="B667" s="62"/>
      <c r="C667" s="62"/>
      <c r="D667" s="62"/>
      <c r="E667" s="62"/>
      <c r="F667" s="62"/>
    </row>
    <row r="668" spans="1:6">
      <c r="B668" s="62"/>
      <c r="C668" s="62"/>
      <c r="D668" s="62"/>
      <c r="E668" s="62"/>
      <c r="F668" s="62"/>
    </row>
    <row r="669" spans="1:6">
      <c r="B669" s="62"/>
      <c r="C669" s="62"/>
      <c r="D669" s="62"/>
      <c r="E669" s="62"/>
      <c r="F669" s="62"/>
    </row>
    <row r="670" spans="1:6">
      <c r="B670" s="62"/>
      <c r="C670" s="62"/>
      <c r="D670" s="62"/>
      <c r="E670" s="62"/>
      <c r="F670" s="62"/>
    </row>
    <row r="671" spans="1:6">
      <c r="B671" s="62"/>
      <c r="C671" s="62"/>
      <c r="D671" s="62"/>
      <c r="E671" s="62"/>
      <c r="F671" s="62"/>
    </row>
    <row r="672" spans="1:6">
      <c r="B672" s="62"/>
      <c r="C672" s="62"/>
      <c r="D672" s="62"/>
      <c r="E672" s="62"/>
      <c r="F672" s="62"/>
    </row>
    <row r="673" spans="2:6">
      <c r="B673" s="62"/>
      <c r="C673" s="62"/>
      <c r="D673" s="62"/>
      <c r="E673" s="62"/>
      <c r="F673" s="62"/>
    </row>
    <row r="674" spans="2:6">
      <c r="B674" s="62"/>
      <c r="C674" s="62"/>
      <c r="D674" s="62"/>
      <c r="E674" s="62"/>
      <c r="F674" s="62"/>
    </row>
    <row r="675" spans="2:6">
      <c r="B675" s="62"/>
      <c r="C675" s="62"/>
      <c r="D675" s="62"/>
      <c r="E675" s="62"/>
      <c r="F675" s="62"/>
    </row>
    <row r="676" spans="2:6">
      <c r="B676" s="62"/>
      <c r="C676" s="62"/>
      <c r="D676" s="62"/>
      <c r="E676" s="62"/>
      <c r="F676" s="62"/>
    </row>
    <row r="677" spans="2:6">
      <c r="B677" s="62"/>
      <c r="C677" s="62"/>
      <c r="D677" s="62"/>
      <c r="E677" s="62"/>
      <c r="F677" s="62"/>
    </row>
    <row r="678" spans="2:6">
      <c r="B678" s="62"/>
      <c r="C678" s="62"/>
      <c r="D678" s="62"/>
      <c r="E678" s="62"/>
      <c r="F678" s="62"/>
    </row>
    <row r="679" spans="2:6">
      <c r="B679" s="62"/>
      <c r="C679" s="62"/>
      <c r="D679" s="62"/>
      <c r="E679" s="62"/>
      <c r="F679" s="62"/>
    </row>
    <row r="680" spans="2:6">
      <c r="B680" s="62"/>
      <c r="C680" s="62"/>
      <c r="D680" s="62"/>
      <c r="E680" s="62"/>
      <c r="F680" s="62"/>
    </row>
    <row r="681" spans="2:6">
      <c r="B681" s="62"/>
      <c r="C681" s="62"/>
      <c r="D681" s="62"/>
      <c r="E681" s="62"/>
      <c r="F681" s="62"/>
    </row>
    <row r="682" spans="2:6">
      <c r="B682" s="62"/>
      <c r="C682" s="62"/>
      <c r="D682" s="62"/>
      <c r="E682" s="62"/>
      <c r="F682" s="62"/>
    </row>
    <row r="683" spans="2:6">
      <c r="B683" s="62"/>
      <c r="C683" s="62"/>
      <c r="D683" s="62"/>
      <c r="E683" s="62"/>
      <c r="F683" s="62"/>
    </row>
    <row r="684" spans="2:6">
      <c r="B684" s="62"/>
      <c r="C684" s="62"/>
      <c r="D684" s="62"/>
      <c r="E684" s="62"/>
      <c r="F684" s="62"/>
    </row>
    <row r="685" spans="2:6">
      <c r="B685" s="62"/>
      <c r="C685" s="62"/>
      <c r="D685" s="62"/>
      <c r="E685" s="62"/>
      <c r="F685" s="62"/>
    </row>
    <row r="686" spans="2:6">
      <c r="B686" s="62"/>
      <c r="C686" s="62"/>
      <c r="D686" s="62"/>
      <c r="E686" s="62"/>
      <c r="F686" s="62"/>
    </row>
    <row r="687" spans="2:6">
      <c r="B687" s="62"/>
      <c r="C687" s="62"/>
      <c r="D687" s="62"/>
      <c r="E687" s="62"/>
      <c r="F687" s="62"/>
    </row>
    <row r="688" spans="2:6">
      <c r="B688" s="62"/>
      <c r="C688" s="62"/>
      <c r="D688" s="62"/>
      <c r="E688" s="62"/>
      <c r="F688" s="62"/>
    </row>
    <row r="689" spans="2:6">
      <c r="B689" s="62"/>
      <c r="C689" s="62"/>
      <c r="D689" s="62"/>
      <c r="E689" s="62"/>
      <c r="F689" s="62"/>
    </row>
    <row r="690" spans="2:6">
      <c r="B690" s="62"/>
      <c r="C690" s="62"/>
      <c r="D690" s="62"/>
      <c r="E690" s="62"/>
      <c r="F690" s="62"/>
    </row>
    <row r="691" spans="2:6">
      <c r="B691" s="62"/>
      <c r="C691" s="62"/>
      <c r="D691" s="62"/>
      <c r="E691" s="62"/>
      <c r="F691" s="62"/>
    </row>
    <row r="692" spans="2:6">
      <c r="B692" s="62"/>
      <c r="C692" s="62"/>
      <c r="D692" s="62"/>
      <c r="E692" s="62"/>
      <c r="F692" s="62"/>
    </row>
    <row r="693" spans="2:6">
      <c r="B693" s="62"/>
      <c r="C693" s="62"/>
      <c r="D693" s="62"/>
      <c r="E693" s="62"/>
      <c r="F693" s="62"/>
    </row>
    <row r="694" spans="2:6">
      <c r="B694" s="62"/>
      <c r="C694" s="62"/>
      <c r="D694" s="62"/>
      <c r="E694" s="62"/>
      <c r="F694" s="62"/>
    </row>
    <row r="695" spans="2:6">
      <c r="B695" s="62"/>
      <c r="C695" s="62"/>
      <c r="D695" s="62"/>
      <c r="E695" s="62"/>
      <c r="F695" s="62"/>
    </row>
    <row r="696" spans="2:6">
      <c r="B696" s="62"/>
      <c r="C696" s="62"/>
      <c r="D696" s="62"/>
      <c r="E696" s="62"/>
      <c r="F696" s="62"/>
    </row>
    <row r="697" spans="2:6">
      <c r="B697" s="62"/>
      <c r="C697" s="62"/>
      <c r="D697" s="62"/>
      <c r="E697" s="62"/>
      <c r="F697" s="62"/>
    </row>
    <row r="698" spans="2:6">
      <c r="B698" s="62"/>
      <c r="C698" s="62"/>
      <c r="D698" s="62"/>
      <c r="E698" s="62"/>
      <c r="F698" s="62"/>
    </row>
    <row r="699" spans="2:6">
      <c r="B699" s="62"/>
      <c r="C699" s="62"/>
      <c r="D699" s="62"/>
      <c r="E699" s="62"/>
      <c r="F699" s="62"/>
    </row>
    <row r="700" spans="2:6">
      <c r="B700" s="62"/>
      <c r="C700" s="62"/>
      <c r="D700" s="62"/>
      <c r="E700" s="62"/>
      <c r="F700" s="62"/>
    </row>
    <row r="701" spans="2:6">
      <c r="B701" s="62"/>
      <c r="C701" s="62"/>
      <c r="D701" s="62"/>
      <c r="E701" s="62"/>
      <c r="F701" s="62"/>
    </row>
    <row r="702" spans="2:6">
      <c r="B702" s="62"/>
      <c r="C702" s="62"/>
      <c r="D702" s="62"/>
      <c r="E702" s="62"/>
      <c r="F702" s="62"/>
    </row>
    <row r="703" spans="2:6">
      <c r="B703" s="62"/>
      <c r="C703" s="62"/>
      <c r="D703" s="62"/>
      <c r="E703" s="62"/>
      <c r="F703" s="62"/>
    </row>
    <row r="704" spans="2:6">
      <c r="B704" s="62"/>
      <c r="C704" s="62"/>
      <c r="D704" s="62"/>
      <c r="E704" s="62"/>
      <c r="F704" s="62"/>
    </row>
    <row r="705" spans="2:6">
      <c r="B705" s="62"/>
      <c r="C705" s="62"/>
      <c r="D705" s="62"/>
      <c r="E705" s="62"/>
      <c r="F705" s="62"/>
    </row>
    <row r="706" spans="2:6">
      <c r="B706" s="62"/>
      <c r="C706" s="62"/>
      <c r="D706" s="62"/>
      <c r="E706" s="62"/>
      <c r="F706" s="62"/>
    </row>
    <row r="707" spans="2:6">
      <c r="B707" s="62"/>
      <c r="C707" s="62"/>
      <c r="D707" s="62"/>
      <c r="E707" s="62"/>
      <c r="F707" s="62"/>
    </row>
    <row r="708" spans="2:6">
      <c r="B708" s="62"/>
      <c r="C708" s="62"/>
      <c r="D708" s="62"/>
      <c r="E708" s="62"/>
      <c r="F708" s="62"/>
    </row>
    <row r="709" spans="2:6">
      <c r="B709" s="62"/>
      <c r="C709" s="62"/>
      <c r="D709" s="62"/>
      <c r="E709" s="62"/>
      <c r="F709" s="62"/>
    </row>
    <row r="710" spans="2:6">
      <c r="B710" s="62"/>
      <c r="C710" s="62"/>
      <c r="D710" s="62"/>
      <c r="E710" s="62"/>
      <c r="F710" s="62"/>
    </row>
    <row r="711" spans="2:6">
      <c r="B711" s="62"/>
      <c r="C711" s="62"/>
      <c r="D711" s="62"/>
      <c r="E711" s="62"/>
      <c r="F711" s="62"/>
    </row>
    <row r="712" spans="2:6">
      <c r="B712" s="62"/>
      <c r="C712" s="62"/>
      <c r="D712" s="62"/>
      <c r="E712" s="62"/>
      <c r="F712" s="62"/>
    </row>
    <row r="713" spans="2:6">
      <c r="B713" s="62"/>
      <c r="C713" s="62"/>
      <c r="D713" s="62"/>
      <c r="E713" s="62"/>
      <c r="F713" s="62"/>
    </row>
    <row r="714" spans="2:6">
      <c r="B714" s="62"/>
      <c r="C714" s="62"/>
      <c r="D714" s="62"/>
      <c r="E714" s="62"/>
      <c r="F714" s="62"/>
    </row>
    <row r="715" spans="2:6">
      <c r="B715" s="62"/>
      <c r="C715" s="62"/>
      <c r="D715" s="62"/>
      <c r="E715" s="62"/>
      <c r="F715" s="62"/>
    </row>
    <row r="716" spans="2:6">
      <c r="B716" s="62"/>
      <c r="C716" s="62"/>
      <c r="D716" s="62"/>
      <c r="E716" s="62"/>
      <c r="F716" s="62"/>
    </row>
    <row r="717" spans="2:6">
      <c r="B717" s="62"/>
      <c r="C717" s="62"/>
      <c r="D717" s="62"/>
      <c r="E717" s="62"/>
      <c r="F717" s="62"/>
    </row>
    <row r="718" spans="2:6">
      <c r="B718" s="62"/>
      <c r="C718" s="62"/>
      <c r="D718" s="62"/>
      <c r="E718" s="62"/>
      <c r="F718" s="62"/>
    </row>
    <row r="719" spans="2:6">
      <c r="B719" s="62"/>
      <c r="C719" s="62"/>
      <c r="D719" s="62"/>
      <c r="E719" s="62"/>
      <c r="F719" s="62"/>
    </row>
    <row r="720" spans="2:6">
      <c r="B720" s="62"/>
      <c r="C720" s="62"/>
      <c r="D720" s="62"/>
      <c r="E720" s="62"/>
      <c r="F720" s="62"/>
    </row>
    <row r="721" spans="2:6">
      <c r="B721" s="62"/>
      <c r="C721" s="62"/>
      <c r="D721" s="62"/>
      <c r="E721" s="62"/>
      <c r="F721" s="62"/>
    </row>
    <row r="722" spans="2:6">
      <c r="B722" s="62"/>
      <c r="C722" s="62"/>
      <c r="D722" s="62"/>
      <c r="E722" s="62"/>
      <c r="F722" s="62"/>
    </row>
    <row r="723" spans="2:6">
      <c r="B723" s="62"/>
      <c r="C723" s="62"/>
      <c r="D723" s="62"/>
      <c r="E723" s="62"/>
      <c r="F723" s="62"/>
    </row>
    <row r="724" spans="2:6">
      <c r="B724" s="62"/>
      <c r="C724" s="62"/>
      <c r="D724" s="62"/>
      <c r="E724" s="62"/>
      <c r="F724" s="62"/>
    </row>
    <row r="725" spans="2:6">
      <c r="B725" s="62"/>
      <c r="C725" s="62"/>
      <c r="D725" s="62"/>
      <c r="E725" s="62"/>
      <c r="F725" s="62"/>
    </row>
    <row r="726" spans="2:6">
      <c r="B726" s="62"/>
      <c r="C726" s="62"/>
      <c r="D726" s="62"/>
      <c r="E726" s="62"/>
      <c r="F726" s="62"/>
    </row>
    <row r="727" spans="2:6">
      <c r="B727" s="62"/>
      <c r="C727" s="62"/>
      <c r="D727" s="62"/>
      <c r="E727" s="62"/>
      <c r="F727" s="62"/>
    </row>
    <row r="728" spans="2:6">
      <c r="B728" s="62"/>
      <c r="C728" s="62"/>
      <c r="D728" s="62"/>
      <c r="E728" s="62"/>
      <c r="F728" s="62"/>
    </row>
    <row r="729" spans="2:6">
      <c r="B729" s="62"/>
      <c r="C729" s="62"/>
      <c r="D729" s="62"/>
      <c r="E729" s="62"/>
      <c r="F729" s="62"/>
    </row>
    <row r="730" spans="2:6">
      <c r="B730" s="62"/>
      <c r="C730" s="62"/>
      <c r="D730" s="62"/>
      <c r="E730" s="62"/>
      <c r="F730" s="62"/>
    </row>
    <row r="731" spans="2:6">
      <c r="B731" s="62"/>
      <c r="C731" s="62"/>
      <c r="D731" s="62"/>
      <c r="E731" s="62"/>
      <c r="F731" s="62"/>
    </row>
    <row r="732" spans="2:6">
      <c r="B732" s="62"/>
      <c r="C732" s="62"/>
      <c r="D732" s="62"/>
      <c r="E732" s="62"/>
      <c r="F732" s="62"/>
    </row>
    <row r="733" spans="2:6">
      <c r="B733" s="62"/>
      <c r="C733" s="62"/>
      <c r="D733" s="62"/>
      <c r="E733" s="62"/>
      <c r="F733" s="62"/>
    </row>
    <row r="734" spans="2:6">
      <c r="B734" s="62"/>
      <c r="C734" s="62"/>
      <c r="D734" s="62"/>
      <c r="E734" s="62"/>
      <c r="F734" s="62"/>
    </row>
    <row r="735" spans="2:6">
      <c r="B735" s="62"/>
      <c r="C735" s="62"/>
      <c r="D735" s="62"/>
      <c r="E735" s="62"/>
      <c r="F735" s="62"/>
    </row>
    <row r="736" spans="2:6">
      <c r="B736" s="62"/>
      <c r="C736" s="62"/>
      <c r="D736" s="62"/>
      <c r="E736" s="62"/>
      <c r="F736" s="62"/>
    </row>
    <row r="737" spans="2:6">
      <c r="B737" s="62"/>
      <c r="C737" s="62"/>
      <c r="D737" s="62"/>
      <c r="E737" s="62"/>
      <c r="F737" s="62"/>
    </row>
    <row r="738" spans="2:6">
      <c r="B738" s="62"/>
      <c r="C738" s="62"/>
      <c r="D738" s="62"/>
      <c r="E738" s="62"/>
      <c r="F738" s="62"/>
    </row>
    <row r="739" spans="2:6">
      <c r="B739" s="62"/>
      <c r="C739" s="62"/>
      <c r="D739" s="62"/>
      <c r="E739" s="62"/>
      <c r="F739" s="62"/>
    </row>
    <row r="740" spans="2:6">
      <c r="B740" s="62"/>
      <c r="C740" s="62"/>
      <c r="D740" s="62"/>
      <c r="E740" s="62"/>
      <c r="F740" s="62"/>
    </row>
    <row r="741" spans="2:6">
      <c r="B741" s="62"/>
      <c r="C741" s="62"/>
      <c r="D741" s="62"/>
      <c r="E741" s="62"/>
      <c r="F741" s="62"/>
    </row>
    <row r="742" spans="2:6">
      <c r="B742" s="62"/>
      <c r="C742" s="62"/>
      <c r="D742" s="62"/>
      <c r="E742" s="62"/>
      <c r="F742" s="62"/>
    </row>
    <row r="743" spans="2:6">
      <c r="B743" s="62"/>
      <c r="C743" s="62"/>
      <c r="D743" s="62"/>
      <c r="E743" s="62"/>
      <c r="F743" s="62"/>
    </row>
    <row r="744" spans="2:6">
      <c r="B744" s="62"/>
      <c r="C744" s="62"/>
      <c r="D744" s="62"/>
      <c r="E744" s="62"/>
      <c r="F744" s="62"/>
    </row>
    <row r="745" spans="2:6">
      <c r="B745" s="62"/>
      <c r="C745" s="62"/>
      <c r="D745" s="62"/>
      <c r="E745" s="62"/>
      <c r="F745" s="62"/>
    </row>
    <row r="746" spans="2:6">
      <c r="B746" s="62"/>
      <c r="C746" s="62"/>
      <c r="D746" s="62"/>
      <c r="E746" s="62"/>
      <c r="F746" s="62"/>
    </row>
    <row r="747" spans="2:6">
      <c r="B747" s="62"/>
      <c r="C747" s="62"/>
      <c r="D747" s="62"/>
      <c r="E747" s="62"/>
      <c r="F747" s="62"/>
    </row>
    <row r="748" spans="2:6">
      <c r="B748" s="62"/>
      <c r="C748" s="62"/>
      <c r="D748" s="62"/>
      <c r="E748" s="62"/>
      <c r="F748" s="62"/>
    </row>
    <row r="749" spans="2:6">
      <c r="B749" s="62"/>
      <c r="C749" s="62"/>
      <c r="D749" s="62"/>
      <c r="E749" s="62"/>
      <c r="F749" s="62"/>
    </row>
    <row r="750" spans="2:6">
      <c r="B750" s="62"/>
      <c r="C750" s="62"/>
      <c r="D750" s="62"/>
      <c r="E750" s="62"/>
      <c r="F750" s="62"/>
    </row>
    <row r="751" spans="2:6">
      <c r="B751" s="62"/>
      <c r="C751" s="62"/>
      <c r="D751" s="62"/>
      <c r="E751" s="62"/>
      <c r="F751" s="62"/>
    </row>
    <row r="752" spans="2:6">
      <c r="B752" s="62"/>
      <c r="C752" s="62"/>
      <c r="D752" s="62"/>
      <c r="E752" s="62"/>
      <c r="F752" s="62"/>
    </row>
    <row r="753" spans="2:6">
      <c r="B753" s="62"/>
      <c r="C753" s="62"/>
      <c r="D753" s="62"/>
      <c r="E753" s="62"/>
      <c r="F753" s="62"/>
    </row>
    <row r="754" spans="2:6">
      <c r="B754" s="62"/>
      <c r="C754" s="62"/>
      <c r="D754" s="62"/>
      <c r="E754" s="62"/>
      <c r="F754" s="62"/>
    </row>
    <row r="755" spans="2:6">
      <c r="B755" s="62"/>
      <c r="C755" s="62"/>
      <c r="D755" s="62"/>
      <c r="E755" s="62"/>
      <c r="F755" s="62"/>
    </row>
    <row r="756" spans="2:6">
      <c r="B756" s="62"/>
      <c r="C756" s="62"/>
      <c r="D756" s="62"/>
      <c r="E756" s="62"/>
      <c r="F756" s="62"/>
    </row>
    <row r="757" spans="2:6">
      <c r="B757" s="62"/>
      <c r="C757" s="62"/>
      <c r="D757" s="62"/>
      <c r="E757" s="62"/>
      <c r="F757" s="62"/>
    </row>
    <row r="758" spans="2:6">
      <c r="B758" s="62"/>
      <c r="C758" s="62"/>
      <c r="D758" s="62"/>
      <c r="E758" s="62"/>
      <c r="F758" s="62"/>
    </row>
    <row r="759" spans="2:6">
      <c r="B759" s="62"/>
      <c r="C759" s="62"/>
      <c r="D759" s="62"/>
      <c r="E759" s="62"/>
      <c r="F759" s="62"/>
    </row>
    <row r="760" spans="2:6">
      <c r="B760" s="62"/>
      <c r="C760" s="62"/>
      <c r="D760" s="62"/>
      <c r="E760" s="62"/>
      <c r="F760" s="62"/>
    </row>
    <row r="761" spans="2:6">
      <c r="B761" s="62"/>
      <c r="C761" s="62"/>
      <c r="D761" s="62"/>
      <c r="E761" s="62"/>
      <c r="F761" s="62"/>
    </row>
    <row r="762" spans="2:6">
      <c r="B762" s="62"/>
      <c r="C762" s="62"/>
      <c r="D762" s="62"/>
      <c r="E762" s="62"/>
      <c r="F762" s="62"/>
    </row>
    <row r="763" spans="2:6">
      <c r="B763" s="62"/>
      <c r="C763" s="62"/>
      <c r="D763" s="62"/>
      <c r="E763" s="62"/>
      <c r="F763" s="62"/>
    </row>
    <row r="764" spans="2:6">
      <c r="B764" s="62"/>
      <c r="C764" s="62"/>
      <c r="D764" s="62"/>
      <c r="E764" s="62"/>
      <c r="F764" s="62"/>
    </row>
    <row r="765" spans="2:6">
      <c r="B765" s="62"/>
      <c r="C765" s="62"/>
      <c r="D765" s="62"/>
      <c r="E765" s="62"/>
      <c r="F765" s="62"/>
    </row>
    <row r="766" spans="2:6">
      <c r="B766" s="62"/>
      <c r="C766" s="62"/>
      <c r="D766" s="62"/>
      <c r="E766" s="62"/>
      <c r="F766" s="62"/>
    </row>
    <row r="767" spans="2:6">
      <c r="B767" s="62"/>
      <c r="C767" s="62"/>
      <c r="D767" s="62"/>
      <c r="E767" s="62"/>
      <c r="F767" s="62"/>
    </row>
    <row r="768" spans="2:6">
      <c r="B768" s="62"/>
      <c r="C768" s="62"/>
      <c r="D768" s="62"/>
      <c r="E768" s="62"/>
      <c r="F768" s="62"/>
    </row>
    <row r="769" spans="2:6">
      <c r="B769" s="62"/>
      <c r="C769" s="62"/>
      <c r="D769" s="62"/>
      <c r="E769" s="62"/>
      <c r="F769" s="62"/>
    </row>
    <row r="770" spans="2:6">
      <c r="B770" s="62"/>
      <c r="C770" s="62"/>
      <c r="D770" s="62"/>
      <c r="E770" s="62"/>
      <c r="F770" s="62"/>
    </row>
    <row r="771" spans="2:6">
      <c r="B771" s="62"/>
      <c r="C771" s="62"/>
      <c r="D771" s="62"/>
      <c r="E771" s="62"/>
      <c r="F771" s="62"/>
    </row>
    <row r="772" spans="2:6">
      <c r="B772" s="62"/>
      <c r="C772" s="62"/>
      <c r="D772" s="62"/>
      <c r="E772" s="62"/>
      <c r="F772" s="62"/>
    </row>
    <row r="773" spans="2:6">
      <c r="B773" s="62"/>
      <c r="C773" s="62"/>
      <c r="D773" s="62"/>
      <c r="E773" s="62"/>
      <c r="F773" s="62"/>
    </row>
    <row r="774" spans="2:6">
      <c r="B774" s="62"/>
      <c r="C774" s="62"/>
      <c r="D774" s="62"/>
      <c r="E774" s="62"/>
      <c r="F774" s="62"/>
    </row>
    <row r="775" spans="2:6">
      <c r="B775" s="62"/>
      <c r="C775" s="62"/>
      <c r="D775" s="62"/>
      <c r="E775" s="62"/>
      <c r="F775" s="62"/>
    </row>
    <row r="776" spans="2:6">
      <c r="B776" s="62"/>
      <c r="C776" s="62"/>
      <c r="D776" s="62"/>
      <c r="E776" s="62"/>
      <c r="F776" s="62"/>
    </row>
    <row r="777" spans="2:6">
      <c r="B777" s="62"/>
      <c r="C777" s="62"/>
      <c r="D777" s="62"/>
      <c r="E777" s="62"/>
      <c r="F777" s="62"/>
    </row>
    <row r="778" spans="2:6">
      <c r="B778" s="62"/>
      <c r="C778" s="62"/>
      <c r="D778" s="62"/>
      <c r="E778" s="62"/>
      <c r="F778" s="62"/>
    </row>
    <row r="779" spans="2:6">
      <c r="B779" s="62"/>
      <c r="C779" s="62"/>
      <c r="D779" s="62"/>
      <c r="E779" s="62"/>
      <c r="F779" s="62"/>
    </row>
    <row r="780" spans="2:6">
      <c r="B780" s="62"/>
      <c r="C780" s="62"/>
      <c r="D780" s="62"/>
      <c r="E780" s="62"/>
      <c r="F780" s="62"/>
    </row>
    <row r="781" spans="2:6">
      <c r="B781" s="62"/>
      <c r="C781" s="62"/>
      <c r="D781" s="62"/>
      <c r="E781" s="62"/>
      <c r="F781" s="62"/>
    </row>
    <row r="782" spans="2:6">
      <c r="B782" s="62"/>
      <c r="C782" s="62"/>
      <c r="D782" s="62"/>
      <c r="E782" s="62"/>
      <c r="F782" s="62"/>
    </row>
    <row r="783" spans="2:6">
      <c r="B783" s="62"/>
      <c r="C783" s="62"/>
      <c r="D783" s="62"/>
      <c r="E783" s="62"/>
      <c r="F783" s="62"/>
    </row>
    <row r="784" spans="2:6">
      <c r="B784" s="62"/>
      <c r="C784" s="62"/>
      <c r="D784" s="62"/>
      <c r="E784" s="62"/>
      <c r="F784" s="62"/>
    </row>
    <row r="785" spans="2:6">
      <c r="B785" s="62"/>
      <c r="C785" s="62"/>
      <c r="D785" s="62"/>
      <c r="E785" s="62"/>
      <c r="F785" s="62"/>
    </row>
    <row r="786" spans="2:6">
      <c r="B786" s="62"/>
      <c r="C786" s="62"/>
      <c r="D786" s="62"/>
      <c r="E786" s="62"/>
      <c r="F786" s="62"/>
    </row>
    <row r="787" spans="2:6">
      <c r="B787" s="62"/>
      <c r="C787" s="62"/>
      <c r="D787" s="62"/>
      <c r="E787" s="62"/>
      <c r="F787" s="62"/>
    </row>
    <row r="788" spans="2:6">
      <c r="B788" s="62"/>
      <c r="C788" s="62"/>
      <c r="D788" s="62"/>
      <c r="E788" s="62"/>
      <c r="F788" s="62"/>
    </row>
    <row r="789" spans="2:6">
      <c r="B789" s="62"/>
      <c r="C789" s="62"/>
      <c r="D789" s="62"/>
      <c r="E789" s="62"/>
      <c r="F789" s="62"/>
    </row>
    <row r="790" spans="2:6">
      <c r="B790" s="62"/>
      <c r="C790" s="62"/>
      <c r="D790" s="62"/>
      <c r="E790" s="62"/>
      <c r="F790" s="62"/>
    </row>
    <row r="791" spans="2:6">
      <c r="B791" s="62"/>
      <c r="C791" s="62"/>
      <c r="D791" s="62"/>
      <c r="E791" s="62"/>
      <c r="F791" s="62"/>
    </row>
    <row r="792" spans="2:6">
      <c r="B792" s="62"/>
      <c r="C792" s="62"/>
      <c r="D792" s="62"/>
      <c r="E792" s="62"/>
      <c r="F792" s="62"/>
    </row>
    <row r="793" spans="2:6">
      <c r="B793" s="62"/>
      <c r="C793" s="62"/>
      <c r="D793" s="62"/>
      <c r="E793" s="62"/>
      <c r="F793" s="62"/>
    </row>
    <row r="794" spans="2:6">
      <c r="B794" s="62"/>
      <c r="C794" s="62"/>
      <c r="D794" s="62"/>
      <c r="E794" s="62"/>
      <c r="F794" s="62"/>
    </row>
    <row r="795" spans="2:6">
      <c r="B795" s="62"/>
      <c r="C795" s="62"/>
      <c r="D795" s="62"/>
      <c r="E795" s="62"/>
      <c r="F795" s="62"/>
    </row>
    <row r="796" spans="2:6">
      <c r="B796" s="62"/>
      <c r="C796" s="62"/>
      <c r="D796" s="62"/>
      <c r="E796" s="62"/>
      <c r="F796" s="62"/>
    </row>
    <row r="797" spans="2:6">
      <c r="B797" s="62"/>
      <c r="C797" s="62"/>
      <c r="D797" s="62"/>
      <c r="E797" s="62"/>
      <c r="F797" s="62"/>
    </row>
    <row r="798" spans="2:6">
      <c r="B798" s="62"/>
      <c r="C798" s="62"/>
      <c r="D798" s="62"/>
      <c r="E798" s="62"/>
      <c r="F798" s="62"/>
    </row>
    <row r="799" spans="2:6">
      <c r="B799" s="62"/>
      <c r="C799" s="62"/>
      <c r="D799" s="62"/>
      <c r="E799" s="62"/>
      <c r="F799" s="62"/>
    </row>
    <row r="800" spans="2:6">
      <c r="B800" s="62"/>
      <c r="C800" s="62"/>
      <c r="D800" s="62"/>
      <c r="E800" s="62"/>
      <c r="F800" s="62"/>
    </row>
    <row r="801" spans="2:6">
      <c r="B801" s="62"/>
      <c r="C801" s="62"/>
      <c r="D801" s="62"/>
      <c r="E801" s="62"/>
      <c r="F801" s="62"/>
    </row>
    <row r="802" spans="2:6">
      <c r="B802" s="62"/>
      <c r="C802" s="62"/>
      <c r="D802" s="62"/>
      <c r="E802" s="62"/>
      <c r="F802" s="62"/>
    </row>
    <row r="803" spans="2:6">
      <c r="B803" s="62"/>
      <c r="C803" s="62"/>
      <c r="D803" s="62"/>
      <c r="E803" s="62"/>
      <c r="F803" s="62"/>
    </row>
    <row r="804" spans="2:6">
      <c r="B804" s="62"/>
      <c r="C804" s="62"/>
      <c r="D804" s="62"/>
      <c r="E804" s="62"/>
      <c r="F804" s="62"/>
    </row>
    <row r="805" spans="2:6">
      <c r="B805" s="62"/>
      <c r="C805" s="62"/>
      <c r="D805" s="62"/>
      <c r="E805" s="62"/>
      <c r="F805" s="62"/>
    </row>
    <row r="806" spans="2:6">
      <c r="B806" s="62"/>
      <c r="C806" s="62"/>
      <c r="D806" s="62"/>
      <c r="E806" s="62"/>
      <c r="F806" s="62"/>
    </row>
    <row r="807" spans="2:6">
      <c r="B807" s="62"/>
      <c r="C807" s="62"/>
      <c r="D807" s="62"/>
      <c r="E807" s="62"/>
      <c r="F807" s="62"/>
    </row>
    <row r="808" spans="2:6">
      <c r="B808" s="62"/>
      <c r="C808" s="62"/>
      <c r="D808" s="62"/>
      <c r="E808" s="62"/>
      <c r="F808" s="62"/>
    </row>
    <row r="809" spans="2:6">
      <c r="B809" s="62"/>
      <c r="C809" s="62"/>
      <c r="D809" s="62"/>
      <c r="E809" s="62"/>
      <c r="F809" s="62"/>
    </row>
    <row r="810" spans="2:6">
      <c r="B810" s="62"/>
      <c r="C810" s="62"/>
      <c r="D810" s="62"/>
      <c r="E810" s="62"/>
      <c r="F810" s="62"/>
    </row>
    <row r="811" spans="2:6">
      <c r="B811" s="62"/>
      <c r="C811" s="62"/>
      <c r="D811" s="62"/>
      <c r="E811" s="62"/>
      <c r="F811" s="62"/>
    </row>
    <row r="812" spans="2:6">
      <c r="B812" s="62"/>
      <c r="C812" s="62"/>
      <c r="D812" s="62"/>
      <c r="E812" s="62"/>
      <c r="F812" s="62"/>
    </row>
    <row r="813" spans="2:6">
      <c r="B813" s="62"/>
      <c r="C813" s="62"/>
      <c r="D813" s="62"/>
      <c r="E813" s="62"/>
      <c r="F813" s="62"/>
    </row>
    <row r="814" spans="2:6">
      <c r="B814" s="62"/>
      <c r="C814" s="62"/>
      <c r="D814" s="62"/>
      <c r="E814" s="62"/>
      <c r="F814" s="62"/>
    </row>
    <row r="815" spans="2:6">
      <c r="B815" s="62"/>
      <c r="C815" s="62"/>
      <c r="D815" s="62"/>
      <c r="E815" s="62"/>
      <c r="F815" s="62"/>
    </row>
    <row r="816" spans="2:6">
      <c r="B816" s="62"/>
      <c r="C816" s="62"/>
      <c r="D816" s="62"/>
      <c r="E816" s="62"/>
      <c r="F816" s="62"/>
    </row>
    <row r="817" spans="2:6">
      <c r="B817" s="62"/>
      <c r="C817" s="62"/>
      <c r="D817" s="62"/>
      <c r="E817" s="62"/>
      <c r="F817" s="62"/>
    </row>
    <row r="818" spans="2:6">
      <c r="B818" s="62"/>
      <c r="C818" s="62"/>
      <c r="D818" s="62"/>
      <c r="E818" s="62"/>
      <c r="F818" s="62"/>
    </row>
    <row r="819" spans="2:6">
      <c r="B819" s="62"/>
      <c r="C819" s="62"/>
      <c r="D819" s="62"/>
      <c r="E819" s="62"/>
      <c r="F819" s="62"/>
    </row>
    <row r="820" spans="2:6">
      <c r="B820" s="62"/>
      <c r="C820" s="62"/>
      <c r="D820" s="62"/>
      <c r="E820" s="62"/>
      <c r="F820" s="62"/>
    </row>
    <row r="821" spans="2:6">
      <c r="B821" s="62"/>
      <c r="C821" s="62"/>
      <c r="D821" s="62"/>
      <c r="E821" s="62"/>
      <c r="F821" s="62"/>
    </row>
    <row r="822" spans="2:6">
      <c r="B822" s="62"/>
      <c r="C822" s="62"/>
      <c r="D822" s="62"/>
      <c r="E822" s="62"/>
      <c r="F822" s="62"/>
    </row>
    <row r="823" spans="2:6">
      <c r="B823" s="62"/>
      <c r="C823" s="62"/>
      <c r="D823" s="62"/>
      <c r="E823" s="62"/>
      <c r="F823" s="62"/>
    </row>
    <row r="824" spans="2:6">
      <c r="B824" s="62"/>
      <c r="C824" s="62"/>
      <c r="D824" s="62"/>
      <c r="E824" s="62"/>
      <c r="F824" s="62"/>
    </row>
    <row r="825" spans="2:6">
      <c r="B825" s="62"/>
      <c r="C825" s="62"/>
      <c r="D825" s="62"/>
      <c r="E825" s="62"/>
      <c r="F825" s="62"/>
    </row>
    <row r="826" spans="2:6">
      <c r="B826" s="62"/>
      <c r="C826" s="62"/>
      <c r="D826" s="62"/>
      <c r="E826" s="62"/>
      <c r="F826" s="62"/>
    </row>
    <row r="827" spans="2:6">
      <c r="B827" s="62"/>
      <c r="C827" s="62"/>
      <c r="D827" s="62"/>
      <c r="E827" s="62"/>
      <c r="F827" s="62"/>
    </row>
    <row r="828" spans="2:6">
      <c r="B828" s="62"/>
      <c r="C828" s="62"/>
      <c r="D828" s="62"/>
      <c r="E828" s="62"/>
      <c r="F828" s="62"/>
    </row>
    <row r="829" spans="2:6">
      <c r="B829" s="62"/>
      <c r="C829" s="62"/>
      <c r="D829" s="62"/>
      <c r="E829" s="62"/>
      <c r="F829" s="62"/>
    </row>
    <row r="830" spans="2:6">
      <c r="B830" s="62"/>
      <c r="C830" s="62"/>
      <c r="D830" s="62"/>
      <c r="E830" s="62"/>
      <c r="F830" s="62"/>
    </row>
    <row r="831" spans="2:6">
      <c r="B831" s="62"/>
      <c r="C831" s="62"/>
      <c r="D831" s="62"/>
      <c r="E831" s="62"/>
      <c r="F831" s="62"/>
    </row>
    <row r="832" spans="2:6">
      <c r="B832" s="62"/>
      <c r="C832" s="62"/>
      <c r="D832" s="62"/>
      <c r="E832" s="62"/>
      <c r="F832" s="62"/>
    </row>
    <row r="833" spans="2:6">
      <c r="B833" s="62"/>
      <c r="C833" s="62"/>
      <c r="D833" s="62"/>
      <c r="E833" s="62"/>
      <c r="F833" s="62"/>
    </row>
    <row r="834" spans="2:6">
      <c r="B834" s="62"/>
      <c r="C834" s="62"/>
      <c r="D834" s="62"/>
      <c r="E834" s="62"/>
      <c r="F834" s="62"/>
    </row>
    <row r="835" spans="2:6">
      <c r="B835" s="62"/>
      <c r="C835" s="62"/>
      <c r="D835" s="62"/>
      <c r="E835" s="62"/>
      <c r="F835" s="62"/>
    </row>
    <row r="836" spans="2:6">
      <c r="B836" s="62"/>
      <c r="C836" s="62"/>
      <c r="D836" s="62"/>
      <c r="E836" s="62"/>
      <c r="F836" s="62"/>
    </row>
    <row r="837" spans="2:6">
      <c r="B837" s="62"/>
      <c r="C837" s="62"/>
      <c r="D837" s="62"/>
      <c r="E837" s="62"/>
      <c r="F837" s="62"/>
    </row>
    <row r="838" spans="2:6">
      <c r="B838" s="62"/>
      <c r="C838" s="62"/>
      <c r="D838" s="62"/>
      <c r="E838" s="62"/>
      <c r="F838" s="62"/>
    </row>
    <row r="839" spans="2:6">
      <c r="B839" s="62"/>
      <c r="C839" s="62"/>
      <c r="D839" s="62"/>
      <c r="E839" s="62"/>
      <c r="F839" s="62"/>
    </row>
    <row r="840" spans="2:6">
      <c r="B840" s="62"/>
      <c r="C840" s="62"/>
      <c r="D840" s="62"/>
      <c r="E840" s="62"/>
      <c r="F840" s="62"/>
    </row>
    <row r="841" spans="2:6">
      <c r="B841" s="62"/>
      <c r="C841" s="62"/>
      <c r="D841" s="62"/>
      <c r="E841" s="62"/>
      <c r="F841" s="62"/>
    </row>
    <row r="842" spans="2:6">
      <c r="B842" s="62"/>
      <c r="C842" s="62"/>
      <c r="D842" s="62"/>
      <c r="E842" s="62"/>
      <c r="F842" s="62"/>
    </row>
    <row r="843" spans="2:6">
      <c r="B843" s="62"/>
      <c r="C843" s="62"/>
      <c r="D843" s="62"/>
      <c r="E843" s="62"/>
      <c r="F843" s="62"/>
    </row>
    <row r="844" spans="2:6">
      <c r="B844" s="62"/>
      <c r="C844" s="62"/>
      <c r="D844" s="62"/>
      <c r="E844" s="62"/>
      <c r="F844" s="62"/>
    </row>
    <row r="845" spans="2:6">
      <c r="B845" s="62"/>
      <c r="C845" s="62"/>
      <c r="D845" s="62"/>
      <c r="E845" s="62"/>
      <c r="F845" s="62"/>
    </row>
    <row r="846" spans="2:6">
      <c r="B846" s="62"/>
      <c r="C846" s="62"/>
      <c r="D846" s="62"/>
      <c r="E846" s="62"/>
      <c r="F846" s="62"/>
    </row>
    <row r="847" spans="2:6">
      <c r="B847" s="62"/>
      <c r="C847" s="62"/>
      <c r="D847" s="62"/>
      <c r="E847" s="62"/>
      <c r="F847" s="62"/>
    </row>
    <row r="848" spans="2:6">
      <c r="B848" s="62"/>
      <c r="C848" s="62"/>
      <c r="D848" s="62"/>
      <c r="E848" s="62"/>
      <c r="F848" s="62"/>
    </row>
    <row r="849" spans="2:6">
      <c r="B849" s="62"/>
      <c r="C849" s="62"/>
      <c r="D849" s="62"/>
      <c r="E849" s="62"/>
      <c r="F849" s="62"/>
    </row>
    <row r="850" spans="2:6">
      <c r="B850" s="62"/>
      <c r="C850" s="62"/>
      <c r="D850" s="62"/>
      <c r="E850" s="62"/>
      <c r="F850" s="62"/>
    </row>
    <row r="851" spans="2:6">
      <c r="B851" s="62"/>
      <c r="C851" s="62"/>
      <c r="D851" s="62"/>
      <c r="E851" s="62"/>
      <c r="F851" s="62"/>
    </row>
    <row r="852" spans="2:6">
      <c r="B852" s="62"/>
      <c r="C852" s="62"/>
      <c r="D852" s="62"/>
      <c r="E852" s="62"/>
      <c r="F852" s="62"/>
    </row>
    <row r="853" spans="2:6">
      <c r="B853" s="62"/>
      <c r="C853" s="62"/>
      <c r="D853" s="62"/>
      <c r="E853" s="62"/>
      <c r="F853" s="62"/>
    </row>
    <row r="854" spans="2:6">
      <c r="B854" s="62"/>
      <c r="C854" s="62"/>
      <c r="D854" s="62"/>
      <c r="E854" s="62"/>
      <c r="F854" s="62"/>
    </row>
    <row r="855" spans="2:6">
      <c r="B855" s="62"/>
      <c r="C855" s="62"/>
      <c r="D855" s="62"/>
      <c r="E855" s="62"/>
      <c r="F855" s="62"/>
    </row>
    <row r="856" spans="2:6">
      <c r="B856" s="62"/>
      <c r="C856" s="62"/>
      <c r="D856" s="62"/>
      <c r="E856" s="62"/>
      <c r="F856" s="62"/>
    </row>
    <row r="857" spans="2:6">
      <c r="B857" s="62"/>
      <c r="C857" s="62"/>
      <c r="D857" s="62"/>
      <c r="E857" s="62"/>
      <c r="F857" s="62"/>
    </row>
    <row r="858" spans="2:6">
      <c r="B858" s="62"/>
      <c r="C858" s="62"/>
      <c r="D858" s="62"/>
      <c r="E858" s="62"/>
      <c r="F858" s="62"/>
    </row>
    <row r="859" spans="2:6">
      <c r="B859" s="62"/>
      <c r="C859" s="62"/>
      <c r="D859" s="62"/>
      <c r="E859" s="62"/>
      <c r="F859" s="62"/>
    </row>
    <row r="860" spans="2:6">
      <c r="B860" s="62"/>
      <c r="C860" s="62"/>
      <c r="D860" s="62"/>
      <c r="E860" s="62"/>
      <c r="F860" s="62"/>
    </row>
    <row r="861" spans="2:6">
      <c r="B861" s="62"/>
      <c r="C861" s="62"/>
      <c r="D861" s="62"/>
      <c r="E861" s="62"/>
      <c r="F861" s="62"/>
    </row>
    <row r="862" spans="2:6">
      <c r="B862" s="62"/>
      <c r="C862" s="62"/>
      <c r="D862" s="62"/>
      <c r="E862" s="62"/>
      <c r="F862" s="62"/>
    </row>
    <row r="863" spans="2:6">
      <c r="B863" s="62"/>
      <c r="C863" s="62"/>
      <c r="D863" s="62"/>
      <c r="E863" s="62"/>
      <c r="F863" s="62"/>
    </row>
    <row r="864" spans="2:6">
      <c r="B864" s="62"/>
      <c r="C864" s="62"/>
      <c r="D864" s="62"/>
      <c r="E864" s="62"/>
      <c r="F864" s="62"/>
    </row>
    <row r="865" spans="2:6">
      <c r="B865" s="62"/>
      <c r="C865" s="62"/>
      <c r="D865" s="62"/>
      <c r="E865" s="62"/>
      <c r="F865" s="62"/>
    </row>
    <row r="866" spans="2:6">
      <c r="B866" s="62"/>
      <c r="C866" s="62"/>
      <c r="D866" s="62"/>
      <c r="E866" s="62"/>
      <c r="F866" s="62"/>
    </row>
    <row r="867" spans="2:6">
      <c r="B867" s="62"/>
      <c r="C867" s="62"/>
      <c r="D867" s="62"/>
      <c r="E867" s="62"/>
      <c r="F867" s="62"/>
    </row>
    <row r="868" spans="2:6">
      <c r="B868" s="62"/>
      <c r="C868" s="62"/>
      <c r="D868" s="62"/>
      <c r="E868" s="62"/>
      <c r="F868" s="62"/>
    </row>
    <row r="869" spans="2:6">
      <c r="B869" s="62"/>
      <c r="C869" s="62"/>
      <c r="D869" s="62"/>
      <c r="E869" s="62"/>
      <c r="F869" s="62"/>
    </row>
    <row r="870" spans="2:6">
      <c r="B870" s="62"/>
      <c r="C870" s="62"/>
      <c r="D870" s="62"/>
      <c r="E870" s="62"/>
      <c r="F870" s="62"/>
    </row>
    <row r="871" spans="2:6">
      <c r="B871" s="62"/>
      <c r="C871" s="62"/>
      <c r="D871" s="62"/>
      <c r="E871" s="62"/>
      <c r="F871" s="62"/>
    </row>
    <row r="872" spans="2:6">
      <c r="B872" s="62"/>
      <c r="C872" s="62"/>
      <c r="D872" s="62"/>
      <c r="E872" s="62"/>
      <c r="F872" s="62"/>
    </row>
    <row r="873" spans="2:6">
      <c r="B873" s="62"/>
      <c r="C873" s="62"/>
      <c r="D873" s="62"/>
      <c r="E873" s="62"/>
      <c r="F873" s="62"/>
    </row>
    <row r="874" spans="2:6">
      <c r="B874" s="62"/>
      <c r="C874" s="62"/>
      <c r="D874" s="62"/>
      <c r="E874" s="62"/>
      <c r="F874" s="62"/>
    </row>
    <row r="875" spans="2:6">
      <c r="B875" s="62"/>
      <c r="C875" s="62"/>
      <c r="D875" s="62"/>
      <c r="E875" s="62"/>
      <c r="F875" s="62"/>
    </row>
    <row r="876" spans="2:6">
      <c r="B876" s="62"/>
      <c r="C876" s="62"/>
      <c r="D876" s="62"/>
      <c r="E876" s="62"/>
      <c r="F876" s="62"/>
    </row>
    <row r="877" spans="2:6">
      <c r="B877" s="62"/>
      <c r="C877" s="62"/>
      <c r="D877" s="62"/>
      <c r="E877" s="62"/>
      <c r="F877" s="62"/>
    </row>
    <row r="878" spans="2:6">
      <c r="B878" s="62"/>
      <c r="C878" s="62"/>
      <c r="D878" s="62"/>
      <c r="E878" s="62"/>
      <c r="F878" s="62"/>
    </row>
    <row r="879" spans="2:6">
      <c r="B879" s="62"/>
      <c r="C879" s="62"/>
      <c r="D879" s="62"/>
      <c r="E879" s="62"/>
      <c r="F879" s="62"/>
    </row>
    <row r="880" spans="2:6">
      <c r="B880" s="62"/>
      <c r="C880" s="62"/>
      <c r="D880" s="62"/>
      <c r="E880" s="62"/>
      <c r="F880" s="62"/>
    </row>
    <row r="881" spans="2:6">
      <c r="B881" s="62"/>
      <c r="C881" s="62"/>
      <c r="D881" s="62"/>
      <c r="E881" s="62"/>
      <c r="F881" s="62"/>
    </row>
    <row r="882" spans="2:6">
      <c r="B882" s="62"/>
      <c r="C882" s="62"/>
      <c r="D882" s="62"/>
      <c r="E882" s="62"/>
      <c r="F882" s="62"/>
    </row>
    <row r="883" spans="2:6">
      <c r="B883" s="62"/>
      <c r="C883" s="62"/>
      <c r="D883" s="62"/>
      <c r="E883" s="62"/>
      <c r="F883" s="62"/>
    </row>
    <row r="884" spans="2:6">
      <c r="B884" s="62"/>
      <c r="C884" s="62"/>
      <c r="D884" s="62"/>
      <c r="E884" s="62"/>
      <c r="F884" s="62"/>
    </row>
    <row r="885" spans="2:6">
      <c r="B885" s="62"/>
      <c r="C885" s="62"/>
      <c r="D885" s="62"/>
      <c r="E885" s="62"/>
      <c r="F885" s="62"/>
    </row>
    <row r="886" spans="2:6">
      <c r="B886" s="62"/>
      <c r="C886" s="62"/>
      <c r="D886" s="62"/>
      <c r="E886" s="62"/>
      <c r="F886" s="62"/>
    </row>
    <row r="887" spans="2:6">
      <c r="B887" s="62"/>
      <c r="C887" s="62"/>
      <c r="D887" s="62"/>
      <c r="E887" s="62"/>
      <c r="F887" s="62"/>
    </row>
    <row r="888" spans="2:6">
      <c r="B888" s="62"/>
      <c r="C888" s="62"/>
      <c r="D888" s="62"/>
      <c r="E888" s="62"/>
      <c r="F888" s="62"/>
    </row>
    <row r="889" spans="2:6">
      <c r="B889" s="62"/>
      <c r="C889" s="62"/>
      <c r="D889" s="62"/>
      <c r="E889" s="62"/>
      <c r="F889" s="62"/>
    </row>
    <row r="890" spans="2:6">
      <c r="B890" s="62"/>
      <c r="C890" s="62"/>
      <c r="D890" s="62"/>
      <c r="E890" s="62"/>
      <c r="F890" s="62"/>
    </row>
    <row r="891" spans="2:6">
      <c r="B891" s="62"/>
      <c r="C891" s="62"/>
      <c r="D891" s="62"/>
      <c r="E891" s="62"/>
      <c r="F891" s="62"/>
    </row>
    <row r="892" spans="2:6">
      <c r="B892" s="62"/>
      <c r="C892" s="62"/>
      <c r="D892" s="62"/>
      <c r="E892" s="62"/>
      <c r="F892" s="62"/>
    </row>
    <row r="893" spans="2:6">
      <c r="B893" s="62"/>
      <c r="C893" s="62"/>
      <c r="D893" s="62"/>
      <c r="E893" s="62"/>
      <c r="F893" s="62"/>
    </row>
    <row r="894" spans="2:6">
      <c r="B894" s="62"/>
      <c r="C894" s="62"/>
      <c r="D894" s="62"/>
      <c r="E894" s="62"/>
      <c r="F894" s="62"/>
    </row>
    <row r="895" spans="2:6">
      <c r="B895" s="62"/>
      <c r="C895" s="62"/>
      <c r="D895" s="62"/>
      <c r="E895" s="62"/>
      <c r="F895" s="62"/>
    </row>
    <row r="896" spans="2:6">
      <c r="B896" s="62"/>
      <c r="C896" s="62"/>
      <c r="D896" s="62"/>
      <c r="E896" s="62"/>
      <c r="F896" s="62"/>
    </row>
    <row r="897" spans="2:6">
      <c r="B897" s="62"/>
      <c r="C897" s="62"/>
      <c r="D897" s="62"/>
      <c r="E897" s="62"/>
      <c r="F897" s="62"/>
    </row>
    <row r="898" spans="2:6">
      <c r="B898" s="62"/>
      <c r="C898" s="62"/>
      <c r="D898" s="62"/>
      <c r="E898" s="62"/>
      <c r="F898" s="62"/>
    </row>
    <row r="899" spans="2:6">
      <c r="B899" s="62"/>
      <c r="C899" s="62"/>
      <c r="D899" s="62"/>
      <c r="E899" s="62"/>
      <c r="F899" s="62"/>
    </row>
    <row r="900" spans="2:6">
      <c r="B900" s="62"/>
      <c r="C900" s="62"/>
      <c r="D900" s="62"/>
      <c r="E900" s="62"/>
      <c r="F900" s="62"/>
    </row>
    <row r="901" spans="2:6">
      <c r="B901" s="62"/>
      <c r="C901" s="62"/>
      <c r="D901" s="62"/>
      <c r="E901" s="62"/>
      <c r="F901" s="62"/>
    </row>
    <row r="902" spans="2:6">
      <c r="B902" s="62"/>
      <c r="C902" s="62"/>
      <c r="D902" s="62"/>
      <c r="E902" s="62"/>
      <c r="F902" s="62"/>
    </row>
    <row r="903" spans="2:6">
      <c r="B903" s="62"/>
      <c r="C903" s="62"/>
      <c r="D903" s="62"/>
      <c r="E903" s="62"/>
      <c r="F903" s="62"/>
    </row>
    <row r="904" spans="2:6">
      <c r="B904" s="62"/>
      <c r="C904" s="62"/>
      <c r="D904" s="62"/>
      <c r="E904" s="62"/>
      <c r="F904" s="62"/>
    </row>
    <row r="905" spans="2:6">
      <c r="B905" s="62"/>
      <c r="C905" s="62"/>
      <c r="D905" s="62"/>
      <c r="E905" s="62"/>
      <c r="F905" s="62"/>
    </row>
    <row r="906" spans="2:6">
      <c r="B906" s="62"/>
      <c r="C906" s="62"/>
      <c r="D906" s="62"/>
      <c r="E906" s="62"/>
      <c r="F906" s="62"/>
    </row>
    <row r="907" spans="2:6">
      <c r="B907" s="62"/>
      <c r="C907" s="62"/>
      <c r="D907" s="62"/>
      <c r="E907" s="62"/>
      <c r="F907" s="62"/>
    </row>
    <row r="908" spans="2:6">
      <c r="B908" s="62"/>
      <c r="C908" s="62"/>
      <c r="D908" s="62"/>
      <c r="E908" s="62"/>
      <c r="F908" s="62"/>
    </row>
    <row r="909" spans="2:6">
      <c r="B909" s="62"/>
      <c r="C909" s="62"/>
      <c r="D909" s="62"/>
      <c r="E909" s="62"/>
      <c r="F909" s="62"/>
    </row>
    <row r="910" spans="2:6">
      <c r="B910" s="62"/>
      <c r="C910" s="62"/>
      <c r="D910" s="62"/>
      <c r="E910" s="62"/>
      <c r="F910" s="62"/>
    </row>
    <row r="911" spans="2:6">
      <c r="B911" s="62"/>
      <c r="C911" s="62"/>
      <c r="D911" s="62"/>
      <c r="E911" s="62"/>
      <c r="F911" s="62"/>
    </row>
    <row r="912" spans="2:6">
      <c r="B912" s="62"/>
      <c r="C912" s="62"/>
      <c r="D912" s="62"/>
      <c r="E912" s="62"/>
      <c r="F912" s="62"/>
    </row>
    <row r="913" spans="2:6">
      <c r="B913" s="62"/>
      <c r="C913" s="62"/>
      <c r="D913" s="62"/>
      <c r="E913" s="62"/>
      <c r="F913" s="62"/>
    </row>
    <row r="914" spans="2:6">
      <c r="B914" s="62"/>
      <c r="C914" s="62"/>
      <c r="D914" s="62"/>
      <c r="E914" s="62"/>
      <c r="F914" s="62"/>
    </row>
    <row r="915" spans="2:6">
      <c r="B915" s="62"/>
      <c r="C915" s="62"/>
      <c r="D915" s="62"/>
      <c r="E915" s="62"/>
      <c r="F915" s="62"/>
    </row>
    <row r="916" spans="2:6">
      <c r="B916" s="62"/>
      <c r="C916" s="62"/>
      <c r="D916" s="62"/>
      <c r="E916" s="62"/>
      <c r="F916" s="62"/>
    </row>
    <row r="917" spans="2:6">
      <c r="B917" s="62"/>
      <c r="C917" s="62"/>
      <c r="D917" s="62"/>
      <c r="E917" s="62"/>
      <c r="F917" s="62"/>
    </row>
    <row r="918" spans="2:6">
      <c r="B918" s="62"/>
      <c r="C918" s="62"/>
      <c r="D918" s="62"/>
      <c r="E918" s="62"/>
      <c r="F918" s="62"/>
    </row>
    <row r="919" spans="2:6">
      <c r="B919" s="62"/>
      <c r="C919" s="62"/>
      <c r="D919" s="62"/>
      <c r="E919" s="62"/>
      <c r="F919" s="62"/>
    </row>
    <row r="920" spans="2:6">
      <c r="B920" s="62"/>
      <c r="C920" s="62"/>
      <c r="D920" s="62"/>
      <c r="E920" s="62"/>
      <c r="F920" s="62"/>
    </row>
    <row r="921" spans="2:6">
      <c r="B921" s="62"/>
      <c r="C921" s="62"/>
      <c r="D921" s="62"/>
      <c r="E921" s="62"/>
      <c r="F921" s="62"/>
    </row>
    <row r="922" spans="2:6">
      <c r="B922" s="62"/>
      <c r="C922" s="62"/>
      <c r="D922" s="62"/>
      <c r="E922" s="62"/>
      <c r="F922" s="62"/>
    </row>
    <row r="923" spans="2:6">
      <c r="B923" s="62"/>
      <c r="C923" s="62"/>
      <c r="D923" s="62"/>
      <c r="E923" s="62"/>
      <c r="F923" s="62"/>
    </row>
    <row r="924" spans="2:6">
      <c r="B924" s="62"/>
      <c r="C924" s="62"/>
      <c r="D924" s="62"/>
      <c r="E924" s="62"/>
      <c r="F924" s="62"/>
    </row>
    <row r="925" spans="2:6">
      <c r="B925" s="62"/>
      <c r="C925" s="62"/>
      <c r="D925" s="62"/>
      <c r="E925" s="62"/>
      <c r="F925" s="62"/>
    </row>
    <row r="926" spans="2:6">
      <c r="B926" s="62"/>
      <c r="C926" s="62"/>
      <c r="D926" s="62"/>
      <c r="E926" s="62"/>
      <c r="F926" s="62"/>
    </row>
    <row r="927" spans="2:6">
      <c r="B927" s="62"/>
      <c r="C927" s="62"/>
      <c r="D927" s="62"/>
      <c r="E927" s="62"/>
      <c r="F927" s="62"/>
    </row>
    <row r="928" spans="2:6">
      <c r="B928" s="62"/>
      <c r="C928" s="62"/>
      <c r="D928" s="62"/>
      <c r="E928" s="62"/>
      <c r="F928" s="62"/>
    </row>
    <row r="929" spans="2:6">
      <c r="B929" s="62"/>
      <c r="C929" s="62"/>
      <c r="D929" s="62"/>
      <c r="E929" s="62"/>
      <c r="F929" s="62"/>
    </row>
    <row r="930" spans="2:6">
      <c r="B930" s="62"/>
      <c r="C930" s="62"/>
      <c r="D930" s="62"/>
      <c r="E930" s="62"/>
      <c r="F930" s="62"/>
    </row>
    <row r="931" spans="2:6">
      <c r="B931" s="62"/>
      <c r="C931" s="62"/>
      <c r="D931" s="62"/>
      <c r="E931" s="62"/>
      <c r="F931" s="62"/>
    </row>
    <row r="932" spans="2:6">
      <c r="B932" s="62"/>
      <c r="C932" s="62"/>
      <c r="D932" s="62"/>
      <c r="E932" s="62"/>
      <c r="F932" s="62"/>
    </row>
    <row r="933" spans="2:6">
      <c r="B933" s="62"/>
      <c r="C933" s="62"/>
      <c r="D933" s="62"/>
      <c r="E933" s="62"/>
      <c r="F933" s="62"/>
    </row>
    <row r="934" spans="2:6">
      <c r="B934" s="62"/>
      <c r="C934" s="62"/>
      <c r="D934" s="62"/>
      <c r="E934" s="62"/>
      <c r="F934" s="62"/>
    </row>
    <row r="935" spans="2:6">
      <c r="B935" s="62"/>
      <c r="C935" s="62"/>
      <c r="D935" s="62"/>
      <c r="E935" s="62"/>
      <c r="F935" s="62"/>
    </row>
    <row r="936" spans="2:6">
      <c r="B936" s="62"/>
      <c r="C936" s="62"/>
      <c r="D936" s="62"/>
      <c r="E936" s="62"/>
      <c r="F936" s="62"/>
    </row>
    <row r="937" spans="2:6">
      <c r="B937" s="62"/>
      <c r="C937" s="62"/>
      <c r="D937" s="62"/>
      <c r="E937" s="62"/>
      <c r="F937" s="62"/>
    </row>
    <row r="938" spans="2:6">
      <c r="B938" s="62"/>
      <c r="C938" s="62"/>
      <c r="D938" s="62"/>
      <c r="E938" s="62"/>
      <c r="F938" s="62"/>
    </row>
    <row r="939" spans="2:6">
      <c r="B939" s="62"/>
      <c r="C939" s="62"/>
      <c r="D939" s="62"/>
      <c r="E939" s="62"/>
      <c r="F939" s="62"/>
    </row>
    <row r="940" spans="2:6">
      <c r="B940" s="62"/>
      <c r="C940" s="62"/>
      <c r="D940" s="62"/>
      <c r="E940" s="62"/>
      <c r="F940" s="62"/>
    </row>
    <row r="941" spans="2:6">
      <c r="B941" s="62"/>
      <c r="C941" s="62"/>
      <c r="D941" s="62"/>
      <c r="E941" s="62"/>
      <c r="F941" s="62"/>
    </row>
    <row r="942" spans="2:6">
      <c r="B942" s="62"/>
      <c r="C942" s="62"/>
      <c r="D942" s="62"/>
      <c r="E942" s="62"/>
      <c r="F942" s="62"/>
    </row>
    <row r="943" spans="2:6">
      <c r="B943" s="62"/>
      <c r="C943" s="62"/>
      <c r="D943" s="62"/>
      <c r="E943" s="62"/>
      <c r="F943" s="62"/>
    </row>
    <row r="944" spans="2:6">
      <c r="B944" s="62"/>
      <c r="C944" s="62"/>
      <c r="D944" s="62"/>
      <c r="E944" s="62"/>
      <c r="F944" s="62"/>
    </row>
    <row r="945" spans="2:6">
      <c r="B945" s="62"/>
      <c r="C945" s="62"/>
      <c r="D945" s="62"/>
      <c r="E945" s="62"/>
      <c r="F945" s="62"/>
    </row>
    <row r="946" spans="2:6">
      <c r="B946" s="62"/>
      <c r="C946" s="62"/>
      <c r="D946" s="62"/>
      <c r="E946" s="62"/>
      <c r="F946" s="62"/>
    </row>
    <row r="947" spans="2:6">
      <c r="B947" s="62"/>
      <c r="C947" s="62"/>
      <c r="D947" s="62"/>
      <c r="E947" s="62"/>
      <c r="F947" s="62"/>
    </row>
    <row r="948" spans="2:6">
      <c r="B948" s="62"/>
      <c r="C948" s="62"/>
      <c r="D948" s="62"/>
      <c r="E948" s="62"/>
      <c r="F948" s="62"/>
    </row>
    <row r="949" spans="2:6">
      <c r="B949" s="62"/>
      <c r="C949" s="62"/>
      <c r="D949" s="62"/>
      <c r="E949" s="62"/>
      <c r="F949" s="62"/>
    </row>
    <row r="950" spans="2:6">
      <c r="B950" s="62"/>
      <c r="C950" s="62"/>
      <c r="D950" s="62"/>
      <c r="E950" s="62"/>
      <c r="F950" s="62"/>
    </row>
    <row r="951" spans="2:6">
      <c r="B951" s="62"/>
      <c r="C951" s="62"/>
      <c r="D951" s="62"/>
      <c r="E951" s="62"/>
      <c r="F951" s="62"/>
    </row>
    <row r="952" spans="2:6">
      <c r="B952" s="62"/>
      <c r="C952" s="62"/>
      <c r="D952" s="62"/>
      <c r="E952" s="62"/>
      <c r="F952" s="62"/>
    </row>
    <row r="953" spans="2:6">
      <c r="B953" s="62"/>
      <c r="C953" s="62"/>
      <c r="D953" s="62"/>
      <c r="E953" s="62"/>
      <c r="F953" s="62"/>
    </row>
    <row r="954" spans="2:6">
      <c r="B954" s="62"/>
      <c r="C954" s="62"/>
      <c r="D954" s="62"/>
      <c r="E954" s="62"/>
      <c r="F954" s="62"/>
    </row>
    <row r="955" spans="2:6">
      <c r="B955" s="62"/>
      <c r="C955" s="62"/>
      <c r="D955" s="62"/>
      <c r="E955" s="62"/>
      <c r="F955" s="62"/>
    </row>
    <row r="956" spans="2:6">
      <c r="B956" s="62"/>
      <c r="C956" s="62"/>
      <c r="D956" s="62"/>
      <c r="E956" s="62"/>
      <c r="F956" s="62"/>
    </row>
    <row r="957" spans="2:6">
      <c r="B957" s="62"/>
      <c r="C957" s="62"/>
      <c r="D957" s="62"/>
      <c r="E957" s="62"/>
      <c r="F957" s="62"/>
    </row>
    <row r="958" spans="2:6">
      <c r="B958" s="62"/>
      <c r="C958" s="62"/>
      <c r="D958" s="62"/>
      <c r="E958" s="62"/>
      <c r="F958" s="62"/>
    </row>
    <row r="959" spans="2:6">
      <c r="B959" s="62"/>
      <c r="C959" s="62"/>
      <c r="D959" s="62"/>
      <c r="E959" s="62"/>
      <c r="F959" s="62"/>
    </row>
    <row r="960" spans="2:6">
      <c r="B960" s="62"/>
      <c r="C960" s="62"/>
      <c r="D960" s="62"/>
      <c r="E960" s="62"/>
      <c r="F960" s="62"/>
    </row>
    <row r="961" spans="2:6">
      <c r="B961" s="62"/>
      <c r="C961" s="62"/>
      <c r="D961" s="62"/>
      <c r="E961" s="62"/>
      <c r="F961" s="62"/>
    </row>
    <row r="962" spans="2:6">
      <c r="B962" s="62"/>
      <c r="C962" s="62"/>
      <c r="D962" s="62"/>
      <c r="E962" s="62"/>
      <c r="F962" s="62"/>
    </row>
    <row r="963" spans="2:6">
      <c r="B963" s="62"/>
      <c r="C963" s="62"/>
      <c r="D963" s="62"/>
      <c r="E963" s="62"/>
      <c r="F963" s="62"/>
    </row>
    <row r="964" spans="2:6">
      <c r="B964" s="62"/>
      <c r="C964" s="62"/>
      <c r="D964" s="62"/>
      <c r="E964" s="62"/>
      <c r="F964" s="62"/>
    </row>
    <row r="965" spans="2:6">
      <c r="B965" s="62"/>
      <c r="C965" s="62"/>
      <c r="D965" s="62"/>
      <c r="E965" s="62"/>
      <c r="F965" s="62"/>
    </row>
    <row r="966" spans="2:6">
      <c r="B966" s="62"/>
      <c r="C966" s="62"/>
      <c r="D966" s="62"/>
      <c r="E966" s="62"/>
      <c r="F966" s="62"/>
    </row>
    <row r="967" spans="2:6">
      <c r="B967" s="62"/>
      <c r="C967" s="62"/>
      <c r="D967" s="62"/>
      <c r="E967" s="62"/>
      <c r="F967" s="62"/>
    </row>
    <row r="968" spans="2:6">
      <c r="B968" s="62"/>
      <c r="C968" s="62"/>
      <c r="D968" s="62"/>
      <c r="E968" s="62"/>
      <c r="F968" s="62"/>
    </row>
    <row r="969" spans="2:6">
      <c r="B969" s="62"/>
      <c r="C969" s="62"/>
      <c r="D969" s="62"/>
      <c r="E969" s="62"/>
      <c r="F969" s="62"/>
    </row>
    <row r="970" spans="2:6">
      <c r="B970" s="62"/>
      <c r="C970" s="62"/>
      <c r="D970" s="62"/>
      <c r="E970" s="62"/>
      <c r="F970" s="62"/>
    </row>
    <row r="971" spans="2:6">
      <c r="B971" s="62"/>
      <c r="C971" s="62"/>
      <c r="D971" s="62"/>
      <c r="E971" s="62"/>
      <c r="F971" s="62"/>
    </row>
    <row r="972" spans="2:6">
      <c r="B972" s="62"/>
      <c r="C972" s="62"/>
      <c r="D972" s="62"/>
      <c r="E972" s="62"/>
      <c r="F972" s="62"/>
    </row>
    <row r="973" spans="2:6">
      <c r="B973" s="62"/>
      <c r="C973" s="62"/>
      <c r="D973" s="62"/>
      <c r="E973" s="62"/>
      <c r="F973" s="62"/>
    </row>
    <row r="974" spans="2:6">
      <c r="B974" s="62"/>
      <c r="C974" s="62"/>
      <c r="D974" s="62"/>
      <c r="E974" s="62"/>
      <c r="F974" s="62"/>
    </row>
    <row r="975" spans="2:6">
      <c r="B975" s="62"/>
      <c r="C975" s="62"/>
      <c r="D975" s="62"/>
      <c r="E975" s="62"/>
      <c r="F975" s="62"/>
    </row>
    <row r="976" spans="2:6">
      <c r="B976" s="62"/>
      <c r="C976" s="62"/>
      <c r="D976" s="62"/>
      <c r="E976" s="62"/>
      <c r="F976" s="62"/>
    </row>
    <row r="977" spans="2:6">
      <c r="B977" s="62"/>
      <c r="C977" s="62"/>
      <c r="D977" s="62"/>
      <c r="E977" s="62"/>
      <c r="F977" s="62"/>
    </row>
    <row r="978" spans="2:6">
      <c r="B978" s="62"/>
      <c r="C978" s="62"/>
      <c r="D978" s="62"/>
      <c r="E978" s="62"/>
      <c r="F978" s="62"/>
    </row>
    <row r="979" spans="2:6">
      <c r="B979" s="62"/>
      <c r="C979" s="62"/>
      <c r="D979" s="62"/>
      <c r="E979" s="62"/>
      <c r="F979" s="62"/>
    </row>
    <row r="980" spans="2:6">
      <c r="B980" s="62"/>
      <c r="C980" s="62"/>
      <c r="D980" s="62"/>
      <c r="E980" s="62"/>
      <c r="F980" s="62"/>
    </row>
    <row r="981" spans="2:6">
      <c r="B981" s="62"/>
      <c r="C981" s="62"/>
      <c r="D981" s="62"/>
      <c r="E981" s="62"/>
      <c r="F981" s="62"/>
    </row>
    <row r="982" spans="2:6">
      <c r="B982" s="62"/>
      <c r="C982" s="62"/>
      <c r="D982" s="62"/>
      <c r="E982" s="62"/>
      <c r="F982" s="62"/>
    </row>
    <row r="983" spans="2:6">
      <c r="B983" s="62"/>
      <c r="C983" s="62"/>
      <c r="D983" s="62"/>
      <c r="E983" s="62"/>
      <c r="F983" s="62"/>
    </row>
    <row r="984" spans="2:6">
      <c r="B984" s="62"/>
      <c r="C984" s="62"/>
      <c r="D984" s="62"/>
      <c r="E984" s="62"/>
      <c r="F984" s="62"/>
    </row>
    <row r="985" spans="2:6">
      <c r="B985" s="62"/>
      <c r="C985" s="62"/>
      <c r="D985" s="62"/>
      <c r="E985" s="62"/>
      <c r="F985" s="62"/>
    </row>
    <row r="986" spans="2:6">
      <c r="B986" s="62"/>
      <c r="C986" s="62"/>
      <c r="D986" s="62"/>
      <c r="E986" s="62"/>
      <c r="F986" s="62"/>
    </row>
    <row r="987" spans="2:6">
      <c r="B987" s="62"/>
      <c r="C987" s="62"/>
      <c r="D987" s="62"/>
      <c r="E987" s="62"/>
      <c r="F987" s="62"/>
    </row>
    <row r="988" spans="2:6">
      <c r="B988" s="62"/>
      <c r="C988" s="62"/>
      <c r="D988" s="62"/>
      <c r="E988" s="62"/>
      <c r="F988" s="62"/>
    </row>
    <row r="989" spans="2:6">
      <c r="B989" s="62"/>
      <c r="C989" s="62"/>
      <c r="D989" s="62"/>
      <c r="E989" s="62"/>
      <c r="F989" s="62"/>
    </row>
    <row r="990" spans="2:6">
      <c r="B990" s="62"/>
      <c r="C990" s="62"/>
      <c r="D990" s="62"/>
      <c r="E990" s="62"/>
      <c r="F990" s="62"/>
    </row>
    <row r="991" spans="2:6">
      <c r="B991" s="62"/>
      <c r="C991" s="62"/>
      <c r="D991" s="62"/>
      <c r="E991" s="62"/>
      <c r="F991" s="62"/>
    </row>
    <row r="992" spans="2:6">
      <c r="B992" s="62"/>
      <c r="C992" s="62"/>
      <c r="D992" s="62"/>
      <c r="E992" s="62"/>
      <c r="F992" s="62"/>
    </row>
    <row r="993" spans="2:6">
      <c r="B993" s="62"/>
      <c r="C993" s="62"/>
      <c r="D993" s="62"/>
      <c r="E993" s="62"/>
      <c r="F993" s="62"/>
    </row>
    <row r="994" spans="2:6">
      <c r="B994" s="62"/>
      <c r="C994" s="62"/>
      <c r="D994" s="62"/>
      <c r="E994" s="62"/>
      <c r="F994" s="62"/>
    </row>
    <row r="995" spans="2:6">
      <c r="B995" s="62"/>
      <c r="C995" s="62"/>
      <c r="D995" s="62"/>
      <c r="E995" s="62"/>
      <c r="F995" s="62"/>
    </row>
    <row r="996" spans="2:6">
      <c r="B996" s="62"/>
      <c r="C996" s="62"/>
      <c r="D996" s="62"/>
      <c r="E996" s="62"/>
      <c r="F996" s="62"/>
    </row>
    <row r="997" spans="2:6">
      <c r="B997" s="62"/>
      <c r="C997" s="62"/>
      <c r="D997" s="62"/>
      <c r="E997" s="62"/>
      <c r="F997" s="62"/>
    </row>
    <row r="998" spans="2:6">
      <c r="B998" s="62"/>
      <c r="C998" s="62"/>
      <c r="D998" s="62"/>
      <c r="E998" s="62"/>
      <c r="F998" s="62"/>
    </row>
    <row r="999" spans="2:6">
      <c r="B999" s="62"/>
      <c r="C999" s="62"/>
      <c r="D999" s="62"/>
      <c r="E999" s="62"/>
      <c r="F999" s="62"/>
    </row>
    <row r="1000" spans="2:6">
      <c r="B1000" s="62"/>
      <c r="C1000" s="62"/>
      <c r="D1000" s="62"/>
      <c r="E1000" s="62"/>
      <c r="F1000" s="62"/>
    </row>
    <row r="1001" spans="2:6">
      <c r="B1001" s="62"/>
      <c r="C1001" s="62"/>
      <c r="D1001" s="62"/>
      <c r="E1001" s="62"/>
      <c r="F1001" s="62"/>
    </row>
    <row r="1002" spans="2:6">
      <c r="B1002" s="62"/>
      <c r="C1002" s="62"/>
      <c r="D1002" s="62"/>
      <c r="E1002" s="62"/>
      <c r="F1002" s="62"/>
    </row>
    <row r="1003" spans="2:6">
      <c r="B1003" s="62"/>
      <c r="C1003" s="62"/>
      <c r="D1003" s="62"/>
      <c r="E1003" s="62"/>
      <c r="F1003" s="62"/>
    </row>
    <row r="1004" spans="2:6">
      <c r="B1004" s="62"/>
      <c r="C1004" s="62"/>
      <c r="D1004" s="62"/>
      <c r="E1004" s="62"/>
      <c r="F1004" s="62"/>
    </row>
    <row r="1005" spans="2:6">
      <c r="B1005" s="62"/>
      <c r="C1005" s="62"/>
      <c r="D1005" s="62"/>
      <c r="E1005" s="62"/>
      <c r="F1005" s="62"/>
    </row>
    <row r="1006" spans="2:6">
      <c r="B1006" s="62"/>
      <c r="C1006" s="62"/>
      <c r="D1006" s="62"/>
      <c r="E1006" s="62"/>
      <c r="F1006" s="62"/>
    </row>
    <row r="1007" spans="2:6">
      <c r="B1007" s="62"/>
      <c r="C1007" s="62"/>
      <c r="D1007" s="62"/>
      <c r="E1007" s="62"/>
      <c r="F1007" s="62"/>
    </row>
    <row r="1008" spans="2:6">
      <c r="B1008" s="62"/>
      <c r="C1008" s="62"/>
      <c r="D1008" s="62"/>
      <c r="E1008" s="62"/>
      <c r="F1008" s="62"/>
    </row>
    <row r="1009" spans="2:6">
      <c r="B1009" s="62"/>
      <c r="C1009" s="62"/>
      <c r="D1009" s="62"/>
      <c r="E1009" s="62"/>
      <c r="F1009" s="62"/>
    </row>
    <row r="1010" spans="2:6">
      <c r="B1010" s="62"/>
      <c r="C1010" s="62"/>
      <c r="D1010" s="62"/>
      <c r="E1010" s="62"/>
      <c r="F1010" s="62"/>
    </row>
    <row r="1011" spans="2:6">
      <c r="B1011" s="62"/>
      <c r="C1011" s="62"/>
      <c r="D1011" s="62"/>
      <c r="E1011" s="62"/>
      <c r="F1011" s="62"/>
    </row>
    <row r="1012" spans="2:6">
      <c r="B1012" s="62"/>
      <c r="C1012" s="62"/>
      <c r="D1012" s="62"/>
      <c r="E1012" s="62"/>
      <c r="F1012" s="62"/>
    </row>
    <row r="1013" spans="2:6">
      <c r="B1013" s="62"/>
      <c r="C1013" s="62"/>
      <c r="D1013" s="62"/>
      <c r="E1013" s="62"/>
      <c r="F1013" s="62"/>
    </row>
    <row r="1014" spans="2:6">
      <c r="B1014" s="62"/>
      <c r="C1014" s="62"/>
      <c r="D1014" s="62"/>
      <c r="E1014" s="62"/>
      <c r="F1014" s="62"/>
    </row>
    <row r="1015" spans="2:6">
      <c r="B1015" s="62"/>
      <c r="C1015" s="62"/>
      <c r="D1015" s="62"/>
      <c r="E1015" s="62"/>
      <c r="F1015" s="62"/>
    </row>
    <row r="1016" spans="2:6">
      <c r="B1016" s="62"/>
      <c r="C1016" s="62"/>
      <c r="D1016" s="62"/>
      <c r="E1016" s="62"/>
      <c r="F1016" s="62"/>
    </row>
    <row r="1017" spans="2:6">
      <c r="B1017" s="62"/>
      <c r="C1017" s="62"/>
      <c r="D1017" s="62"/>
      <c r="E1017" s="62"/>
      <c r="F1017" s="62"/>
    </row>
    <row r="1018" spans="2:6">
      <c r="B1018" s="62"/>
      <c r="C1018" s="62"/>
      <c r="D1018" s="62"/>
      <c r="E1018" s="62"/>
      <c r="F1018" s="62"/>
    </row>
    <row r="1019" spans="2:6">
      <c r="B1019" s="62"/>
      <c r="C1019" s="62"/>
      <c r="D1019" s="62"/>
      <c r="E1019" s="62"/>
      <c r="F1019" s="62"/>
    </row>
    <row r="1020" spans="2:6">
      <c r="B1020" s="62"/>
      <c r="C1020" s="62"/>
      <c r="D1020" s="62"/>
      <c r="E1020" s="62"/>
      <c r="F1020" s="62"/>
    </row>
    <row r="1021" spans="2:6">
      <c r="B1021" s="62"/>
      <c r="C1021" s="62"/>
      <c r="D1021" s="62"/>
      <c r="E1021" s="62"/>
      <c r="F1021" s="62"/>
    </row>
    <row r="1022" spans="2:6">
      <c r="B1022" s="62"/>
      <c r="C1022" s="62"/>
      <c r="D1022" s="62"/>
      <c r="E1022" s="62"/>
      <c r="F1022" s="62"/>
    </row>
    <row r="1023" spans="2:6">
      <c r="B1023" s="62"/>
      <c r="C1023" s="62"/>
      <c r="D1023" s="62"/>
      <c r="E1023" s="62"/>
      <c r="F1023" s="62"/>
    </row>
    <row r="1024" spans="2:6">
      <c r="B1024" s="62"/>
      <c r="C1024" s="62"/>
      <c r="D1024" s="62"/>
      <c r="E1024" s="62"/>
      <c r="F1024" s="62"/>
    </row>
    <row r="1025" spans="2:6">
      <c r="B1025" s="62"/>
      <c r="C1025" s="62"/>
      <c r="D1025" s="62"/>
      <c r="E1025" s="62"/>
      <c r="F1025" s="62"/>
    </row>
    <row r="1026" spans="2:6">
      <c r="B1026" s="62"/>
      <c r="C1026" s="62"/>
      <c r="D1026" s="62"/>
      <c r="E1026" s="62"/>
      <c r="F1026" s="62"/>
    </row>
    <row r="1027" spans="2:6">
      <c r="B1027" s="62"/>
      <c r="C1027" s="62"/>
      <c r="D1027" s="62"/>
      <c r="E1027" s="62"/>
      <c r="F1027" s="62"/>
    </row>
    <row r="1028" spans="2:6">
      <c r="B1028" s="62"/>
      <c r="C1028" s="62"/>
      <c r="D1028" s="62"/>
      <c r="E1028" s="62"/>
      <c r="F1028" s="62"/>
    </row>
    <row r="1029" spans="2:6">
      <c r="B1029" s="62"/>
      <c r="C1029" s="62"/>
      <c r="D1029" s="62"/>
      <c r="E1029" s="62"/>
      <c r="F1029" s="62"/>
    </row>
    <row r="1030" spans="2:6">
      <c r="B1030" s="62"/>
      <c r="C1030" s="62"/>
      <c r="D1030" s="62"/>
      <c r="E1030" s="62"/>
      <c r="F1030" s="62"/>
    </row>
    <row r="1031" spans="2:6">
      <c r="B1031" s="62"/>
      <c r="C1031" s="62"/>
      <c r="D1031" s="62"/>
      <c r="E1031" s="62"/>
      <c r="F1031" s="62"/>
    </row>
    <row r="1032" spans="2:6">
      <c r="B1032" s="62"/>
      <c r="C1032" s="62"/>
      <c r="D1032" s="62"/>
      <c r="E1032" s="62"/>
      <c r="F1032" s="62"/>
    </row>
    <row r="1033" spans="2:6">
      <c r="B1033" s="62"/>
      <c r="C1033" s="62"/>
      <c r="D1033" s="62"/>
      <c r="E1033" s="62"/>
      <c r="F1033" s="62"/>
    </row>
    <row r="1034" spans="2:6">
      <c r="B1034" s="62"/>
      <c r="C1034" s="62"/>
      <c r="D1034" s="62"/>
      <c r="E1034" s="62"/>
      <c r="F1034" s="62"/>
    </row>
    <row r="1035" spans="2:6">
      <c r="B1035" s="62"/>
      <c r="C1035" s="62"/>
      <c r="D1035" s="62"/>
      <c r="E1035" s="62"/>
      <c r="F1035" s="62"/>
    </row>
    <row r="1036" spans="2:6">
      <c r="B1036" s="62"/>
      <c r="C1036" s="62"/>
      <c r="D1036" s="62"/>
      <c r="E1036" s="62"/>
      <c r="F1036" s="62"/>
    </row>
    <row r="1037" spans="2:6">
      <c r="B1037" s="62"/>
      <c r="C1037" s="62"/>
      <c r="D1037" s="62"/>
      <c r="E1037" s="62"/>
      <c r="F1037" s="62"/>
    </row>
    <row r="1038" spans="2:6">
      <c r="B1038" s="62"/>
      <c r="C1038" s="62"/>
      <c r="D1038" s="62"/>
      <c r="E1038" s="62"/>
      <c r="F1038" s="62"/>
    </row>
    <row r="1039" spans="2:6">
      <c r="B1039" s="62"/>
      <c r="C1039" s="62"/>
      <c r="D1039" s="62"/>
      <c r="E1039" s="62"/>
      <c r="F1039" s="62"/>
    </row>
    <row r="1040" spans="2:6">
      <c r="B1040" s="62"/>
      <c r="C1040" s="62"/>
      <c r="D1040" s="62"/>
      <c r="E1040" s="62"/>
      <c r="F1040" s="62"/>
    </row>
    <row r="1041" spans="2:6">
      <c r="B1041" s="62"/>
      <c r="C1041" s="62"/>
      <c r="D1041" s="62"/>
      <c r="E1041" s="62"/>
      <c r="F1041" s="62"/>
    </row>
    <row r="1042" spans="2:6">
      <c r="B1042" s="62"/>
      <c r="C1042" s="62"/>
      <c r="D1042" s="62"/>
      <c r="E1042" s="62"/>
      <c r="F1042" s="62"/>
    </row>
    <row r="1043" spans="2:6">
      <c r="B1043" s="62"/>
      <c r="C1043" s="62"/>
      <c r="D1043" s="62"/>
      <c r="E1043" s="62"/>
      <c r="F1043" s="62"/>
    </row>
    <row r="1044" spans="2:6">
      <c r="B1044" s="62"/>
      <c r="C1044" s="62"/>
      <c r="D1044" s="62"/>
      <c r="E1044" s="62"/>
      <c r="F1044" s="62"/>
    </row>
    <row r="1045" spans="2:6">
      <c r="B1045" s="62"/>
      <c r="C1045" s="62"/>
      <c r="D1045" s="62"/>
      <c r="E1045" s="62"/>
      <c r="F1045" s="62"/>
    </row>
    <row r="1046" spans="2:6">
      <c r="B1046" s="62"/>
      <c r="C1046" s="62"/>
      <c r="D1046" s="62"/>
      <c r="E1046" s="62"/>
      <c r="F1046" s="62"/>
    </row>
    <row r="1047" spans="2:6">
      <c r="B1047" s="62"/>
      <c r="C1047" s="62"/>
      <c r="D1047" s="62"/>
      <c r="E1047" s="62"/>
      <c r="F1047" s="62"/>
    </row>
    <row r="1048" spans="2:6">
      <c r="B1048" s="62"/>
      <c r="C1048" s="62"/>
      <c r="D1048" s="62"/>
      <c r="E1048" s="62"/>
      <c r="F1048" s="62"/>
    </row>
    <row r="1049" spans="2:6">
      <c r="B1049" s="62"/>
      <c r="C1049" s="62"/>
      <c r="D1049" s="62"/>
      <c r="E1049" s="62"/>
      <c r="F1049" s="62"/>
    </row>
    <row r="1050" spans="2:6">
      <c r="B1050" s="62"/>
      <c r="C1050" s="62"/>
      <c r="D1050" s="62"/>
      <c r="E1050" s="62"/>
      <c r="F1050" s="62"/>
    </row>
    <row r="1051" spans="2:6">
      <c r="B1051" s="62"/>
      <c r="C1051" s="62"/>
      <c r="D1051" s="62"/>
      <c r="E1051" s="62"/>
      <c r="F1051" s="62"/>
    </row>
    <row r="1052" spans="2:6">
      <c r="B1052" s="62"/>
      <c r="C1052" s="62"/>
      <c r="D1052" s="62"/>
      <c r="E1052" s="62"/>
      <c r="F1052" s="62"/>
    </row>
    <row r="1053" spans="2:6">
      <c r="B1053" s="62"/>
      <c r="C1053" s="62"/>
      <c r="D1053" s="62"/>
      <c r="E1053" s="62"/>
      <c r="F1053" s="62"/>
    </row>
    <row r="1054" spans="2:6">
      <c r="B1054" s="62"/>
      <c r="C1054" s="62"/>
      <c r="D1054" s="62"/>
      <c r="E1054" s="62"/>
      <c r="F1054" s="62"/>
    </row>
    <row r="1055" spans="2:6">
      <c r="B1055" s="62"/>
      <c r="C1055" s="62"/>
      <c r="D1055" s="62"/>
      <c r="E1055" s="62"/>
      <c r="F1055" s="62"/>
    </row>
    <row r="1056" spans="2:6">
      <c r="B1056" s="62"/>
      <c r="C1056" s="62"/>
      <c r="D1056" s="62"/>
      <c r="E1056" s="62"/>
      <c r="F1056" s="62"/>
    </row>
    <row r="1057" spans="2:6">
      <c r="B1057" s="62"/>
      <c r="C1057" s="62"/>
      <c r="D1057" s="62"/>
      <c r="E1057" s="62"/>
      <c r="F1057" s="62"/>
    </row>
    <row r="1058" spans="2:6">
      <c r="B1058" s="62"/>
      <c r="C1058" s="62"/>
      <c r="D1058" s="62"/>
      <c r="E1058" s="62"/>
      <c r="F1058" s="62"/>
    </row>
    <row r="1059" spans="2:6">
      <c r="B1059" s="62"/>
      <c r="C1059" s="62"/>
      <c r="D1059" s="62"/>
      <c r="E1059" s="62"/>
      <c r="F1059" s="62"/>
    </row>
    <row r="1060" spans="2:6">
      <c r="B1060" s="62"/>
      <c r="C1060" s="62"/>
      <c r="D1060" s="62"/>
      <c r="E1060" s="62"/>
      <c r="F1060" s="62"/>
    </row>
    <row r="1061" spans="2:6">
      <c r="B1061" s="62"/>
      <c r="C1061" s="62"/>
      <c r="D1061" s="62"/>
      <c r="E1061" s="62"/>
      <c r="F1061" s="62"/>
    </row>
    <row r="1062" spans="2:6">
      <c r="B1062" s="62"/>
      <c r="C1062" s="62"/>
      <c r="D1062" s="62"/>
      <c r="E1062" s="62"/>
      <c r="F1062" s="62"/>
    </row>
    <row r="1063" spans="2:6">
      <c r="B1063" s="62"/>
      <c r="C1063" s="62"/>
      <c r="D1063" s="62"/>
      <c r="E1063" s="62"/>
      <c r="F1063" s="62"/>
    </row>
    <row r="1064" spans="2:6">
      <c r="B1064" s="62"/>
      <c r="C1064" s="62"/>
      <c r="D1064" s="62"/>
      <c r="E1064" s="62"/>
      <c r="F1064" s="62"/>
    </row>
    <row r="1065" spans="2:6">
      <c r="B1065" s="62"/>
      <c r="C1065" s="62"/>
      <c r="D1065" s="62"/>
      <c r="E1065" s="62"/>
      <c r="F1065" s="62"/>
    </row>
    <row r="1066" spans="2:6">
      <c r="B1066" s="62"/>
      <c r="C1066" s="62"/>
      <c r="D1066" s="62"/>
      <c r="E1066" s="62"/>
      <c r="F1066" s="62"/>
    </row>
    <row r="1067" spans="2:6">
      <c r="B1067" s="62"/>
      <c r="C1067" s="62"/>
      <c r="D1067" s="62"/>
      <c r="E1067" s="62"/>
      <c r="F1067" s="62"/>
    </row>
    <row r="1068" spans="2:6">
      <c r="B1068" s="62"/>
      <c r="C1068" s="62"/>
      <c r="D1068" s="62"/>
      <c r="E1068" s="62"/>
      <c r="F1068" s="62"/>
    </row>
    <row r="1069" spans="2:6">
      <c r="B1069" s="62"/>
      <c r="C1069" s="62"/>
      <c r="D1069" s="62"/>
      <c r="E1069" s="62"/>
      <c r="F1069" s="62"/>
    </row>
    <row r="1070" spans="2:6">
      <c r="B1070" s="62"/>
      <c r="C1070" s="62"/>
      <c r="D1070" s="62"/>
      <c r="E1070" s="62"/>
      <c r="F1070" s="62"/>
    </row>
    <row r="1071" spans="2:6">
      <c r="B1071" s="62"/>
      <c r="C1071" s="62"/>
      <c r="D1071" s="62"/>
      <c r="E1071" s="62"/>
      <c r="F1071" s="62"/>
    </row>
    <row r="1072" spans="2:6">
      <c r="B1072" s="62"/>
      <c r="C1072" s="62"/>
      <c r="D1072" s="62"/>
      <c r="E1072" s="62"/>
      <c r="F1072" s="62"/>
    </row>
    <row r="1073" spans="2:6">
      <c r="B1073" s="62"/>
      <c r="C1073" s="62"/>
      <c r="D1073" s="62"/>
      <c r="E1073" s="62"/>
      <c r="F1073" s="62"/>
    </row>
    <row r="1074" spans="2:6">
      <c r="B1074" s="62"/>
      <c r="C1074" s="62"/>
      <c r="D1074" s="62"/>
      <c r="E1074" s="62"/>
      <c r="F1074" s="62"/>
    </row>
    <row r="1075" spans="2:6">
      <c r="B1075" s="62"/>
      <c r="C1075" s="62"/>
      <c r="D1075" s="62"/>
      <c r="E1075" s="62"/>
      <c r="F1075" s="62"/>
    </row>
    <row r="1076" spans="2:6">
      <c r="B1076" s="62"/>
      <c r="C1076" s="62"/>
      <c r="D1076" s="62"/>
      <c r="E1076" s="62"/>
      <c r="F1076" s="62"/>
    </row>
    <row r="1077" spans="2:6">
      <c r="B1077" s="62"/>
      <c r="C1077" s="62"/>
      <c r="D1077" s="62"/>
      <c r="E1077" s="62"/>
      <c r="F1077" s="62"/>
    </row>
    <row r="1078" spans="2:6">
      <c r="B1078" s="62"/>
      <c r="C1078" s="62"/>
      <c r="D1078" s="62"/>
      <c r="E1078" s="62"/>
      <c r="F1078" s="62"/>
    </row>
    <row r="1079" spans="2:6">
      <c r="B1079" s="62"/>
      <c r="C1079" s="62"/>
      <c r="D1079" s="62"/>
      <c r="E1079" s="62"/>
      <c r="F1079" s="62"/>
    </row>
    <row r="1080" spans="2:6">
      <c r="B1080" s="62"/>
      <c r="C1080" s="62"/>
      <c r="D1080" s="62"/>
      <c r="E1080" s="62"/>
      <c r="F1080" s="62"/>
    </row>
    <row r="1081" spans="2:6">
      <c r="B1081" s="62"/>
      <c r="C1081" s="62"/>
      <c r="D1081" s="62"/>
      <c r="E1081" s="62"/>
      <c r="F1081" s="62"/>
    </row>
    <row r="1082" spans="2:6">
      <c r="B1082" s="62"/>
      <c r="C1082" s="62"/>
      <c r="D1082" s="62"/>
      <c r="E1082" s="62"/>
      <c r="F1082" s="62"/>
    </row>
    <row r="1083" spans="2:6">
      <c r="B1083" s="62"/>
      <c r="C1083" s="62"/>
      <c r="D1083" s="62"/>
      <c r="E1083" s="62"/>
      <c r="F1083" s="62"/>
    </row>
    <row r="1084" spans="2:6">
      <c r="B1084" s="62"/>
      <c r="C1084" s="62"/>
      <c r="D1084" s="62"/>
      <c r="E1084" s="62"/>
      <c r="F1084" s="62"/>
    </row>
    <row r="1085" spans="2:6">
      <c r="B1085" s="62"/>
      <c r="C1085" s="62"/>
      <c r="D1085" s="62"/>
      <c r="E1085" s="62"/>
      <c r="F1085" s="62"/>
    </row>
    <row r="1086" spans="2:6">
      <c r="B1086" s="62"/>
      <c r="C1086" s="62"/>
      <c r="D1086" s="62"/>
      <c r="E1086" s="62"/>
      <c r="F1086" s="62"/>
    </row>
    <row r="1087" spans="2:6">
      <c r="B1087" s="62"/>
      <c r="C1087" s="62"/>
      <c r="D1087" s="62"/>
      <c r="E1087" s="62"/>
      <c r="F1087" s="62"/>
    </row>
    <row r="1088" spans="2:6">
      <c r="B1088" s="62"/>
      <c r="C1088" s="62"/>
      <c r="D1088" s="62"/>
      <c r="E1088" s="62"/>
      <c r="F1088" s="62"/>
    </row>
    <row r="1089" spans="2:6">
      <c r="B1089" s="62"/>
      <c r="C1089" s="62"/>
      <c r="D1089" s="62"/>
      <c r="E1089" s="62"/>
      <c r="F1089" s="62"/>
    </row>
    <row r="1090" spans="2:6">
      <c r="B1090" s="62"/>
      <c r="C1090" s="62"/>
      <c r="D1090" s="62"/>
      <c r="E1090" s="62"/>
      <c r="F1090" s="62"/>
    </row>
    <row r="1091" spans="2:6">
      <c r="B1091" s="62"/>
      <c r="C1091" s="62"/>
      <c r="D1091" s="62"/>
      <c r="E1091" s="62"/>
      <c r="F1091" s="62"/>
    </row>
    <row r="1092" spans="2:6">
      <c r="B1092" s="62"/>
      <c r="C1092" s="62"/>
      <c r="D1092" s="62"/>
      <c r="E1092" s="62"/>
      <c r="F1092" s="62"/>
    </row>
    <row r="1093" spans="2:6">
      <c r="B1093" s="62"/>
      <c r="C1093" s="62"/>
      <c r="D1093" s="62"/>
      <c r="E1093" s="62"/>
      <c r="F1093" s="62"/>
    </row>
    <row r="1094" spans="2:6">
      <c r="B1094" s="62"/>
      <c r="C1094" s="62"/>
      <c r="D1094" s="62"/>
      <c r="E1094" s="62"/>
      <c r="F1094" s="62"/>
    </row>
    <row r="1095" spans="2:6">
      <c r="B1095" s="62"/>
      <c r="C1095" s="62"/>
      <c r="D1095" s="62"/>
      <c r="E1095" s="62"/>
      <c r="F1095" s="62"/>
    </row>
    <row r="1096" spans="2:6">
      <c r="B1096" s="62"/>
      <c r="C1096" s="62"/>
      <c r="D1096" s="62"/>
      <c r="E1096" s="62"/>
      <c r="F1096" s="62"/>
    </row>
    <row r="1097" spans="2:6">
      <c r="B1097" s="62"/>
      <c r="C1097" s="62"/>
      <c r="D1097" s="62"/>
      <c r="E1097" s="62"/>
      <c r="F1097" s="62"/>
    </row>
    <row r="1098" spans="2:6">
      <c r="B1098" s="62"/>
      <c r="C1098" s="62"/>
      <c r="D1098" s="62"/>
      <c r="E1098" s="62"/>
      <c r="F1098" s="62"/>
    </row>
    <row r="1099" spans="2:6">
      <c r="B1099" s="62"/>
      <c r="C1099" s="62"/>
      <c r="D1099" s="62"/>
      <c r="E1099" s="62"/>
      <c r="F1099" s="62"/>
    </row>
    <row r="1100" spans="2:6">
      <c r="B1100" s="62"/>
      <c r="C1100" s="62"/>
      <c r="D1100" s="62"/>
      <c r="E1100" s="62"/>
      <c r="F1100" s="62"/>
    </row>
    <row r="1101" spans="2:6">
      <c r="B1101" s="62"/>
      <c r="C1101" s="62"/>
      <c r="D1101" s="62"/>
      <c r="E1101" s="62"/>
      <c r="F1101" s="62"/>
    </row>
    <row r="1102" spans="2:6">
      <c r="B1102" s="62"/>
      <c r="C1102" s="62"/>
      <c r="D1102" s="62"/>
      <c r="E1102" s="62"/>
      <c r="F1102" s="62"/>
    </row>
    <row r="1103" spans="2:6">
      <c r="B1103" s="62"/>
      <c r="C1103" s="62"/>
      <c r="D1103" s="62"/>
      <c r="E1103" s="62"/>
      <c r="F1103" s="62"/>
    </row>
    <row r="1104" spans="2:6">
      <c r="B1104" s="62"/>
      <c r="C1104" s="62"/>
      <c r="D1104" s="62"/>
      <c r="E1104" s="62"/>
      <c r="F1104" s="62"/>
    </row>
    <row r="1105" spans="2:6">
      <c r="B1105" s="62"/>
      <c r="C1105" s="62"/>
      <c r="D1105" s="62"/>
      <c r="E1105" s="62"/>
      <c r="F1105" s="62"/>
    </row>
    <row r="1106" spans="2:6">
      <c r="B1106" s="62"/>
      <c r="C1106" s="62"/>
      <c r="D1106" s="62"/>
      <c r="E1106" s="62"/>
      <c r="F1106" s="62"/>
    </row>
    <row r="1107" spans="2:6">
      <c r="B1107" s="62"/>
      <c r="C1107" s="62"/>
      <c r="D1107" s="62"/>
      <c r="E1107" s="62"/>
      <c r="F1107" s="62"/>
    </row>
    <row r="1108" spans="2:6">
      <c r="B1108" s="62"/>
      <c r="C1108" s="62"/>
      <c r="D1108" s="62"/>
      <c r="E1108" s="62"/>
      <c r="F1108" s="62"/>
    </row>
    <row r="1109" spans="2:6">
      <c r="B1109" s="62"/>
      <c r="C1109" s="62"/>
      <c r="D1109" s="62"/>
      <c r="E1109" s="62"/>
      <c r="F1109" s="62"/>
    </row>
    <row r="1110" spans="2:6">
      <c r="B1110" s="62"/>
      <c r="C1110" s="62"/>
      <c r="D1110" s="62"/>
      <c r="E1110" s="62"/>
      <c r="F1110" s="62"/>
    </row>
    <row r="1111" spans="2:6">
      <c r="B1111" s="62"/>
      <c r="C1111" s="62"/>
      <c r="D1111" s="62"/>
      <c r="E1111" s="62"/>
      <c r="F1111" s="62"/>
    </row>
    <row r="1112" spans="2:6">
      <c r="B1112" s="62"/>
      <c r="C1112" s="62"/>
      <c r="D1112" s="62"/>
      <c r="E1112" s="62"/>
      <c r="F1112" s="62"/>
    </row>
    <row r="1113" spans="2:6">
      <c r="B1113" s="62"/>
      <c r="C1113" s="62"/>
      <c r="D1113" s="62"/>
      <c r="E1113" s="62"/>
      <c r="F1113" s="62"/>
    </row>
    <row r="1114" spans="2:6">
      <c r="B1114" s="62"/>
      <c r="C1114" s="62"/>
      <c r="D1114" s="62"/>
      <c r="E1114" s="62"/>
      <c r="F1114" s="62"/>
    </row>
    <row r="1115" spans="2:6">
      <c r="B1115" s="62"/>
      <c r="C1115" s="62"/>
      <c r="D1115" s="62"/>
      <c r="E1115" s="62"/>
      <c r="F1115" s="62"/>
    </row>
    <row r="1116" spans="2:6">
      <c r="B1116" s="62"/>
      <c r="C1116" s="62"/>
      <c r="D1116" s="62"/>
      <c r="E1116" s="62"/>
      <c r="F1116" s="62"/>
    </row>
    <row r="1117" spans="2:6">
      <c r="B1117" s="62"/>
      <c r="C1117" s="62"/>
      <c r="D1117" s="62"/>
      <c r="E1117" s="62"/>
      <c r="F1117" s="62"/>
    </row>
    <row r="1118" spans="2:6">
      <c r="B1118" s="62"/>
      <c r="C1118" s="62"/>
      <c r="D1118" s="62"/>
      <c r="E1118" s="62"/>
      <c r="F1118" s="62"/>
    </row>
    <row r="1119" spans="2:6">
      <c r="B1119" s="62"/>
      <c r="C1119" s="62"/>
      <c r="D1119" s="62"/>
      <c r="E1119" s="62"/>
      <c r="F1119" s="62"/>
    </row>
    <row r="1120" spans="2:6">
      <c r="B1120" s="62"/>
      <c r="C1120" s="62"/>
      <c r="D1120" s="62"/>
      <c r="E1120" s="62"/>
      <c r="F1120" s="62"/>
    </row>
    <row r="1121" spans="2:6">
      <c r="B1121" s="62"/>
      <c r="C1121" s="62"/>
      <c r="D1121" s="62"/>
      <c r="E1121" s="62"/>
      <c r="F1121" s="62"/>
    </row>
    <row r="1122" spans="2:6">
      <c r="B1122" s="62"/>
      <c r="C1122" s="62"/>
      <c r="D1122" s="62"/>
      <c r="E1122" s="62"/>
      <c r="F1122" s="62"/>
    </row>
    <row r="1123" spans="2:6">
      <c r="B1123" s="62"/>
      <c r="C1123" s="62"/>
      <c r="D1123" s="62"/>
      <c r="E1123" s="62"/>
      <c r="F1123" s="62"/>
    </row>
    <row r="1124" spans="2:6">
      <c r="B1124" s="62"/>
      <c r="C1124" s="62"/>
      <c r="D1124" s="62"/>
      <c r="E1124" s="62"/>
      <c r="F1124" s="62"/>
    </row>
    <row r="1125" spans="2:6">
      <c r="B1125" s="62"/>
      <c r="C1125" s="62"/>
      <c r="D1125" s="62"/>
      <c r="E1125" s="62"/>
      <c r="F1125" s="62"/>
    </row>
    <row r="1126" spans="2:6">
      <c r="B1126" s="62"/>
      <c r="C1126" s="62"/>
      <c r="D1126" s="62"/>
      <c r="E1126" s="62"/>
      <c r="F1126" s="62"/>
    </row>
    <row r="1127" spans="2:6">
      <c r="B1127" s="62"/>
      <c r="C1127" s="62"/>
      <c r="D1127" s="62"/>
      <c r="E1127" s="62"/>
      <c r="F1127" s="62"/>
    </row>
    <row r="1128" spans="2:6">
      <c r="B1128" s="62"/>
      <c r="C1128" s="62"/>
      <c r="D1128" s="62"/>
      <c r="E1128" s="62"/>
      <c r="F1128" s="62"/>
    </row>
    <row r="1129" spans="2:6">
      <c r="B1129" s="62"/>
      <c r="C1129" s="62"/>
      <c r="D1129" s="62"/>
      <c r="E1129" s="62"/>
      <c r="F1129" s="62"/>
    </row>
    <row r="1130" spans="2:6">
      <c r="B1130" s="62"/>
      <c r="C1130" s="62"/>
      <c r="D1130" s="62"/>
      <c r="E1130" s="62"/>
      <c r="F1130" s="62"/>
    </row>
    <row r="1131" spans="2:6">
      <c r="B1131" s="62"/>
      <c r="C1131" s="62"/>
      <c r="D1131" s="62"/>
      <c r="E1131" s="62"/>
      <c r="F1131" s="62"/>
    </row>
    <row r="1132" spans="2:6">
      <c r="B1132" s="62"/>
      <c r="C1132" s="62"/>
      <c r="D1132" s="62"/>
      <c r="E1132" s="62"/>
      <c r="F1132" s="62"/>
    </row>
    <row r="1133" spans="2:6">
      <c r="B1133" s="62"/>
      <c r="C1133" s="62"/>
      <c r="D1133" s="62"/>
      <c r="E1133" s="62"/>
      <c r="F1133" s="62"/>
    </row>
    <row r="1134" spans="2:6">
      <c r="B1134" s="62"/>
      <c r="C1134" s="62"/>
      <c r="D1134" s="62"/>
      <c r="E1134" s="62"/>
      <c r="F1134" s="62"/>
    </row>
    <row r="1135" spans="2:6">
      <c r="B1135" s="62"/>
      <c r="C1135" s="62"/>
      <c r="D1135" s="62"/>
      <c r="E1135" s="62"/>
      <c r="F1135" s="62"/>
    </row>
    <row r="1136" spans="2:6">
      <c r="B1136" s="62"/>
      <c r="C1136" s="62"/>
      <c r="D1136" s="62"/>
      <c r="E1136" s="62"/>
      <c r="F1136" s="62"/>
    </row>
    <row r="1137" spans="2:6">
      <c r="B1137" s="62"/>
      <c r="C1137" s="62"/>
      <c r="D1137" s="62"/>
      <c r="E1137" s="62"/>
      <c r="F1137" s="62"/>
    </row>
    <row r="1138" spans="2:6">
      <c r="B1138" s="62"/>
      <c r="C1138" s="62"/>
      <c r="D1138" s="62"/>
      <c r="E1138" s="62"/>
      <c r="F1138" s="62"/>
    </row>
    <row r="1139" spans="2:6">
      <c r="B1139" s="62"/>
      <c r="C1139" s="62"/>
      <c r="D1139" s="62"/>
      <c r="E1139" s="62"/>
      <c r="F1139" s="62"/>
    </row>
    <row r="1140" spans="2:6">
      <c r="B1140" s="62"/>
      <c r="C1140" s="62"/>
      <c r="D1140" s="62"/>
      <c r="E1140" s="62"/>
      <c r="F1140" s="62"/>
    </row>
    <row r="1141" spans="2:6">
      <c r="B1141" s="62"/>
      <c r="C1141" s="62"/>
      <c r="D1141" s="62"/>
      <c r="E1141" s="62"/>
      <c r="F1141" s="62"/>
    </row>
    <row r="1142" spans="2:6">
      <c r="B1142" s="62"/>
      <c r="C1142" s="62"/>
      <c r="D1142" s="62"/>
      <c r="E1142" s="62"/>
      <c r="F1142" s="62"/>
    </row>
    <row r="1143" spans="2:6">
      <c r="B1143" s="62"/>
      <c r="C1143" s="62"/>
      <c r="D1143" s="62"/>
      <c r="E1143" s="62"/>
      <c r="F1143" s="62"/>
    </row>
    <row r="1144" spans="2:6">
      <c r="B1144" s="62"/>
      <c r="C1144" s="62"/>
      <c r="D1144" s="62"/>
      <c r="E1144" s="62"/>
      <c r="F1144" s="62"/>
    </row>
    <row r="1145" spans="2:6">
      <c r="B1145" s="62"/>
      <c r="C1145" s="62"/>
      <c r="D1145" s="62"/>
      <c r="E1145" s="62"/>
      <c r="F1145" s="62"/>
    </row>
    <row r="1146" spans="2:6">
      <c r="B1146" s="62"/>
      <c r="C1146" s="62"/>
      <c r="D1146" s="62"/>
      <c r="E1146" s="62"/>
      <c r="F1146" s="62"/>
    </row>
    <row r="1147" spans="2:6">
      <c r="B1147" s="62"/>
      <c r="C1147" s="62"/>
      <c r="D1147" s="62"/>
      <c r="E1147" s="62"/>
      <c r="F1147" s="62"/>
    </row>
    <row r="1148" spans="2:6">
      <c r="B1148" s="62"/>
      <c r="C1148" s="62"/>
      <c r="D1148" s="62"/>
      <c r="E1148" s="62"/>
      <c r="F1148" s="62"/>
    </row>
    <row r="1149" spans="2:6">
      <c r="B1149" s="62"/>
      <c r="C1149" s="62"/>
      <c r="D1149" s="62"/>
      <c r="E1149" s="62"/>
      <c r="F1149" s="62"/>
    </row>
    <row r="1150" spans="2:6">
      <c r="B1150" s="62"/>
      <c r="C1150" s="62"/>
      <c r="D1150" s="62"/>
      <c r="E1150" s="62"/>
      <c r="F1150" s="62"/>
    </row>
    <row r="1151" spans="2:6">
      <c r="B1151" s="62"/>
      <c r="C1151" s="62"/>
      <c r="D1151" s="62"/>
      <c r="E1151" s="62"/>
      <c r="F1151" s="62"/>
    </row>
    <row r="1152" spans="2:6">
      <c r="B1152" s="62"/>
      <c r="C1152" s="62"/>
      <c r="D1152" s="62"/>
      <c r="E1152" s="62"/>
      <c r="F1152" s="62"/>
    </row>
    <row r="1153" spans="2:6">
      <c r="B1153" s="62"/>
      <c r="C1153" s="62"/>
      <c r="D1153" s="62"/>
      <c r="E1153" s="62"/>
      <c r="F1153" s="62"/>
    </row>
    <row r="1154" spans="2:6">
      <c r="B1154" s="62"/>
      <c r="C1154" s="62"/>
      <c r="D1154" s="62"/>
      <c r="E1154" s="62"/>
      <c r="F1154" s="62"/>
    </row>
    <row r="1155" spans="2:6">
      <c r="B1155" s="62"/>
      <c r="C1155" s="62"/>
      <c r="D1155" s="62"/>
      <c r="E1155" s="62"/>
      <c r="F1155" s="62"/>
    </row>
    <row r="1156" spans="2:6">
      <c r="B1156" s="62"/>
      <c r="C1156" s="62"/>
      <c r="D1156" s="62"/>
      <c r="E1156" s="62"/>
      <c r="F1156" s="62"/>
    </row>
    <row r="1157" spans="2:6">
      <c r="B1157" s="62"/>
      <c r="C1157" s="62"/>
      <c r="D1157" s="62"/>
      <c r="E1157" s="62"/>
      <c r="F1157" s="62"/>
    </row>
    <row r="1158" spans="2:6">
      <c r="B1158" s="62"/>
      <c r="C1158" s="62"/>
      <c r="D1158" s="62"/>
      <c r="E1158" s="62"/>
      <c r="F1158" s="62"/>
    </row>
    <row r="1159" spans="2:6">
      <c r="B1159" s="62"/>
      <c r="C1159" s="62"/>
      <c r="D1159" s="62"/>
      <c r="E1159" s="62"/>
      <c r="F1159" s="62"/>
    </row>
    <row r="1160" spans="2:6">
      <c r="B1160" s="62"/>
      <c r="C1160" s="62"/>
      <c r="D1160" s="62"/>
      <c r="E1160" s="62"/>
      <c r="F1160" s="62"/>
    </row>
    <row r="1161" spans="2:6">
      <c r="B1161" s="62"/>
      <c r="C1161" s="62"/>
      <c r="D1161" s="62"/>
      <c r="E1161" s="62"/>
      <c r="F1161" s="62"/>
    </row>
    <row r="1162" spans="2:6">
      <c r="B1162" s="62"/>
      <c r="C1162" s="62"/>
      <c r="D1162" s="62"/>
      <c r="E1162" s="62"/>
      <c r="F1162" s="62"/>
    </row>
    <row r="1163" spans="2:6">
      <c r="B1163" s="62"/>
      <c r="C1163" s="62"/>
      <c r="D1163" s="62"/>
      <c r="E1163" s="62"/>
      <c r="F1163" s="62"/>
    </row>
    <row r="1164" spans="2:6">
      <c r="B1164" s="62"/>
      <c r="C1164" s="62"/>
      <c r="D1164" s="62"/>
      <c r="E1164" s="62"/>
      <c r="F1164" s="62"/>
    </row>
    <row r="1165" spans="2:6">
      <c r="B1165" s="62"/>
      <c r="C1165" s="62"/>
      <c r="D1165" s="62"/>
      <c r="E1165" s="62"/>
      <c r="F1165" s="62"/>
    </row>
    <row r="1166" spans="2:6">
      <c r="B1166" s="62"/>
      <c r="C1166" s="62"/>
      <c r="D1166" s="62"/>
      <c r="E1166" s="62"/>
      <c r="F1166" s="62"/>
    </row>
    <row r="1167" spans="2:6">
      <c r="B1167" s="62"/>
      <c r="C1167" s="62"/>
      <c r="D1167" s="62"/>
      <c r="E1167" s="62"/>
      <c r="F1167" s="62"/>
    </row>
    <row r="1168" spans="2:6">
      <c r="B1168" s="62"/>
      <c r="C1168" s="62"/>
      <c r="D1168" s="62"/>
      <c r="E1168" s="62"/>
      <c r="F1168" s="62"/>
    </row>
    <row r="1169" spans="2:6">
      <c r="B1169" s="62"/>
      <c r="C1169" s="62"/>
      <c r="D1169" s="62"/>
      <c r="E1169" s="62"/>
      <c r="F1169" s="62"/>
    </row>
    <row r="1170" spans="2:6">
      <c r="B1170" s="62"/>
      <c r="C1170" s="62"/>
      <c r="D1170" s="62"/>
      <c r="E1170" s="62"/>
      <c r="F1170" s="62"/>
    </row>
    <row r="1171" spans="2:6">
      <c r="B1171" s="62"/>
      <c r="C1171" s="62"/>
      <c r="D1171" s="62"/>
      <c r="E1171" s="62"/>
      <c r="F1171" s="62"/>
    </row>
    <row r="1172" spans="2:6">
      <c r="B1172" s="62"/>
      <c r="C1172" s="62"/>
      <c r="D1172" s="62"/>
      <c r="E1172" s="62"/>
      <c r="F1172" s="62"/>
    </row>
    <row r="1173" spans="2:6">
      <c r="B1173" s="62"/>
      <c r="C1173" s="62"/>
      <c r="D1173" s="62"/>
      <c r="E1173" s="62"/>
      <c r="F1173" s="62"/>
    </row>
    <row r="1174" spans="2:6">
      <c r="B1174" s="62"/>
      <c r="C1174" s="62"/>
      <c r="D1174" s="62"/>
      <c r="E1174" s="62"/>
      <c r="F1174" s="62"/>
    </row>
    <row r="1175" spans="2:6">
      <c r="B1175" s="62"/>
      <c r="C1175" s="62"/>
      <c r="D1175" s="62"/>
      <c r="E1175" s="62"/>
      <c r="F1175" s="62"/>
    </row>
    <row r="1176" spans="2:6">
      <c r="B1176" s="62"/>
      <c r="C1176" s="62"/>
      <c r="D1176" s="62"/>
      <c r="E1176" s="62"/>
      <c r="F1176" s="62"/>
    </row>
    <row r="1177" spans="2:6">
      <c r="B1177" s="62"/>
      <c r="C1177" s="62"/>
      <c r="D1177" s="62"/>
      <c r="E1177" s="62"/>
      <c r="F1177" s="62"/>
    </row>
    <row r="1178" spans="2:6">
      <c r="B1178" s="62"/>
      <c r="C1178" s="62"/>
      <c r="D1178" s="62"/>
      <c r="E1178" s="62"/>
      <c r="F1178" s="62"/>
    </row>
    <row r="1179" spans="2:6">
      <c r="B1179" s="62"/>
      <c r="C1179" s="62"/>
      <c r="D1179" s="62"/>
      <c r="E1179" s="62"/>
      <c r="F1179" s="62"/>
    </row>
    <row r="1180" spans="2:6">
      <c r="B1180" s="62"/>
      <c r="C1180" s="62"/>
      <c r="D1180" s="62"/>
      <c r="E1180" s="62"/>
      <c r="F1180" s="62"/>
    </row>
    <row r="1181" spans="2:6">
      <c r="B1181" s="62"/>
      <c r="C1181" s="62"/>
      <c r="D1181" s="62"/>
      <c r="E1181" s="62"/>
      <c r="F1181" s="62"/>
    </row>
    <row r="1182" spans="2:6">
      <c r="B1182" s="62"/>
      <c r="C1182" s="62"/>
      <c r="D1182" s="62"/>
      <c r="E1182" s="62"/>
      <c r="F1182" s="62"/>
    </row>
    <row r="1183" spans="2:6">
      <c r="B1183" s="62"/>
      <c r="C1183" s="62"/>
      <c r="D1183" s="62"/>
      <c r="E1183" s="62"/>
      <c r="F1183" s="62"/>
    </row>
    <row r="1184" spans="2:6">
      <c r="B1184" s="62"/>
      <c r="C1184" s="62"/>
      <c r="D1184" s="62"/>
      <c r="E1184" s="62"/>
      <c r="F1184" s="62"/>
    </row>
    <row r="1185" spans="2:6">
      <c r="B1185" s="62"/>
      <c r="C1185" s="62"/>
      <c r="D1185" s="62"/>
      <c r="E1185" s="62"/>
      <c r="F1185" s="62"/>
    </row>
    <row r="1186" spans="2:6">
      <c r="B1186" s="62"/>
      <c r="C1186" s="62"/>
      <c r="D1186" s="62"/>
      <c r="E1186" s="62"/>
      <c r="F1186" s="62"/>
    </row>
    <row r="1187" spans="2:6">
      <c r="B1187" s="62"/>
      <c r="C1187" s="62"/>
      <c r="D1187" s="62"/>
      <c r="E1187" s="62"/>
      <c r="F1187" s="62"/>
    </row>
    <row r="1188" spans="2:6">
      <c r="B1188" s="62"/>
      <c r="C1188" s="62"/>
      <c r="D1188" s="62"/>
      <c r="E1188" s="62"/>
      <c r="F1188" s="62"/>
    </row>
    <row r="1189" spans="2:6">
      <c r="B1189" s="62"/>
      <c r="C1189" s="62"/>
      <c r="D1189" s="62"/>
      <c r="E1189" s="62"/>
      <c r="F1189" s="62"/>
    </row>
    <row r="1190" spans="2:6">
      <c r="B1190" s="62"/>
      <c r="C1190" s="62"/>
      <c r="D1190" s="62"/>
      <c r="E1190" s="62"/>
      <c r="F1190" s="62"/>
    </row>
    <row r="1191" spans="2:6">
      <c r="B1191" s="62"/>
      <c r="C1191" s="62"/>
      <c r="D1191" s="62"/>
      <c r="E1191" s="62"/>
      <c r="F1191" s="62"/>
    </row>
    <row r="1192" spans="2:6">
      <c r="B1192" s="62"/>
      <c r="C1192" s="62"/>
      <c r="D1192" s="62"/>
      <c r="E1192" s="62"/>
      <c r="F1192" s="62"/>
    </row>
    <row r="1193" spans="2:6">
      <c r="B1193" s="62"/>
      <c r="C1193" s="62"/>
      <c r="D1193" s="62"/>
      <c r="E1193" s="62"/>
      <c r="F1193" s="62"/>
    </row>
    <row r="1194" spans="2:6">
      <c r="B1194" s="62"/>
      <c r="C1194" s="62"/>
      <c r="D1194" s="62"/>
      <c r="E1194" s="62"/>
      <c r="F1194" s="62"/>
    </row>
    <row r="1195" spans="2:6">
      <c r="B1195" s="62"/>
      <c r="C1195" s="62"/>
      <c r="D1195" s="62"/>
      <c r="E1195" s="62"/>
      <c r="F1195" s="62"/>
    </row>
    <row r="1196" spans="2:6">
      <c r="B1196" s="62"/>
      <c r="C1196" s="62"/>
      <c r="D1196" s="62"/>
      <c r="E1196" s="62"/>
      <c r="F1196" s="62"/>
    </row>
    <row r="1197" spans="2:6">
      <c r="B1197" s="62"/>
      <c r="C1197" s="62"/>
      <c r="D1197" s="62"/>
      <c r="E1197" s="62"/>
      <c r="F1197" s="62"/>
    </row>
    <row r="1198" spans="2:6">
      <c r="B1198" s="62"/>
      <c r="C1198" s="62"/>
      <c r="D1198" s="62"/>
      <c r="E1198" s="62"/>
      <c r="F1198" s="62"/>
    </row>
    <row r="1199" spans="2:6">
      <c r="B1199" s="62"/>
      <c r="C1199" s="62"/>
      <c r="D1199" s="62"/>
      <c r="E1199" s="62"/>
      <c r="F1199" s="62"/>
    </row>
    <row r="1200" spans="2:6">
      <c r="B1200" s="62"/>
      <c r="C1200" s="62"/>
      <c r="D1200" s="62"/>
      <c r="E1200" s="62"/>
      <c r="F1200" s="62"/>
    </row>
    <row r="1201" spans="2:6">
      <c r="B1201" s="62"/>
      <c r="C1201" s="62"/>
      <c r="D1201" s="62"/>
      <c r="E1201" s="62"/>
      <c r="F1201" s="62"/>
    </row>
    <row r="1202" spans="2:6">
      <c r="B1202" s="62"/>
      <c r="C1202" s="62"/>
      <c r="D1202" s="62"/>
      <c r="E1202" s="62"/>
      <c r="F1202" s="62"/>
    </row>
    <row r="1203" spans="2:6">
      <c r="B1203" s="62"/>
      <c r="C1203" s="62"/>
      <c r="D1203" s="62"/>
      <c r="E1203" s="62"/>
      <c r="F1203" s="62"/>
    </row>
    <row r="1204" spans="2:6">
      <c r="B1204" s="62"/>
      <c r="C1204" s="62"/>
      <c r="D1204" s="62"/>
      <c r="E1204" s="62"/>
      <c r="F1204" s="62"/>
    </row>
    <row r="1205" spans="2:6">
      <c r="B1205" s="62"/>
      <c r="C1205" s="62"/>
      <c r="D1205" s="62"/>
      <c r="E1205" s="62"/>
      <c r="F1205" s="62"/>
    </row>
    <row r="1206" spans="2:6">
      <c r="B1206" s="62"/>
      <c r="C1206" s="62"/>
      <c r="D1206" s="62"/>
      <c r="E1206" s="62"/>
      <c r="F1206" s="62"/>
    </row>
    <row r="1207" spans="2:6">
      <c r="B1207" s="62"/>
      <c r="C1207" s="62"/>
      <c r="D1207" s="62"/>
      <c r="E1207" s="62"/>
      <c r="F1207" s="62"/>
    </row>
    <row r="1208" spans="2:6">
      <c r="B1208" s="62"/>
      <c r="C1208" s="62"/>
      <c r="D1208" s="62"/>
      <c r="E1208" s="62"/>
      <c r="F1208" s="62"/>
    </row>
    <row r="1209" spans="2:6">
      <c r="B1209" s="62"/>
      <c r="C1209" s="62"/>
      <c r="D1209" s="62"/>
      <c r="E1209" s="62"/>
      <c r="F1209" s="62"/>
    </row>
    <row r="1210" spans="2:6">
      <c r="B1210" s="62"/>
      <c r="C1210" s="62"/>
      <c r="D1210" s="62"/>
      <c r="E1210" s="62"/>
      <c r="F1210" s="62"/>
    </row>
    <row r="1211" spans="2:6">
      <c r="B1211" s="62"/>
      <c r="C1211" s="62"/>
      <c r="D1211" s="62"/>
      <c r="E1211" s="62"/>
      <c r="F1211" s="62"/>
    </row>
    <row r="1212" spans="2:6">
      <c r="B1212" s="62"/>
      <c r="C1212" s="62"/>
      <c r="D1212" s="62"/>
      <c r="E1212" s="62"/>
      <c r="F1212" s="62"/>
    </row>
    <row r="1213" spans="2:6">
      <c r="B1213" s="62"/>
      <c r="C1213" s="62"/>
      <c r="D1213" s="62"/>
      <c r="E1213" s="62"/>
      <c r="F1213" s="62"/>
    </row>
    <row r="1214" spans="2:6">
      <c r="B1214" s="62"/>
      <c r="C1214" s="62"/>
      <c r="D1214" s="62"/>
      <c r="E1214" s="62"/>
      <c r="F1214" s="62"/>
    </row>
    <row r="1215" spans="2:6">
      <c r="B1215" s="62"/>
      <c r="C1215" s="62"/>
      <c r="D1215" s="62"/>
      <c r="E1215" s="62"/>
      <c r="F1215" s="62"/>
    </row>
    <row r="1216" spans="2:6">
      <c r="B1216" s="62"/>
      <c r="C1216" s="62"/>
      <c r="D1216" s="62"/>
      <c r="E1216" s="62"/>
      <c r="F1216" s="62"/>
    </row>
    <row r="1217" spans="2:6">
      <c r="B1217" s="62"/>
      <c r="C1217" s="62"/>
      <c r="D1217" s="62"/>
      <c r="E1217" s="62"/>
      <c r="F1217" s="62"/>
    </row>
    <row r="1218" spans="2:6">
      <c r="B1218" s="62"/>
      <c r="C1218" s="62"/>
      <c r="D1218" s="62"/>
      <c r="E1218" s="62"/>
      <c r="F1218" s="62"/>
    </row>
    <row r="1219" spans="2:6">
      <c r="B1219" s="62"/>
      <c r="C1219" s="62"/>
      <c r="D1219" s="62"/>
      <c r="E1219" s="62"/>
      <c r="F1219" s="62"/>
    </row>
    <row r="1220" spans="2:6">
      <c r="B1220" s="62"/>
      <c r="C1220" s="62"/>
      <c r="D1220" s="62"/>
      <c r="E1220" s="62"/>
      <c r="F1220" s="62"/>
    </row>
    <row r="1221" spans="2:6">
      <c r="B1221" s="62"/>
      <c r="C1221" s="62"/>
      <c r="D1221" s="62"/>
      <c r="E1221" s="62"/>
      <c r="F1221" s="62"/>
    </row>
    <row r="1222" spans="2:6">
      <c r="B1222" s="62"/>
      <c r="C1222" s="62"/>
      <c r="D1222" s="62"/>
      <c r="E1222" s="62"/>
      <c r="F1222" s="62"/>
    </row>
    <row r="1223" spans="2:6">
      <c r="B1223" s="62"/>
      <c r="C1223" s="62"/>
      <c r="D1223" s="62"/>
      <c r="E1223" s="62"/>
      <c r="F1223" s="62"/>
    </row>
    <row r="1224" spans="2:6">
      <c r="B1224" s="62"/>
      <c r="C1224" s="62"/>
      <c r="D1224" s="62"/>
      <c r="E1224" s="62"/>
      <c r="F1224" s="62"/>
    </row>
    <row r="1225" spans="2:6">
      <c r="B1225" s="62"/>
      <c r="C1225" s="62"/>
      <c r="D1225" s="62"/>
      <c r="E1225" s="62"/>
      <c r="F1225" s="62"/>
    </row>
    <row r="1226" spans="2:6">
      <c r="B1226" s="62"/>
      <c r="C1226" s="62"/>
      <c r="D1226" s="62"/>
      <c r="E1226" s="62"/>
      <c r="F1226" s="62"/>
    </row>
    <row r="1227" spans="2:6">
      <c r="B1227" s="62"/>
      <c r="C1227" s="62"/>
      <c r="D1227" s="62"/>
      <c r="E1227" s="62"/>
      <c r="F1227" s="62"/>
    </row>
    <row r="1228" spans="2:6">
      <c r="B1228" s="62"/>
      <c r="C1228" s="62"/>
      <c r="D1228" s="62"/>
      <c r="E1228" s="62"/>
      <c r="F1228" s="62"/>
    </row>
    <row r="1229" spans="2:6">
      <c r="B1229" s="62"/>
      <c r="C1229" s="62"/>
      <c r="D1229" s="62"/>
      <c r="E1229" s="62"/>
      <c r="F1229" s="62"/>
    </row>
    <row r="1230" spans="2:6">
      <c r="B1230" s="62"/>
      <c r="C1230" s="62"/>
      <c r="D1230" s="62"/>
      <c r="E1230" s="62"/>
      <c r="F1230" s="62"/>
    </row>
    <row r="1231" spans="2:6">
      <c r="B1231" s="62"/>
      <c r="C1231" s="62"/>
      <c r="D1231" s="62"/>
      <c r="E1231" s="62"/>
      <c r="F1231" s="62"/>
    </row>
    <row r="1232" spans="2:6">
      <c r="B1232" s="62"/>
      <c r="C1232" s="62"/>
      <c r="D1232" s="62"/>
      <c r="E1232" s="62"/>
      <c r="F1232" s="62"/>
    </row>
    <row r="1233" spans="2:6">
      <c r="B1233" s="62"/>
      <c r="C1233" s="62"/>
      <c r="D1233" s="62"/>
      <c r="E1233" s="62"/>
      <c r="F1233" s="62"/>
    </row>
    <row r="1234" spans="2:6">
      <c r="B1234" s="62"/>
      <c r="C1234" s="62"/>
      <c r="D1234" s="62"/>
      <c r="E1234" s="62"/>
      <c r="F1234" s="62"/>
    </row>
    <row r="1235" spans="2:6">
      <c r="B1235" s="62"/>
      <c r="C1235" s="62"/>
      <c r="D1235" s="62"/>
      <c r="E1235" s="62"/>
      <c r="F1235" s="62"/>
    </row>
    <row r="1236" spans="2:6">
      <c r="B1236" s="62"/>
      <c r="C1236" s="62"/>
      <c r="D1236" s="62"/>
      <c r="E1236" s="62"/>
      <c r="F1236" s="62"/>
    </row>
    <row r="1237" spans="2:6">
      <c r="B1237" s="62"/>
      <c r="C1237" s="62"/>
      <c r="D1237" s="62"/>
      <c r="E1237" s="62"/>
      <c r="F1237" s="62"/>
    </row>
    <row r="1238" spans="2:6">
      <c r="B1238" s="62"/>
      <c r="C1238" s="62"/>
      <c r="D1238" s="62"/>
      <c r="E1238" s="62"/>
      <c r="F1238" s="62"/>
    </row>
    <row r="1239" spans="2:6">
      <c r="B1239" s="62"/>
      <c r="C1239" s="62"/>
      <c r="D1239" s="62"/>
      <c r="E1239" s="62"/>
      <c r="F1239" s="62"/>
    </row>
    <row r="1240" spans="2:6">
      <c r="B1240" s="62"/>
      <c r="C1240" s="62"/>
      <c r="D1240" s="62"/>
      <c r="E1240" s="62"/>
      <c r="F1240" s="62"/>
    </row>
    <row r="1241" spans="2:6">
      <c r="B1241" s="62"/>
      <c r="C1241" s="62"/>
      <c r="D1241" s="62"/>
      <c r="E1241" s="62"/>
      <c r="F1241" s="62"/>
    </row>
    <row r="1242" spans="2:6">
      <c r="B1242" s="62"/>
      <c r="C1242" s="62"/>
      <c r="D1242" s="62"/>
      <c r="E1242" s="62"/>
      <c r="F1242" s="62"/>
    </row>
    <row r="1243" spans="2:6">
      <c r="B1243" s="62"/>
      <c r="C1243" s="62"/>
      <c r="D1243" s="62"/>
      <c r="E1243" s="62"/>
      <c r="F1243" s="62"/>
    </row>
    <row r="1244" spans="2:6">
      <c r="B1244" s="62"/>
      <c r="C1244" s="62"/>
      <c r="D1244" s="62"/>
      <c r="E1244" s="62"/>
      <c r="F1244" s="62"/>
    </row>
    <row r="1245" spans="2:6">
      <c r="B1245" s="62"/>
      <c r="C1245" s="62"/>
      <c r="D1245" s="62"/>
      <c r="E1245" s="62"/>
      <c r="F1245" s="62"/>
    </row>
    <row r="1246" spans="2:6">
      <c r="B1246" s="62"/>
      <c r="C1246" s="62"/>
      <c r="D1246" s="62"/>
      <c r="E1246" s="62"/>
      <c r="F1246" s="62"/>
    </row>
    <row r="1247" spans="2:6">
      <c r="B1247" s="62"/>
      <c r="C1247" s="62"/>
      <c r="D1247" s="62"/>
      <c r="E1247" s="62"/>
      <c r="F1247" s="62"/>
    </row>
    <row r="1248" spans="2:6">
      <c r="B1248" s="62"/>
      <c r="C1248" s="62"/>
      <c r="D1248" s="62"/>
      <c r="E1248" s="62"/>
      <c r="F1248" s="62"/>
    </row>
    <row r="1249" spans="2:6">
      <c r="B1249" s="62"/>
      <c r="C1249" s="62"/>
      <c r="D1249" s="62"/>
      <c r="E1249" s="62"/>
      <c r="F1249" s="62"/>
    </row>
    <row r="1250" spans="2:6">
      <c r="B1250" s="62"/>
      <c r="C1250" s="62"/>
      <c r="D1250" s="62"/>
      <c r="E1250" s="62"/>
      <c r="F1250" s="62"/>
    </row>
    <row r="1251" spans="2:6">
      <c r="B1251" s="62"/>
      <c r="C1251" s="62"/>
      <c r="D1251" s="62"/>
      <c r="E1251" s="62"/>
      <c r="F1251" s="62"/>
    </row>
    <row r="1252" spans="2:6">
      <c r="B1252" s="62"/>
      <c r="C1252" s="62"/>
      <c r="D1252" s="62"/>
      <c r="E1252" s="62"/>
      <c r="F1252" s="62"/>
    </row>
    <row r="1253" spans="2:6">
      <c r="B1253" s="62"/>
      <c r="C1253" s="62"/>
      <c r="D1253" s="62"/>
      <c r="E1253" s="62"/>
      <c r="F1253" s="62"/>
    </row>
    <row r="1254" spans="2:6">
      <c r="B1254" s="62"/>
      <c r="C1254" s="62"/>
      <c r="D1254" s="62"/>
      <c r="E1254" s="62"/>
      <c r="F1254" s="62"/>
    </row>
    <row r="1255" spans="2:6">
      <c r="B1255" s="62"/>
      <c r="C1255" s="62"/>
      <c r="D1255" s="62"/>
      <c r="E1255" s="62"/>
      <c r="F1255" s="62"/>
    </row>
    <row r="1256" spans="2:6">
      <c r="B1256" s="62"/>
      <c r="C1256" s="62"/>
      <c r="D1256" s="62"/>
      <c r="E1256" s="62"/>
      <c r="F1256" s="62"/>
    </row>
    <row r="1257" spans="2:6">
      <c r="B1257" s="62"/>
      <c r="C1257" s="62"/>
      <c r="D1257" s="62"/>
      <c r="E1257" s="62"/>
      <c r="F1257" s="62"/>
    </row>
    <row r="1258" spans="2:6">
      <c r="B1258" s="62"/>
      <c r="C1258" s="62"/>
      <c r="D1258" s="62"/>
      <c r="E1258" s="62"/>
      <c r="F1258" s="62"/>
    </row>
    <row r="1259" spans="2:6">
      <c r="B1259" s="62"/>
      <c r="C1259" s="62"/>
      <c r="D1259" s="62"/>
      <c r="E1259" s="62"/>
      <c r="F1259" s="62"/>
    </row>
    <row r="1260" spans="2:6">
      <c r="B1260" s="62"/>
      <c r="C1260" s="62"/>
      <c r="D1260" s="62"/>
      <c r="E1260" s="62"/>
      <c r="F1260" s="62"/>
    </row>
    <row r="1261" spans="2:6">
      <c r="B1261" s="62"/>
      <c r="C1261" s="62"/>
      <c r="D1261" s="62"/>
      <c r="E1261" s="62"/>
      <c r="F1261" s="62"/>
    </row>
    <row r="1262" spans="2:6">
      <c r="B1262" s="62"/>
      <c r="C1262" s="62"/>
      <c r="D1262" s="62"/>
      <c r="E1262" s="62"/>
      <c r="F1262" s="62"/>
    </row>
    <row r="1263" spans="2:6">
      <c r="B1263" s="62"/>
      <c r="C1263" s="62"/>
      <c r="D1263" s="62"/>
      <c r="E1263" s="62"/>
      <c r="F1263" s="62"/>
    </row>
    <row r="1264" spans="2:6">
      <c r="B1264" s="62"/>
      <c r="C1264" s="62"/>
      <c r="D1264" s="62"/>
      <c r="E1264" s="62"/>
      <c r="F1264" s="62"/>
    </row>
    <row r="1265" spans="2:6">
      <c r="B1265" s="62"/>
      <c r="C1265" s="62"/>
      <c r="D1265" s="62"/>
      <c r="E1265" s="62"/>
      <c r="F1265" s="62"/>
    </row>
    <row r="1266" spans="2:6">
      <c r="B1266" s="62"/>
      <c r="C1266" s="62"/>
      <c r="D1266" s="62"/>
      <c r="E1266" s="62"/>
      <c r="F1266" s="62"/>
    </row>
    <row r="1267" spans="2:6">
      <c r="B1267" s="62"/>
      <c r="C1267" s="62"/>
      <c r="D1267" s="62"/>
      <c r="E1267" s="62"/>
      <c r="F1267" s="62"/>
    </row>
    <row r="1268" spans="2:6">
      <c r="B1268" s="62"/>
      <c r="C1268" s="62"/>
      <c r="D1268" s="62"/>
      <c r="E1268" s="62"/>
      <c r="F1268" s="62"/>
    </row>
    <row r="1269" spans="2:6">
      <c r="B1269" s="62"/>
      <c r="C1269" s="62"/>
      <c r="D1269" s="62"/>
      <c r="E1269" s="62"/>
      <c r="F1269" s="62"/>
    </row>
    <row r="1270" spans="2:6">
      <c r="B1270" s="62"/>
      <c r="C1270" s="62"/>
      <c r="D1270" s="62"/>
      <c r="E1270" s="62"/>
      <c r="F1270" s="62"/>
    </row>
    <row r="1271" spans="2:6">
      <c r="B1271" s="62"/>
      <c r="C1271" s="62"/>
      <c r="D1271" s="62"/>
      <c r="E1271" s="62"/>
      <c r="F1271" s="62"/>
    </row>
    <row r="1272" spans="2:6">
      <c r="B1272" s="62"/>
      <c r="C1272" s="62"/>
      <c r="D1272" s="62"/>
      <c r="E1272" s="62"/>
      <c r="F1272" s="62"/>
    </row>
    <row r="1273" spans="2:6">
      <c r="B1273" s="62"/>
      <c r="C1273" s="62"/>
      <c r="D1273" s="62"/>
      <c r="E1273" s="62"/>
      <c r="F1273" s="62"/>
    </row>
    <row r="1274" spans="2:6">
      <c r="B1274" s="62"/>
      <c r="C1274" s="62"/>
      <c r="D1274" s="62"/>
      <c r="E1274" s="62"/>
      <c r="F1274" s="62"/>
    </row>
    <row r="1275" spans="2:6">
      <c r="B1275" s="62"/>
      <c r="C1275" s="62"/>
      <c r="D1275" s="62"/>
      <c r="E1275" s="62"/>
      <c r="F1275" s="62"/>
    </row>
    <row r="1276" spans="2:6">
      <c r="B1276" s="62"/>
      <c r="C1276" s="62"/>
      <c r="D1276" s="62"/>
      <c r="E1276" s="62"/>
      <c r="F1276" s="62"/>
    </row>
    <row r="1277" spans="2:6">
      <c r="B1277" s="62"/>
      <c r="C1277" s="62"/>
      <c r="D1277" s="62"/>
      <c r="E1277" s="62"/>
      <c r="F1277" s="62"/>
    </row>
    <row r="1278" spans="2:6">
      <c r="B1278" s="62"/>
      <c r="C1278" s="62"/>
      <c r="D1278" s="62"/>
      <c r="E1278" s="62"/>
      <c r="F1278" s="62"/>
    </row>
    <row r="1279" spans="2:6">
      <c r="B1279" s="62"/>
      <c r="C1279" s="62"/>
      <c r="D1279" s="62"/>
      <c r="E1279" s="62"/>
      <c r="F1279" s="62"/>
    </row>
    <row r="1280" spans="2:6">
      <c r="B1280" s="62"/>
      <c r="C1280" s="62"/>
      <c r="D1280" s="62"/>
      <c r="E1280" s="62"/>
      <c r="F1280" s="62"/>
    </row>
    <row r="1281" spans="2:6">
      <c r="B1281" s="62"/>
      <c r="C1281" s="62"/>
      <c r="D1281" s="62"/>
      <c r="E1281" s="62"/>
      <c r="F1281" s="62"/>
    </row>
    <row r="1282" spans="2:6">
      <c r="B1282" s="62"/>
      <c r="C1282" s="62"/>
      <c r="D1282" s="62"/>
      <c r="E1282" s="62"/>
      <c r="F1282" s="62"/>
    </row>
    <row r="1283" spans="2:6">
      <c r="B1283" s="62"/>
      <c r="C1283" s="62"/>
      <c r="D1283" s="62"/>
      <c r="E1283" s="62"/>
      <c r="F1283" s="62"/>
    </row>
    <row r="1284" spans="2:6">
      <c r="B1284" s="62"/>
      <c r="C1284" s="62"/>
      <c r="D1284" s="62"/>
      <c r="E1284" s="62"/>
      <c r="F1284" s="62"/>
    </row>
    <row r="1285" spans="2:6">
      <c r="B1285" s="62"/>
      <c r="C1285" s="62"/>
      <c r="D1285" s="62"/>
      <c r="E1285" s="62"/>
      <c r="F1285" s="62"/>
    </row>
    <row r="1286" spans="2:6">
      <c r="B1286" s="62"/>
      <c r="C1286" s="62"/>
      <c r="D1286" s="62"/>
      <c r="E1286" s="62"/>
      <c r="F1286" s="62"/>
    </row>
    <row r="1287" spans="2:6">
      <c r="B1287" s="62"/>
      <c r="C1287" s="62"/>
      <c r="D1287" s="62"/>
      <c r="E1287" s="62"/>
      <c r="F1287" s="62"/>
    </row>
    <row r="1288" spans="2:6">
      <c r="B1288" s="62"/>
      <c r="C1288" s="62"/>
      <c r="D1288" s="62"/>
      <c r="E1288" s="62"/>
      <c r="F1288" s="62"/>
    </row>
    <row r="1289" spans="2:6">
      <c r="B1289" s="62"/>
      <c r="C1289" s="62"/>
      <c r="D1289" s="62"/>
      <c r="E1289" s="62"/>
      <c r="F1289" s="62"/>
    </row>
    <row r="1290" spans="2:6">
      <c r="B1290" s="62"/>
      <c r="C1290" s="62"/>
      <c r="D1290" s="62"/>
      <c r="E1290" s="62"/>
      <c r="F1290" s="62"/>
    </row>
    <row r="1291" spans="2:6">
      <c r="B1291" s="62"/>
      <c r="C1291" s="62"/>
      <c r="D1291" s="62"/>
      <c r="E1291" s="62"/>
      <c r="F1291" s="62"/>
    </row>
    <row r="1292" spans="2:6">
      <c r="B1292" s="62"/>
      <c r="C1292" s="62"/>
      <c r="D1292" s="62"/>
      <c r="E1292" s="62"/>
      <c r="F1292" s="62"/>
    </row>
    <row r="1293" spans="2:6">
      <c r="B1293" s="62"/>
      <c r="C1293" s="62"/>
      <c r="D1293" s="62"/>
      <c r="E1293" s="62"/>
      <c r="F1293" s="62"/>
    </row>
    <row r="1294" spans="2:6">
      <c r="B1294" s="62"/>
      <c r="C1294" s="62"/>
      <c r="D1294" s="62"/>
      <c r="E1294" s="62"/>
      <c r="F1294" s="62"/>
    </row>
    <row r="1295" spans="2:6">
      <c r="B1295" s="62"/>
      <c r="C1295" s="62"/>
      <c r="D1295" s="62"/>
      <c r="E1295" s="62"/>
      <c r="F1295" s="62"/>
    </row>
    <row r="1296" spans="2:6">
      <c r="B1296" s="62"/>
      <c r="C1296" s="62"/>
      <c r="D1296" s="62"/>
      <c r="E1296" s="62"/>
      <c r="F1296" s="62"/>
    </row>
    <row r="1297" spans="2:6">
      <c r="B1297" s="62"/>
      <c r="C1297" s="62"/>
      <c r="D1297" s="62"/>
      <c r="E1297" s="62"/>
      <c r="F1297" s="62"/>
    </row>
    <row r="1298" spans="2:6">
      <c r="B1298" s="62"/>
      <c r="C1298" s="62"/>
      <c r="D1298" s="62"/>
      <c r="E1298" s="62"/>
      <c r="F1298" s="62"/>
    </row>
    <row r="1299" spans="2:6">
      <c r="B1299" s="62"/>
      <c r="C1299" s="62"/>
      <c r="D1299" s="62"/>
      <c r="E1299" s="62"/>
      <c r="F1299" s="62"/>
    </row>
    <row r="1300" spans="2:6">
      <c r="B1300" s="62"/>
      <c r="C1300" s="62"/>
      <c r="D1300" s="62"/>
      <c r="E1300" s="62"/>
      <c r="F1300" s="62"/>
    </row>
    <row r="1301" spans="2:6">
      <c r="B1301" s="62"/>
      <c r="C1301" s="62"/>
      <c r="D1301" s="62"/>
      <c r="E1301" s="62"/>
      <c r="F1301" s="62"/>
    </row>
    <row r="1302" spans="2:6">
      <c r="B1302" s="62"/>
      <c r="C1302" s="62"/>
      <c r="D1302" s="62"/>
      <c r="E1302" s="62"/>
      <c r="F1302" s="62"/>
    </row>
    <row r="1303" spans="2:6">
      <c r="B1303" s="62"/>
      <c r="C1303" s="62"/>
      <c r="D1303" s="62"/>
      <c r="E1303" s="62"/>
      <c r="F1303" s="62"/>
    </row>
    <row r="1304" spans="2:6">
      <c r="B1304" s="62"/>
      <c r="C1304" s="62"/>
      <c r="D1304" s="62"/>
      <c r="E1304" s="62"/>
      <c r="F1304" s="62"/>
    </row>
    <row r="1305" spans="2:6">
      <c r="B1305" s="62"/>
      <c r="C1305" s="62"/>
      <c r="D1305" s="62"/>
      <c r="E1305" s="62"/>
      <c r="F1305" s="62"/>
    </row>
    <row r="1306" spans="2:6">
      <c r="B1306" s="62"/>
      <c r="C1306" s="62"/>
      <c r="D1306" s="62"/>
      <c r="E1306" s="62"/>
      <c r="F1306" s="62"/>
    </row>
    <row r="1307" spans="2:6">
      <c r="B1307" s="62"/>
      <c r="C1307" s="62"/>
      <c r="D1307" s="62"/>
      <c r="E1307" s="62"/>
      <c r="F1307" s="62"/>
    </row>
    <row r="1308" spans="2:6">
      <c r="B1308" s="62"/>
      <c r="C1308" s="62"/>
      <c r="D1308" s="62"/>
      <c r="E1308" s="62"/>
      <c r="F1308" s="62"/>
    </row>
    <row r="1309" spans="2:6">
      <c r="B1309" s="62"/>
      <c r="C1309" s="62"/>
      <c r="D1309" s="62"/>
      <c r="E1309" s="62"/>
      <c r="F1309" s="62"/>
    </row>
    <row r="1310" spans="2:6">
      <c r="B1310" s="62"/>
      <c r="C1310" s="62"/>
      <c r="D1310" s="62"/>
      <c r="E1310" s="62"/>
      <c r="F1310" s="62"/>
    </row>
    <row r="1311" spans="2:6">
      <c r="B1311" s="62"/>
      <c r="C1311" s="62"/>
      <c r="D1311" s="62"/>
      <c r="E1311" s="62"/>
      <c r="F1311" s="62"/>
    </row>
    <row r="1312" spans="2:6">
      <c r="B1312" s="62"/>
      <c r="C1312" s="62"/>
      <c r="D1312" s="62"/>
      <c r="E1312" s="62"/>
      <c r="F1312" s="62"/>
    </row>
    <row r="1313" spans="2:6">
      <c r="B1313" s="62"/>
      <c r="C1313" s="62"/>
      <c r="D1313" s="62"/>
      <c r="E1313" s="62"/>
      <c r="F1313" s="62"/>
    </row>
    <row r="1314" spans="2:6">
      <c r="B1314" s="62"/>
      <c r="C1314" s="62"/>
      <c r="D1314" s="62"/>
      <c r="E1314" s="62"/>
      <c r="F1314" s="62"/>
    </row>
    <row r="1315" spans="2:6">
      <c r="B1315" s="62"/>
      <c r="C1315" s="62"/>
      <c r="D1315" s="62"/>
      <c r="E1315" s="62"/>
      <c r="F1315" s="62"/>
    </row>
    <row r="1316" spans="2:6">
      <c r="B1316" s="62"/>
      <c r="C1316" s="62"/>
      <c r="D1316" s="62"/>
      <c r="E1316" s="62"/>
      <c r="F1316" s="62"/>
    </row>
    <row r="1317" spans="2:6">
      <c r="B1317" s="62"/>
      <c r="C1317" s="62"/>
      <c r="D1317" s="62"/>
      <c r="E1317" s="62"/>
      <c r="F1317" s="62"/>
    </row>
    <row r="1318" spans="2:6">
      <c r="B1318" s="62"/>
      <c r="C1318" s="62"/>
      <c r="D1318" s="62"/>
      <c r="E1318" s="62"/>
      <c r="F1318" s="62"/>
    </row>
    <row r="1319" spans="2:6">
      <c r="B1319" s="62"/>
      <c r="C1319" s="62"/>
      <c r="D1319" s="62"/>
      <c r="E1319" s="62"/>
      <c r="F1319" s="62"/>
    </row>
    <row r="1320" spans="2:6">
      <c r="B1320" s="62"/>
      <c r="C1320" s="62"/>
      <c r="D1320" s="62"/>
      <c r="E1320" s="62"/>
      <c r="F1320" s="62"/>
    </row>
    <row r="1321" spans="2:6">
      <c r="B1321" s="62"/>
      <c r="C1321" s="62"/>
      <c r="D1321" s="62"/>
      <c r="E1321" s="62"/>
      <c r="F1321" s="62"/>
    </row>
    <row r="1322" spans="2:6">
      <c r="B1322" s="62"/>
      <c r="C1322" s="62"/>
      <c r="D1322" s="62"/>
      <c r="E1322" s="62"/>
      <c r="F1322" s="62"/>
    </row>
    <row r="1323" spans="2:6">
      <c r="B1323" s="62"/>
      <c r="C1323" s="62"/>
      <c r="D1323" s="62"/>
      <c r="E1323" s="62"/>
      <c r="F1323" s="62"/>
    </row>
    <row r="1324" spans="2:6">
      <c r="B1324" s="62"/>
      <c r="C1324" s="62"/>
      <c r="D1324" s="62"/>
      <c r="E1324" s="62"/>
      <c r="F1324" s="62"/>
    </row>
    <row r="1325" spans="2:6">
      <c r="B1325" s="62"/>
      <c r="C1325" s="62"/>
      <c r="D1325" s="62"/>
      <c r="E1325" s="62"/>
      <c r="F1325" s="62"/>
    </row>
    <row r="1326" spans="2:6">
      <c r="B1326" s="62"/>
      <c r="C1326" s="62"/>
      <c r="D1326" s="62"/>
      <c r="E1326" s="62"/>
      <c r="F1326" s="62"/>
    </row>
    <row r="1327" spans="2:6">
      <c r="B1327" s="62"/>
      <c r="C1327" s="62"/>
      <c r="D1327" s="62"/>
      <c r="E1327" s="62"/>
      <c r="F1327" s="62"/>
    </row>
    <row r="1328" spans="2:6">
      <c r="B1328" s="62"/>
      <c r="C1328" s="62"/>
      <c r="D1328" s="62"/>
      <c r="E1328" s="62"/>
      <c r="F1328" s="62"/>
    </row>
    <row r="1329" spans="2:6">
      <c r="B1329" s="62"/>
      <c r="C1329" s="62"/>
      <c r="D1329" s="62"/>
      <c r="E1329" s="62"/>
      <c r="F1329" s="62"/>
    </row>
    <row r="1330" spans="2:6">
      <c r="B1330" s="62"/>
      <c r="C1330" s="62"/>
      <c r="D1330" s="62"/>
      <c r="E1330" s="62"/>
      <c r="F1330" s="62"/>
    </row>
    <row r="1331" spans="2:6">
      <c r="B1331" s="62"/>
      <c r="C1331" s="62"/>
      <c r="D1331" s="62"/>
      <c r="E1331" s="62"/>
      <c r="F1331" s="62"/>
    </row>
    <row r="1332" spans="2:6">
      <c r="B1332" s="62"/>
      <c r="C1332" s="62"/>
      <c r="D1332" s="62"/>
      <c r="E1332" s="62"/>
      <c r="F1332" s="62"/>
    </row>
    <row r="1333" spans="2:6">
      <c r="B1333" s="62"/>
      <c r="C1333" s="62"/>
      <c r="D1333" s="62"/>
      <c r="E1333" s="62"/>
      <c r="F1333" s="62"/>
    </row>
    <row r="1334" spans="2:6">
      <c r="B1334" s="62"/>
      <c r="C1334" s="62"/>
      <c r="D1334" s="62"/>
      <c r="E1334" s="62"/>
      <c r="F1334" s="62"/>
    </row>
    <row r="1335" spans="2:6">
      <c r="B1335" s="62"/>
      <c r="C1335" s="62"/>
      <c r="D1335" s="62"/>
      <c r="E1335" s="62"/>
      <c r="F1335" s="62"/>
    </row>
    <row r="1336" spans="2:6">
      <c r="B1336" s="62"/>
      <c r="C1336" s="62"/>
      <c r="D1336" s="62"/>
      <c r="E1336" s="62"/>
      <c r="F1336" s="62"/>
    </row>
    <row r="1337" spans="2:6">
      <c r="B1337" s="62"/>
      <c r="C1337" s="62"/>
      <c r="D1337" s="62"/>
      <c r="E1337" s="62"/>
      <c r="F1337" s="62"/>
    </row>
    <row r="1338" spans="2:6">
      <c r="B1338" s="62"/>
      <c r="C1338" s="62"/>
      <c r="D1338" s="62"/>
      <c r="E1338" s="62"/>
      <c r="F1338" s="62"/>
    </row>
    <row r="1339" spans="2:6">
      <c r="B1339" s="62"/>
      <c r="C1339" s="62"/>
      <c r="D1339" s="62"/>
      <c r="E1339" s="62"/>
      <c r="F1339" s="62"/>
    </row>
    <row r="1340" spans="2:6">
      <c r="B1340" s="62"/>
      <c r="C1340" s="62"/>
      <c r="D1340" s="62"/>
      <c r="E1340" s="62"/>
      <c r="F1340" s="62"/>
    </row>
    <row r="1341" spans="2:6">
      <c r="B1341" s="62"/>
      <c r="C1341" s="62"/>
      <c r="D1341" s="62"/>
      <c r="E1341" s="62"/>
      <c r="F1341" s="62"/>
    </row>
    <row r="1342" spans="2:6">
      <c r="B1342" s="62"/>
      <c r="C1342" s="62"/>
      <c r="D1342" s="62"/>
      <c r="E1342" s="62"/>
      <c r="F1342" s="62"/>
    </row>
    <row r="1343" spans="2:6">
      <c r="B1343" s="62"/>
      <c r="C1343" s="62"/>
      <c r="D1343" s="62"/>
      <c r="E1343" s="62"/>
      <c r="F1343" s="62"/>
    </row>
    <row r="1344" spans="2:6">
      <c r="B1344" s="62"/>
      <c r="C1344" s="62"/>
      <c r="D1344" s="62"/>
      <c r="E1344" s="62"/>
      <c r="F1344" s="62"/>
    </row>
    <row r="1345" spans="2:6">
      <c r="B1345" s="62"/>
      <c r="C1345" s="62"/>
      <c r="D1345" s="62"/>
      <c r="E1345" s="62"/>
      <c r="F1345" s="62"/>
    </row>
    <row r="1346" spans="2:6">
      <c r="B1346" s="62"/>
      <c r="C1346" s="62"/>
      <c r="D1346" s="62"/>
      <c r="E1346" s="62"/>
      <c r="F1346" s="62"/>
    </row>
    <row r="1347" spans="2:6">
      <c r="B1347" s="62"/>
      <c r="C1347" s="62"/>
      <c r="D1347" s="62"/>
      <c r="E1347" s="62"/>
      <c r="F1347" s="62"/>
    </row>
    <row r="1348" spans="2:6">
      <c r="B1348" s="62"/>
      <c r="C1348" s="62"/>
      <c r="D1348" s="62"/>
      <c r="E1348" s="62"/>
      <c r="F1348" s="62"/>
    </row>
    <row r="1349" spans="2:6">
      <c r="B1349" s="62"/>
      <c r="C1349" s="62"/>
      <c r="D1349" s="62"/>
      <c r="E1349" s="62"/>
      <c r="F1349" s="62"/>
    </row>
    <row r="1350" spans="2:6">
      <c r="B1350" s="62"/>
      <c r="C1350" s="62"/>
      <c r="D1350" s="62"/>
      <c r="E1350" s="62"/>
      <c r="F1350" s="62"/>
    </row>
    <row r="1351" spans="2:6">
      <c r="B1351" s="62"/>
      <c r="C1351" s="62"/>
      <c r="D1351" s="62"/>
      <c r="E1351" s="62"/>
      <c r="F1351" s="62"/>
    </row>
    <row r="1352" spans="2:6">
      <c r="B1352" s="62"/>
      <c r="C1352" s="62"/>
      <c r="D1352" s="62"/>
      <c r="E1352" s="62"/>
      <c r="F1352" s="62"/>
    </row>
    <row r="1353" spans="2:6">
      <c r="B1353" s="62"/>
      <c r="C1353" s="62"/>
      <c r="D1353" s="62"/>
      <c r="E1353" s="62"/>
      <c r="F1353" s="62"/>
    </row>
    <row r="1354" spans="2:6">
      <c r="B1354" s="62"/>
      <c r="C1354" s="62"/>
      <c r="D1354" s="62"/>
      <c r="E1354" s="62"/>
      <c r="F1354" s="62"/>
    </row>
    <row r="1355" spans="2:6">
      <c r="B1355" s="62"/>
      <c r="C1355" s="62"/>
      <c r="D1355" s="62"/>
      <c r="E1355" s="62"/>
      <c r="F1355" s="62"/>
    </row>
    <row r="1356" spans="2:6">
      <c r="B1356" s="62"/>
      <c r="C1356" s="62"/>
      <c r="D1356" s="62"/>
      <c r="E1356" s="62"/>
      <c r="F1356" s="62"/>
    </row>
    <row r="1357" spans="2:6">
      <c r="B1357" s="62"/>
      <c r="C1357" s="62"/>
      <c r="D1357" s="62"/>
      <c r="E1357" s="62"/>
      <c r="F1357" s="62"/>
    </row>
    <row r="1358" spans="2:6">
      <c r="B1358" s="62"/>
      <c r="C1358" s="62"/>
      <c r="D1358" s="62"/>
      <c r="E1358" s="62"/>
      <c r="F1358" s="62"/>
    </row>
    <row r="1359" spans="2:6">
      <c r="B1359" s="62"/>
      <c r="C1359" s="62"/>
      <c r="D1359" s="62"/>
      <c r="E1359" s="62"/>
      <c r="F1359" s="62"/>
    </row>
    <row r="1360" spans="2:6">
      <c r="B1360" s="62"/>
      <c r="C1360" s="62"/>
      <c r="D1360" s="62"/>
      <c r="E1360" s="62"/>
      <c r="F1360" s="62"/>
    </row>
    <row r="1361" spans="2:6">
      <c r="B1361" s="62"/>
      <c r="C1361" s="62"/>
      <c r="D1361" s="62"/>
      <c r="E1361" s="62"/>
      <c r="F1361" s="62"/>
    </row>
    <row r="1362" spans="2:6">
      <c r="B1362" s="62"/>
      <c r="C1362" s="62"/>
      <c r="D1362" s="62"/>
      <c r="E1362" s="62"/>
      <c r="F1362" s="62"/>
    </row>
    <row r="1363" spans="2:6">
      <c r="B1363" s="62"/>
      <c r="C1363" s="62"/>
      <c r="D1363" s="62"/>
      <c r="E1363" s="62"/>
      <c r="F1363" s="62"/>
    </row>
    <row r="1364" spans="2:6">
      <c r="B1364" s="62"/>
      <c r="C1364" s="62"/>
      <c r="D1364" s="62"/>
      <c r="E1364" s="62"/>
      <c r="F1364" s="62"/>
    </row>
    <row r="1365" spans="2:6">
      <c r="B1365" s="62"/>
      <c r="C1365" s="62"/>
      <c r="D1365" s="62"/>
      <c r="E1365" s="62"/>
      <c r="F1365" s="62"/>
    </row>
    <row r="1366" spans="2:6">
      <c r="B1366" s="62"/>
      <c r="C1366" s="62"/>
      <c r="D1366" s="62"/>
      <c r="E1366" s="62"/>
      <c r="F1366" s="62"/>
    </row>
    <row r="1367" spans="2:6">
      <c r="B1367" s="62"/>
      <c r="C1367" s="62"/>
      <c r="D1367" s="62"/>
      <c r="E1367" s="62"/>
      <c r="F1367" s="62"/>
    </row>
    <row r="1368" spans="2:6">
      <c r="B1368" s="62"/>
      <c r="C1368" s="62"/>
      <c r="D1368" s="62"/>
      <c r="E1368" s="62"/>
      <c r="F1368" s="62"/>
    </row>
    <row r="1369" spans="2:6">
      <c r="B1369" s="62"/>
      <c r="C1369" s="62"/>
      <c r="D1369" s="62"/>
      <c r="E1369" s="62"/>
      <c r="F1369" s="62"/>
    </row>
    <row r="1370" spans="2:6">
      <c r="B1370" s="62"/>
      <c r="C1370" s="62"/>
      <c r="D1370" s="62"/>
      <c r="E1370" s="62"/>
      <c r="F1370" s="62"/>
    </row>
    <row r="1371" spans="2:6">
      <c r="B1371" s="62"/>
      <c r="C1371" s="62"/>
      <c r="D1371" s="62"/>
      <c r="E1371" s="62"/>
      <c r="F1371" s="62"/>
    </row>
    <row r="1372" spans="2:6">
      <c r="B1372" s="62"/>
      <c r="C1372" s="62"/>
      <c r="D1372" s="62"/>
      <c r="E1372" s="62"/>
      <c r="F1372" s="62"/>
    </row>
    <row r="1373" spans="2:6">
      <c r="B1373" s="62"/>
      <c r="C1373" s="62"/>
      <c r="D1373" s="62"/>
      <c r="E1373" s="62"/>
      <c r="F1373" s="62"/>
    </row>
    <row r="1374" spans="2:6">
      <c r="B1374" s="62"/>
      <c r="C1374" s="62"/>
      <c r="D1374" s="62"/>
      <c r="E1374" s="62"/>
      <c r="F1374" s="62"/>
    </row>
    <row r="1375" spans="2:6">
      <c r="B1375" s="62"/>
      <c r="C1375" s="62"/>
      <c r="D1375" s="62"/>
      <c r="E1375" s="62"/>
      <c r="F1375" s="62"/>
    </row>
    <row r="1376" spans="2:6">
      <c r="B1376" s="62"/>
      <c r="C1376" s="62"/>
      <c r="D1376" s="62"/>
      <c r="E1376" s="62"/>
      <c r="F1376" s="62"/>
    </row>
    <row r="1377" spans="2:6">
      <c r="B1377" s="62"/>
      <c r="C1377" s="62"/>
      <c r="D1377" s="62"/>
      <c r="E1377" s="62"/>
      <c r="F1377" s="62"/>
    </row>
    <row r="1378" spans="2:6">
      <c r="B1378" s="62"/>
      <c r="C1378" s="62"/>
      <c r="D1378" s="62"/>
      <c r="E1378" s="62"/>
      <c r="F1378" s="62"/>
    </row>
    <row r="1379" spans="2:6">
      <c r="B1379" s="62"/>
      <c r="C1379" s="62"/>
      <c r="D1379" s="62"/>
      <c r="E1379" s="62"/>
      <c r="F1379" s="62"/>
    </row>
    <row r="1380" spans="2:6">
      <c r="B1380" s="62"/>
      <c r="C1380" s="62"/>
      <c r="D1380" s="62"/>
      <c r="E1380" s="62"/>
      <c r="F1380" s="62"/>
    </row>
    <row r="1381" spans="2:6">
      <c r="B1381" s="62"/>
      <c r="C1381" s="62"/>
      <c r="D1381" s="62"/>
      <c r="E1381" s="62"/>
      <c r="F1381" s="62"/>
    </row>
    <row r="1382" spans="2:6">
      <c r="B1382" s="62"/>
      <c r="C1382" s="62"/>
      <c r="D1382" s="62"/>
      <c r="E1382" s="62"/>
      <c r="F1382" s="62"/>
    </row>
    <row r="1383" spans="2:6">
      <c r="B1383" s="62"/>
      <c r="C1383" s="62"/>
      <c r="D1383" s="62"/>
      <c r="E1383" s="62"/>
      <c r="F1383" s="62"/>
    </row>
    <row r="1384" spans="2:6">
      <c r="B1384" s="62"/>
      <c r="C1384" s="62"/>
      <c r="D1384" s="62"/>
      <c r="E1384" s="62"/>
      <c r="F1384" s="62"/>
    </row>
    <row r="1385" spans="2:6">
      <c r="B1385" s="62"/>
      <c r="C1385" s="62"/>
      <c r="D1385" s="62"/>
      <c r="E1385" s="62"/>
      <c r="F1385" s="62"/>
    </row>
    <row r="1386" spans="2:6">
      <c r="B1386" s="62"/>
      <c r="C1386" s="62"/>
      <c r="D1386" s="62"/>
      <c r="E1386" s="62"/>
      <c r="F1386" s="62"/>
    </row>
    <row r="1387" spans="2:6">
      <c r="B1387" s="62"/>
      <c r="C1387" s="62"/>
      <c r="D1387" s="62"/>
      <c r="E1387" s="62"/>
      <c r="F1387" s="62"/>
    </row>
    <row r="1388" spans="2:6">
      <c r="B1388" s="62"/>
      <c r="C1388" s="62"/>
      <c r="D1388" s="62"/>
      <c r="E1388" s="62"/>
      <c r="F1388" s="62"/>
    </row>
    <row r="1389" spans="2:6">
      <c r="B1389" s="62"/>
      <c r="C1389" s="62"/>
      <c r="D1389" s="62"/>
      <c r="E1389" s="62"/>
      <c r="F1389" s="62"/>
    </row>
    <row r="1390" spans="2:6">
      <c r="B1390" s="62"/>
      <c r="C1390" s="62"/>
      <c r="D1390" s="62"/>
      <c r="E1390" s="62"/>
      <c r="F1390" s="62"/>
    </row>
    <row r="1391" spans="2:6">
      <c r="B1391" s="62"/>
      <c r="C1391" s="62"/>
      <c r="D1391" s="62"/>
      <c r="E1391" s="62"/>
      <c r="F1391" s="62"/>
    </row>
    <row r="1392" spans="2:6">
      <c r="B1392" s="62"/>
      <c r="C1392" s="62"/>
      <c r="D1392" s="62"/>
      <c r="E1392" s="62"/>
      <c r="F1392" s="62"/>
    </row>
    <row r="1393" spans="2:6">
      <c r="B1393" s="62"/>
      <c r="C1393" s="62"/>
      <c r="D1393" s="62"/>
      <c r="E1393" s="62"/>
      <c r="F1393" s="62"/>
    </row>
    <row r="1394" spans="2:6">
      <c r="B1394" s="62"/>
      <c r="C1394" s="62"/>
      <c r="D1394" s="62"/>
      <c r="E1394" s="62"/>
      <c r="F1394" s="62"/>
    </row>
    <row r="1395" spans="2:6">
      <c r="B1395" s="62"/>
      <c r="C1395" s="62"/>
      <c r="D1395" s="62"/>
      <c r="E1395" s="62"/>
      <c r="F1395" s="62"/>
    </row>
    <row r="1396" spans="2:6">
      <c r="B1396" s="62"/>
      <c r="C1396" s="62"/>
      <c r="D1396" s="62"/>
      <c r="E1396" s="62"/>
      <c r="F1396" s="62"/>
    </row>
    <row r="1397" spans="2:6">
      <c r="B1397" s="62"/>
      <c r="C1397" s="62"/>
      <c r="D1397" s="62"/>
      <c r="E1397" s="62"/>
      <c r="F1397" s="62"/>
    </row>
    <row r="1398" spans="2:6">
      <c r="B1398" s="62"/>
      <c r="C1398" s="62"/>
      <c r="D1398" s="62"/>
      <c r="E1398" s="62"/>
      <c r="F1398" s="62"/>
    </row>
    <row r="1399" spans="2:6">
      <c r="B1399" s="62"/>
      <c r="C1399" s="62"/>
      <c r="D1399" s="62"/>
      <c r="E1399" s="62"/>
      <c r="F1399" s="62"/>
    </row>
    <row r="1400" spans="2:6">
      <c r="B1400" s="62"/>
      <c r="C1400" s="62"/>
      <c r="D1400" s="62"/>
      <c r="E1400" s="62"/>
      <c r="F1400" s="62"/>
    </row>
    <row r="1401" spans="2:6">
      <c r="B1401" s="62"/>
      <c r="C1401" s="62"/>
      <c r="D1401" s="62"/>
      <c r="E1401" s="62"/>
      <c r="F1401" s="62"/>
    </row>
    <row r="1402" spans="2:6">
      <c r="B1402" s="62"/>
      <c r="C1402" s="62"/>
      <c r="D1402" s="62"/>
      <c r="E1402" s="62"/>
      <c r="F1402" s="62"/>
    </row>
    <row r="1403" spans="2:6">
      <c r="B1403" s="62"/>
      <c r="C1403" s="62"/>
      <c r="D1403" s="62"/>
      <c r="E1403" s="62"/>
      <c r="F1403" s="62"/>
    </row>
    <row r="1404" spans="2:6">
      <c r="B1404" s="62"/>
      <c r="C1404" s="62"/>
      <c r="D1404" s="62"/>
      <c r="E1404" s="62"/>
      <c r="F1404" s="62"/>
    </row>
    <row r="1405" spans="2:6">
      <c r="B1405" s="62"/>
      <c r="C1405" s="62"/>
      <c r="D1405" s="62"/>
      <c r="E1405" s="62"/>
      <c r="F1405" s="62"/>
    </row>
    <row r="1406" spans="2:6">
      <c r="B1406" s="62"/>
      <c r="C1406" s="62"/>
      <c r="D1406" s="62"/>
      <c r="E1406" s="62"/>
      <c r="F1406" s="62"/>
    </row>
    <row r="1407" spans="2:6">
      <c r="B1407" s="62"/>
      <c r="C1407" s="62"/>
      <c r="D1407" s="62"/>
      <c r="E1407" s="62"/>
      <c r="F1407" s="62"/>
    </row>
    <row r="1408" spans="2:6">
      <c r="B1408" s="62"/>
      <c r="C1408" s="62"/>
      <c r="D1408" s="62"/>
      <c r="E1408" s="62"/>
      <c r="F1408" s="62"/>
    </row>
    <row r="1409" spans="2:6">
      <c r="B1409" s="62"/>
      <c r="C1409" s="62"/>
      <c r="D1409" s="62"/>
      <c r="E1409" s="62"/>
      <c r="F1409" s="62"/>
    </row>
    <row r="1410" spans="2:6">
      <c r="B1410" s="62"/>
      <c r="C1410" s="62"/>
      <c r="D1410" s="62"/>
      <c r="E1410" s="62"/>
      <c r="F1410" s="62"/>
    </row>
    <row r="1411" spans="2:6">
      <c r="B1411" s="62"/>
      <c r="C1411" s="62"/>
      <c r="D1411" s="62"/>
      <c r="E1411" s="62"/>
      <c r="F1411" s="62"/>
    </row>
    <row r="1412" spans="2:6">
      <c r="B1412" s="62"/>
      <c r="C1412" s="62"/>
      <c r="D1412" s="62"/>
      <c r="E1412" s="62"/>
      <c r="F1412" s="62"/>
    </row>
    <row r="1413" spans="2:6">
      <c r="B1413" s="62"/>
      <c r="C1413" s="62"/>
      <c r="D1413" s="62"/>
      <c r="E1413" s="62"/>
      <c r="F1413" s="62"/>
    </row>
    <row r="1414" spans="2:6">
      <c r="B1414" s="62"/>
      <c r="C1414" s="62"/>
      <c r="D1414" s="62"/>
      <c r="E1414" s="62"/>
      <c r="F1414" s="62"/>
    </row>
    <row r="1415" spans="2:6">
      <c r="B1415" s="62"/>
      <c r="C1415" s="62"/>
      <c r="D1415" s="62"/>
      <c r="E1415" s="62"/>
      <c r="F1415" s="62"/>
    </row>
    <row r="1416" spans="2:6">
      <c r="B1416" s="62"/>
      <c r="C1416" s="62"/>
      <c r="D1416" s="62"/>
      <c r="E1416" s="62"/>
      <c r="F1416" s="62"/>
    </row>
    <row r="1417" spans="2:6">
      <c r="B1417" s="62"/>
      <c r="C1417" s="62"/>
      <c r="D1417" s="62"/>
      <c r="E1417" s="62"/>
      <c r="F1417" s="62"/>
    </row>
    <row r="1418" spans="2:6">
      <c r="B1418" s="62"/>
      <c r="C1418" s="62"/>
      <c r="D1418" s="62"/>
      <c r="E1418" s="62"/>
      <c r="F1418" s="62"/>
    </row>
    <row r="1419" spans="2:6">
      <c r="B1419" s="62"/>
      <c r="C1419" s="62"/>
      <c r="D1419" s="62"/>
      <c r="E1419" s="62"/>
      <c r="F1419" s="62"/>
    </row>
    <row r="1420" spans="2:6">
      <c r="B1420" s="62"/>
      <c r="C1420" s="62"/>
      <c r="D1420" s="62"/>
      <c r="E1420" s="62"/>
      <c r="F1420" s="62"/>
    </row>
    <row r="1421" spans="2:6">
      <c r="B1421" s="62"/>
      <c r="C1421" s="62"/>
      <c r="D1421" s="62"/>
      <c r="E1421" s="62"/>
      <c r="F1421" s="62"/>
    </row>
    <row r="1422" spans="2:6">
      <c r="B1422" s="62"/>
      <c r="C1422" s="62"/>
      <c r="D1422" s="62"/>
      <c r="E1422" s="62"/>
      <c r="F1422" s="62"/>
    </row>
    <row r="1423" spans="2:6">
      <c r="B1423" s="62"/>
      <c r="C1423" s="62"/>
      <c r="D1423" s="62"/>
      <c r="E1423" s="62"/>
      <c r="F1423" s="62"/>
    </row>
    <row r="1424" spans="2:6">
      <c r="B1424" s="62"/>
      <c r="C1424" s="62"/>
      <c r="D1424" s="62"/>
      <c r="E1424" s="62"/>
      <c r="F1424" s="62"/>
    </row>
    <row r="1425" spans="2:6">
      <c r="B1425" s="62"/>
      <c r="C1425" s="62"/>
      <c r="D1425" s="62"/>
      <c r="E1425" s="62"/>
      <c r="F1425" s="62"/>
    </row>
    <row r="1426" spans="2:6">
      <c r="B1426" s="62"/>
      <c r="C1426" s="62"/>
      <c r="D1426" s="62"/>
      <c r="E1426" s="62"/>
      <c r="F1426" s="62"/>
    </row>
    <row r="1427" spans="2:6">
      <c r="B1427" s="62"/>
      <c r="C1427" s="62"/>
      <c r="D1427" s="62"/>
      <c r="E1427" s="62"/>
      <c r="F1427" s="62"/>
    </row>
    <row r="1428" spans="2:6">
      <c r="B1428" s="62"/>
      <c r="C1428" s="62"/>
      <c r="D1428" s="62"/>
      <c r="E1428" s="62"/>
      <c r="F1428" s="62"/>
    </row>
    <row r="1429" spans="2:6">
      <c r="B1429" s="62"/>
      <c r="C1429" s="62"/>
      <c r="D1429" s="62"/>
      <c r="E1429" s="62"/>
      <c r="F1429" s="62"/>
    </row>
    <row r="1430" spans="2:6">
      <c r="B1430" s="62"/>
      <c r="C1430" s="62"/>
      <c r="D1430" s="62"/>
      <c r="E1430" s="62"/>
      <c r="F1430" s="62"/>
    </row>
    <row r="1431" spans="2:6">
      <c r="B1431" s="62"/>
      <c r="C1431" s="62"/>
      <c r="D1431" s="62"/>
      <c r="E1431" s="62"/>
      <c r="F1431" s="62"/>
    </row>
    <row r="1432" spans="2:6">
      <c r="B1432" s="62"/>
      <c r="C1432" s="62"/>
      <c r="D1432" s="62"/>
      <c r="E1432" s="62"/>
      <c r="F1432" s="62"/>
    </row>
    <row r="1433" spans="2:6">
      <c r="B1433" s="62"/>
      <c r="C1433" s="62"/>
      <c r="D1433" s="62"/>
      <c r="E1433" s="62"/>
      <c r="F1433" s="62"/>
    </row>
    <row r="1434" spans="2:6">
      <c r="B1434" s="62"/>
      <c r="C1434" s="62"/>
      <c r="D1434" s="62"/>
      <c r="E1434" s="62"/>
      <c r="F1434" s="62"/>
    </row>
    <row r="1435" spans="2:6">
      <c r="B1435" s="62"/>
      <c r="C1435" s="62"/>
      <c r="D1435" s="62"/>
      <c r="E1435" s="62"/>
      <c r="F1435" s="62"/>
    </row>
    <row r="1436" spans="2:6">
      <c r="B1436" s="62"/>
      <c r="C1436" s="62"/>
      <c r="D1436" s="62"/>
      <c r="E1436" s="62"/>
      <c r="F1436" s="62"/>
    </row>
    <row r="1437" spans="2:6">
      <c r="B1437" s="62"/>
      <c r="C1437" s="62"/>
      <c r="D1437" s="62"/>
      <c r="E1437" s="62"/>
      <c r="F1437" s="62"/>
    </row>
    <row r="1438" spans="2:6">
      <c r="B1438" s="62"/>
      <c r="C1438" s="62"/>
      <c r="D1438" s="62"/>
      <c r="E1438" s="62"/>
      <c r="F1438" s="62"/>
    </row>
    <row r="1439" spans="2:6">
      <c r="B1439" s="62"/>
      <c r="C1439" s="62"/>
      <c r="D1439" s="62"/>
      <c r="E1439" s="62"/>
      <c r="F1439" s="62"/>
    </row>
    <row r="1440" spans="2:6">
      <c r="B1440" s="62"/>
      <c r="C1440" s="62"/>
      <c r="D1440" s="62"/>
      <c r="E1440" s="62"/>
      <c r="F1440" s="62"/>
    </row>
    <row r="1441" spans="2:6">
      <c r="B1441" s="62"/>
      <c r="C1441" s="62"/>
      <c r="D1441" s="62"/>
      <c r="E1441" s="62"/>
      <c r="F1441" s="62"/>
    </row>
    <row r="1442" spans="2:6">
      <c r="B1442" s="62"/>
      <c r="C1442" s="62"/>
      <c r="D1442" s="62"/>
      <c r="E1442" s="62"/>
      <c r="F1442" s="62"/>
    </row>
    <row r="1443" spans="2:6">
      <c r="B1443" s="62"/>
      <c r="C1443" s="62"/>
      <c r="D1443" s="62"/>
      <c r="E1443" s="62"/>
      <c r="F1443" s="62"/>
    </row>
    <row r="1444" spans="2:6">
      <c r="B1444" s="62"/>
      <c r="C1444" s="62"/>
      <c r="D1444" s="62"/>
      <c r="E1444" s="62"/>
      <c r="F1444" s="62"/>
    </row>
    <row r="1445" spans="2:6">
      <c r="B1445" s="62"/>
      <c r="C1445" s="62"/>
      <c r="D1445" s="62"/>
      <c r="E1445" s="62"/>
      <c r="F1445" s="62"/>
    </row>
    <row r="1446" spans="2:6">
      <c r="B1446" s="62"/>
      <c r="C1446" s="62"/>
      <c r="D1446" s="62"/>
      <c r="E1446" s="62"/>
      <c r="F1446" s="62"/>
    </row>
    <row r="1447" spans="2:6">
      <c r="B1447" s="62"/>
      <c r="C1447" s="62"/>
      <c r="D1447" s="62"/>
      <c r="E1447" s="62"/>
      <c r="F1447" s="62"/>
    </row>
    <row r="1448" spans="2:6">
      <c r="B1448" s="62"/>
      <c r="C1448" s="62"/>
      <c r="D1448" s="62"/>
      <c r="E1448" s="62"/>
      <c r="F1448" s="62"/>
    </row>
    <row r="1449" spans="2:6">
      <c r="B1449" s="62"/>
      <c r="C1449" s="62"/>
      <c r="D1449" s="62"/>
      <c r="E1449" s="62"/>
      <c r="F1449" s="62"/>
    </row>
    <row r="1450" spans="2:6">
      <c r="B1450" s="62"/>
      <c r="C1450" s="62"/>
      <c r="D1450" s="62"/>
      <c r="E1450" s="62"/>
      <c r="F1450" s="62"/>
    </row>
    <row r="1451" spans="2:6">
      <c r="B1451" s="62"/>
      <c r="C1451" s="62"/>
      <c r="D1451" s="62"/>
      <c r="E1451" s="62"/>
      <c r="F1451" s="62"/>
    </row>
    <row r="1452" spans="2:6">
      <c r="B1452" s="62"/>
      <c r="C1452" s="62"/>
      <c r="D1452" s="62"/>
      <c r="E1452" s="62"/>
      <c r="F1452" s="62"/>
    </row>
    <row r="1453" spans="2:6">
      <c r="B1453" s="62"/>
      <c r="C1453" s="62"/>
      <c r="D1453" s="62"/>
      <c r="E1453" s="62"/>
      <c r="F1453" s="62"/>
    </row>
    <row r="1454" spans="2:6">
      <c r="B1454" s="62"/>
      <c r="C1454" s="62"/>
      <c r="D1454" s="62"/>
      <c r="E1454" s="62"/>
      <c r="F1454" s="62"/>
    </row>
    <row r="1455" spans="2:6">
      <c r="B1455" s="62"/>
      <c r="C1455" s="62"/>
      <c r="D1455" s="62"/>
      <c r="E1455" s="62"/>
      <c r="F1455" s="62"/>
    </row>
    <row r="1456" spans="2:6">
      <c r="B1456" s="62"/>
      <c r="C1456" s="62"/>
      <c r="D1456" s="62"/>
      <c r="E1456" s="62"/>
      <c r="F1456" s="62"/>
    </row>
    <row r="1457" spans="2:6">
      <c r="B1457" s="62"/>
      <c r="C1457" s="62"/>
      <c r="D1457" s="62"/>
      <c r="E1457" s="62"/>
      <c r="F1457" s="62"/>
    </row>
    <row r="1458" spans="2:6">
      <c r="B1458" s="62"/>
      <c r="C1458" s="62"/>
      <c r="D1458" s="62"/>
      <c r="E1458" s="62"/>
      <c r="F1458" s="62"/>
    </row>
    <row r="1459" spans="2:6">
      <c r="B1459" s="62"/>
      <c r="C1459" s="62"/>
      <c r="D1459" s="62"/>
      <c r="E1459" s="62"/>
      <c r="F1459" s="62"/>
    </row>
    <row r="1460" spans="2:6">
      <c r="B1460" s="62"/>
      <c r="C1460" s="62"/>
      <c r="D1460" s="62"/>
      <c r="E1460" s="62"/>
      <c r="F1460" s="62"/>
    </row>
    <row r="1461" spans="2:6">
      <c r="B1461" s="62"/>
      <c r="C1461" s="62"/>
      <c r="D1461" s="62"/>
      <c r="E1461" s="62"/>
      <c r="F1461" s="62"/>
    </row>
    <row r="1462" spans="2:6">
      <c r="B1462" s="62"/>
      <c r="C1462" s="62"/>
      <c r="D1462" s="62"/>
      <c r="E1462" s="62"/>
      <c r="F1462" s="62"/>
    </row>
    <row r="1463" spans="2:6">
      <c r="B1463" s="62"/>
      <c r="C1463" s="62"/>
      <c r="D1463" s="62"/>
      <c r="E1463" s="62"/>
      <c r="F1463" s="62"/>
    </row>
    <row r="1464" spans="2:6">
      <c r="B1464" s="62"/>
      <c r="C1464" s="62"/>
      <c r="D1464" s="62"/>
      <c r="E1464" s="62"/>
      <c r="F1464" s="62"/>
    </row>
    <row r="1465" spans="2:6">
      <c r="B1465" s="62"/>
      <c r="C1465" s="62"/>
      <c r="D1465" s="62"/>
      <c r="E1465" s="62"/>
      <c r="F1465" s="62"/>
    </row>
    <row r="1466" spans="2:6">
      <c r="B1466" s="62"/>
      <c r="C1466" s="62"/>
      <c r="D1466" s="62"/>
      <c r="E1466" s="62"/>
      <c r="F1466" s="62"/>
    </row>
    <row r="1467" spans="2:6">
      <c r="B1467" s="62"/>
      <c r="C1467" s="62"/>
      <c r="D1467" s="62"/>
      <c r="E1467" s="62"/>
      <c r="F1467" s="62"/>
    </row>
    <row r="1468" spans="2:6">
      <c r="B1468" s="62"/>
      <c r="C1468" s="62"/>
      <c r="D1468" s="62"/>
      <c r="E1468" s="62"/>
      <c r="F1468" s="62"/>
    </row>
    <row r="1469" spans="2:6">
      <c r="B1469" s="62"/>
      <c r="C1469" s="62"/>
      <c r="D1469" s="62"/>
      <c r="E1469" s="62"/>
      <c r="F1469" s="62"/>
    </row>
    <row r="1470" spans="2:6">
      <c r="B1470" s="62"/>
      <c r="C1470" s="62"/>
      <c r="D1470" s="62"/>
      <c r="E1470" s="62"/>
      <c r="F1470" s="62"/>
    </row>
    <row r="1471" spans="2:6">
      <c r="B1471" s="62"/>
      <c r="C1471" s="62"/>
      <c r="D1471" s="62"/>
      <c r="E1471" s="62"/>
      <c r="F1471" s="62"/>
    </row>
    <row r="1472" spans="2:6">
      <c r="B1472" s="62"/>
      <c r="C1472" s="62"/>
      <c r="D1472" s="62"/>
      <c r="E1472" s="62"/>
      <c r="F1472" s="62"/>
    </row>
    <row r="1473" spans="2:6">
      <c r="B1473" s="62"/>
      <c r="C1473" s="62"/>
      <c r="D1473" s="62"/>
      <c r="E1473" s="62"/>
      <c r="F1473" s="62"/>
    </row>
    <row r="1474" spans="2:6">
      <c r="B1474" s="62"/>
      <c r="C1474" s="62"/>
      <c r="D1474" s="62"/>
      <c r="E1474" s="62"/>
      <c r="F1474" s="62"/>
    </row>
    <row r="1475" spans="2:6">
      <c r="B1475" s="62"/>
      <c r="C1475" s="62"/>
      <c r="D1475" s="62"/>
      <c r="E1475" s="62"/>
      <c r="F1475" s="62"/>
    </row>
    <row r="1476" spans="2:6">
      <c r="B1476" s="62"/>
      <c r="C1476" s="62"/>
      <c r="D1476" s="62"/>
      <c r="E1476" s="62"/>
      <c r="F1476" s="62"/>
    </row>
    <row r="1477" spans="2:6">
      <c r="B1477" s="62"/>
      <c r="C1477" s="62"/>
      <c r="D1477" s="62"/>
      <c r="E1477" s="62"/>
      <c r="F1477" s="62"/>
    </row>
    <row r="1478" spans="2:6">
      <c r="B1478" s="62"/>
      <c r="C1478" s="62"/>
      <c r="D1478" s="62"/>
      <c r="E1478" s="62"/>
      <c r="F1478" s="62"/>
    </row>
    <row r="1479" spans="2:6">
      <c r="B1479" s="62"/>
      <c r="C1479" s="62"/>
      <c r="D1479" s="62"/>
      <c r="E1479" s="62"/>
      <c r="F1479" s="62"/>
    </row>
    <row r="1480" spans="2:6">
      <c r="B1480" s="62"/>
      <c r="C1480" s="62"/>
      <c r="D1480" s="62"/>
      <c r="E1480" s="62"/>
      <c r="F1480" s="62"/>
    </row>
    <row r="1481" spans="2:6">
      <c r="B1481" s="62"/>
      <c r="C1481" s="62"/>
      <c r="D1481" s="62"/>
      <c r="E1481" s="62"/>
      <c r="F1481" s="62"/>
    </row>
    <row r="1482" spans="2:6">
      <c r="B1482" s="62"/>
      <c r="C1482" s="62"/>
      <c r="D1482" s="62"/>
      <c r="E1482" s="62"/>
      <c r="F1482" s="62"/>
    </row>
    <row r="1483" spans="2:6">
      <c r="B1483" s="62"/>
      <c r="C1483" s="62"/>
      <c r="D1483" s="62"/>
      <c r="E1483" s="62"/>
      <c r="F1483" s="62"/>
    </row>
    <row r="1484" spans="2:6">
      <c r="B1484" s="62"/>
      <c r="C1484" s="62"/>
      <c r="D1484" s="62"/>
      <c r="E1484" s="62"/>
      <c r="F1484" s="62"/>
    </row>
    <row r="1485" spans="2:6">
      <c r="B1485" s="62"/>
      <c r="C1485" s="62"/>
      <c r="D1485" s="62"/>
      <c r="E1485" s="62"/>
      <c r="F1485" s="62"/>
    </row>
    <row r="1486" spans="2:6">
      <c r="B1486" s="62"/>
      <c r="C1486" s="62"/>
      <c r="D1486" s="62"/>
      <c r="E1486" s="62"/>
      <c r="F1486" s="62"/>
    </row>
    <row r="1487" spans="2:6">
      <c r="B1487" s="62"/>
      <c r="C1487" s="62"/>
      <c r="D1487" s="62"/>
      <c r="E1487" s="62"/>
      <c r="F1487" s="62"/>
    </row>
    <row r="1488" spans="2:6">
      <c r="B1488" s="62"/>
      <c r="C1488" s="62"/>
      <c r="D1488" s="62"/>
      <c r="E1488" s="62"/>
      <c r="F1488" s="62"/>
    </row>
    <row r="1489" spans="2:6">
      <c r="B1489" s="62"/>
      <c r="C1489" s="62"/>
      <c r="D1489" s="62"/>
      <c r="E1489" s="62"/>
      <c r="F1489" s="62"/>
    </row>
    <row r="1490" spans="2:6">
      <c r="B1490" s="62"/>
      <c r="C1490" s="62"/>
      <c r="D1490" s="62"/>
      <c r="E1490" s="62"/>
      <c r="F1490" s="62"/>
    </row>
    <row r="1491" spans="2:6">
      <c r="B1491" s="62"/>
      <c r="C1491" s="62"/>
      <c r="D1491" s="62"/>
      <c r="E1491" s="62"/>
      <c r="F1491" s="62"/>
    </row>
    <row r="1492" spans="2:6">
      <c r="B1492" s="62"/>
      <c r="C1492" s="62"/>
      <c r="D1492" s="62"/>
      <c r="E1492" s="62"/>
      <c r="F1492" s="62"/>
    </row>
    <row r="1493" spans="2:6">
      <c r="B1493" s="62"/>
      <c r="C1493" s="62"/>
      <c r="D1493" s="62"/>
      <c r="E1493" s="62"/>
      <c r="F1493" s="62"/>
    </row>
    <row r="1494" spans="2:6">
      <c r="B1494" s="62"/>
      <c r="C1494" s="62"/>
      <c r="D1494" s="62"/>
      <c r="E1494" s="62"/>
      <c r="F1494" s="62"/>
    </row>
    <row r="1495" spans="2:6">
      <c r="B1495" s="62"/>
      <c r="C1495" s="62"/>
      <c r="D1495" s="62"/>
      <c r="E1495" s="62"/>
      <c r="F1495" s="62"/>
    </row>
    <row r="1496" spans="2:6">
      <c r="B1496" s="62"/>
      <c r="C1496" s="62"/>
      <c r="D1496" s="62"/>
      <c r="E1496" s="62"/>
      <c r="F1496" s="62"/>
    </row>
    <row r="1497" spans="2:6">
      <c r="B1497" s="62"/>
      <c r="C1497" s="62"/>
      <c r="D1497" s="62"/>
      <c r="E1497" s="62"/>
      <c r="F1497" s="62"/>
    </row>
    <row r="1498" spans="2:6">
      <c r="B1498" s="62"/>
      <c r="C1498" s="62"/>
      <c r="D1498" s="62"/>
      <c r="E1498" s="62"/>
      <c r="F1498" s="62"/>
    </row>
    <row r="1499" spans="2:6">
      <c r="B1499" s="62"/>
      <c r="C1499" s="62"/>
      <c r="D1499" s="62"/>
      <c r="E1499" s="62"/>
      <c r="F1499" s="62"/>
    </row>
    <row r="1500" spans="2:6">
      <c r="B1500" s="62"/>
      <c r="C1500" s="62"/>
      <c r="D1500" s="62"/>
      <c r="E1500" s="62"/>
      <c r="F1500" s="62"/>
    </row>
    <row r="1501" spans="2:6">
      <c r="B1501" s="62"/>
      <c r="C1501" s="62"/>
      <c r="D1501" s="62"/>
      <c r="E1501" s="62"/>
      <c r="F1501" s="62"/>
    </row>
    <row r="1502" spans="2:6">
      <c r="B1502" s="62"/>
      <c r="C1502" s="62"/>
      <c r="D1502" s="62"/>
      <c r="E1502" s="62"/>
      <c r="F1502" s="62"/>
    </row>
    <row r="1503" spans="2:6">
      <c r="B1503" s="62"/>
      <c r="C1503" s="62"/>
      <c r="D1503" s="62"/>
      <c r="E1503" s="62"/>
      <c r="F1503" s="62"/>
    </row>
    <row r="1504" spans="2:6">
      <c r="B1504" s="62"/>
      <c r="C1504" s="62"/>
      <c r="D1504" s="62"/>
      <c r="E1504" s="62"/>
      <c r="F1504" s="62"/>
    </row>
    <row r="1505" spans="2:6">
      <c r="B1505" s="62"/>
      <c r="C1505" s="62"/>
      <c r="D1505" s="62"/>
      <c r="E1505" s="62"/>
      <c r="F1505" s="62"/>
    </row>
    <row r="1506" spans="2:6">
      <c r="B1506" s="62"/>
      <c r="C1506" s="62"/>
      <c r="D1506" s="62"/>
      <c r="E1506" s="62"/>
      <c r="F1506" s="62"/>
    </row>
    <row r="1507" spans="2:6">
      <c r="B1507" s="62"/>
      <c r="C1507" s="62"/>
      <c r="D1507" s="62"/>
      <c r="E1507" s="62"/>
      <c r="F1507" s="62"/>
    </row>
    <row r="1508" spans="2:6">
      <c r="B1508" s="62"/>
      <c r="C1508" s="62"/>
      <c r="D1508" s="62"/>
      <c r="E1508" s="62"/>
      <c r="F1508" s="62"/>
    </row>
    <row r="1509" spans="2:6">
      <c r="B1509" s="62"/>
      <c r="C1509" s="62"/>
      <c r="D1509" s="62"/>
      <c r="E1509" s="62"/>
      <c r="F1509" s="62"/>
    </row>
    <row r="1510" spans="2:6">
      <c r="B1510" s="62"/>
      <c r="C1510" s="62"/>
      <c r="D1510" s="62"/>
      <c r="E1510" s="62"/>
      <c r="F1510" s="62"/>
    </row>
    <row r="1511" spans="2:6">
      <c r="B1511" s="62"/>
      <c r="C1511" s="62"/>
      <c r="D1511" s="62"/>
      <c r="E1511" s="62"/>
      <c r="F1511" s="62"/>
    </row>
    <row r="1512" spans="2:6">
      <c r="B1512" s="62"/>
      <c r="C1512" s="62"/>
      <c r="D1512" s="62"/>
      <c r="E1512" s="62"/>
      <c r="F1512" s="62"/>
    </row>
    <row r="1513" spans="2:6">
      <c r="B1513" s="62"/>
      <c r="C1513" s="62"/>
      <c r="D1513" s="62"/>
      <c r="E1513" s="62"/>
      <c r="F1513" s="62"/>
    </row>
    <row r="1514" spans="2:6">
      <c r="B1514" s="62"/>
      <c r="C1514" s="62"/>
      <c r="D1514" s="62"/>
      <c r="E1514" s="62"/>
      <c r="F1514" s="62"/>
    </row>
    <row r="1515" spans="2:6">
      <c r="B1515" s="62"/>
      <c r="C1515" s="62"/>
      <c r="D1515" s="62"/>
      <c r="E1515" s="62"/>
      <c r="F1515" s="62"/>
    </row>
    <row r="1516" spans="2:6">
      <c r="B1516" s="62"/>
      <c r="C1516" s="62"/>
      <c r="D1516" s="62"/>
      <c r="E1516" s="62"/>
      <c r="F1516" s="62"/>
    </row>
    <row r="1517" spans="2:6">
      <c r="B1517" s="62"/>
      <c r="C1517" s="62"/>
      <c r="D1517" s="62"/>
      <c r="E1517" s="62"/>
      <c r="F1517" s="62"/>
    </row>
    <row r="1518" spans="2:6">
      <c r="B1518" s="62"/>
      <c r="C1518" s="62"/>
      <c r="D1518" s="62"/>
      <c r="E1518" s="62"/>
      <c r="F1518" s="62"/>
    </row>
    <row r="1519" spans="2:6">
      <c r="B1519" s="62"/>
      <c r="C1519" s="62"/>
      <c r="D1519" s="62"/>
      <c r="E1519" s="62"/>
      <c r="F1519" s="62"/>
    </row>
    <row r="1520" spans="2:6">
      <c r="B1520" s="62"/>
      <c r="C1520" s="62"/>
      <c r="D1520" s="62"/>
      <c r="E1520" s="62"/>
      <c r="F1520" s="62"/>
    </row>
    <row r="1521" spans="2:6">
      <c r="B1521" s="62"/>
      <c r="C1521" s="62"/>
      <c r="D1521" s="62"/>
      <c r="E1521" s="62"/>
      <c r="F1521" s="62"/>
    </row>
    <row r="1522" spans="2:6">
      <c r="B1522" s="62"/>
      <c r="C1522" s="62"/>
      <c r="D1522" s="62"/>
      <c r="E1522" s="62"/>
      <c r="F1522" s="62"/>
    </row>
    <row r="1523" spans="2:6">
      <c r="B1523" s="62"/>
      <c r="C1523" s="62"/>
      <c r="D1523" s="62"/>
      <c r="E1523" s="62"/>
      <c r="F1523" s="62"/>
    </row>
    <row r="1524" spans="2:6">
      <c r="B1524" s="62"/>
      <c r="C1524" s="62"/>
      <c r="D1524" s="62"/>
      <c r="E1524" s="62"/>
      <c r="F1524" s="62"/>
    </row>
    <row r="1525" spans="2:6">
      <c r="B1525" s="62"/>
      <c r="C1525" s="62"/>
      <c r="D1525" s="62"/>
      <c r="E1525" s="62"/>
      <c r="F1525" s="62"/>
    </row>
    <row r="1526" spans="2:6">
      <c r="B1526" s="62"/>
      <c r="C1526" s="62"/>
      <c r="D1526" s="62"/>
      <c r="E1526" s="62"/>
      <c r="F1526" s="62"/>
    </row>
    <row r="1527" spans="2:6">
      <c r="B1527" s="62"/>
      <c r="C1527" s="62"/>
      <c r="D1527" s="62"/>
      <c r="E1527" s="62"/>
      <c r="F1527" s="62"/>
    </row>
    <row r="1528" spans="2:6">
      <c r="B1528" s="62"/>
      <c r="C1528" s="62"/>
      <c r="D1528" s="62"/>
      <c r="E1528" s="62"/>
      <c r="F1528" s="62"/>
    </row>
    <row r="1529" spans="2:6">
      <c r="B1529" s="62"/>
      <c r="C1529" s="62"/>
      <c r="D1529" s="62"/>
      <c r="E1529" s="62"/>
      <c r="F1529" s="62"/>
    </row>
    <row r="1530" spans="2:6">
      <c r="B1530" s="62"/>
      <c r="C1530" s="62"/>
      <c r="D1530" s="62"/>
      <c r="E1530" s="62"/>
      <c r="F1530" s="62"/>
    </row>
    <row r="1531" spans="2:6">
      <c r="B1531" s="62"/>
      <c r="C1531" s="62"/>
      <c r="D1531" s="62"/>
      <c r="E1531" s="62"/>
      <c r="F1531" s="62"/>
    </row>
    <row r="1532" spans="2:6">
      <c r="B1532" s="62"/>
      <c r="C1532" s="62"/>
      <c r="D1532" s="62"/>
      <c r="E1532" s="62"/>
      <c r="F1532" s="62"/>
    </row>
    <row r="1533" spans="2:6">
      <c r="B1533" s="62"/>
      <c r="C1533" s="62"/>
      <c r="D1533" s="62"/>
      <c r="E1533" s="62"/>
      <c r="F1533" s="62"/>
    </row>
    <row r="1534" spans="2:6">
      <c r="B1534" s="62"/>
      <c r="C1534" s="62"/>
      <c r="D1534" s="62"/>
      <c r="E1534" s="62"/>
      <c r="F1534" s="62"/>
    </row>
    <row r="1535" spans="2:6">
      <c r="B1535" s="62"/>
      <c r="C1535" s="62"/>
      <c r="D1535" s="62"/>
      <c r="E1535" s="62"/>
      <c r="F1535" s="62"/>
    </row>
    <row r="1536" spans="2:6">
      <c r="B1536" s="62"/>
      <c r="C1536" s="62"/>
      <c r="D1536" s="62"/>
      <c r="E1536" s="62"/>
      <c r="F1536" s="62"/>
    </row>
    <row r="1537" spans="2:6">
      <c r="B1537" s="62"/>
      <c r="C1537" s="62"/>
      <c r="D1537" s="62"/>
      <c r="E1537" s="62"/>
      <c r="F1537" s="62"/>
    </row>
    <row r="1538" spans="2:6">
      <c r="B1538" s="62"/>
      <c r="C1538" s="62"/>
      <c r="D1538" s="62"/>
      <c r="E1538" s="62"/>
      <c r="F1538" s="62"/>
    </row>
    <row r="1539" spans="2:6">
      <c r="B1539" s="62"/>
      <c r="C1539" s="62"/>
      <c r="D1539" s="62"/>
      <c r="E1539" s="62"/>
      <c r="F1539" s="62"/>
    </row>
    <row r="1540" spans="2:6">
      <c r="B1540" s="62"/>
      <c r="C1540" s="62"/>
      <c r="D1540" s="62"/>
      <c r="E1540" s="62"/>
      <c r="F1540" s="62"/>
    </row>
    <row r="1541" spans="2:6">
      <c r="B1541" s="62"/>
      <c r="C1541" s="62"/>
      <c r="D1541" s="62"/>
      <c r="E1541" s="62"/>
      <c r="F1541" s="62"/>
    </row>
    <row r="1542" spans="2:6">
      <c r="B1542" s="62"/>
      <c r="C1542" s="62"/>
      <c r="D1542" s="62"/>
      <c r="E1542" s="62"/>
      <c r="F1542" s="62"/>
    </row>
    <row r="1543" spans="2:6">
      <c r="B1543" s="62"/>
      <c r="C1543" s="62"/>
      <c r="D1543" s="62"/>
      <c r="E1543" s="62"/>
      <c r="F1543" s="62"/>
    </row>
    <row r="1544" spans="2:6">
      <c r="B1544" s="62"/>
      <c r="C1544" s="62"/>
      <c r="D1544" s="62"/>
      <c r="E1544" s="62"/>
      <c r="F1544" s="62"/>
    </row>
    <row r="1545" spans="2:6">
      <c r="B1545" s="62"/>
      <c r="C1545" s="62"/>
      <c r="D1545" s="62"/>
      <c r="E1545" s="62"/>
      <c r="F1545" s="62"/>
    </row>
    <row r="1546" spans="2:6">
      <c r="B1546" s="62"/>
      <c r="C1546" s="62"/>
      <c r="D1546" s="62"/>
      <c r="E1546" s="62"/>
      <c r="F1546" s="62"/>
    </row>
    <row r="1547" spans="2:6">
      <c r="B1547" s="62"/>
      <c r="C1547" s="62"/>
      <c r="D1547" s="62"/>
      <c r="E1547" s="62"/>
      <c r="F1547" s="62"/>
    </row>
    <row r="1548" spans="2:6">
      <c r="B1548" s="62"/>
      <c r="C1548" s="62"/>
      <c r="D1548" s="62"/>
      <c r="E1548" s="62"/>
      <c r="F1548" s="62"/>
    </row>
    <row r="1549" spans="2:6">
      <c r="B1549" s="62"/>
      <c r="C1549" s="62"/>
      <c r="D1549" s="62"/>
      <c r="E1549" s="62"/>
      <c r="F1549" s="62"/>
    </row>
    <row r="1550" spans="2:6">
      <c r="B1550" s="62"/>
      <c r="C1550" s="62"/>
      <c r="D1550" s="62"/>
      <c r="E1550" s="62"/>
      <c r="F1550" s="62"/>
    </row>
    <row r="1551" spans="2:6">
      <c r="B1551" s="62"/>
      <c r="C1551" s="62"/>
      <c r="D1551" s="62"/>
      <c r="E1551" s="62"/>
      <c r="F1551" s="62"/>
    </row>
    <row r="1552" spans="2:6">
      <c r="B1552" s="62"/>
      <c r="C1552" s="62"/>
      <c r="D1552" s="62"/>
      <c r="E1552" s="62"/>
      <c r="F1552" s="62"/>
    </row>
    <row r="1553" spans="2:6">
      <c r="B1553" s="62"/>
      <c r="C1553" s="62"/>
      <c r="D1553" s="62"/>
      <c r="E1553" s="62"/>
      <c r="F1553" s="62"/>
    </row>
    <row r="1554" spans="2:6">
      <c r="B1554" s="62"/>
      <c r="C1554" s="62"/>
      <c r="D1554" s="62"/>
      <c r="E1554" s="62"/>
      <c r="F1554" s="62"/>
    </row>
    <row r="1555" spans="2:6">
      <c r="B1555" s="62"/>
      <c r="C1555" s="62"/>
      <c r="D1555" s="62"/>
      <c r="E1555" s="62"/>
      <c r="F1555" s="62"/>
    </row>
    <row r="1556" spans="2:6">
      <c r="B1556" s="62"/>
      <c r="C1556" s="62"/>
      <c r="D1556" s="62"/>
      <c r="E1556" s="62"/>
      <c r="F1556" s="62"/>
    </row>
    <row r="1557" spans="2:6">
      <c r="B1557" s="62"/>
      <c r="C1557" s="62"/>
      <c r="D1557" s="62"/>
      <c r="E1557" s="62"/>
      <c r="F1557" s="62"/>
    </row>
    <row r="1558" spans="2:6">
      <c r="B1558" s="62"/>
      <c r="C1558" s="62"/>
      <c r="D1558" s="62"/>
      <c r="E1558" s="62"/>
      <c r="F1558" s="62"/>
    </row>
    <row r="1559" spans="2:6">
      <c r="B1559" s="62"/>
      <c r="C1559" s="62"/>
      <c r="D1559" s="62"/>
      <c r="E1559" s="62"/>
      <c r="F1559" s="62"/>
    </row>
    <row r="1560" spans="2:6">
      <c r="B1560" s="62"/>
      <c r="C1560" s="62"/>
      <c r="D1560" s="62"/>
      <c r="E1560" s="62"/>
      <c r="F1560" s="62"/>
    </row>
    <row r="1561" spans="2:6">
      <c r="B1561" s="62"/>
      <c r="C1561" s="62"/>
      <c r="D1561" s="62"/>
      <c r="E1561" s="62"/>
      <c r="F1561" s="62"/>
    </row>
    <row r="1562" spans="2:6">
      <c r="B1562" s="62"/>
      <c r="C1562" s="62"/>
      <c r="D1562" s="62"/>
      <c r="E1562" s="62"/>
      <c r="F1562" s="62"/>
    </row>
    <row r="1563" spans="2:6">
      <c r="B1563" s="62"/>
      <c r="C1563" s="62"/>
      <c r="D1563" s="62"/>
      <c r="E1563" s="62"/>
      <c r="F1563" s="62"/>
    </row>
    <row r="1564" spans="2:6">
      <c r="B1564" s="62"/>
      <c r="C1564" s="62"/>
      <c r="D1564" s="62"/>
      <c r="E1564" s="62"/>
      <c r="F1564" s="62"/>
    </row>
    <row r="1565" spans="2:6">
      <c r="B1565" s="62"/>
      <c r="C1565" s="62"/>
      <c r="D1565" s="62"/>
      <c r="E1565" s="62"/>
      <c r="F1565" s="62"/>
    </row>
    <row r="1566" spans="2:6">
      <c r="B1566" s="62"/>
      <c r="C1566" s="62"/>
      <c r="D1566" s="62"/>
      <c r="E1566" s="62"/>
      <c r="F1566" s="62"/>
    </row>
    <row r="1567" spans="2:6">
      <c r="B1567" s="62"/>
      <c r="C1567" s="62"/>
      <c r="D1567" s="62"/>
      <c r="E1567" s="62"/>
      <c r="F1567" s="62"/>
    </row>
    <row r="1568" spans="2:6">
      <c r="B1568" s="62"/>
      <c r="C1568" s="62"/>
      <c r="D1568" s="62"/>
      <c r="E1568" s="62"/>
      <c r="F1568" s="62"/>
    </row>
    <row r="1569" spans="2:6">
      <c r="B1569" s="62"/>
      <c r="C1569" s="62"/>
      <c r="D1569" s="62"/>
      <c r="E1569" s="62"/>
      <c r="F1569" s="62"/>
    </row>
    <row r="1570" spans="2:6">
      <c r="B1570" s="62"/>
      <c r="C1570" s="62"/>
      <c r="D1570" s="62"/>
      <c r="E1570" s="62"/>
      <c r="F1570" s="62"/>
    </row>
    <row r="1571" spans="2:6">
      <c r="B1571" s="62"/>
      <c r="C1571" s="62"/>
      <c r="D1571" s="62"/>
      <c r="E1571" s="62"/>
      <c r="F1571" s="62"/>
    </row>
    <row r="1572" spans="2:6">
      <c r="B1572" s="62"/>
      <c r="C1572" s="62"/>
      <c r="D1572" s="62"/>
      <c r="E1572" s="62"/>
      <c r="F1572" s="62"/>
    </row>
    <row r="1573" spans="2:6">
      <c r="B1573" s="62"/>
      <c r="C1573" s="62"/>
      <c r="D1573" s="62"/>
      <c r="E1573" s="62"/>
      <c r="F1573" s="62"/>
    </row>
    <row r="1574" spans="2:6">
      <c r="B1574" s="62"/>
      <c r="C1574" s="62"/>
      <c r="D1574" s="62"/>
      <c r="E1574" s="62"/>
      <c r="F1574" s="62"/>
    </row>
    <row r="1575" spans="2:6">
      <c r="B1575" s="62"/>
      <c r="C1575" s="62"/>
      <c r="D1575" s="62"/>
      <c r="E1575" s="62"/>
      <c r="F1575" s="62"/>
    </row>
    <row r="1576" spans="2:6">
      <c r="B1576" s="62"/>
      <c r="C1576" s="62"/>
      <c r="D1576" s="62"/>
      <c r="E1576" s="62"/>
      <c r="F1576" s="62"/>
    </row>
    <row r="1577" spans="2:6">
      <c r="B1577" s="62"/>
      <c r="C1577" s="62"/>
      <c r="D1577" s="62"/>
      <c r="E1577" s="62"/>
      <c r="F1577" s="62"/>
    </row>
    <row r="1578" spans="2:6">
      <c r="B1578" s="62"/>
      <c r="C1578" s="62"/>
      <c r="D1578" s="62"/>
      <c r="E1578" s="62"/>
      <c r="F1578" s="62"/>
    </row>
    <row r="1579" spans="2:6">
      <c r="B1579" s="62"/>
      <c r="C1579" s="62"/>
      <c r="D1579" s="62"/>
      <c r="E1579" s="62"/>
      <c r="F1579" s="62"/>
    </row>
    <row r="1580" spans="2:6">
      <c r="B1580" s="62"/>
      <c r="C1580" s="62"/>
      <c r="D1580" s="62"/>
      <c r="E1580" s="62"/>
      <c r="F1580" s="62"/>
    </row>
    <row r="1581" spans="2:6">
      <c r="B1581" s="62"/>
      <c r="C1581" s="62"/>
      <c r="D1581" s="62"/>
      <c r="E1581" s="62"/>
      <c r="F1581" s="62"/>
    </row>
    <row r="1582" spans="2:6">
      <c r="B1582" s="62"/>
      <c r="C1582" s="62"/>
      <c r="D1582" s="62"/>
      <c r="E1582" s="62"/>
      <c r="F1582" s="62"/>
    </row>
    <row r="1583" spans="2:6">
      <c r="B1583" s="62"/>
      <c r="C1583" s="62"/>
      <c r="D1583" s="62"/>
      <c r="E1583" s="62"/>
      <c r="F1583" s="62"/>
    </row>
    <row r="1584" spans="2:6">
      <c r="B1584" s="62"/>
      <c r="C1584" s="62"/>
      <c r="D1584" s="62"/>
      <c r="E1584" s="62"/>
      <c r="F1584" s="62"/>
    </row>
    <row r="1585" spans="2:6">
      <c r="B1585" s="62"/>
      <c r="C1585" s="62"/>
      <c r="D1585" s="62"/>
      <c r="E1585" s="62"/>
      <c r="F1585" s="62"/>
    </row>
    <row r="1586" spans="2:6">
      <c r="B1586" s="62"/>
      <c r="C1586" s="62"/>
      <c r="D1586" s="62"/>
      <c r="E1586" s="62"/>
      <c r="F1586" s="62"/>
    </row>
    <row r="1587" spans="2:6">
      <c r="B1587" s="62"/>
      <c r="C1587" s="62"/>
      <c r="D1587" s="62"/>
      <c r="E1587" s="62"/>
      <c r="F1587" s="62"/>
    </row>
    <row r="1588" spans="2:6">
      <c r="B1588" s="62"/>
      <c r="C1588" s="62"/>
      <c r="D1588" s="62"/>
      <c r="E1588" s="62"/>
      <c r="F1588" s="62"/>
    </row>
    <row r="1589" spans="2:6">
      <c r="B1589" s="62"/>
      <c r="C1589" s="62"/>
      <c r="D1589" s="62"/>
      <c r="E1589" s="62"/>
      <c r="F1589" s="62"/>
    </row>
    <row r="1590" spans="2:6">
      <c r="B1590" s="62"/>
      <c r="C1590" s="62"/>
      <c r="D1590" s="62"/>
      <c r="E1590" s="62"/>
      <c r="F1590" s="62"/>
    </row>
    <row r="1591" spans="2:6">
      <c r="B1591" s="62"/>
      <c r="C1591" s="62"/>
      <c r="D1591" s="62"/>
      <c r="E1591" s="62"/>
      <c r="F1591" s="62"/>
    </row>
    <row r="1592" spans="2:6">
      <c r="B1592" s="62"/>
      <c r="C1592" s="62"/>
      <c r="D1592" s="62"/>
      <c r="E1592" s="62"/>
      <c r="F1592" s="62"/>
    </row>
    <row r="1593" spans="2:6">
      <c r="B1593" s="62"/>
      <c r="C1593" s="62"/>
      <c r="D1593" s="62"/>
      <c r="E1593" s="62"/>
      <c r="F1593" s="62"/>
    </row>
    <row r="1594" spans="2:6">
      <c r="B1594" s="62"/>
      <c r="C1594" s="62"/>
      <c r="D1594" s="62"/>
      <c r="E1594" s="62"/>
      <c r="F1594" s="62"/>
    </row>
    <row r="1595" spans="2:6">
      <c r="B1595" s="62"/>
      <c r="C1595" s="62"/>
      <c r="D1595" s="62"/>
      <c r="E1595" s="62"/>
      <c r="F1595" s="62"/>
    </row>
    <row r="1596" spans="2:6">
      <c r="B1596" s="62"/>
      <c r="C1596" s="62"/>
      <c r="D1596" s="62"/>
      <c r="E1596" s="62"/>
      <c r="F1596" s="62"/>
    </row>
    <row r="1597" spans="2:6">
      <c r="B1597" s="62"/>
      <c r="C1597" s="62"/>
      <c r="D1597" s="62"/>
      <c r="E1597" s="62"/>
      <c r="F1597" s="62"/>
    </row>
    <row r="1598" spans="2:6">
      <c r="B1598" s="62"/>
      <c r="C1598" s="62"/>
      <c r="D1598" s="62"/>
      <c r="E1598" s="62"/>
      <c r="F1598" s="62"/>
    </row>
    <row r="1599" spans="2:6">
      <c r="B1599" s="62"/>
      <c r="C1599" s="62"/>
      <c r="D1599" s="62"/>
      <c r="E1599" s="62"/>
      <c r="F1599" s="62"/>
    </row>
    <row r="1600" spans="2:6">
      <c r="B1600" s="62"/>
      <c r="C1600" s="62"/>
      <c r="D1600" s="62"/>
      <c r="E1600" s="62"/>
      <c r="F1600" s="62"/>
    </row>
    <row r="1601" spans="2:6">
      <c r="B1601" s="62"/>
      <c r="C1601" s="62"/>
      <c r="D1601" s="62"/>
      <c r="E1601" s="62"/>
      <c r="F1601" s="62"/>
    </row>
    <row r="1602" spans="2:6">
      <c r="B1602" s="62"/>
      <c r="C1602" s="62"/>
      <c r="D1602" s="62"/>
      <c r="E1602" s="62"/>
      <c r="F1602" s="62"/>
    </row>
    <row r="1603" spans="2:6">
      <c r="B1603" s="62"/>
      <c r="C1603" s="62"/>
      <c r="D1603" s="62"/>
      <c r="E1603" s="62"/>
      <c r="F1603" s="62"/>
    </row>
    <row r="1604" spans="2:6">
      <c r="B1604" s="62"/>
      <c r="C1604" s="62"/>
      <c r="D1604" s="62"/>
      <c r="E1604" s="62"/>
      <c r="F1604" s="62"/>
    </row>
    <row r="1605" spans="2:6">
      <c r="B1605" s="62"/>
      <c r="C1605" s="62"/>
      <c r="D1605" s="62"/>
      <c r="E1605" s="62"/>
      <c r="F1605" s="62"/>
    </row>
    <row r="1606" spans="2:6">
      <c r="B1606" s="62"/>
      <c r="C1606" s="62"/>
      <c r="D1606" s="62"/>
      <c r="E1606" s="62"/>
      <c r="F1606" s="62"/>
    </row>
    <row r="1607" spans="2:6">
      <c r="B1607" s="62"/>
      <c r="C1607" s="62"/>
      <c r="D1607" s="62"/>
      <c r="E1607" s="62"/>
      <c r="F1607" s="62"/>
    </row>
    <row r="1608" spans="2:6">
      <c r="B1608" s="62"/>
      <c r="C1608" s="62"/>
      <c r="D1608" s="62"/>
      <c r="E1608" s="62"/>
      <c r="F1608" s="62"/>
    </row>
    <row r="1609" spans="2:6">
      <c r="B1609" s="62"/>
      <c r="C1609" s="62"/>
      <c r="D1609" s="62"/>
      <c r="E1609" s="62"/>
      <c r="F1609" s="62"/>
    </row>
    <row r="1610" spans="2:6">
      <c r="B1610" s="62"/>
      <c r="C1610" s="62"/>
      <c r="D1610" s="62"/>
      <c r="E1610" s="62"/>
      <c r="F1610" s="62"/>
    </row>
    <row r="1611" spans="2:6">
      <c r="B1611" s="62"/>
      <c r="C1611" s="62"/>
      <c r="D1611" s="62"/>
      <c r="E1611" s="62"/>
      <c r="F1611" s="62"/>
    </row>
    <row r="1612" spans="2:6">
      <c r="B1612" s="62"/>
      <c r="C1612" s="62"/>
      <c r="D1612" s="62"/>
      <c r="E1612" s="62"/>
      <c r="F1612" s="62"/>
    </row>
    <row r="1613" spans="2:6">
      <c r="B1613" s="62"/>
      <c r="C1613" s="62"/>
      <c r="D1613" s="62"/>
      <c r="E1613" s="62"/>
      <c r="F1613" s="62"/>
    </row>
    <row r="1614" spans="2:6">
      <c r="B1614" s="62"/>
      <c r="C1614" s="62"/>
      <c r="D1614" s="62"/>
      <c r="E1614" s="62"/>
      <c r="F1614" s="62"/>
    </row>
    <row r="1615" spans="2:6">
      <c r="B1615" s="62"/>
      <c r="C1615" s="62"/>
      <c r="D1615" s="62"/>
      <c r="E1615" s="62"/>
      <c r="F1615" s="62"/>
    </row>
    <row r="1616" spans="2:6">
      <c r="B1616" s="62"/>
      <c r="C1616" s="62"/>
      <c r="D1616" s="62"/>
      <c r="E1616" s="62"/>
      <c r="F1616" s="62"/>
    </row>
    <row r="1617" spans="2:6">
      <c r="B1617" s="62"/>
      <c r="C1617" s="62"/>
      <c r="D1617" s="62"/>
      <c r="E1617" s="62"/>
      <c r="F1617" s="62"/>
    </row>
    <row r="1618" spans="2:6">
      <c r="B1618" s="62"/>
      <c r="C1618" s="62"/>
      <c r="D1618" s="62"/>
      <c r="E1618" s="62"/>
      <c r="F1618" s="62"/>
    </row>
    <row r="1619" spans="2:6">
      <c r="B1619" s="62"/>
      <c r="C1619" s="62"/>
      <c r="D1619" s="62"/>
      <c r="E1619" s="62"/>
      <c r="F1619" s="62"/>
    </row>
    <row r="1620" spans="2:6">
      <c r="B1620" s="62"/>
      <c r="C1620" s="62"/>
      <c r="D1620" s="62"/>
      <c r="E1620" s="62"/>
      <c r="F1620" s="62"/>
    </row>
    <row r="1621" spans="2:6">
      <c r="B1621" s="62"/>
      <c r="C1621" s="62"/>
      <c r="D1621" s="62"/>
      <c r="E1621" s="62"/>
      <c r="F1621" s="62"/>
    </row>
    <row r="1622" spans="2:6">
      <c r="B1622" s="62"/>
      <c r="C1622" s="62"/>
      <c r="D1622" s="62"/>
      <c r="E1622" s="62"/>
      <c r="F1622" s="62"/>
    </row>
    <row r="1623" spans="2:6">
      <c r="B1623" s="62"/>
      <c r="C1623" s="62"/>
      <c r="D1623" s="62"/>
      <c r="E1623" s="62"/>
      <c r="F1623" s="62"/>
    </row>
    <row r="1624" spans="2:6">
      <c r="B1624" s="62"/>
      <c r="C1624" s="62"/>
      <c r="D1624" s="62"/>
      <c r="E1624" s="62"/>
      <c r="F1624" s="62"/>
    </row>
    <row r="1625" spans="2:6">
      <c r="B1625" s="62"/>
      <c r="C1625" s="62"/>
      <c r="D1625" s="62"/>
      <c r="E1625" s="62"/>
      <c r="F1625" s="62"/>
    </row>
    <row r="1626" spans="2:6">
      <c r="B1626" s="62"/>
      <c r="C1626" s="62"/>
      <c r="D1626" s="62"/>
      <c r="E1626" s="62"/>
      <c r="F1626" s="62"/>
    </row>
    <row r="1627" spans="2:6">
      <c r="B1627" s="62"/>
      <c r="C1627" s="62"/>
      <c r="D1627" s="62"/>
      <c r="E1627" s="62"/>
      <c r="F1627" s="62"/>
    </row>
    <row r="1628" spans="2:6">
      <c r="B1628" s="62"/>
      <c r="C1628" s="62"/>
      <c r="D1628" s="62"/>
      <c r="E1628" s="62"/>
      <c r="F1628" s="62"/>
    </row>
    <row r="1629" spans="2:6">
      <c r="B1629" s="62"/>
      <c r="C1629" s="62"/>
      <c r="D1629" s="62"/>
      <c r="E1629" s="62"/>
      <c r="F1629" s="62"/>
    </row>
    <row r="1630" spans="2:6">
      <c r="B1630" s="62"/>
      <c r="C1630" s="62"/>
      <c r="D1630" s="62"/>
      <c r="E1630" s="62"/>
      <c r="F1630" s="62"/>
    </row>
    <row r="1631" spans="2:6">
      <c r="B1631" s="62"/>
      <c r="C1631" s="62"/>
      <c r="D1631" s="62"/>
      <c r="E1631" s="62"/>
      <c r="F1631" s="62"/>
    </row>
    <row r="1632" spans="2:6">
      <c r="B1632" s="62"/>
      <c r="C1632" s="62"/>
      <c r="D1632" s="62"/>
      <c r="E1632" s="62"/>
      <c r="F1632" s="62"/>
    </row>
    <row r="1633" spans="2:6">
      <c r="B1633" s="62"/>
      <c r="C1633" s="62"/>
      <c r="D1633" s="62"/>
      <c r="E1633" s="62"/>
      <c r="F1633" s="62"/>
    </row>
    <row r="1634" spans="2:6">
      <c r="B1634" s="62"/>
      <c r="C1634" s="62"/>
      <c r="D1634" s="62"/>
      <c r="E1634" s="62"/>
      <c r="F1634" s="62"/>
    </row>
    <row r="1635" spans="2:6">
      <c r="B1635" s="62"/>
      <c r="C1635" s="62"/>
      <c r="D1635" s="62"/>
      <c r="E1635" s="62"/>
      <c r="F1635" s="62"/>
    </row>
    <row r="1636" spans="2:6">
      <c r="B1636" s="62"/>
      <c r="C1636" s="62"/>
      <c r="D1636" s="62"/>
      <c r="E1636" s="62"/>
      <c r="F1636" s="62"/>
    </row>
    <row r="1637" spans="2:6">
      <c r="B1637" s="62"/>
      <c r="C1637" s="62"/>
      <c r="D1637" s="62"/>
      <c r="E1637" s="62"/>
      <c r="F1637" s="62"/>
    </row>
    <row r="1638" spans="2:6">
      <c r="B1638" s="62"/>
      <c r="C1638" s="62"/>
      <c r="D1638" s="62"/>
      <c r="E1638" s="62"/>
      <c r="F1638" s="62"/>
    </row>
    <row r="1639" spans="2:6">
      <c r="B1639" s="62"/>
      <c r="C1639" s="62"/>
      <c r="D1639" s="62"/>
      <c r="E1639" s="62"/>
      <c r="F1639" s="62"/>
    </row>
    <row r="1640" spans="2:6">
      <c r="B1640" s="62"/>
      <c r="C1640" s="62"/>
      <c r="D1640" s="62"/>
      <c r="E1640" s="62"/>
      <c r="F1640" s="62"/>
    </row>
    <row r="1641" spans="2:6">
      <c r="B1641" s="62"/>
      <c r="C1641" s="62"/>
      <c r="D1641" s="62"/>
      <c r="E1641" s="62"/>
      <c r="F1641" s="62"/>
    </row>
    <row r="1642" spans="2:6">
      <c r="B1642" s="62"/>
      <c r="C1642" s="62"/>
      <c r="D1642" s="62"/>
      <c r="E1642" s="62"/>
      <c r="F1642" s="62"/>
    </row>
    <row r="1643" spans="2:6">
      <c r="B1643" s="62"/>
      <c r="C1643" s="62"/>
      <c r="D1643" s="62"/>
      <c r="E1643" s="62"/>
      <c r="F1643" s="62"/>
    </row>
    <row r="1644" spans="2:6">
      <c r="B1644" s="62"/>
      <c r="C1644" s="62"/>
      <c r="D1644" s="62"/>
      <c r="E1644" s="62"/>
      <c r="F1644" s="62"/>
    </row>
    <row r="1645" spans="2:6">
      <c r="B1645" s="62"/>
      <c r="C1645" s="62"/>
      <c r="D1645" s="62"/>
      <c r="E1645" s="62"/>
      <c r="F1645" s="62"/>
    </row>
    <row r="1646" spans="2:6">
      <c r="B1646" s="62"/>
      <c r="C1646" s="62"/>
      <c r="D1646" s="62"/>
      <c r="E1646" s="62"/>
      <c r="F1646" s="62"/>
    </row>
    <row r="1647" spans="2:6">
      <c r="B1647" s="62"/>
      <c r="C1647" s="62"/>
      <c r="D1647" s="62"/>
      <c r="E1647" s="62"/>
      <c r="F1647" s="62"/>
    </row>
    <row r="1648" spans="2:6">
      <c r="B1648" s="62"/>
      <c r="C1648" s="62"/>
      <c r="D1648" s="62"/>
      <c r="E1648" s="62"/>
      <c r="F1648" s="62"/>
    </row>
    <row r="1649" spans="2:6">
      <c r="B1649" s="62"/>
      <c r="C1649" s="62"/>
      <c r="D1649" s="62"/>
      <c r="E1649" s="62"/>
      <c r="F1649" s="62"/>
    </row>
    <row r="1650" spans="2:6">
      <c r="B1650" s="62"/>
      <c r="C1650" s="62"/>
      <c r="D1650" s="62"/>
      <c r="E1650" s="62"/>
      <c r="F1650" s="62"/>
    </row>
    <row r="1651" spans="2:6">
      <c r="B1651" s="62"/>
      <c r="C1651" s="62"/>
      <c r="D1651" s="62"/>
      <c r="E1651" s="62"/>
      <c r="F1651" s="62"/>
    </row>
    <row r="1652" spans="2:6">
      <c r="B1652" s="62"/>
      <c r="C1652" s="62"/>
      <c r="D1652" s="62"/>
      <c r="E1652" s="62"/>
      <c r="F1652" s="62"/>
    </row>
    <row r="1653" spans="2:6">
      <c r="B1653" s="62"/>
      <c r="C1653" s="62"/>
      <c r="D1653" s="62"/>
      <c r="E1653" s="62"/>
      <c r="F1653" s="62"/>
    </row>
    <row r="1654" spans="2:6">
      <c r="B1654" s="62"/>
      <c r="C1654" s="62"/>
      <c r="D1654" s="62"/>
      <c r="E1654" s="62"/>
      <c r="F1654" s="62"/>
    </row>
    <row r="1655" spans="2:6">
      <c r="B1655" s="62"/>
      <c r="C1655" s="62"/>
      <c r="D1655" s="62"/>
      <c r="E1655" s="62"/>
      <c r="F1655" s="62"/>
    </row>
    <row r="1656" spans="2:6">
      <c r="B1656" s="62"/>
      <c r="C1656" s="62"/>
      <c r="D1656" s="62"/>
      <c r="E1656" s="62"/>
      <c r="F1656" s="62"/>
    </row>
    <row r="1657" spans="2:6">
      <c r="B1657" s="62"/>
      <c r="C1657" s="62"/>
      <c r="D1657" s="62"/>
      <c r="E1657" s="62"/>
      <c r="F1657" s="62"/>
    </row>
    <row r="1658" spans="2:6">
      <c r="B1658" s="62"/>
      <c r="C1658" s="62"/>
      <c r="D1658" s="62"/>
      <c r="E1658" s="62"/>
      <c r="F1658" s="62"/>
    </row>
    <row r="1659" spans="2:6">
      <c r="B1659" s="62"/>
      <c r="C1659" s="62"/>
      <c r="D1659" s="62"/>
      <c r="E1659" s="62"/>
      <c r="F1659" s="62"/>
    </row>
    <row r="1660" spans="2:6">
      <c r="B1660" s="62"/>
      <c r="C1660" s="62"/>
      <c r="D1660" s="62"/>
      <c r="E1660" s="62"/>
      <c r="F1660" s="62"/>
    </row>
    <row r="1661" spans="2:6">
      <c r="B1661" s="62"/>
      <c r="C1661" s="62"/>
      <c r="D1661" s="62"/>
      <c r="E1661" s="62"/>
      <c r="F1661" s="62"/>
    </row>
    <row r="1662" spans="2:6">
      <c r="B1662" s="62"/>
      <c r="C1662" s="62"/>
      <c r="D1662" s="62"/>
      <c r="E1662" s="62"/>
      <c r="F1662" s="62"/>
    </row>
    <row r="1663" spans="2:6">
      <c r="B1663" s="62"/>
      <c r="C1663" s="62"/>
      <c r="D1663" s="62"/>
      <c r="E1663" s="62"/>
      <c r="F1663" s="62"/>
    </row>
    <row r="1664" spans="2:6">
      <c r="B1664" s="62"/>
      <c r="C1664" s="62"/>
      <c r="D1664" s="62"/>
      <c r="E1664" s="62"/>
      <c r="F1664" s="62"/>
    </row>
    <row r="1665" spans="2:6">
      <c r="B1665" s="62"/>
      <c r="C1665" s="62"/>
      <c r="D1665" s="62"/>
      <c r="E1665" s="62"/>
      <c r="F1665" s="62"/>
    </row>
    <row r="1666" spans="2:6">
      <c r="B1666" s="62"/>
      <c r="C1666" s="62"/>
      <c r="D1666" s="62"/>
      <c r="E1666" s="62"/>
      <c r="F1666" s="62"/>
    </row>
    <row r="1667" spans="2:6">
      <c r="B1667" s="62"/>
      <c r="C1667" s="62"/>
      <c r="D1667" s="62"/>
      <c r="E1667" s="62"/>
      <c r="F1667" s="62"/>
    </row>
    <row r="1668" spans="2:6">
      <c r="B1668" s="62"/>
      <c r="C1668" s="62"/>
      <c r="D1668" s="62"/>
      <c r="E1668" s="62"/>
      <c r="F1668" s="62"/>
    </row>
    <row r="1669" spans="2:6">
      <c r="B1669" s="62"/>
      <c r="C1669" s="62"/>
      <c r="D1669" s="62"/>
      <c r="E1669" s="62"/>
      <c r="F1669" s="62"/>
    </row>
    <row r="1670" spans="2:6">
      <c r="B1670" s="62"/>
      <c r="C1670" s="62"/>
      <c r="D1670" s="62"/>
      <c r="E1670" s="62"/>
      <c r="F1670" s="62"/>
    </row>
    <row r="1671" spans="2:6">
      <c r="B1671" s="62"/>
      <c r="C1671" s="62"/>
      <c r="D1671" s="62"/>
      <c r="E1671" s="62"/>
      <c r="F1671" s="62"/>
    </row>
    <row r="1672" spans="2:6">
      <c r="B1672" s="62"/>
      <c r="C1672" s="62"/>
      <c r="D1672" s="62"/>
      <c r="E1672" s="62"/>
      <c r="F1672" s="62"/>
    </row>
    <row r="1673" spans="2:6">
      <c r="B1673" s="62"/>
      <c r="C1673" s="62"/>
      <c r="D1673" s="62"/>
      <c r="E1673" s="62"/>
      <c r="F1673" s="62"/>
    </row>
    <row r="1674" spans="2:6">
      <c r="B1674" s="62"/>
      <c r="C1674" s="62"/>
      <c r="D1674" s="62"/>
      <c r="E1674" s="62"/>
      <c r="F1674" s="62"/>
    </row>
    <row r="1675" spans="2:6">
      <c r="B1675" s="62"/>
      <c r="C1675" s="62"/>
      <c r="D1675" s="62"/>
      <c r="E1675" s="62"/>
      <c r="F1675" s="62"/>
    </row>
    <row r="1676" spans="2:6">
      <c r="B1676" s="62"/>
      <c r="C1676" s="62"/>
      <c r="D1676" s="62"/>
      <c r="E1676" s="62"/>
      <c r="F1676" s="62"/>
    </row>
    <row r="1677" spans="2:6">
      <c r="B1677" s="62"/>
      <c r="C1677" s="62"/>
      <c r="D1677" s="62"/>
      <c r="E1677" s="62"/>
      <c r="F1677" s="62"/>
    </row>
    <row r="1678" spans="2:6">
      <c r="B1678" s="62"/>
      <c r="C1678" s="62"/>
      <c r="D1678" s="62"/>
      <c r="E1678" s="62"/>
      <c r="F1678" s="62"/>
    </row>
    <row r="1679" spans="2:6">
      <c r="B1679" s="62"/>
      <c r="C1679" s="62"/>
      <c r="D1679" s="62"/>
      <c r="E1679" s="62"/>
      <c r="F1679" s="62"/>
    </row>
    <row r="1680" spans="2:6">
      <c r="B1680" s="62"/>
      <c r="C1680" s="62"/>
      <c r="D1680" s="62"/>
      <c r="E1680" s="62"/>
      <c r="F1680" s="62"/>
    </row>
    <row r="1681" spans="2:6">
      <c r="B1681" s="62"/>
      <c r="C1681" s="62"/>
      <c r="D1681" s="62"/>
      <c r="E1681" s="62"/>
      <c r="F1681" s="62"/>
    </row>
    <row r="1682" spans="2:6">
      <c r="B1682" s="62"/>
      <c r="C1682" s="62"/>
      <c r="D1682" s="62"/>
      <c r="E1682" s="62"/>
      <c r="F1682" s="62"/>
    </row>
    <row r="1683" spans="2:6">
      <c r="B1683" s="62"/>
      <c r="C1683" s="62"/>
      <c r="D1683" s="62"/>
      <c r="E1683" s="62"/>
      <c r="F1683" s="62"/>
    </row>
    <row r="1684" spans="2:6">
      <c r="B1684" s="62"/>
      <c r="C1684" s="62"/>
      <c r="D1684" s="62"/>
      <c r="E1684" s="62"/>
      <c r="F1684" s="62"/>
    </row>
    <row r="1685" spans="2:6">
      <c r="B1685" s="62"/>
      <c r="C1685" s="62"/>
      <c r="D1685" s="62"/>
      <c r="E1685" s="62"/>
      <c r="F1685" s="62"/>
    </row>
    <row r="1686" spans="2:6">
      <c r="B1686" s="62"/>
      <c r="C1686" s="62"/>
      <c r="D1686" s="62"/>
      <c r="E1686" s="62"/>
      <c r="F1686" s="62"/>
    </row>
    <row r="1687" spans="2:6">
      <c r="B1687" s="62"/>
      <c r="C1687" s="62"/>
      <c r="D1687" s="62"/>
      <c r="E1687" s="62"/>
      <c r="F1687" s="62"/>
    </row>
    <row r="1688" spans="2:6">
      <c r="B1688" s="62"/>
      <c r="C1688" s="62"/>
      <c r="D1688" s="62"/>
      <c r="E1688" s="62"/>
      <c r="F1688" s="62"/>
    </row>
    <row r="1689" spans="2:6">
      <c r="B1689" s="62"/>
      <c r="C1689" s="62"/>
      <c r="D1689" s="62"/>
      <c r="E1689" s="62"/>
      <c r="F1689" s="62"/>
    </row>
    <row r="1690" spans="2:6">
      <c r="B1690" s="62"/>
      <c r="C1690" s="62"/>
      <c r="D1690" s="62"/>
      <c r="E1690" s="62"/>
      <c r="F1690" s="62"/>
    </row>
    <row r="1691" spans="2:6">
      <c r="B1691" s="62"/>
      <c r="C1691" s="62"/>
      <c r="D1691" s="62"/>
      <c r="E1691" s="62"/>
      <c r="F1691" s="62"/>
    </row>
    <row r="1692" spans="2:6">
      <c r="B1692" s="62"/>
      <c r="C1692" s="62"/>
      <c r="D1692" s="62"/>
      <c r="E1692" s="62"/>
      <c r="F1692" s="62"/>
    </row>
    <row r="1693" spans="2:6">
      <c r="B1693" s="62"/>
      <c r="C1693" s="62"/>
      <c r="D1693" s="62"/>
      <c r="E1693" s="62"/>
      <c r="F1693" s="62"/>
    </row>
    <row r="1694" spans="2:6">
      <c r="B1694" s="62"/>
      <c r="C1694" s="62"/>
      <c r="D1694" s="62"/>
      <c r="E1694" s="62"/>
      <c r="F1694" s="62"/>
    </row>
    <row r="1695" spans="2:6">
      <c r="B1695" s="62"/>
      <c r="C1695" s="62"/>
      <c r="D1695" s="62"/>
      <c r="E1695" s="62"/>
      <c r="F1695" s="62"/>
    </row>
    <row r="1696" spans="2:6">
      <c r="B1696" s="62"/>
      <c r="C1696" s="62"/>
      <c r="D1696" s="62"/>
      <c r="E1696" s="62"/>
      <c r="F1696" s="62"/>
    </row>
    <row r="1697" spans="2:6">
      <c r="B1697" s="62"/>
      <c r="C1697" s="62"/>
      <c r="D1697" s="62"/>
      <c r="E1697" s="62"/>
      <c r="F1697" s="62"/>
    </row>
    <row r="1698" spans="2:6">
      <c r="B1698" s="62"/>
      <c r="C1698" s="62"/>
      <c r="D1698" s="62"/>
      <c r="E1698" s="62"/>
      <c r="F1698" s="62"/>
    </row>
    <row r="1699" spans="2:6">
      <c r="B1699" s="62"/>
      <c r="C1699" s="62"/>
      <c r="D1699" s="62"/>
      <c r="E1699" s="62"/>
      <c r="F1699" s="62"/>
    </row>
    <row r="1700" spans="2:6">
      <c r="B1700" s="62"/>
      <c r="C1700" s="62"/>
      <c r="D1700" s="62"/>
      <c r="E1700" s="62"/>
      <c r="F1700" s="62"/>
    </row>
    <row r="1701" spans="2:6">
      <c r="B1701" s="62"/>
      <c r="C1701" s="62"/>
      <c r="D1701" s="62"/>
      <c r="E1701" s="62"/>
      <c r="F1701" s="62"/>
    </row>
    <row r="1702" spans="2:6">
      <c r="B1702" s="62"/>
      <c r="C1702" s="62"/>
      <c r="D1702" s="62"/>
      <c r="E1702" s="62"/>
      <c r="F1702" s="62"/>
    </row>
    <row r="1703" spans="2:6">
      <c r="B1703" s="62"/>
      <c r="C1703" s="62"/>
      <c r="D1703" s="62"/>
      <c r="E1703" s="62"/>
      <c r="F1703" s="62"/>
    </row>
    <row r="1704" spans="2:6">
      <c r="B1704" s="62"/>
      <c r="C1704" s="62"/>
      <c r="D1704" s="62"/>
      <c r="E1704" s="62"/>
      <c r="F1704" s="62"/>
    </row>
    <row r="1705" spans="2:6">
      <c r="B1705" s="62"/>
      <c r="C1705" s="62"/>
      <c r="D1705" s="62"/>
      <c r="E1705" s="62"/>
      <c r="F1705" s="62"/>
    </row>
    <row r="1706" spans="2:6">
      <c r="B1706" s="62"/>
      <c r="C1706" s="62"/>
      <c r="D1706" s="62"/>
      <c r="E1706" s="62"/>
      <c r="F1706" s="62"/>
    </row>
    <row r="1707" spans="2:6">
      <c r="B1707" s="62"/>
      <c r="C1707" s="62"/>
      <c r="D1707" s="62"/>
      <c r="E1707" s="62"/>
      <c r="F1707" s="62"/>
    </row>
    <row r="1708" spans="2:6">
      <c r="B1708" s="62"/>
      <c r="C1708" s="62"/>
      <c r="D1708" s="62"/>
      <c r="E1708" s="62"/>
      <c r="F1708" s="62"/>
    </row>
    <row r="1709" spans="2:6">
      <c r="B1709" s="62"/>
      <c r="C1709" s="62"/>
      <c r="D1709" s="62"/>
      <c r="E1709" s="62"/>
      <c r="F1709" s="62"/>
    </row>
    <row r="1710" spans="2:6">
      <c r="B1710" s="62"/>
      <c r="C1710" s="62"/>
      <c r="D1710" s="62"/>
      <c r="E1710" s="62"/>
      <c r="F1710" s="62"/>
    </row>
    <row r="1711" spans="2:6">
      <c r="B1711" s="62"/>
      <c r="C1711" s="62"/>
      <c r="D1711" s="62"/>
      <c r="E1711" s="62"/>
      <c r="F1711" s="62"/>
    </row>
    <row r="1712" spans="2:6">
      <c r="B1712" s="62"/>
      <c r="C1712" s="62"/>
      <c r="D1712" s="62"/>
      <c r="E1712" s="62"/>
      <c r="F1712" s="62"/>
    </row>
    <row r="1713" spans="2:6">
      <c r="B1713" s="62"/>
      <c r="C1713" s="62"/>
      <c r="D1713" s="62"/>
      <c r="E1713" s="62"/>
      <c r="F1713" s="62"/>
    </row>
    <row r="1714" spans="2:6">
      <c r="B1714" s="62"/>
      <c r="C1714" s="62"/>
      <c r="D1714" s="62"/>
      <c r="E1714" s="62"/>
      <c r="F1714" s="62"/>
    </row>
    <row r="1715" spans="2:6">
      <c r="B1715" s="62"/>
      <c r="C1715" s="62"/>
      <c r="D1715" s="62"/>
      <c r="E1715" s="62"/>
      <c r="F1715" s="62"/>
    </row>
    <row r="1716" spans="2:6">
      <c r="B1716" s="62"/>
      <c r="C1716" s="62"/>
      <c r="D1716" s="62"/>
      <c r="E1716" s="62"/>
      <c r="F1716" s="62"/>
    </row>
    <row r="1717" spans="2:6">
      <c r="B1717" s="62"/>
      <c r="C1717" s="62"/>
      <c r="D1717" s="62"/>
      <c r="E1717" s="62"/>
      <c r="F1717" s="62"/>
    </row>
    <row r="1718" spans="2:6">
      <c r="B1718" s="62"/>
      <c r="C1718" s="62"/>
      <c r="D1718" s="62"/>
      <c r="E1718" s="62"/>
      <c r="F1718" s="62"/>
    </row>
    <row r="1719" spans="2:6">
      <c r="B1719" s="62"/>
      <c r="C1719" s="62"/>
      <c r="D1719" s="62"/>
      <c r="E1719" s="62"/>
      <c r="F1719" s="62"/>
    </row>
    <row r="1720" spans="2:6">
      <c r="B1720" s="62"/>
      <c r="C1720" s="62"/>
      <c r="D1720" s="62"/>
      <c r="E1720" s="62"/>
      <c r="F1720" s="62"/>
    </row>
    <row r="1721" spans="2:6">
      <c r="B1721" s="62"/>
      <c r="C1721" s="62"/>
      <c r="D1721" s="62"/>
      <c r="E1721" s="62"/>
      <c r="F1721" s="62"/>
    </row>
    <row r="1722" spans="2:6">
      <c r="B1722" s="62"/>
      <c r="C1722" s="62"/>
      <c r="D1722" s="62"/>
      <c r="E1722" s="62"/>
      <c r="F1722" s="62"/>
    </row>
    <row r="1723" spans="2:6">
      <c r="B1723" s="62"/>
      <c r="C1723" s="62"/>
      <c r="D1723" s="62"/>
      <c r="E1723" s="62"/>
      <c r="F1723" s="62"/>
    </row>
    <row r="1724" spans="2:6">
      <c r="B1724" s="62"/>
      <c r="C1724" s="62"/>
      <c r="D1724" s="62"/>
      <c r="E1724" s="62"/>
      <c r="F1724" s="62"/>
    </row>
    <row r="1725" spans="2:6">
      <c r="B1725" s="62"/>
      <c r="C1725" s="62"/>
      <c r="D1725" s="62"/>
      <c r="E1725" s="62"/>
      <c r="F1725" s="62"/>
    </row>
    <row r="1726" spans="2:6">
      <c r="B1726" s="62"/>
      <c r="C1726" s="62"/>
      <c r="D1726" s="62"/>
      <c r="E1726" s="62"/>
      <c r="F1726" s="62"/>
    </row>
    <row r="1727" spans="2:6">
      <c r="B1727" s="62"/>
      <c r="C1727" s="62"/>
      <c r="D1727" s="62"/>
      <c r="E1727" s="62"/>
      <c r="F1727" s="62"/>
    </row>
    <row r="1728" spans="2:6">
      <c r="B1728" s="62"/>
      <c r="C1728" s="62"/>
      <c r="D1728" s="62"/>
      <c r="E1728" s="62"/>
      <c r="F1728" s="62"/>
    </row>
    <row r="1729" spans="2:6">
      <c r="B1729" s="62"/>
      <c r="C1729" s="62"/>
      <c r="D1729" s="62"/>
      <c r="E1729" s="62"/>
      <c r="F1729" s="62"/>
    </row>
    <row r="1730" spans="2:6">
      <c r="B1730" s="62"/>
      <c r="C1730" s="62"/>
      <c r="D1730" s="62"/>
      <c r="E1730" s="62"/>
      <c r="F1730" s="62"/>
    </row>
    <row r="1731" spans="2:6">
      <c r="B1731" s="62"/>
      <c r="C1731" s="62"/>
      <c r="D1731" s="62"/>
      <c r="E1731" s="62"/>
      <c r="F1731" s="62"/>
    </row>
    <row r="1732" spans="2:6">
      <c r="B1732" s="62"/>
      <c r="C1732" s="62"/>
      <c r="D1732" s="62"/>
      <c r="E1732" s="62"/>
      <c r="F1732" s="62"/>
    </row>
    <row r="1733" spans="2:6">
      <c r="B1733" s="62"/>
      <c r="C1733" s="62"/>
      <c r="D1733" s="62"/>
      <c r="E1733" s="62"/>
      <c r="F1733" s="62"/>
    </row>
    <row r="1734" spans="2:6">
      <c r="B1734" s="62"/>
      <c r="C1734" s="62"/>
      <c r="D1734" s="62"/>
      <c r="E1734" s="62"/>
      <c r="F1734" s="62"/>
    </row>
    <row r="1735" spans="2:6">
      <c r="B1735" s="62"/>
      <c r="C1735" s="62"/>
      <c r="D1735" s="62"/>
      <c r="E1735" s="62"/>
      <c r="F1735" s="62"/>
    </row>
    <row r="1736" spans="2:6">
      <c r="B1736" s="62"/>
      <c r="C1736" s="62"/>
      <c r="D1736" s="62"/>
      <c r="E1736" s="62"/>
      <c r="F1736" s="62"/>
    </row>
    <row r="1737" spans="2:6">
      <c r="B1737" s="62"/>
      <c r="C1737" s="62"/>
      <c r="D1737" s="62"/>
      <c r="E1737" s="62"/>
      <c r="F1737" s="62"/>
    </row>
    <row r="1738" spans="2:6">
      <c r="B1738" s="62"/>
      <c r="C1738" s="62"/>
      <c r="D1738" s="62"/>
      <c r="E1738" s="62"/>
      <c r="F1738" s="62"/>
    </row>
    <row r="1739" spans="2:6">
      <c r="B1739" s="62"/>
      <c r="C1739" s="62"/>
      <c r="D1739" s="62"/>
      <c r="E1739" s="62"/>
      <c r="F1739" s="62"/>
    </row>
    <row r="1740" spans="2:6">
      <c r="B1740" s="62"/>
      <c r="C1740" s="62"/>
      <c r="D1740" s="62"/>
      <c r="E1740" s="62"/>
      <c r="F1740" s="62"/>
    </row>
    <row r="1741" spans="2:6">
      <c r="B1741" s="62"/>
      <c r="C1741" s="62"/>
      <c r="D1741" s="62"/>
      <c r="E1741" s="62"/>
      <c r="F1741" s="62"/>
    </row>
    <row r="1742" spans="2:6">
      <c r="B1742" s="62"/>
      <c r="C1742" s="62"/>
      <c r="D1742" s="62"/>
      <c r="E1742" s="62"/>
      <c r="F1742" s="62"/>
    </row>
    <row r="1743" spans="2:6">
      <c r="B1743" s="62"/>
      <c r="C1743" s="62"/>
      <c r="D1743" s="62"/>
      <c r="E1743" s="62"/>
      <c r="F1743" s="62"/>
    </row>
    <row r="1744" spans="2:6">
      <c r="B1744" s="62"/>
      <c r="C1744" s="62"/>
      <c r="D1744" s="62"/>
      <c r="E1744" s="62"/>
      <c r="F1744" s="62"/>
    </row>
    <row r="1745" spans="2:6">
      <c r="B1745" s="62"/>
      <c r="C1745" s="62"/>
      <c r="D1745" s="62"/>
      <c r="E1745" s="62"/>
      <c r="F1745" s="62"/>
    </row>
    <row r="1746" spans="2:6">
      <c r="B1746" s="62"/>
      <c r="C1746" s="62"/>
      <c r="D1746" s="62"/>
      <c r="E1746" s="62"/>
      <c r="F1746" s="62"/>
    </row>
    <row r="1747" spans="2:6">
      <c r="B1747" s="62"/>
      <c r="C1747" s="62"/>
      <c r="D1747" s="62"/>
      <c r="E1747" s="62"/>
      <c r="F1747" s="62"/>
    </row>
    <row r="1748" spans="2:6">
      <c r="B1748" s="62"/>
      <c r="C1748" s="62"/>
      <c r="D1748" s="62"/>
      <c r="E1748" s="62"/>
      <c r="F1748" s="62"/>
    </row>
    <row r="1749" spans="2:6">
      <c r="B1749" s="62"/>
      <c r="C1749" s="62"/>
      <c r="D1749" s="62"/>
      <c r="E1749" s="62"/>
      <c r="F1749" s="62"/>
    </row>
    <row r="1750" spans="2:6">
      <c r="B1750" s="62"/>
      <c r="C1750" s="62"/>
      <c r="D1750" s="62"/>
      <c r="E1750" s="62"/>
      <c r="F1750" s="62"/>
    </row>
    <row r="1751" spans="2:6">
      <c r="B1751" s="62"/>
      <c r="C1751" s="62"/>
      <c r="D1751" s="62"/>
      <c r="E1751" s="62"/>
      <c r="F1751" s="62"/>
    </row>
    <row r="1752" spans="2:6">
      <c r="B1752" s="62"/>
      <c r="C1752" s="62"/>
      <c r="D1752" s="62"/>
      <c r="E1752" s="62"/>
      <c r="F1752" s="62"/>
    </row>
    <row r="1753" spans="2:6">
      <c r="B1753" s="62"/>
      <c r="C1753" s="62"/>
      <c r="D1753" s="62"/>
      <c r="E1753" s="62"/>
      <c r="F1753" s="62"/>
    </row>
    <row r="1754" spans="2:6">
      <c r="B1754" s="62"/>
      <c r="C1754" s="62"/>
      <c r="D1754" s="62"/>
      <c r="E1754" s="62"/>
      <c r="F1754" s="62"/>
    </row>
    <row r="1755" spans="2:6">
      <c r="B1755" s="62"/>
      <c r="C1755" s="62"/>
      <c r="D1755" s="62"/>
      <c r="E1755" s="62"/>
      <c r="F1755" s="62"/>
    </row>
    <row r="1756" spans="2:6">
      <c r="B1756" s="62"/>
      <c r="C1756" s="62"/>
      <c r="D1756" s="62"/>
      <c r="E1756" s="62"/>
      <c r="F1756" s="62"/>
    </row>
    <row r="1757" spans="2:6">
      <c r="B1757" s="62"/>
      <c r="C1757" s="62"/>
      <c r="D1757" s="62"/>
      <c r="E1757" s="62"/>
      <c r="F1757" s="62"/>
    </row>
    <row r="1758" spans="2:6">
      <c r="B1758" s="62"/>
      <c r="C1758" s="62"/>
      <c r="D1758" s="62"/>
      <c r="E1758" s="62"/>
      <c r="F1758" s="62"/>
    </row>
    <row r="1759" spans="2:6">
      <c r="B1759" s="62"/>
      <c r="C1759" s="62"/>
      <c r="D1759" s="62"/>
      <c r="E1759" s="62"/>
      <c r="F1759" s="62"/>
    </row>
    <row r="1760" spans="2:6">
      <c r="B1760" s="62"/>
      <c r="C1760" s="62"/>
      <c r="D1760" s="62"/>
      <c r="E1760" s="62"/>
      <c r="F1760" s="62"/>
    </row>
    <row r="1761" spans="2:6">
      <c r="B1761" s="62"/>
      <c r="C1761" s="62"/>
      <c r="D1761" s="62"/>
      <c r="E1761" s="62"/>
      <c r="F1761" s="62"/>
    </row>
    <row r="1762" spans="2:6">
      <c r="B1762" s="62"/>
      <c r="C1762" s="62"/>
      <c r="D1762" s="62"/>
      <c r="E1762" s="62"/>
      <c r="F1762" s="62"/>
    </row>
    <row r="1763" spans="2:6">
      <c r="B1763" s="62"/>
      <c r="C1763" s="62"/>
      <c r="D1763" s="62"/>
      <c r="E1763" s="62"/>
      <c r="F1763" s="62"/>
    </row>
    <row r="1764" spans="2:6">
      <c r="B1764" s="62"/>
      <c r="C1764" s="62"/>
      <c r="D1764" s="62"/>
      <c r="E1764" s="62"/>
      <c r="F1764" s="62"/>
    </row>
    <row r="1765" spans="2:6">
      <c r="B1765" s="62"/>
      <c r="C1765" s="62"/>
      <c r="D1765" s="62"/>
      <c r="E1765" s="62"/>
      <c r="F1765" s="62"/>
    </row>
    <row r="1766" spans="2:6">
      <c r="B1766" s="62"/>
      <c r="C1766" s="62"/>
      <c r="D1766" s="62"/>
      <c r="E1766" s="62"/>
      <c r="F1766" s="62"/>
    </row>
    <row r="1767" spans="2:6">
      <c r="B1767" s="62"/>
      <c r="C1767" s="62"/>
      <c r="D1767" s="62"/>
      <c r="E1767" s="62"/>
      <c r="F1767" s="62"/>
    </row>
    <row r="1768" spans="2:6">
      <c r="B1768" s="62"/>
      <c r="C1768" s="62"/>
      <c r="D1768" s="62"/>
      <c r="E1768" s="62"/>
      <c r="F1768" s="62"/>
    </row>
    <row r="1769" spans="2:6">
      <c r="B1769" s="62"/>
      <c r="C1769" s="62"/>
      <c r="D1769" s="62"/>
      <c r="E1769" s="62"/>
      <c r="F1769" s="62"/>
    </row>
    <row r="1770" spans="2:6">
      <c r="B1770" s="62"/>
      <c r="C1770" s="62"/>
      <c r="D1770" s="62"/>
      <c r="E1770" s="62"/>
      <c r="F1770" s="62"/>
    </row>
    <row r="1771" spans="2:6">
      <c r="B1771" s="62"/>
      <c r="C1771" s="62"/>
      <c r="D1771" s="62"/>
      <c r="E1771" s="62"/>
      <c r="F1771" s="62"/>
    </row>
    <row r="1772" spans="2:6">
      <c r="B1772" s="62"/>
      <c r="C1772" s="62"/>
      <c r="D1772" s="62"/>
      <c r="E1772" s="62"/>
      <c r="F1772" s="62"/>
    </row>
    <row r="1773" spans="2:6">
      <c r="B1773" s="62"/>
      <c r="C1773" s="62"/>
      <c r="D1773" s="62"/>
      <c r="E1773" s="62"/>
      <c r="F1773" s="62"/>
    </row>
    <row r="1774" spans="2:6">
      <c r="B1774" s="62"/>
      <c r="C1774" s="62"/>
      <c r="D1774" s="62"/>
      <c r="E1774" s="62"/>
      <c r="F1774" s="62"/>
    </row>
    <row r="1775" spans="2:6">
      <c r="B1775" s="62"/>
      <c r="C1775" s="62"/>
      <c r="D1775" s="62"/>
      <c r="E1775" s="62"/>
      <c r="F1775" s="62"/>
    </row>
    <row r="1776" spans="2:6">
      <c r="B1776" s="62"/>
      <c r="C1776" s="62"/>
      <c r="D1776" s="62"/>
      <c r="E1776" s="62"/>
      <c r="F1776" s="62"/>
    </row>
    <row r="1777" spans="2:6">
      <c r="B1777" s="62"/>
      <c r="C1777" s="62"/>
      <c r="D1777" s="62"/>
      <c r="E1777" s="62"/>
      <c r="F1777" s="62"/>
    </row>
    <row r="1778" spans="2:6">
      <c r="B1778" s="62"/>
      <c r="C1778" s="62"/>
      <c r="D1778" s="62"/>
      <c r="E1778" s="62"/>
      <c r="F1778" s="62"/>
    </row>
    <row r="1779" spans="2:6">
      <c r="B1779" s="62"/>
      <c r="C1779" s="62"/>
      <c r="D1779" s="62"/>
      <c r="E1779" s="62"/>
      <c r="F1779" s="62"/>
    </row>
    <row r="1780" spans="2:6">
      <c r="B1780" s="62"/>
      <c r="C1780" s="62"/>
      <c r="D1780" s="62"/>
      <c r="E1780" s="62"/>
      <c r="F1780" s="62"/>
    </row>
    <row r="1781" spans="2:6">
      <c r="B1781" s="62"/>
      <c r="C1781" s="62"/>
      <c r="D1781" s="62"/>
      <c r="E1781" s="62"/>
      <c r="F1781" s="62"/>
    </row>
    <row r="1782" spans="2:6">
      <c r="B1782" s="62"/>
      <c r="C1782" s="62"/>
      <c r="D1782" s="62"/>
      <c r="E1782" s="62"/>
      <c r="F1782" s="62"/>
    </row>
    <row r="1783" spans="2:6">
      <c r="B1783" s="62"/>
      <c r="C1783" s="62"/>
      <c r="D1783" s="62"/>
      <c r="E1783" s="62"/>
      <c r="F1783" s="62"/>
    </row>
    <row r="1784" spans="2:6">
      <c r="B1784" s="62"/>
      <c r="C1784" s="62"/>
      <c r="D1784" s="62"/>
      <c r="E1784" s="62"/>
      <c r="F1784" s="62"/>
    </row>
    <row r="1785" spans="2:6">
      <c r="B1785" s="62"/>
      <c r="C1785" s="62"/>
      <c r="D1785" s="62"/>
      <c r="E1785" s="62"/>
      <c r="F1785" s="62"/>
    </row>
    <row r="1786" spans="2:6">
      <c r="B1786" s="62"/>
      <c r="C1786" s="62"/>
      <c r="D1786" s="62"/>
      <c r="E1786" s="62"/>
      <c r="F1786" s="62"/>
    </row>
    <row r="1787" spans="2:6">
      <c r="B1787" s="62"/>
      <c r="C1787" s="62"/>
      <c r="D1787" s="62"/>
      <c r="E1787" s="62"/>
      <c r="F1787" s="62"/>
    </row>
    <row r="1788" spans="2:6">
      <c r="B1788" s="62"/>
      <c r="C1788" s="62"/>
      <c r="D1788" s="62"/>
      <c r="E1788" s="62"/>
      <c r="F1788" s="62"/>
    </row>
    <row r="1789" spans="2:6">
      <c r="B1789" s="62"/>
      <c r="C1789" s="62"/>
      <c r="D1789" s="62"/>
      <c r="E1789" s="62"/>
      <c r="F1789" s="62"/>
    </row>
    <row r="1790" spans="2:6">
      <c r="B1790" s="62"/>
      <c r="C1790" s="62"/>
      <c r="D1790" s="62"/>
      <c r="E1790" s="62"/>
      <c r="F1790" s="62"/>
    </row>
    <row r="1791" spans="2:6">
      <c r="B1791" s="62"/>
      <c r="C1791" s="62"/>
      <c r="D1791" s="62"/>
      <c r="E1791" s="62"/>
      <c r="F1791" s="62"/>
    </row>
    <row r="1792" spans="2:6">
      <c r="B1792" s="62"/>
      <c r="C1792" s="62"/>
      <c r="D1792" s="62"/>
      <c r="E1792" s="62"/>
      <c r="F1792" s="62"/>
    </row>
    <row r="1793" spans="2:6">
      <c r="B1793" s="62"/>
      <c r="C1793" s="62"/>
      <c r="D1793" s="62"/>
      <c r="E1793" s="62"/>
      <c r="F1793" s="62"/>
    </row>
    <row r="1794" spans="2:6">
      <c r="B1794" s="62"/>
      <c r="C1794" s="62"/>
      <c r="D1794" s="62"/>
      <c r="E1794" s="62"/>
      <c r="F1794" s="62"/>
    </row>
    <row r="1795" spans="2:6">
      <c r="B1795" s="62"/>
      <c r="C1795" s="62"/>
      <c r="D1795" s="62"/>
      <c r="E1795" s="62"/>
      <c r="F1795" s="62"/>
    </row>
    <row r="1796" spans="2:6">
      <c r="B1796" s="62"/>
      <c r="C1796" s="62"/>
      <c r="D1796" s="62"/>
      <c r="E1796" s="62"/>
      <c r="F1796" s="62"/>
    </row>
    <row r="1797" spans="2:6">
      <c r="B1797" s="62"/>
      <c r="C1797" s="62"/>
      <c r="D1797" s="62"/>
      <c r="E1797" s="62"/>
      <c r="F1797" s="62"/>
    </row>
    <row r="1798" spans="2:6">
      <c r="B1798" s="62"/>
      <c r="C1798" s="62"/>
      <c r="D1798" s="62"/>
      <c r="E1798" s="62"/>
      <c r="F1798" s="62"/>
    </row>
    <row r="1799" spans="2:6">
      <c r="B1799" s="62"/>
      <c r="C1799" s="62"/>
      <c r="D1799" s="62"/>
      <c r="E1799" s="62"/>
      <c r="F1799" s="62"/>
    </row>
    <row r="1800" spans="2:6">
      <c r="B1800" s="62"/>
      <c r="C1800" s="62"/>
      <c r="D1800" s="62"/>
      <c r="E1800" s="62"/>
      <c r="F1800" s="62"/>
    </row>
    <row r="1801" spans="2:6">
      <c r="B1801" s="62"/>
      <c r="C1801" s="62"/>
      <c r="D1801" s="62"/>
      <c r="E1801" s="62"/>
      <c r="F1801" s="62"/>
    </row>
    <row r="1802" spans="2:6">
      <c r="B1802" s="62"/>
      <c r="C1802" s="62"/>
      <c r="D1802" s="62"/>
      <c r="E1802" s="62"/>
      <c r="F1802" s="62"/>
    </row>
    <row r="1803" spans="2:6">
      <c r="B1803" s="62"/>
      <c r="C1803" s="62"/>
      <c r="D1803" s="62"/>
      <c r="E1803" s="62"/>
      <c r="F1803" s="62"/>
    </row>
    <row r="1804" spans="2:6">
      <c r="B1804" s="62"/>
      <c r="C1804" s="62"/>
      <c r="D1804" s="62"/>
      <c r="E1804" s="62"/>
      <c r="F1804" s="62"/>
    </row>
    <row r="1805" spans="2:6">
      <c r="B1805" s="62"/>
      <c r="C1805" s="62"/>
      <c r="D1805" s="62"/>
      <c r="E1805" s="62"/>
      <c r="F1805" s="62"/>
    </row>
    <row r="1806" spans="2:6">
      <c r="B1806" s="62"/>
      <c r="C1806" s="62"/>
      <c r="D1806" s="62"/>
      <c r="E1806" s="62"/>
      <c r="F1806" s="62"/>
    </row>
    <row r="1807" spans="2:6">
      <c r="B1807" s="62"/>
      <c r="C1807" s="62"/>
      <c r="D1807" s="62"/>
      <c r="E1807" s="62"/>
      <c r="F1807" s="62"/>
    </row>
    <row r="1808" spans="2:6">
      <c r="B1808" s="62"/>
      <c r="C1808" s="62"/>
      <c r="D1808" s="62"/>
      <c r="E1808" s="62"/>
      <c r="F1808" s="62"/>
    </row>
    <row r="1809" spans="2:6">
      <c r="B1809" s="62"/>
      <c r="C1809" s="62"/>
      <c r="D1809" s="62"/>
      <c r="E1809" s="62"/>
      <c r="F1809" s="62"/>
    </row>
    <row r="1810" spans="2:6">
      <c r="B1810" s="62"/>
      <c r="C1810" s="62"/>
      <c r="D1810" s="62"/>
      <c r="E1810" s="62"/>
      <c r="F1810" s="62"/>
    </row>
    <row r="1811" spans="2:6">
      <c r="B1811" s="62"/>
      <c r="C1811" s="62"/>
      <c r="D1811" s="62"/>
      <c r="E1811" s="62"/>
      <c r="F1811" s="62"/>
    </row>
    <row r="1812" spans="2:6">
      <c r="B1812" s="62"/>
      <c r="C1812" s="62"/>
      <c r="D1812" s="62"/>
      <c r="E1812" s="62"/>
      <c r="F1812" s="62"/>
    </row>
    <row r="1813" spans="2:6">
      <c r="B1813" s="62"/>
      <c r="C1813" s="62"/>
      <c r="D1813" s="62"/>
      <c r="E1813" s="62"/>
      <c r="F1813" s="62"/>
    </row>
    <row r="1814" spans="2:6">
      <c r="B1814" s="62"/>
      <c r="C1814" s="62"/>
      <c r="D1814" s="62"/>
      <c r="E1814" s="62"/>
      <c r="F1814" s="62"/>
    </row>
    <row r="1815" spans="2:6">
      <c r="B1815" s="62"/>
      <c r="C1815" s="62"/>
      <c r="D1815" s="62"/>
      <c r="E1815" s="62"/>
      <c r="F1815" s="62"/>
    </row>
    <row r="1816" spans="2:6">
      <c r="B1816" s="62"/>
      <c r="C1816" s="62"/>
      <c r="D1816" s="62"/>
      <c r="E1816" s="62"/>
      <c r="F1816" s="62"/>
    </row>
    <row r="1817" spans="2:6">
      <c r="B1817" s="62"/>
      <c r="C1817" s="62"/>
      <c r="D1817" s="62"/>
      <c r="E1817" s="62"/>
      <c r="F1817" s="62"/>
    </row>
    <row r="1818" spans="2:6">
      <c r="B1818" s="62"/>
      <c r="C1818" s="62"/>
      <c r="D1818" s="62"/>
      <c r="E1818" s="62"/>
      <c r="F1818" s="62"/>
    </row>
    <row r="1819" spans="2:6">
      <c r="B1819" s="62"/>
      <c r="C1819" s="62"/>
      <c r="D1819" s="62"/>
      <c r="E1819" s="62"/>
      <c r="F1819" s="62"/>
    </row>
    <row r="1820" spans="2:6">
      <c r="B1820" s="62"/>
      <c r="C1820" s="62"/>
      <c r="D1820" s="62"/>
      <c r="E1820" s="62"/>
      <c r="F1820" s="62"/>
    </row>
    <row r="1821" spans="2:6">
      <c r="B1821" s="62"/>
      <c r="C1821" s="62"/>
      <c r="D1821" s="62"/>
      <c r="E1821" s="62"/>
      <c r="F1821" s="62"/>
    </row>
    <row r="1822" spans="2:6">
      <c r="B1822" s="62"/>
      <c r="C1822" s="62"/>
      <c r="D1822" s="62"/>
      <c r="E1822" s="62"/>
      <c r="F1822" s="62"/>
    </row>
    <row r="1823" spans="2:6">
      <c r="B1823" s="62"/>
      <c r="C1823" s="62"/>
      <c r="D1823" s="62"/>
      <c r="E1823" s="62"/>
      <c r="F1823" s="62"/>
    </row>
    <row r="1824" spans="2:6">
      <c r="B1824" s="62"/>
      <c r="C1824" s="62"/>
      <c r="D1824" s="62"/>
      <c r="E1824" s="62"/>
      <c r="F1824" s="62"/>
    </row>
    <row r="1825" spans="2:6">
      <c r="B1825" s="62"/>
      <c r="C1825" s="62"/>
      <c r="D1825" s="62"/>
      <c r="E1825" s="62"/>
      <c r="F1825" s="62"/>
    </row>
    <row r="1826" spans="2:6">
      <c r="B1826" s="62"/>
      <c r="C1826" s="62"/>
      <c r="D1826" s="62"/>
      <c r="E1826" s="62"/>
      <c r="F1826" s="62"/>
    </row>
    <row r="1827" spans="2:6">
      <c r="B1827" s="62"/>
      <c r="C1827" s="62"/>
      <c r="D1827" s="62"/>
      <c r="E1827" s="62"/>
      <c r="F1827" s="62"/>
    </row>
    <row r="1828" spans="2:6">
      <c r="B1828" s="62"/>
      <c r="C1828" s="62"/>
      <c r="D1828" s="62"/>
      <c r="E1828" s="62"/>
      <c r="F1828" s="62"/>
    </row>
    <row r="1829" spans="2:6">
      <c r="B1829" s="62"/>
      <c r="C1829" s="62"/>
      <c r="D1829" s="62"/>
      <c r="E1829" s="62"/>
      <c r="F1829" s="62"/>
    </row>
    <row r="1830" spans="2:6">
      <c r="B1830" s="62"/>
      <c r="C1830" s="62"/>
      <c r="D1830" s="62"/>
      <c r="E1830" s="62"/>
      <c r="F1830" s="62"/>
    </row>
    <row r="1831" spans="2:6">
      <c r="B1831" s="62"/>
      <c r="C1831" s="62"/>
      <c r="D1831" s="62"/>
      <c r="E1831" s="62"/>
      <c r="F1831" s="62"/>
    </row>
    <row r="1832" spans="2:6">
      <c r="B1832" s="62"/>
      <c r="C1832" s="62"/>
      <c r="D1832" s="62"/>
      <c r="E1832" s="62"/>
      <c r="F1832" s="62"/>
    </row>
    <row r="1833" spans="2:6">
      <c r="B1833" s="62"/>
      <c r="C1833" s="62"/>
      <c r="D1833" s="62"/>
      <c r="E1833" s="62"/>
      <c r="F1833" s="62"/>
    </row>
    <row r="1834" spans="2:6">
      <c r="B1834" s="62"/>
      <c r="C1834" s="62"/>
      <c r="D1834" s="62"/>
      <c r="E1834" s="62"/>
      <c r="F1834" s="62"/>
    </row>
    <row r="1835" spans="2:6">
      <c r="B1835" s="62"/>
      <c r="C1835" s="62"/>
      <c r="D1835" s="62"/>
      <c r="E1835" s="62"/>
      <c r="F1835" s="62"/>
    </row>
    <row r="1836" spans="2:6">
      <c r="B1836" s="62"/>
      <c r="C1836" s="62"/>
      <c r="D1836" s="62"/>
      <c r="E1836" s="62"/>
      <c r="F1836" s="62"/>
    </row>
    <row r="1837" spans="2:6">
      <c r="B1837" s="62"/>
      <c r="C1837" s="62"/>
      <c r="D1837" s="62"/>
      <c r="E1837" s="62"/>
      <c r="F1837" s="62"/>
    </row>
    <row r="1838" spans="2:6">
      <c r="B1838" s="62"/>
      <c r="C1838" s="62"/>
      <c r="D1838" s="62"/>
      <c r="E1838" s="62"/>
      <c r="F1838" s="62"/>
    </row>
    <row r="1839" spans="2:6">
      <c r="B1839" s="62"/>
      <c r="C1839" s="62"/>
      <c r="D1839" s="62"/>
      <c r="E1839" s="62"/>
      <c r="F1839" s="62"/>
    </row>
    <row r="1840" spans="2:6">
      <c r="B1840" s="62"/>
      <c r="C1840" s="62"/>
      <c r="D1840" s="62"/>
      <c r="E1840" s="62"/>
      <c r="F1840" s="62"/>
    </row>
    <row r="1841" spans="2:6">
      <c r="B1841" s="62"/>
      <c r="C1841" s="62"/>
      <c r="D1841" s="62"/>
      <c r="E1841" s="62"/>
      <c r="F1841" s="62"/>
    </row>
    <row r="1842" spans="2:6">
      <c r="B1842" s="62"/>
      <c r="C1842" s="62"/>
      <c r="D1842" s="62"/>
      <c r="E1842" s="62"/>
      <c r="F1842" s="62"/>
    </row>
    <row r="1843" spans="2:6">
      <c r="B1843" s="62"/>
      <c r="C1843" s="62"/>
      <c r="D1843" s="62"/>
      <c r="E1843" s="62"/>
      <c r="F1843" s="62"/>
    </row>
    <row r="1844" spans="2:6">
      <c r="B1844" s="62"/>
      <c r="C1844" s="62"/>
      <c r="D1844" s="62"/>
      <c r="E1844" s="62"/>
      <c r="F1844" s="62"/>
    </row>
    <row r="1845" spans="2:6">
      <c r="B1845" s="62"/>
      <c r="C1845" s="62"/>
      <c r="D1845" s="62"/>
      <c r="E1845" s="62"/>
      <c r="F1845" s="62"/>
    </row>
    <row r="1846" spans="2:6">
      <c r="B1846" s="62"/>
      <c r="C1846" s="62"/>
      <c r="D1846" s="62"/>
      <c r="E1846" s="62"/>
      <c r="F1846" s="62"/>
    </row>
    <row r="1847" spans="2:6">
      <c r="B1847" s="62"/>
      <c r="C1847" s="62"/>
      <c r="D1847" s="62"/>
      <c r="E1847" s="62"/>
      <c r="F1847" s="62"/>
    </row>
    <row r="1848" spans="2:6">
      <c r="B1848" s="62"/>
      <c r="C1848" s="62"/>
      <c r="D1848" s="62"/>
      <c r="E1848" s="62"/>
      <c r="F1848" s="62"/>
    </row>
    <row r="1849" spans="2:6">
      <c r="B1849" s="62"/>
      <c r="C1849" s="62"/>
      <c r="D1849" s="62"/>
      <c r="E1849" s="62"/>
      <c r="F1849" s="62"/>
    </row>
    <row r="1850" spans="2:6">
      <c r="B1850" s="62"/>
      <c r="C1850" s="62"/>
      <c r="D1850" s="62"/>
      <c r="E1850" s="62"/>
      <c r="F1850" s="62"/>
    </row>
    <row r="1851" spans="2:6">
      <c r="B1851" s="62"/>
      <c r="C1851" s="62"/>
      <c r="D1851" s="62"/>
      <c r="E1851" s="62"/>
      <c r="F1851" s="62"/>
    </row>
    <row r="1852" spans="2:6">
      <c r="B1852" s="62"/>
      <c r="C1852" s="62"/>
      <c r="D1852" s="62"/>
      <c r="E1852" s="62"/>
      <c r="F1852" s="62"/>
    </row>
    <row r="1853" spans="2:6">
      <c r="B1853" s="62"/>
      <c r="C1853" s="62"/>
      <c r="D1853" s="62"/>
      <c r="E1853" s="62"/>
      <c r="F1853" s="62"/>
    </row>
    <row r="1854" spans="2:6">
      <c r="B1854" s="62"/>
      <c r="C1854" s="62"/>
      <c r="D1854" s="62"/>
      <c r="E1854" s="62"/>
      <c r="F1854" s="62"/>
    </row>
    <row r="1855" spans="2:6">
      <c r="B1855" s="62"/>
      <c r="C1855" s="62"/>
      <c r="D1855" s="62"/>
      <c r="E1855" s="62"/>
      <c r="F1855" s="62"/>
    </row>
    <row r="1856" spans="2:6">
      <c r="B1856" s="62"/>
      <c r="C1856" s="62"/>
      <c r="D1856" s="62"/>
      <c r="E1856" s="62"/>
      <c r="F1856" s="62"/>
    </row>
    <row r="1857" spans="2:6">
      <c r="B1857" s="62"/>
      <c r="C1857" s="62"/>
      <c r="D1857" s="62"/>
      <c r="E1857" s="62"/>
      <c r="F1857" s="62"/>
    </row>
    <row r="1858" spans="2:6">
      <c r="B1858" s="62"/>
      <c r="C1858" s="62"/>
      <c r="D1858" s="62"/>
      <c r="E1858" s="62"/>
      <c r="F1858" s="62"/>
    </row>
    <row r="1859" spans="2:6">
      <c r="B1859" s="62"/>
      <c r="C1859" s="62"/>
      <c r="D1859" s="62"/>
      <c r="E1859" s="62"/>
      <c r="F1859" s="62"/>
    </row>
    <row r="1860" spans="2:6">
      <c r="B1860" s="62"/>
      <c r="C1860" s="62"/>
      <c r="D1860" s="62"/>
      <c r="E1860" s="62"/>
      <c r="F1860" s="62"/>
    </row>
    <row r="1861" spans="2:6">
      <c r="B1861" s="62"/>
      <c r="C1861" s="62"/>
      <c r="D1861" s="62"/>
      <c r="E1861" s="62"/>
      <c r="F1861" s="62"/>
    </row>
    <row r="1862" spans="2:6">
      <c r="B1862" s="62"/>
      <c r="C1862" s="62"/>
      <c r="D1862" s="62"/>
      <c r="E1862" s="62"/>
      <c r="F1862" s="62"/>
    </row>
    <row r="1863" spans="2:6">
      <c r="B1863" s="62"/>
      <c r="C1863" s="62"/>
      <c r="D1863" s="62"/>
      <c r="E1863" s="62"/>
      <c r="F1863" s="62"/>
    </row>
    <row r="1864" spans="2:6">
      <c r="B1864" s="62"/>
      <c r="C1864" s="62"/>
      <c r="D1864" s="62"/>
      <c r="E1864" s="62"/>
      <c r="F1864" s="62"/>
    </row>
    <row r="1865" spans="2:6">
      <c r="B1865" s="62"/>
      <c r="C1865" s="62"/>
      <c r="D1865" s="62"/>
      <c r="E1865" s="62"/>
      <c r="F1865" s="62"/>
    </row>
    <row r="1866" spans="2:6">
      <c r="B1866" s="62"/>
      <c r="C1866" s="62"/>
      <c r="D1866" s="62"/>
      <c r="E1866" s="62"/>
      <c r="F1866" s="62"/>
    </row>
    <row r="1867" spans="2:6">
      <c r="B1867" s="62"/>
      <c r="C1867" s="62"/>
      <c r="D1867" s="62"/>
      <c r="E1867" s="62"/>
      <c r="F1867" s="62"/>
    </row>
    <row r="1868" spans="2:6">
      <c r="B1868" s="62"/>
      <c r="C1868" s="62"/>
      <c r="D1868" s="62"/>
      <c r="E1868" s="62"/>
      <c r="F1868" s="62"/>
    </row>
    <row r="1869" spans="2:6">
      <c r="B1869" s="62"/>
      <c r="C1869" s="62"/>
      <c r="D1869" s="62"/>
      <c r="E1869" s="62"/>
      <c r="F1869" s="62"/>
    </row>
    <row r="1870" spans="2:6">
      <c r="B1870" s="62"/>
      <c r="C1870" s="62"/>
      <c r="D1870" s="62"/>
      <c r="E1870" s="62"/>
      <c r="F1870" s="62"/>
    </row>
    <row r="1871" spans="2:6">
      <c r="B1871" s="62"/>
      <c r="C1871" s="62"/>
      <c r="D1871" s="62"/>
      <c r="E1871" s="62"/>
      <c r="F1871" s="62"/>
    </row>
    <row r="1872" spans="2:6">
      <c r="B1872" s="62"/>
      <c r="C1872" s="62"/>
      <c r="D1872" s="62"/>
      <c r="E1872" s="62"/>
      <c r="F1872" s="62"/>
    </row>
    <row r="1873" spans="2:6">
      <c r="B1873" s="62"/>
      <c r="C1873" s="62"/>
      <c r="D1873" s="62"/>
      <c r="E1873" s="62"/>
      <c r="F1873" s="62"/>
    </row>
    <row r="1874" spans="2:6">
      <c r="B1874" s="62"/>
      <c r="C1874" s="62"/>
      <c r="D1874" s="62"/>
      <c r="E1874" s="62"/>
      <c r="F1874" s="62"/>
    </row>
    <row r="1875" spans="2:6">
      <c r="B1875" s="62"/>
      <c r="C1875" s="62"/>
      <c r="D1875" s="62"/>
      <c r="E1875" s="62"/>
      <c r="F1875" s="62"/>
    </row>
    <row r="1876" spans="2:6">
      <c r="B1876" s="62"/>
      <c r="C1876" s="62"/>
      <c r="D1876" s="62"/>
      <c r="E1876" s="62"/>
      <c r="F1876" s="62"/>
    </row>
    <row r="1877" spans="2:6">
      <c r="B1877" s="62"/>
      <c r="C1877" s="62"/>
      <c r="D1877" s="62"/>
      <c r="E1877" s="62"/>
      <c r="F1877" s="62"/>
    </row>
    <row r="1878" spans="2:6">
      <c r="B1878" s="62"/>
      <c r="C1878" s="62"/>
      <c r="D1878" s="62"/>
      <c r="E1878" s="62"/>
      <c r="F1878" s="62"/>
    </row>
    <row r="1879" spans="2:6">
      <c r="B1879" s="62"/>
      <c r="C1879" s="62"/>
      <c r="D1879" s="62"/>
      <c r="E1879" s="62"/>
      <c r="F1879" s="62"/>
    </row>
    <row r="1880" spans="2:6">
      <c r="B1880" s="62"/>
      <c r="C1880" s="62"/>
      <c r="D1880" s="62"/>
      <c r="E1880" s="62"/>
      <c r="F1880" s="62"/>
    </row>
    <row r="1881" spans="2:6">
      <c r="B1881" s="62"/>
      <c r="C1881" s="62"/>
      <c r="D1881" s="62"/>
      <c r="E1881" s="62"/>
      <c r="F1881" s="62"/>
    </row>
    <row r="1882" spans="2:6">
      <c r="B1882" s="62"/>
      <c r="C1882" s="62"/>
      <c r="D1882" s="62"/>
      <c r="E1882" s="62"/>
      <c r="F1882" s="62"/>
    </row>
    <row r="1883" spans="2:6">
      <c r="B1883" s="62"/>
      <c r="C1883" s="62"/>
      <c r="D1883" s="62"/>
      <c r="E1883" s="62"/>
      <c r="F1883" s="62"/>
    </row>
    <row r="1884" spans="2:6">
      <c r="B1884" s="62"/>
      <c r="C1884" s="62"/>
      <c r="D1884" s="62"/>
      <c r="E1884" s="62"/>
      <c r="F1884" s="62"/>
    </row>
    <row r="1885" spans="2:6">
      <c r="B1885" s="62"/>
      <c r="C1885" s="62"/>
      <c r="D1885" s="62"/>
      <c r="E1885" s="62"/>
      <c r="F1885" s="62"/>
    </row>
    <row r="1886" spans="2:6">
      <c r="B1886" s="62"/>
      <c r="C1886" s="62"/>
      <c r="D1886" s="62"/>
      <c r="E1886" s="62"/>
      <c r="F1886" s="62"/>
    </row>
    <row r="1887" spans="2:6">
      <c r="B1887" s="62"/>
      <c r="C1887" s="62"/>
      <c r="D1887" s="62"/>
      <c r="E1887" s="62"/>
      <c r="F1887" s="62"/>
    </row>
    <row r="1888" spans="2:6">
      <c r="B1888" s="62"/>
      <c r="C1888" s="62"/>
      <c r="D1888" s="62"/>
      <c r="E1888" s="62"/>
      <c r="F1888" s="62"/>
    </row>
    <row r="1889" spans="2:6">
      <c r="B1889" s="62"/>
      <c r="C1889" s="62"/>
      <c r="D1889" s="62"/>
      <c r="E1889" s="62"/>
      <c r="F1889" s="62"/>
    </row>
    <row r="1890" spans="2:6">
      <c r="B1890" s="62"/>
      <c r="C1890" s="62"/>
      <c r="D1890" s="62"/>
      <c r="E1890" s="62"/>
      <c r="F1890" s="62"/>
    </row>
    <row r="1891" spans="2:6">
      <c r="B1891" s="62"/>
      <c r="C1891" s="62"/>
      <c r="D1891" s="62"/>
      <c r="E1891" s="62"/>
      <c r="F1891" s="62"/>
    </row>
    <row r="1892" spans="2:6">
      <c r="B1892" s="62"/>
      <c r="C1892" s="62"/>
      <c r="D1892" s="62"/>
      <c r="E1892" s="62"/>
      <c r="F1892" s="62"/>
    </row>
    <row r="1893" spans="2:6">
      <c r="B1893" s="62"/>
      <c r="C1893" s="62"/>
      <c r="D1893" s="62"/>
      <c r="E1893" s="62"/>
      <c r="F1893" s="62"/>
    </row>
    <row r="1894" spans="2:6">
      <c r="B1894" s="62"/>
      <c r="C1894" s="62"/>
      <c r="D1894" s="62"/>
      <c r="E1894" s="62"/>
      <c r="F1894" s="62"/>
    </row>
    <row r="1895" spans="2:6">
      <c r="B1895" s="62"/>
      <c r="C1895" s="62"/>
      <c r="D1895" s="62"/>
      <c r="E1895" s="62"/>
      <c r="F1895" s="62"/>
    </row>
    <row r="1896" spans="2:6">
      <c r="B1896" s="62"/>
      <c r="C1896" s="62"/>
      <c r="D1896" s="62"/>
      <c r="E1896" s="62"/>
      <c r="F1896" s="62"/>
    </row>
    <row r="1897" spans="2:6">
      <c r="B1897" s="62"/>
      <c r="C1897" s="62"/>
      <c r="D1897" s="62"/>
      <c r="E1897" s="62"/>
      <c r="F1897" s="62"/>
    </row>
    <row r="1898" spans="2:6">
      <c r="B1898" s="62"/>
      <c r="C1898" s="62"/>
      <c r="D1898" s="62"/>
      <c r="E1898" s="62"/>
      <c r="F1898" s="62"/>
    </row>
    <row r="1899" spans="2:6">
      <c r="B1899" s="62"/>
      <c r="C1899" s="62"/>
      <c r="D1899" s="62"/>
      <c r="E1899" s="62"/>
      <c r="F1899" s="62"/>
    </row>
    <row r="1900" spans="2:6">
      <c r="B1900" s="62"/>
      <c r="C1900" s="62"/>
      <c r="D1900" s="62"/>
      <c r="E1900" s="62"/>
      <c r="F1900" s="62"/>
    </row>
    <row r="1901" spans="2:6">
      <c r="B1901" s="62"/>
      <c r="C1901" s="62"/>
      <c r="D1901" s="62"/>
      <c r="E1901" s="62"/>
      <c r="F1901" s="62"/>
    </row>
    <row r="1902" spans="2:6">
      <c r="B1902" s="62"/>
      <c r="C1902" s="62"/>
      <c r="D1902" s="62"/>
      <c r="E1902" s="62"/>
      <c r="F1902" s="62"/>
    </row>
    <row r="1903" spans="2:6">
      <c r="B1903" s="62"/>
      <c r="C1903" s="62"/>
      <c r="D1903" s="62"/>
      <c r="E1903" s="62"/>
      <c r="F1903" s="62"/>
    </row>
    <row r="1904" spans="2:6">
      <c r="B1904" s="62"/>
      <c r="C1904" s="62"/>
      <c r="D1904" s="62"/>
      <c r="E1904" s="62"/>
      <c r="F1904" s="62"/>
    </row>
    <row r="1905" spans="2:6">
      <c r="B1905" s="62"/>
      <c r="C1905" s="62"/>
      <c r="D1905" s="62"/>
      <c r="E1905" s="62"/>
      <c r="F1905" s="62"/>
    </row>
    <row r="1906" spans="2:6">
      <c r="B1906" s="62"/>
      <c r="C1906" s="62"/>
      <c r="D1906" s="62"/>
      <c r="E1906" s="62"/>
      <c r="F1906" s="62"/>
    </row>
    <row r="1907" spans="2:6">
      <c r="B1907" s="62"/>
      <c r="C1907" s="62"/>
      <c r="D1907" s="62"/>
      <c r="E1907" s="62"/>
      <c r="F1907" s="62"/>
    </row>
    <row r="1908" spans="2:6">
      <c r="B1908" s="62"/>
      <c r="C1908" s="62"/>
      <c r="D1908" s="62"/>
      <c r="E1908" s="62"/>
      <c r="F1908" s="62"/>
    </row>
    <row r="1909" spans="2:6">
      <c r="B1909" s="62"/>
      <c r="C1909" s="62"/>
      <c r="D1909" s="62"/>
      <c r="E1909" s="62"/>
      <c r="F1909" s="62"/>
    </row>
    <row r="1910" spans="2:6">
      <c r="B1910" s="62"/>
      <c r="C1910" s="62"/>
      <c r="D1910" s="62"/>
      <c r="E1910" s="62"/>
      <c r="F1910" s="62"/>
    </row>
    <row r="1911" spans="2:6">
      <c r="B1911" s="62"/>
      <c r="C1911" s="62"/>
      <c r="D1911" s="62"/>
      <c r="E1911" s="62"/>
      <c r="F1911" s="62"/>
    </row>
    <row r="1912" spans="2:6">
      <c r="B1912" s="62"/>
      <c r="C1912" s="62"/>
      <c r="D1912" s="62"/>
      <c r="E1912" s="62"/>
      <c r="F1912" s="62"/>
    </row>
    <row r="1913" spans="2:6">
      <c r="B1913" s="62"/>
      <c r="C1913" s="62"/>
      <c r="D1913" s="62"/>
      <c r="E1913" s="62"/>
      <c r="F1913" s="62"/>
    </row>
    <row r="1914" spans="2:6">
      <c r="B1914" s="62"/>
      <c r="C1914" s="62"/>
      <c r="D1914" s="62"/>
      <c r="E1914" s="62"/>
      <c r="F1914" s="62"/>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56"/>
  <sheetViews>
    <sheetView showGridLines="0" workbookViewId="0">
      <selection activeCell="D29" sqref="D29"/>
    </sheetView>
  </sheetViews>
  <sheetFormatPr baseColWidth="10" defaultColWidth="9.140625" defaultRowHeight="15"/>
  <cols>
    <col min="1" max="1" width="83" style="63" bestFit="1" customWidth="1"/>
    <col min="2" max="4" width="9.7109375" style="870" bestFit="1" customWidth="1"/>
    <col min="5" max="5" width="8.140625" style="870" bestFit="1" customWidth="1"/>
    <col min="6" max="6" width="8" style="129" bestFit="1" customWidth="1"/>
    <col min="7" max="7" width="8.42578125" style="870" bestFit="1" customWidth="1"/>
    <col min="8" max="8" width="7" style="870" bestFit="1" customWidth="1"/>
    <col min="9" max="9" width="14.5703125" style="870" bestFit="1" customWidth="1"/>
    <col min="10" max="256" width="9.140625" style="870"/>
    <col min="257" max="257" width="83" style="870" bestFit="1" customWidth="1"/>
    <col min="258" max="260" width="9.7109375" style="870" bestFit="1" customWidth="1"/>
    <col min="261" max="261" width="8.140625" style="870" bestFit="1" customWidth="1"/>
    <col min="262" max="262" width="8" style="870" bestFit="1" customWidth="1"/>
    <col min="263" max="263" width="8.42578125" style="870" bestFit="1" customWidth="1"/>
    <col min="264" max="264" width="7" style="870" bestFit="1" customWidth="1"/>
    <col min="265" max="265" width="14.5703125" style="870" bestFit="1" customWidth="1"/>
    <col min="266" max="512" width="9.140625" style="870"/>
    <col min="513" max="513" width="83" style="870" bestFit="1" customWidth="1"/>
    <col min="514" max="516" width="9.7109375" style="870" bestFit="1" customWidth="1"/>
    <col min="517" max="517" width="8.140625" style="870" bestFit="1" customWidth="1"/>
    <col min="518" max="518" width="8" style="870" bestFit="1" customWidth="1"/>
    <col min="519" max="519" width="8.42578125" style="870" bestFit="1" customWidth="1"/>
    <col min="520" max="520" width="7" style="870" bestFit="1" customWidth="1"/>
    <col min="521" max="521" width="14.5703125" style="870" bestFit="1" customWidth="1"/>
    <col min="522" max="768" width="9.140625" style="870"/>
    <col min="769" max="769" width="83" style="870" bestFit="1" customWidth="1"/>
    <col min="770" max="772" width="9.7109375" style="870" bestFit="1" customWidth="1"/>
    <col min="773" max="773" width="8.140625" style="870" bestFit="1" customWidth="1"/>
    <col min="774" max="774" width="8" style="870" bestFit="1" customWidth="1"/>
    <col min="775" max="775" width="8.42578125" style="870" bestFit="1" customWidth="1"/>
    <col min="776" max="776" width="7" style="870" bestFit="1" customWidth="1"/>
    <col min="777" max="777" width="14.5703125" style="870" bestFit="1" customWidth="1"/>
    <col min="778" max="1024" width="9.140625" style="870"/>
    <col min="1025" max="1025" width="83" style="870" bestFit="1" customWidth="1"/>
    <col min="1026" max="1028" width="9.7109375" style="870" bestFit="1" customWidth="1"/>
    <col min="1029" max="1029" width="8.140625" style="870" bestFit="1" customWidth="1"/>
    <col min="1030" max="1030" width="8" style="870" bestFit="1" customWidth="1"/>
    <col min="1031" max="1031" width="8.42578125" style="870" bestFit="1" customWidth="1"/>
    <col min="1032" max="1032" width="7" style="870" bestFit="1" customWidth="1"/>
    <col min="1033" max="1033" width="14.5703125" style="870" bestFit="1" customWidth="1"/>
    <col min="1034" max="1280" width="9.140625" style="870"/>
    <col min="1281" max="1281" width="83" style="870" bestFit="1" customWidth="1"/>
    <col min="1282" max="1284" width="9.7109375" style="870" bestFit="1" customWidth="1"/>
    <col min="1285" max="1285" width="8.140625" style="870" bestFit="1" customWidth="1"/>
    <col min="1286" max="1286" width="8" style="870" bestFit="1" customWidth="1"/>
    <col min="1287" max="1287" width="8.42578125" style="870" bestFit="1" customWidth="1"/>
    <col min="1288" max="1288" width="7" style="870" bestFit="1" customWidth="1"/>
    <col min="1289" max="1289" width="14.5703125" style="870" bestFit="1" customWidth="1"/>
    <col min="1290" max="1536" width="9.140625" style="870"/>
    <col min="1537" max="1537" width="83" style="870" bestFit="1" customWidth="1"/>
    <col min="1538" max="1540" width="9.7109375" style="870" bestFit="1" customWidth="1"/>
    <col min="1541" max="1541" width="8.140625" style="870" bestFit="1" customWidth="1"/>
    <col min="1542" max="1542" width="8" style="870" bestFit="1" customWidth="1"/>
    <col min="1543" max="1543" width="8.42578125" style="870" bestFit="1" customWidth="1"/>
    <col min="1544" max="1544" width="7" style="870" bestFit="1" customWidth="1"/>
    <col min="1545" max="1545" width="14.5703125" style="870" bestFit="1" customWidth="1"/>
    <col min="1546" max="1792" width="9.140625" style="870"/>
    <col min="1793" max="1793" width="83" style="870" bestFit="1" customWidth="1"/>
    <col min="1794" max="1796" width="9.7109375" style="870" bestFit="1" customWidth="1"/>
    <col min="1797" max="1797" width="8.140625" style="870" bestFit="1" customWidth="1"/>
    <col min="1798" max="1798" width="8" style="870" bestFit="1" customWidth="1"/>
    <col min="1799" max="1799" width="8.42578125" style="870" bestFit="1" customWidth="1"/>
    <col min="1800" max="1800" width="7" style="870" bestFit="1" customWidth="1"/>
    <col min="1801" max="1801" width="14.5703125" style="870" bestFit="1" customWidth="1"/>
    <col min="1802" max="2048" width="9.140625" style="870"/>
    <col min="2049" max="2049" width="83" style="870" bestFit="1" customWidth="1"/>
    <col min="2050" max="2052" width="9.7109375" style="870" bestFit="1" customWidth="1"/>
    <col min="2053" max="2053" width="8.140625" style="870" bestFit="1" customWidth="1"/>
    <col min="2054" max="2054" width="8" style="870" bestFit="1" customWidth="1"/>
    <col min="2055" max="2055" width="8.42578125" style="870" bestFit="1" customWidth="1"/>
    <col min="2056" max="2056" width="7" style="870" bestFit="1" customWidth="1"/>
    <col min="2057" max="2057" width="14.5703125" style="870" bestFit="1" customWidth="1"/>
    <col min="2058" max="2304" width="9.140625" style="870"/>
    <col min="2305" max="2305" width="83" style="870" bestFit="1" customWidth="1"/>
    <col min="2306" max="2308" width="9.7109375" style="870" bestFit="1" customWidth="1"/>
    <col min="2309" max="2309" width="8.140625" style="870" bestFit="1" customWidth="1"/>
    <col min="2310" max="2310" width="8" style="870" bestFit="1" customWidth="1"/>
    <col min="2311" max="2311" width="8.42578125" style="870" bestFit="1" customWidth="1"/>
    <col min="2312" max="2312" width="7" style="870" bestFit="1" customWidth="1"/>
    <col min="2313" max="2313" width="14.5703125" style="870" bestFit="1" customWidth="1"/>
    <col min="2314" max="2560" width="9.140625" style="870"/>
    <col min="2561" max="2561" width="83" style="870" bestFit="1" customWidth="1"/>
    <col min="2562" max="2564" width="9.7109375" style="870" bestFit="1" customWidth="1"/>
    <col min="2565" max="2565" width="8.140625" style="870" bestFit="1" customWidth="1"/>
    <col min="2566" max="2566" width="8" style="870" bestFit="1" customWidth="1"/>
    <col min="2567" max="2567" width="8.42578125" style="870" bestFit="1" customWidth="1"/>
    <col min="2568" max="2568" width="7" style="870" bestFit="1" customWidth="1"/>
    <col min="2569" max="2569" width="14.5703125" style="870" bestFit="1" customWidth="1"/>
    <col min="2570" max="2816" width="9.140625" style="870"/>
    <col min="2817" max="2817" width="83" style="870" bestFit="1" customWidth="1"/>
    <col min="2818" max="2820" width="9.7109375" style="870" bestFit="1" customWidth="1"/>
    <col min="2821" max="2821" width="8.140625" style="870" bestFit="1" customWidth="1"/>
    <col min="2822" max="2822" width="8" style="870" bestFit="1" customWidth="1"/>
    <col min="2823" max="2823" width="8.42578125" style="870" bestFit="1" customWidth="1"/>
    <col min="2824" max="2824" width="7" style="870" bestFit="1" customWidth="1"/>
    <col min="2825" max="2825" width="14.5703125" style="870" bestFit="1" customWidth="1"/>
    <col min="2826" max="3072" width="9.140625" style="870"/>
    <col min="3073" max="3073" width="83" style="870" bestFit="1" customWidth="1"/>
    <col min="3074" max="3076" width="9.7109375" style="870" bestFit="1" customWidth="1"/>
    <col min="3077" max="3077" width="8.140625" style="870" bestFit="1" customWidth="1"/>
    <col min="3078" max="3078" width="8" style="870" bestFit="1" customWidth="1"/>
    <col min="3079" max="3079" width="8.42578125" style="870" bestFit="1" customWidth="1"/>
    <col min="3080" max="3080" width="7" style="870" bestFit="1" customWidth="1"/>
    <col min="3081" max="3081" width="14.5703125" style="870" bestFit="1" customWidth="1"/>
    <col min="3082" max="3328" width="9.140625" style="870"/>
    <col min="3329" max="3329" width="83" style="870" bestFit="1" customWidth="1"/>
    <col min="3330" max="3332" width="9.7109375" style="870" bestFit="1" customWidth="1"/>
    <col min="3333" max="3333" width="8.140625" style="870" bestFit="1" customWidth="1"/>
    <col min="3334" max="3334" width="8" style="870" bestFit="1" customWidth="1"/>
    <col min="3335" max="3335" width="8.42578125" style="870" bestFit="1" customWidth="1"/>
    <col min="3336" max="3336" width="7" style="870" bestFit="1" customWidth="1"/>
    <col min="3337" max="3337" width="14.5703125" style="870" bestFit="1" customWidth="1"/>
    <col min="3338" max="3584" width="9.140625" style="870"/>
    <col min="3585" max="3585" width="83" style="870" bestFit="1" customWidth="1"/>
    <col min="3586" max="3588" width="9.7109375" style="870" bestFit="1" customWidth="1"/>
    <col min="3589" max="3589" width="8.140625" style="870" bestFit="1" customWidth="1"/>
    <col min="3590" max="3590" width="8" style="870" bestFit="1" customWidth="1"/>
    <col min="3591" max="3591" width="8.42578125" style="870" bestFit="1" customWidth="1"/>
    <col min="3592" max="3592" width="7" style="870" bestFit="1" customWidth="1"/>
    <col min="3593" max="3593" width="14.5703125" style="870" bestFit="1" customWidth="1"/>
    <col min="3594" max="3840" width="9.140625" style="870"/>
    <col min="3841" max="3841" width="83" style="870" bestFit="1" customWidth="1"/>
    <col min="3842" max="3844" width="9.7109375" style="870" bestFit="1" customWidth="1"/>
    <col min="3845" max="3845" width="8.140625" style="870" bestFit="1" customWidth="1"/>
    <col min="3846" max="3846" width="8" style="870" bestFit="1" customWidth="1"/>
    <col min="3847" max="3847" width="8.42578125" style="870" bestFit="1" customWidth="1"/>
    <col min="3848" max="3848" width="7" style="870" bestFit="1" customWidth="1"/>
    <col min="3849" max="3849" width="14.5703125" style="870" bestFit="1" customWidth="1"/>
    <col min="3850" max="4096" width="9.140625" style="870"/>
    <col min="4097" max="4097" width="83" style="870" bestFit="1" customWidth="1"/>
    <col min="4098" max="4100" width="9.7109375" style="870" bestFit="1" customWidth="1"/>
    <col min="4101" max="4101" width="8.140625" style="870" bestFit="1" customWidth="1"/>
    <col min="4102" max="4102" width="8" style="870" bestFit="1" customWidth="1"/>
    <col min="4103" max="4103" width="8.42578125" style="870" bestFit="1" customWidth="1"/>
    <col min="4104" max="4104" width="7" style="870" bestFit="1" customWidth="1"/>
    <col min="4105" max="4105" width="14.5703125" style="870" bestFit="1" customWidth="1"/>
    <col min="4106" max="4352" width="9.140625" style="870"/>
    <col min="4353" max="4353" width="83" style="870" bestFit="1" customWidth="1"/>
    <col min="4354" max="4356" width="9.7109375" style="870" bestFit="1" customWidth="1"/>
    <col min="4357" max="4357" width="8.140625" style="870" bestFit="1" customWidth="1"/>
    <col min="4358" max="4358" width="8" style="870" bestFit="1" customWidth="1"/>
    <col min="4359" max="4359" width="8.42578125" style="870" bestFit="1" customWidth="1"/>
    <col min="4360" max="4360" width="7" style="870" bestFit="1" customWidth="1"/>
    <col min="4361" max="4361" width="14.5703125" style="870" bestFit="1" customWidth="1"/>
    <col min="4362" max="4608" width="9.140625" style="870"/>
    <col min="4609" max="4609" width="83" style="870" bestFit="1" customWidth="1"/>
    <col min="4610" max="4612" width="9.7109375" style="870" bestFit="1" customWidth="1"/>
    <col min="4613" max="4613" width="8.140625" style="870" bestFit="1" customWidth="1"/>
    <col min="4614" max="4614" width="8" style="870" bestFit="1" customWidth="1"/>
    <col min="4615" max="4615" width="8.42578125" style="870" bestFit="1" customWidth="1"/>
    <col min="4616" max="4616" width="7" style="870" bestFit="1" customWidth="1"/>
    <col min="4617" max="4617" width="14.5703125" style="870" bestFit="1" customWidth="1"/>
    <col min="4618" max="4864" width="9.140625" style="870"/>
    <col min="4865" max="4865" width="83" style="870" bestFit="1" customWidth="1"/>
    <col min="4866" max="4868" width="9.7109375" style="870" bestFit="1" customWidth="1"/>
    <col min="4869" max="4869" width="8.140625" style="870" bestFit="1" customWidth="1"/>
    <col min="4870" max="4870" width="8" style="870" bestFit="1" customWidth="1"/>
    <col min="4871" max="4871" width="8.42578125" style="870" bestFit="1" customWidth="1"/>
    <col min="4872" max="4872" width="7" style="870" bestFit="1" customWidth="1"/>
    <col min="4873" max="4873" width="14.5703125" style="870" bestFit="1" customWidth="1"/>
    <col min="4874" max="5120" width="9.140625" style="870"/>
    <col min="5121" max="5121" width="83" style="870" bestFit="1" customWidth="1"/>
    <col min="5122" max="5124" width="9.7109375" style="870" bestFit="1" customWidth="1"/>
    <col min="5125" max="5125" width="8.140625" style="870" bestFit="1" customWidth="1"/>
    <col min="5126" max="5126" width="8" style="870" bestFit="1" customWidth="1"/>
    <col min="5127" max="5127" width="8.42578125" style="870" bestFit="1" customWidth="1"/>
    <col min="5128" max="5128" width="7" style="870" bestFit="1" customWidth="1"/>
    <col min="5129" max="5129" width="14.5703125" style="870" bestFit="1" customWidth="1"/>
    <col min="5130" max="5376" width="9.140625" style="870"/>
    <col min="5377" max="5377" width="83" style="870" bestFit="1" customWidth="1"/>
    <col min="5378" max="5380" width="9.7109375" style="870" bestFit="1" customWidth="1"/>
    <col min="5381" max="5381" width="8.140625" style="870" bestFit="1" customWidth="1"/>
    <col min="5382" max="5382" width="8" style="870" bestFit="1" customWidth="1"/>
    <col min="5383" max="5383" width="8.42578125" style="870" bestFit="1" customWidth="1"/>
    <col min="5384" max="5384" width="7" style="870" bestFit="1" customWidth="1"/>
    <col min="5385" max="5385" width="14.5703125" style="870" bestFit="1" customWidth="1"/>
    <col min="5386" max="5632" width="9.140625" style="870"/>
    <col min="5633" max="5633" width="83" style="870" bestFit="1" customWidth="1"/>
    <col min="5634" max="5636" width="9.7109375" style="870" bestFit="1" customWidth="1"/>
    <col min="5637" max="5637" width="8.140625" style="870" bestFit="1" customWidth="1"/>
    <col min="5638" max="5638" width="8" style="870" bestFit="1" customWidth="1"/>
    <col min="5639" max="5639" width="8.42578125" style="870" bestFit="1" customWidth="1"/>
    <col min="5640" max="5640" width="7" style="870" bestFit="1" customWidth="1"/>
    <col min="5641" max="5641" width="14.5703125" style="870" bestFit="1" customWidth="1"/>
    <col min="5642" max="5888" width="9.140625" style="870"/>
    <col min="5889" max="5889" width="83" style="870" bestFit="1" customWidth="1"/>
    <col min="5890" max="5892" width="9.7109375" style="870" bestFit="1" customWidth="1"/>
    <col min="5893" max="5893" width="8.140625" style="870" bestFit="1" customWidth="1"/>
    <col min="5894" max="5894" width="8" style="870" bestFit="1" customWidth="1"/>
    <col min="5895" max="5895" width="8.42578125" style="870" bestFit="1" customWidth="1"/>
    <col min="5896" max="5896" width="7" style="870" bestFit="1" customWidth="1"/>
    <col min="5897" max="5897" width="14.5703125" style="870" bestFit="1" customWidth="1"/>
    <col min="5898" max="6144" width="9.140625" style="870"/>
    <col min="6145" max="6145" width="83" style="870" bestFit="1" customWidth="1"/>
    <col min="6146" max="6148" width="9.7109375" style="870" bestFit="1" customWidth="1"/>
    <col min="6149" max="6149" width="8.140625" style="870" bestFit="1" customWidth="1"/>
    <col min="6150" max="6150" width="8" style="870" bestFit="1" customWidth="1"/>
    <col min="6151" max="6151" width="8.42578125" style="870" bestFit="1" customWidth="1"/>
    <col min="6152" max="6152" width="7" style="870" bestFit="1" customWidth="1"/>
    <col min="6153" max="6153" width="14.5703125" style="870" bestFit="1" customWidth="1"/>
    <col min="6154" max="6400" width="9.140625" style="870"/>
    <col min="6401" max="6401" width="83" style="870" bestFit="1" customWidth="1"/>
    <col min="6402" max="6404" width="9.7109375" style="870" bestFit="1" customWidth="1"/>
    <col min="6405" max="6405" width="8.140625" style="870" bestFit="1" customWidth="1"/>
    <col min="6406" max="6406" width="8" style="870" bestFit="1" customWidth="1"/>
    <col min="6407" max="6407" width="8.42578125" style="870" bestFit="1" customWidth="1"/>
    <col min="6408" max="6408" width="7" style="870" bestFit="1" customWidth="1"/>
    <col min="6409" max="6409" width="14.5703125" style="870" bestFit="1" customWidth="1"/>
    <col min="6410" max="6656" width="9.140625" style="870"/>
    <col min="6657" max="6657" width="83" style="870" bestFit="1" customWidth="1"/>
    <col min="6658" max="6660" width="9.7109375" style="870" bestFit="1" customWidth="1"/>
    <col min="6661" max="6661" width="8.140625" style="870" bestFit="1" customWidth="1"/>
    <col min="6662" max="6662" width="8" style="870" bestFit="1" customWidth="1"/>
    <col min="6663" max="6663" width="8.42578125" style="870" bestFit="1" customWidth="1"/>
    <col min="6664" max="6664" width="7" style="870" bestFit="1" customWidth="1"/>
    <col min="6665" max="6665" width="14.5703125" style="870" bestFit="1" customWidth="1"/>
    <col min="6666" max="6912" width="9.140625" style="870"/>
    <col min="6913" max="6913" width="83" style="870" bestFit="1" customWidth="1"/>
    <col min="6914" max="6916" width="9.7109375" style="870" bestFit="1" customWidth="1"/>
    <col min="6917" max="6917" width="8.140625" style="870" bestFit="1" customWidth="1"/>
    <col min="6918" max="6918" width="8" style="870" bestFit="1" customWidth="1"/>
    <col min="6919" max="6919" width="8.42578125" style="870" bestFit="1" customWidth="1"/>
    <col min="6920" max="6920" width="7" style="870" bestFit="1" customWidth="1"/>
    <col min="6921" max="6921" width="14.5703125" style="870" bestFit="1" customWidth="1"/>
    <col min="6922" max="7168" width="9.140625" style="870"/>
    <col min="7169" max="7169" width="83" style="870" bestFit="1" customWidth="1"/>
    <col min="7170" max="7172" width="9.7109375" style="870" bestFit="1" customWidth="1"/>
    <col min="7173" max="7173" width="8.140625" style="870" bestFit="1" customWidth="1"/>
    <col min="7174" max="7174" width="8" style="870" bestFit="1" customWidth="1"/>
    <col min="7175" max="7175" width="8.42578125" style="870" bestFit="1" customWidth="1"/>
    <col min="7176" max="7176" width="7" style="870" bestFit="1" customWidth="1"/>
    <col min="7177" max="7177" width="14.5703125" style="870" bestFit="1" customWidth="1"/>
    <col min="7178" max="7424" width="9.140625" style="870"/>
    <col min="7425" max="7425" width="83" style="870" bestFit="1" customWidth="1"/>
    <col min="7426" max="7428" width="9.7109375" style="870" bestFit="1" customWidth="1"/>
    <col min="7429" max="7429" width="8.140625" style="870" bestFit="1" customWidth="1"/>
    <col min="7430" max="7430" width="8" style="870" bestFit="1" customWidth="1"/>
    <col min="7431" max="7431" width="8.42578125" style="870" bestFit="1" customWidth="1"/>
    <col min="7432" max="7432" width="7" style="870" bestFit="1" customWidth="1"/>
    <col min="7433" max="7433" width="14.5703125" style="870" bestFit="1" customWidth="1"/>
    <col min="7434" max="7680" width="9.140625" style="870"/>
    <col min="7681" max="7681" width="83" style="870" bestFit="1" customWidth="1"/>
    <col min="7682" max="7684" width="9.7109375" style="870" bestFit="1" customWidth="1"/>
    <col min="7685" max="7685" width="8.140625" style="870" bestFit="1" customWidth="1"/>
    <col min="7686" max="7686" width="8" style="870" bestFit="1" customWidth="1"/>
    <col min="7687" max="7687" width="8.42578125" style="870" bestFit="1" customWidth="1"/>
    <col min="7688" max="7688" width="7" style="870" bestFit="1" customWidth="1"/>
    <col min="7689" max="7689" width="14.5703125" style="870" bestFit="1" customWidth="1"/>
    <col min="7690" max="7936" width="9.140625" style="870"/>
    <col min="7937" max="7937" width="83" style="870" bestFit="1" customWidth="1"/>
    <col min="7938" max="7940" width="9.7109375" style="870" bestFit="1" customWidth="1"/>
    <col min="7941" max="7941" width="8.140625" style="870" bestFit="1" customWidth="1"/>
    <col min="7942" max="7942" width="8" style="870" bestFit="1" customWidth="1"/>
    <col min="7943" max="7943" width="8.42578125" style="870" bestFit="1" customWidth="1"/>
    <col min="7944" max="7944" width="7" style="870" bestFit="1" customWidth="1"/>
    <col min="7945" max="7945" width="14.5703125" style="870" bestFit="1" customWidth="1"/>
    <col min="7946" max="8192" width="9.140625" style="870"/>
    <col min="8193" max="8193" width="83" style="870" bestFit="1" customWidth="1"/>
    <col min="8194" max="8196" width="9.7109375" style="870" bestFit="1" customWidth="1"/>
    <col min="8197" max="8197" width="8.140625" style="870" bestFit="1" customWidth="1"/>
    <col min="8198" max="8198" width="8" style="870" bestFit="1" customWidth="1"/>
    <col min="8199" max="8199" width="8.42578125" style="870" bestFit="1" customWidth="1"/>
    <col min="8200" max="8200" width="7" style="870" bestFit="1" customWidth="1"/>
    <col min="8201" max="8201" width="14.5703125" style="870" bestFit="1" customWidth="1"/>
    <col min="8202" max="8448" width="9.140625" style="870"/>
    <col min="8449" max="8449" width="83" style="870" bestFit="1" customWidth="1"/>
    <col min="8450" max="8452" width="9.7109375" style="870" bestFit="1" customWidth="1"/>
    <col min="8453" max="8453" width="8.140625" style="870" bestFit="1" customWidth="1"/>
    <col min="8454" max="8454" width="8" style="870" bestFit="1" customWidth="1"/>
    <col min="8455" max="8455" width="8.42578125" style="870" bestFit="1" customWidth="1"/>
    <col min="8456" max="8456" width="7" style="870" bestFit="1" customWidth="1"/>
    <col min="8457" max="8457" width="14.5703125" style="870" bestFit="1" customWidth="1"/>
    <col min="8458" max="8704" width="9.140625" style="870"/>
    <col min="8705" max="8705" width="83" style="870" bestFit="1" customWidth="1"/>
    <col min="8706" max="8708" width="9.7109375" style="870" bestFit="1" customWidth="1"/>
    <col min="8709" max="8709" width="8.140625" style="870" bestFit="1" customWidth="1"/>
    <col min="8710" max="8710" width="8" style="870" bestFit="1" customWidth="1"/>
    <col min="8711" max="8711" width="8.42578125" style="870" bestFit="1" customWidth="1"/>
    <col min="8712" max="8712" width="7" style="870" bestFit="1" customWidth="1"/>
    <col min="8713" max="8713" width="14.5703125" style="870" bestFit="1" customWidth="1"/>
    <col min="8714" max="8960" width="9.140625" style="870"/>
    <col min="8961" max="8961" width="83" style="870" bestFit="1" customWidth="1"/>
    <col min="8962" max="8964" width="9.7109375" style="870" bestFit="1" customWidth="1"/>
    <col min="8965" max="8965" width="8.140625" style="870" bestFit="1" customWidth="1"/>
    <col min="8966" max="8966" width="8" style="870" bestFit="1" customWidth="1"/>
    <col min="8967" max="8967" width="8.42578125" style="870" bestFit="1" customWidth="1"/>
    <col min="8968" max="8968" width="7" style="870" bestFit="1" customWidth="1"/>
    <col min="8969" max="8969" width="14.5703125" style="870" bestFit="1" customWidth="1"/>
    <col min="8970" max="9216" width="9.140625" style="870"/>
    <col min="9217" max="9217" width="83" style="870" bestFit="1" customWidth="1"/>
    <col min="9218" max="9220" width="9.7109375" style="870" bestFit="1" customWidth="1"/>
    <col min="9221" max="9221" width="8.140625" style="870" bestFit="1" customWidth="1"/>
    <col min="9222" max="9222" width="8" style="870" bestFit="1" customWidth="1"/>
    <col min="9223" max="9223" width="8.42578125" style="870" bestFit="1" customWidth="1"/>
    <col min="9224" max="9224" width="7" style="870" bestFit="1" customWidth="1"/>
    <col min="9225" max="9225" width="14.5703125" style="870" bestFit="1" customWidth="1"/>
    <col min="9226" max="9472" width="9.140625" style="870"/>
    <col min="9473" max="9473" width="83" style="870" bestFit="1" customWidth="1"/>
    <col min="9474" max="9476" width="9.7109375" style="870" bestFit="1" customWidth="1"/>
    <col min="9477" max="9477" width="8.140625" style="870" bestFit="1" customWidth="1"/>
    <col min="9478" max="9478" width="8" style="870" bestFit="1" customWidth="1"/>
    <col min="9479" max="9479" width="8.42578125" style="870" bestFit="1" customWidth="1"/>
    <col min="9480" max="9480" width="7" style="870" bestFit="1" customWidth="1"/>
    <col min="9481" max="9481" width="14.5703125" style="870" bestFit="1" customWidth="1"/>
    <col min="9482" max="9728" width="9.140625" style="870"/>
    <col min="9729" max="9729" width="83" style="870" bestFit="1" customWidth="1"/>
    <col min="9730" max="9732" width="9.7109375" style="870" bestFit="1" customWidth="1"/>
    <col min="9733" max="9733" width="8.140625" style="870" bestFit="1" customWidth="1"/>
    <col min="9734" max="9734" width="8" style="870" bestFit="1" customWidth="1"/>
    <col min="9735" max="9735" width="8.42578125" style="870" bestFit="1" customWidth="1"/>
    <col min="9736" max="9736" width="7" style="870" bestFit="1" customWidth="1"/>
    <col min="9737" max="9737" width="14.5703125" style="870" bestFit="1" customWidth="1"/>
    <col min="9738" max="9984" width="9.140625" style="870"/>
    <col min="9985" max="9985" width="83" style="870" bestFit="1" customWidth="1"/>
    <col min="9986" max="9988" width="9.7109375" style="870" bestFit="1" customWidth="1"/>
    <col min="9989" max="9989" width="8.140625" style="870" bestFit="1" customWidth="1"/>
    <col min="9990" max="9990" width="8" style="870" bestFit="1" customWidth="1"/>
    <col min="9991" max="9991" width="8.42578125" style="870" bestFit="1" customWidth="1"/>
    <col min="9992" max="9992" width="7" style="870" bestFit="1" customWidth="1"/>
    <col min="9993" max="9993" width="14.5703125" style="870" bestFit="1" customWidth="1"/>
    <col min="9994" max="10240" width="9.140625" style="870"/>
    <col min="10241" max="10241" width="83" style="870" bestFit="1" customWidth="1"/>
    <col min="10242" max="10244" width="9.7109375" style="870" bestFit="1" customWidth="1"/>
    <col min="10245" max="10245" width="8.140625" style="870" bestFit="1" customWidth="1"/>
    <col min="10246" max="10246" width="8" style="870" bestFit="1" customWidth="1"/>
    <col min="10247" max="10247" width="8.42578125" style="870" bestFit="1" customWidth="1"/>
    <col min="10248" max="10248" width="7" style="870" bestFit="1" customWidth="1"/>
    <col min="10249" max="10249" width="14.5703125" style="870" bestFit="1" customWidth="1"/>
    <col min="10250" max="10496" width="9.140625" style="870"/>
    <col min="10497" max="10497" width="83" style="870" bestFit="1" customWidth="1"/>
    <col min="10498" max="10500" width="9.7109375" style="870" bestFit="1" customWidth="1"/>
    <col min="10501" max="10501" width="8.140625" style="870" bestFit="1" customWidth="1"/>
    <col min="10502" max="10502" width="8" style="870" bestFit="1" customWidth="1"/>
    <col min="10503" max="10503" width="8.42578125" style="870" bestFit="1" customWidth="1"/>
    <col min="10504" max="10504" width="7" style="870" bestFit="1" customWidth="1"/>
    <col min="10505" max="10505" width="14.5703125" style="870" bestFit="1" customWidth="1"/>
    <col min="10506" max="10752" width="9.140625" style="870"/>
    <col min="10753" max="10753" width="83" style="870" bestFit="1" customWidth="1"/>
    <col min="10754" max="10756" width="9.7109375" style="870" bestFit="1" customWidth="1"/>
    <col min="10757" max="10757" width="8.140625" style="870" bestFit="1" customWidth="1"/>
    <col min="10758" max="10758" width="8" style="870" bestFit="1" customWidth="1"/>
    <col min="10759" max="10759" width="8.42578125" style="870" bestFit="1" customWidth="1"/>
    <col min="10760" max="10760" width="7" style="870" bestFit="1" customWidth="1"/>
    <col min="10761" max="10761" width="14.5703125" style="870" bestFit="1" customWidth="1"/>
    <col min="10762" max="11008" width="9.140625" style="870"/>
    <col min="11009" max="11009" width="83" style="870" bestFit="1" customWidth="1"/>
    <col min="11010" max="11012" width="9.7109375" style="870" bestFit="1" customWidth="1"/>
    <col min="11013" max="11013" width="8.140625" style="870" bestFit="1" customWidth="1"/>
    <col min="11014" max="11014" width="8" style="870" bestFit="1" customWidth="1"/>
    <col min="11015" max="11015" width="8.42578125" style="870" bestFit="1" customWidth="1"/>
    <col min="11016" max="11016" width="7" style="870" bestFit="1" customWidth="1"/>
    <col min="11017" max="11017" width="14.5703125" style="870" bestFit="1" customWidth="1"/>
    <col min="11018" max="11264" width="9.140625" style="870"/>
    <col min="11265" max="11265" width="83" style="870" bestFit="1" customWidth="1"/>
    <col min="11266" max="11268" width="9.7109375" style="870" bestFit="1" customWidth="1"/>
    <col min="11269" max="11269" width="8.140625" style="870" bestFit="1" customWidth="1"/>
    <col min="11270" max="11270" width="8" style="870" bestFit="1" customWidth="1"/>
    <col min="11271" max="11271" width="8.42578125" style="870" bestFit="1" customWidth="1"/>
    <col min="11272" max="11272" width="7" style="870" bestFit="1" customWidth="1"/>
    <col min="11273" max="11273" width="14.5703125" style="870" bestFit="1" customWidth="1"/>
    <col min="11274" max="11520" width="9.140625" style="870"/>
    <col min="11521" max="11521" width="83" style="870" bestFit="1" customWidth="1"/>
    <col min="11522" max="11524" width="9.7109375" style="870" bestFit="1" customWidth="1"/>
    <col min="11525" max="11525" width="8.140625" style="870" bestFit="1" customWidth="1"/>
    <col min="11526" max="11526" width="8" style="870" bestFit="1" customWidth="1"/>
    <col min="11527" max="11527" width="8.42578125" style="870" bestFit="1" customWidth="1"/>
    <col min="11528" max="11528" width="7" style="870" bestFit="1" customWidth="1"/>
    <col min="11529" max="11529" width="14.5703125" style="870" bestFit="1" customWidth="1"/>
    <col min="11530" max="11776" width="9.140625" style="870"/>
    <col min="11777" max="11777" width="83" style="870" bestFit="1" customWidth="1"/>
    <col min="11778" max="11780" width="9.7109375" style="870" bestFit="1" customWidth="1"/>
    <col min="11781" max="11781" width="8.140625" style="870" bestFit="1" customWidth="1"/>
    <col min="11782" max="11782" width="8" style="870" bestFit="1" customWidth="1"/>
    <col min="11783" max="11783" width="8.42578125" style="870" bestFit="1" customWidth="1"/>
    <col min="11784" max="11784" width="7" style="870" bestFit="1" customWidth="1"/>
    <col min="11785" max="11785" width="14.5703125" style="870" bestFit="1" customWidth="1"/>
    <col min="11786" max="12032" width="9.140625" style="870"/>
    <col min="12033" max="12033" width="83" style="870" bestFit="1" customWidth="1"/>
    <col min="12034" max="12036" width="9.7109375" style="870" bestFit="1" customWidth="1"/>
    <col min="12037" max="12037" width="8.140625" style="870" bestFit="1" customWidth="1"/>
    <col min="12038" max="12038" width="8" style="870" bestFit="1" customWidth="1"/>
    <col min="12039" max="12039" width="8.42578125" style="870" bestFit="1" customWidth="1"/>
    <col min="12040" max="12040" width="7" style="870" bestFit="1" customWidth="1"/>
    <col min="12041" max="12041" width="14.5703125" style="870" bestFit="1" customWidth="1"/>
    <col min="12042" max="12288" width="9.140625" style="870"/>
    <col min="12289" max="12289" width="83" style="870" bestFit="1" customWidth="1"/>
    <col min="12290" max="12292" width="9.7109375" style="870" bestFit="1" customWidth="1"/>
    <col min="12293" max="12293" width="8.140625" style="870" bestFit="1" customWidth="1"/>
    <col min="12294" max="12294" width="8" style="870" bestFit="1" customWidth="1"/>
    <col min="12295" max="12295" width="8.42578125" style="870" bestFit="1" customWidth="1"/>
    <col min="12296" max="12296" width="7" style="870" bestFit="1" customWidth="1"/>
    <col min="12297" max="12297" width="14.5703125" style="870" bestFit="1" customWidth="1"/>
    <col min="12298" max="12544" width="9.140625" style="870"/>
    <col min="12545" max="12545" width="83" style="870" bestFit="1" customWidth="1"/>
    <col min="12546" max="12548" width="9.7109375" style="870" bestFit="1" customWidth="1"/>
    <col min="12549" max="12549" width="8.140625" style="870" bestFit="1" customWidth="1"/>
    <col min="12550" max="12550" width="8" style="870" bestFit="1" customWidth="1"/>
    <col min="12551" max="12551" width="8.42578125" style="870" bestFit="1" customWidth="1"/>
    <col min="12552" max="12552" width="7" style="870" bestFit="1" customWidth="1"/>
    <col min="12553" max="12553" width="14.5703125" style="870" bestFit="1" customWidth="1"/>
    <col min="12554" max="12800" width="9.140625" style="870"/>
    <col min="12801" max="12801" width="83" style="870" bestFit="1" customWidth="1"/>
    <col min="12802" max="12804" width="9.7109375" style="870" bestFit="1" customWidth="1"/>
    <col min="12805" max="12805" width="8.140625" style="870" bestFit="1" customWidth="1"/>
    <col min="12806" max="12806" width="8" style="870" bestFit="1" customWidth="1"/>
    <col min="12807" max="12807" width="8.42578125" style="870" bestFit="1" customWidth="1"/>
    <col min="12808" max="12808" width="7" style="870" bestFit="1" customWidth="1"/>
    <col min="12809" max="12809" width="14.5703125" style="870" bestFit="1" customWidth="1"/>
    <col min="12810" max="13056" width="9.140625" style="870"/>
    <col min="13057" max="13057" width="83" style="870" bestFit="1" customWidth="1"/>
    <col min="13058" max="13060" width="9.7109375" style="870" bestFit="1" customWidth="1"/>
    <col min="13061" max="13061" width="8.140625" style="870" bestFit="1" customWidth="1"/>
    <col min="13062" max="13062" width="8" style="870" bestFit="1" customWidth="1"/>
    <col min="13063" max="13063" width="8.42578125" style="870" bestFit="1" customWidth="1"/>
    <col min="13064" max="13064" width="7" style="870" bestFit="1" customWidth="1"/>
    <col min="13065" max="13065" width="14.5703125" style="870" bestFit="1" customWidth="1"/>
    <col min="13066" max="13312" width="9.140625" style="870"/>
    <col min="13313" max="13313" width="83" style="870" bestFit="1" customWidth="1"/>
    <col min="13314" max="13316" width="9.7109375" style="870" bestFit="1" customWidth="1"/>
    <col min="13317" max="13317" width="8.140625" style="870" bestFit="1" customWidth="1"/>
    <col min="13318" max="13318" width="8" style="870" bestFit="1" customWidth="1"/>
    <col min="13319" max="13319" width="8.42578125" style="870" bestFit="1" customWidth="1"/>
    <col min="13320" max="13320" width="7" style="870" bestFit="1" customWidth="1"/>
    <col min="13321" max="13321" width="14.5703125" style="870" bestFit="1" customWidth="1"/>
    <col min="13322" max="13568" width="9.140625" style="870"/>
    <col min="13569" max="13569" width="83" style="870" bestFit="1" customWidth="1"/>
    <col min="13570" max="13572" width="9.7109375" style="870" bestFit="1" customWidth="1"/>
    <col min="13573" max="13573" width="8.140625" style="870" bestFit="1" customWidth="1"/>
    <col min="13574" max="13574" width="8" style="870" bestFit="1" customWidth="1"/>
    <col min="13575" max="13575" width="8.42578125" style="870" bestFit="1" customWidth="1"/>
    <col min="13576" max="13576" width="7" style="870" bestFit="1" customWidth="1"/>
    <col min="13577" max="13577" width="14.5703125" style="870" bestFit="1" customWidth="1"/>
    <col min="13578" max="13824" width="9.140625" style="870"/>
    <col min="13825" max="13825" width="83" style="870" bestFit="1" customWidth="1"/>
    <col min="13826" max="13828" width="9.7109375" style="870" bestFit="1" customWidth="1"/>
    <col min="13829" max="13829" width="8.140625" style="870" bestFit="1" customWidth="1"/>
    <col min="13830" max="13830" width="8" style="870" bestFit="1" customWidth="1"/>
    <col min="13831" max="13831" width="8.42578125" style="870" bestFit="1" customWidth="1"/>
    <col min="13832" max="13832" width="7" style="870" bestFit="1" customWidth="1"/>
    <col min="13833" max="13833" width="14.5703125" style="870" bestFit="1" customWidth="1"/>
    <col min="13834" max="14080" width="9.140625" style="870"/>
    <col min="14081" max="14081" width="83" style="870" bestFit="1" customWidth="1"/>
    <col min="14082" max="14084" width="9.7109375" style="870" bestFit="1" customWidth="1"/>
    <col min="14085" max="14085" width="8.140625" style="870" bestFit="1" customWidth="1"/>
    <col min="14086" max="14086" width="8" style="870" bestFit="1" customWidth="1"/>
    <col min="14087" max="14087" width="8.42578125" style="870" bestFit="1" customWidth="1"/>
    <col min="14088" max="14088" width="7" style="870" bestFit="1" customWidth="1"/>
    <col min="14089" max="14089" width="14.5703125" style="870" bestFit="1" customWidth="1"/>
    <col min="14090" max="14336" width="9.140625" style="870"/>
    <col min="14337" max="14337" width="83" style="870" bestFit="1" customWidth="1"/>
    <col min="14338" max="14340" width="9.7109375" style="870" bestFit="1" customWidth="1"/>
    <col min="14341" max="14341" width="8.140625" style="870" bestFit="1" customWidth="1"/>
    <col min="14342" max="14342" width="8" style="870" bestFit="1" customWidth="1"/>
    <col min="14343" max="14343" width="8.42578125" style="870" bestFit="1" customWidth="1"/>
    <col min="14344" max="14344" width="7" style="870" bestFit="1" customWidth="1"/>
    <col min="14345" max="14345" width="14.5703125" style="870" bestFit="1" customWidth="1"/>
    <col min="14346" max="14592" width="9.140625" style="870"/>
    <col min="14593" max="14593" width="83" style="870" bestFit="1" customWidth="1"/>
    <col min="14594" max="14596" width="9.7109375" style="870" bestFit="1" customWidth="1"/>
    <col min="14597" max="14597" width="8.140625" style="870" bestFit="1" customWidth="1"/>
    <col min="14598" max="14598" width="8" style="870" bestFit="1" customWidth="1"/>
    <col min="14599" max="14599" width="8.42578125" style="870" bestFit="1" customWidth="1"/>
    <col min="14600" max="14600" width="7" style="870" bestFit="1" customWidth="1"/>
    <col min="14601" max="14601" width="14.5703125" style="870" bestFit="1" customWidth="1"/>
    <col min="14602" max="14848" width="9.140625" style="870"/>
    <col min="14849" max="14849" width="83" style="870" bestFit="1" customWidth="1"/>
    <col min="14850" max="14852" width="9.7109375" style="870" bestFit="1" customWidth="1"/>
    <col min="14853" max="14853" width="8.140625" style="870" bestFit="1" customWidth="1"/>
    <col min="14854" max="14854" width="8" style="870" bestFit="1" customWidth="1"/>
    <col min="14855" max="14855" width="8.42578125" style="870" bestFit="1" customWidth="1"/>
    <col min="14856" max="14856" width="7" style="870" bestFit="1" customWidth="1"/>
    <col min="14857" max="14857" width="14.5703125" style="870" bestFit="1" customWidth="1"/>
    <col min="14858" max="15104" width="9.140625" style="870"/>
    <col min="15105" max="15105" width="83" style="870" bestFit="1" customWidth="1"/>
    <col min="15106" max="15108" width="9.7109375" style="870" bestFit="1" customWidth="1"/>
    <col min="15109" max="15109" width="8.140625" style="870" bestFit="1" customWidth="1"/>
    <col min="15110" max="15110" width="8" style="870" bestFit="1" customWidth="1"/>
    <col min="15111" max="15111" width="8.42578125" style="870" bestFit="1" customWidth="1"/>
    <col min="15112" max="15112" width="7" style="870" bestFit="1" customWidth="1"/>
    <col min="15113" max="15113" width="14.5703125" style="870" bestFit="1" customWidth="1"/>
    <col min="15114" max="15360" width="9.140625" style="870"/>
    <col min="15361" max="15361" width="83" style="870" bestFit="1" customWidth="1"/>
    <col min="15362" max="15364" width="9.7109375" style="870" bestFit="1" customWidth="1"/>
    <col min="15365" max="15365" width="8.140625" style="870" bestFit="1" customWidth="1"/>
    <col min="15366" max="15366" width="8" style="870" bestFit="1" customWidth="1"/>
    <col min="15367" max="15367" width="8.42578125" style="870" bestFit="1" customWidth="1"/>
    <col min="15368" max="15368" width="7" style="870" bestFit="1" customWidth="1"/>
    <col min="15369" max="15369" width="14.5703125" style="870" bestFit="1" customWidth="1"/>
    <col min="15370" max="15616" width="9.140625" style="870"/>
    <col min="15617" max="15617" width="83" style="870" bestFit="1" customWidth="1"/>
    <col min="15618" max="15620" width="9.7109375" style="870" bestFit="1" customWidth="1"/>
    <col min="15621" max="15621" width="8.140625" style="870" bestFit="1" customWidth="1"/>
    <col min="15622" max="15622" width="8" style="870" bestFit="1" customWidth="1"/>
    <col min="15623" max="15623" width="8.42578125" style="870" bestFit="1" customWidth="1"/>
    <col min="15624" max="15624" width="7" style="870" bestFit="1" customWidth="1"/>
    <col min="15625" max="15625" width="14.5703125" style="870" bestFit="1" customWidth="1"/>
    <col min="15626" max="15872" width="9.140625" style="870"/>
    <col min="15873" max="15873" width="83" style="870" bestFit="1" customWidth="1"/>
    <col min="15874" max="15876" width="9.7109375" style="870" bestFit="1" customWidth="1"/>
    <col min="15877" max="15877" width="8.140625" style="870" bestFit="1" customWidth="1"/>
    <col min="15878" max="15878" width="8" style="870" bestFit="1" customWidth="1"/>
    <col min="15879" max="15879" width="8.42578125" style="870" bestFit="1" customWidth="1"/>
    <col min="15880" max="15880" width="7" style="870" bestFit="1" customWidth="1"/>
    <col min="15881" max="15881" width="14.5703125" style="870" bestFit="1" customWidth="1"/>
    <col min="15882" max="16128" width="9.140625" style="870"/>
    <col min="16129" max="16129" width="83" style="870" bestFit="1" customWidth="1"/>
    <col min="16130" max="16132" width="9.7109375" style="870" bestFit="1" customWidth="1"/>
    <col min="16133" max="16133" width="8.140625" style="870" bestFit="1" customWidth="1"/>
    <col min="16134" max="16134" width="8" style="870" bestFit="1" customWidth="1"/>
    <col min="16135" max="16135" width="8.42578125" style="870" bestFit="1" customWidth="1"/>
    <col min="16136" max="16136" width="7" style="870" bestFit="1" customWidth="1"/>
    <col min="16137" max="16137" width="14.5703125" style="870" bestFit="1" customWidth="1"/>
    <col min="16138" max="16384" width="9.140625" style="870"/>
  </cols>
  <sheetData>
    <row r="1" spans="1:9" s="66" customFormat="1" ht="3.75" customHeight="1">
      <c r="A1" s="1061" t="s">
        <v>1353</v>
      </c>
      <c r="B1" s="1061"/>
      <c r="C1" s="1061"/>
      <c r="D1" s="1061"/>
      <c r="E1" s="1061"/>
      <c r="F1" s="1061"/>
      <c r="G1" s="1061"/>
      <c r="H1" s="1061"/>
      <c r="I1" s="1061"/>
    </row>
    <row r="2" spans="1:9" s="56" customFormat="1" ht="37.5" customHeight="1">
      <c r="A2" s="1061"/>
      <c r="B2" s="1061"/>
      <c r="C2" s="1061"/>
      <c r="D2" s="1061"/>
      <c r="E2" s="1061"/>
      <c r="F2" s="1061"/>
      <c r="G2" s="1061"/>
      <c r="H2" s="1061"/>
      <c r="I2" s="1061"/>
    </row>
    <row r="3" spans="1:9" s="56" customFormat="1" ht="24.75" customHeight="1">
      <c r="A3" s="1061" t="s">
        <v>296</v>
      </c>
      <c r="B3" s="1061"/>
      <c r="C3" s="1061"/>
      <c r="D3" s="1061"/>
      <c r="E3" s="1061"/>
      <c r="F3" s="1061"/>
      <c r="G3" s="1061"/>
      <c r="H3" s="1061"/>
      <c r="I3" s="1061"/>
    </row>
    <row r="4" spans="1:9" s="56" customFormat="1" ht="24.75" customHeight="1">
      <c r="A4" s="1061" t="s">
        <v>1467</v>
      </c>
      <c r="B4" s="1061"/>
      <c r="C4" s="1061"/>
      <c r="D4" s="1061"/>
      <c r="E4" s="1061"/>
      <c r="F4" s="1061"/>
      <c r="G4" s="1061"/>
      <c r="H4" s="1061"/>
      <c r="I4" s="1061"/>
    </row>
    <row r="5" spans="1:9" s="57" customFormat="1" ht="36" customHeight="1">
      <c r="A5" s="1068" t="s">
        <v>1336</v>
      </c>
      <c r="B5" s="1068"/>
      <c r="C5" s="1068"/>
      <c r="D5" s="1068"/>
      <c r="E5" s="1068"/>
      <c r="F5" s="1068"/>
      <c r="G5" s="1068"/>
      <c r="H5" s="1068"/>
      <c r="I5" s="1068"/>
    </row>
    <row r="6" spans="1:9" ht="6" hidden="1" customHeight="1">
      <c r="A6" s="410"/>
      <c r="B6" s="687"/>
      <c r="C6" s="687"/>
      <c r="D6" s="687"/>
      <c r="E6" s="687"/>
      <c r="F6" s="870"/>
    </row>
    <row r="7" spans="1:9" ht="2.25" customHeight="1" thickBot="1">
      <c r="A7" s="410"/>
      <c r="B7" s="691"/>
      <c r="C7" s="691"/>
      <c r="D7" s="691"/>
      <c r="E7" s="691"/>
      <c r="F7" s="870"/>
    </row>
    <row r="8" spans="1:9" s="62" customFormat="1" ht="21.75" customHeight="1" thickTop="1" thickBot="1">
      <c r="A8" s="514"/>
      <c r="B8" s="514" t="s">
        <v>1354</v>
      </c>
      <c r="C8" s="514" t="s">
        <v>1355</v>
      </c>
      <c r="D8" s="514" t="s">
        <v>1356</v>
      </c>
      <c r="E8" s="514" t="s">
        <v>1357</v>
      </c>
      <c r="F8" s="514" t="s">
        <v>1358</v>
      </c>
      <c r="G8" s="514" t="s">
        <v>1359</v>
      </c>
      <c r="H8" s="514" t="s">
        <v>1360</v>
      </c>
      <c r="I8" s="514" t="s">
        <v>309</v>
      </c>
    </row>
    <row r="9" spans="1:9" ht="12.75" customHeight="1" thickTop="1" thickBot="1">
      <c r="A9" s="406" t="s">
        <v>7</v>
      </c>
      <c r="B9" s="55">
        <v>674188.42478999996</v>
      </c>
      <c r="C9" s="55">
        <v>1744075.0913399998</v>
      </c>
      <c r="D9" s="55">
        <v>1192792.6556600002</v>
      </c>
      <c r="E9" s="55">
        <v>112225.0046</v>
      </c>
      <c r="F9" s="55">
        <v>277148.41726000002</v>
      </c>
      <c r="G9" s="55">
        <v>390067.08726</v>
      </c>
      <c r="H9" s="55">
        <v>31705.468069999999</v>
      </c>
      <c r="I9" s="55">
        <v>4422202.1489799991</v>
      </c>
    </row>
    <row r="10" spans="1:9" ht="12.75" customHeight="1" thickTop="1" thickBot="1">
      <c r="A10" s="407" t="s">
        <v>8</v>
      </c>
      <c r="B10" s="52">
        <v>15095.371289999999</v>
      </c>
      <c r="C10" s="52">
        <v>39573.694000000003</v>
      </c>
      <c r="D10" s="52">
        <v>117083.28212</v>
      </c>
      <c r="E10" s="52">
        <v>10228.41281</v>
      </c>
      <c r="F10" s="52">
        <v>29469.079550000002</v>
      </c>
      <c r="G10" s="52">
        <v>18931.115300000001</v>
      </c>
      <c r="H10" s="52">
        <v>947.10431000000005</v>
      </c>
      <c r="I10" s="52">
        <v>231328.05937999999</v>
      </c>
    </row>
    <row r="11" spans="1:9" ht="12.75" customHeight="1" thickTop="1">
      <c r="A11" s="81" t="s">
        <v>9</v>
      </c>
      <c r="B11" s="53">
        <v>2491.6909100000003</v>
      </c>
      <c r="C11" s="53">
        <v>15195.88553</v>
      </c>
      <c r="D11" s="53">
        <v>23945.564870000002</v>
      </c>
      <c r="E11" s="53">
        <v>2298.3423199999997</v>
      </c>
      <c r="F11" s="53">
        <v>5060.7890800000005</v>
      </c>
      <c r="G11" s="53">
        <v>1198.7715700000001</v>
      </c>
      <c r="H11" s="53">
        <v>24.473400000000002</v>
      </c>
      <c r="I11" s="53">
        <v>50215.517679999997</v>
      </c>
    </row>
    <row r="12" spans="1:9" ht="12.75" customHeight="1">
      <c r="A12" s="81" t="s">
        <v>10</v>
      </c>
      <c r="B12" s="53">
        <v>714.04393999999991</v>
      </c>
      <c r="C12" s="53">
        <v>9187.9562299999998</v>
      </c>
      <c r="D12" s="53">
        <v>64.682239999999993</v>
      </c>
      <c r="E12" s="53">
        <v>40.056830000000005</v>
      </c>
      <c r="F12" s="53">
        <v>0</v>
      </c>
      <c r="G12" s="53">
        <v>36.083370000000002</v>
      </c>
      <c r="H12" s="53">
        <v>9.6980000000000011E-2</v>
      </c>
      <c r="I12" s="53">
        <v>10042.91959</v>
      </c>
    </row>
    <row r="13" spans="1:9" ht="12.75" customHeight="1">
      <c r="A13" s="81" t="s">
        <v>11</v>
      </c>
      <c r="B13" s="53">
        <v>11889.63644</v>
      </c>
      <c r="C13" s="53">
        <v>15189.85224</v>
      </c>
      <c r="D13" s="53">
        <v>93073.035010000007</v>
      </c>
      <c r="E13" s="53">
        <v>7890.0136600000005</v>
      </c>
      <c r="F13" s="53">
        <v>24408.29047</v>
      </c>
      <c r="G13" s="53">
        <v>17696.26036</v>
      </c>
      <c r="H13" s="53">
        <v>922.53393000000005</v>
      </c>
      <c r="I13" s="53">
        <v>171069.62211000003</v>
      </c>
    </row>
    <row r="14" spans="1:9" ht="12.75" customHeight="1">
      <c r="A14" s="81" t="s">
        <v>12</v>
      </c>
      <c r="B14" s="53">
        <v>0</v>
      </c>
      <c r="C14" s="53">
        <v>0</v>
      </c>
      <c r="D14" s="53">
        <v>0</v>
      </c>
      <c r="E14" s="53">
        <v>0</v>
      </c>
      <c r="F14" s="53">
        <v>0</v>
      </c>
      <c r="G14" s="53">
        <v>0</v>
      </c>
      <c r="H14" s="53">
        <v>0</v>
      </c>
      <c r="I14" s="53">
        <v>0</v>
      </c>
    </row>
    <row r="15" spans="1:9" ht="12.75" customHeight="1">
      <c r="A15" s="81" t="s">
        <v>13</v>
      </c>
      <c r="B15" s="53">
        <v>0</v>
      </c>
      <c r="C15" s="53">
        <v>0</v>
      </c>
      <c r="D15" s="53">
        <v>0</v>
      </c>
      <c r="E15" s="53">
        <v>0</v>
      </c>
      <c r="F15" s="53">
        <v>0</v>
      </c>
      <c r="G15" s="53">
        <v>0</v>
      </c>
      <c r="H15" s="53">
        <v>0</v>
      </c>
      <c r="I15" s="53">
        <v>0</v>
      </c>
    </row>
    <row r="16" spans="1:9" ht="12.75" customHeight="1">
      <c r="A16" s="81" t="s">
        <v>14</v>
      </c>
      <c r="B16" s="53">
        <v>0</v>
      </c>
      <c r="C16" s="53">
        <v>0</v>
      </c>
      <c r="D16" s="53">
        <v>0</v>
      </c>
      <c r="E16" s="53">
        <v>0</v>
      </c>
      <c r="F16" s="53">
        <v>0</v>
      </c>
      <c r="G16" s="53">
        <v>0</v>
      </c>
      <c r="H16" s="53">
        <v>0</v>
      </c>
      <c r="I16" s="53">
        <v>0</v>
      </c>
    </row>
    <row r="17" spans="1:9" ht="12.75" customHeight="1">
      <c r="A17" s="81" t="s">
        <v>15</v>
      </c>
      <c r="B17" s="53">
        <v>0</v>
      </c>
      <c r="C17" s="53">
        <v>0</v>
      </c>
      <c r="D17" s="53">
        <v>0</v>
      </c>
      <c r="E17" s="53">
        <v>0</v>
      </c>
      <c r="F17" s="53">
        <v>0</v>
      </c>
      <c r="G17" s="53">
        <v>0</v>
      </c>
      <c r="H17" s="53">
        <v>0</v>
      </c>
      <c r="I17" s="53">
        <v>0</v>
      </c>
    </row>
    <row r="18" spans="1:9" ht="12.75" customHeight="1" thickBot="1">
      <c r="A18" s="81" t="s">
        <v>16</v>
      </c>
      <c r="B18" s="53">
        <v>0</v>
      </c>
      <c r="C18" s="53">
        <v>0</v>
      </c>
      <c r="D18" s="53">
        <v>0</v>
      </c>
      <c r="E18" s="53">
        <v>0</v>
      </c>
      <c r="F18" s="53">
        <v>0</v>
      </c>
      <c r="G18" s="53">
        <v>0</v>
      </c>
      <c r="H18" s="53">
        <v>0</v>
      </c>
      <c r="I18" s="53">
        <v>0</v>
      </c>
    </row>
    <row r="19" spans="1:9" ht="12.75" customHeight="1" thickTop="1" thickBot="1">
      <c r="A19" s="407" t="s">
        <v>17</v>
      </c>
      <c r="B19" s="52">
        <v>436.35284999999999</v>
      </c>
      <c r="C19" s="52">
        <v>49649.078289999998</v>
      </c>
      <c r="D19" s="52">
        <v>12044.37227</v>
      </c>
      <c r="E19" s="52">
        <v>27.151439999999997</v>
      </c>
      <c r="F19" s="52">
        <v>39.797489999999996</v>
      </c>
      <c r="G19" s="52">
        <v>5187.7056399999992</v>
      </c>
      <c r="H19" s="52">
        <v>700.43194999999992</v>
      </c>
      <c r="I19" s="52">
        <v>68084.889930000005</v>
      </c>
    </row>
    <row r="20" spans="1:9" ht="12.75" customHeight="1" thickTop="1">
      <c r="A20" s="81" t="s">
        <v>18</v>
      </c>
      <c r="B20" s="53">
        <v>0</v>
      </c>
      <c r="C20" s="53">
        <v>0</v>
      </c>
      <c r="D20" s="53">
        <v>0</v>
      </c>
      <c r="E20" s="53">
        <v>0</v>
      </c>
      <c r="F20" s="53">
        <v>0</v>
      </c>
      <c r="G20" s="53">
        <v>0</v>
      </c>
      <c r="H20" s="53">
        <v>0</v>
      </c>
      <c r="I20" s="53">
        <v>0</v>
      </c>
    </row>
    <row r="21" spans="1:9" ht="12.75" customHeight="1">
      <c r="A21" s="81" t="s">
        <v>19</v>
      </c>
      <c r="B21" s="53">
        <v>431.84641999999997</v>
      </c>
      <c r="C21" s="53">
        <v>40903.266409999997</v>
      </c>
      <c r="D21" s="53">
        <v>11594.88566</v>
      </c>
      <c r="E21" s="53">
        <v>5.7856000000000005</v>
      </c>
      <c r="F21" s="53">
        <v>0</v>
      </c>
      <c r="G21" s="53">
        <v>2665.4506900000001</v>
      </c>
      <c r="H21" s="53">
        <v>1.2369100000000002</v>
      </c>
      <c r="I21" s="53">
        <v>55602.471689999998</v>
      </c>
    </row>
    <row r="22" spans="1:9" ht="12.75" customHeight="1">
      <c r="A22" s="81" t="s">
        <v>20</v>
      </c>
      <c r="B22" s="53">
        <v>0</v>
      </c>
      <c r="C22" s="53">
        <v>0</v>
      </c>
      <c r="D22" s="53">
        <v>0</v>
      </c>
      <c r="E22" s="53">
        <v>0</v>
      </c>
      <c r="F22" s="53">
        <v>0</v>
      </c>
      <c r="G22" s="53">
        <v>0</v>
      </c>
      <c r="H22" s="53">
        <v>0</v>
      </c>
      <c r="I22" s="53">
        <v>0</v>
      </c>
    </row>
    <row r="23" spans="1:9" ht="12.75" customHeight="1">
      <c r="A23" s="81" t="s">
        <v>21</v>
      </c>
      <c r="B23" s="53">
        <v>0</v>
      </c>
      <c r="C23" s="53">
        <v>0</v>
      </c>
      <c r="D23" s="53">
        <v>0</v>
      </c>
      <c r="E23" s="53">
        <v>0</v>
      </c>
      <c r="F23" s="53">
        <v>0</v>
      </c>
      <c r="G23" s="53">
        <v>0</v>
      </c>
      <c r="H23" s="53">
        <v>0</v>
      </c>
      <c r="I23" s="53">
        <v>0</v>
      </c>
    </row>
    <row r="24" spans="1:9" ht="12.75" customHeight="1">
      <c r="A24" s="81" t="s">
        <v>22</v>
      </c>
      <c r="B24" s="53">
        <v>4.5064299999999999</v>
      </c>
      <c r="C24" s="53">
        <v>7970.20442</v>
      </c>
      <c r="D24" s="53">
        <v>439.55948000000001</v>
      </c>
      <c r="E24" s="53">
        <v>13.979950000000001</v>
      </c>
      <c r="F24" s="53">
        <v>39.797489999999996</v>
      </c>
      <c r="G24" s="53">
        <v>2522.25495</v>
      </c>
      <c r="H24" s="53">
        <v>699.19504000000006</v>
      </c>
      <c r="I24" s="53">
        <v>11689.49776</v>
      </c>
    </row>
    <row r="25" spans="1:9" ht="12.75" customHeight="1">
      <c r="A25" s="81" t="s">
        <v>23</v>
      </c>
      <c r="B25" s="53">
        <v>0</v>
      </c>
      <c r="C25" s="53">
        <v>773.68048999999996</v>
      </c>
      <c r="D25" s="53">
        <v>9.92713</v>
      </c>
      <c r="E25" s="53">
        <v>7.3858900000000007</v>
      </c>
      <c r="F25" s="53">
        <v>0</v>
      </c>
      <c r="G25" s="53">
        <v>0</v>
      </c>
      <c r="H25" s="53">
        <v>0</v>
      </c>
      <c r="I25" s="53">
        <v>790.99351000000001</v>
      </c>
    </row>
    <row r="26" spans="1:9" ht="12.75" customHeight="1">
      <c r="A26" s="81" t="s">
        <v>24</v>
      </c>
      <c r="B26" s="53">
        <v>0</v>
      </c>
      <c r="C26" s="53">
        <v>1.9269700000000001</v>
      </c>
      <c r="D26" s="53">
        <v>0</v>
      </c>
      <c r="E26" s="53">
        <v>0</v>
      </c>
      <c r="F26" s="53">
        <v>0</v>
      </c>
      <c r="G26" s="53">
        <v>0</v>
      </c>
      <c r="H26" s="53">
        <v>0</v>
      </c>
      <c r="I26" s="53">
        <v>1.9269700000000001</v>
      </c>
    </row>
    <row r="27" spans="1:9" ht="12.75" customHeight="1" thickBot="1">
      <c r="A27" s="81" t="s">
        <v>25</v>
      </c>
      <c r="B27" s="53">
        <v>0</v>
      </c>
      <c r="C27" s="53">
        <v>0</v>
      </c>
      <c r="D27" s="53">
        <v>0</v>
      </c>
      <c r="E27" s="53">
        <v>0</v>
      </c>
      <c r="F27" s="53">
        <v>0</v>
      </c>
      <c r="G27" s="53">
        <v>0</v>
      </c>
      <c r="H27" s="53">
        <v>0</v>
      </c>
      <c r="I27" s="53">
        <v>0</v>
      </c>
    </row>
    <row r="28" spans="1:9" ht="12.75" customHeight="1" thickTop="1" thickBot="1">
      <c r="A28" s="407" t="s">
        <v>26</v>
      </c>
      <c r="B28" s="52">
        <v>639734.91287999996</v>
      </c>
      <c r="C28" s="52">
        <v>1588454.5605899999</v>
      </c>
      <c r="D28" s="52">
        <v>984531.29979999992</v>
      </c>
      <c r="E28" s="52">
        <v>92618.884239999999</v>
      </c>
      <c r="F28" s="52">
        <v>241038.63583000001</v>
      </c>
      <c r="G28" s="52">
        <v>357697.94441000005</v>
      </c>
      <c r="H28" s="52">
        <v>28162.504300000001</v>
      </c>
      <c r="I28" s="52">
        <v>3932238.74205</v>
      </c>
    </row>
    <row r="29" spans="1:9" ht="12.75" customHeight="1" thickTop="1">
      <c r="A29" s="423" t="s">
        <v>27</v>
      </c>
      <c r="B29" s="53">
        <v>634541.03764</v>
      </c>
      <c r="C29" s="53">
        <v>1617177.5192200001</v>
      </c>
      <c r="D29" s="53">
        <v>1019633.9394400001</v>
      </c>
      <c r="E29" s="53">
        <v>92755.806920000003</v>
      </c>
      <c r="F29" s="53">
        <v>245083.79874999999</v>
      </c>
      <c r="G29" s="53">
        <v>350554.87813999999</v>
      </c>
      <c r="H29" s="53">
        <v>28434.11175</v>
      </c>
      <c r="I29" s="53">
        <v>3988181.09186</v>
      </c>
    </row>
    <row r="30" spans="1:9" ht="12.75" customHeight="1">
      <c r="A30" s="81" t="s">
        <v>28</v>
      </c>
      <c r="B30" s="53">
        <v>612556.7859299999</v>
      </c>
      <c r="C30" s="53">
        <v>1608057.2353299998</v>
      </c>
      <c r="D30" s="53">
        <v>1018191.9448200001</v>
      </c>
      <c r="E30" s="53">
        <v>70795.072029999996</v>
      </c>
      <c r="F30" s="53">
        <v>245057.85871</v>
      </c>
      <c r="G30" s="53">
        <v>335867.73431000003</v>
      </c>
      <c r="H30" s="53">
        <v>27671.31898</v>
      </c>
      <c r="I30" s="53">
        <v>3918197.9501100001</v>
      </c>
    </row>
    <row r="31" spans="1:9" ht="12.75" customHeight="1">
      <c r="A31" s="81" t="s">
        <v>29</v>
      </c>
      <c r="B31" s="53">
        <v>21984.25171</v>
      </c>
      <c r="C31" s="53">
        <v>9120.2838900000006</v>
      </c>
      <c r="D31" s="53">
        <v>1441.9946200000002</v>
      </c>
      <c r="E31" s="53">
        <v>21960.73489</v>
      </c>
      <c r="F31" s="53">
        <v>25.94004</v>
      </c>
      <c r="G31" s="53">
        <v>14687.143830000001</v>
      </c>
      <c r="H31" s="53">
        <v>762.79277000000002</v>
      </c>
      <c r="I31" s="53">
        <v>69983.141749999995</v>
      </c>
    </row>
    <row r="32" spans="1:9" ht="12.75" customHeight="1">
      <c r="A32" s="81" t="s">
        <v>30</v>
      </c>
      <c r="B32" s="53">
        <v>0</v>
      </c>
      <c r="C32" s="53">
        <v>0</v>
      </c>
      <c r="D32" s="53">
        <v>0</v>
      </c>
      <c r="E32" s="53">
        <v>0</v>
      </c>
      <c r="F32" s="53">
        <v>0</v>
      </c>
      <c r="G32" s="53">
        <v>0</v>
      </c>
      <c r="H32" s="53">
        <v>0</v>
      </c>
      <c r="I32" s="53">
        <v>0</v>
      </c>
    </row>
    <row r="33" spans="1:9" ht="12.75" customHeight="1">
      <c r="A33" s="423" t="s">
        <v>31</v>
      </c>
      <c r="B33" s="53">
        <v>9543.9603499999994</v>
      </c>
      <c r="C33" s="53">
        <v>5879.7659000000003</v>
      </c>
      <c r="D33" s="53">
        <v>10723.61587</v>
      </c>
      <c r="E33" s="53">
        <v>912.66151000000002</v>
      </c>
      <c r="F33" s="53">
        <v>2667.4745600000001</v>
      </c>
      <c r="G33" s="53">
        <v>5244.1756799999994</v>
      </c>
      <c r="H33" s="53">
        <v>954.51522999999997</v>
      </c>
      <c r="I33" s="53">
        <v>35926.169099999999</v>
      </c>
    </row>
    <row r="34" spans="1:9" ht="12.75" customHeight="1">
      <c r="A34" s="81" t="s">
        <v>32</v>
      </c>
      <c r="B34" s="53">
        <v>8885.4518200000002</v>
      </c>
      <c r="C34" s="53">
        <v>5621.3375999999998</v>
      </c>
      <c r="D34" s="53">
        <v>10673.211009999999</v>
      </c>
      <c r="E34" s="53">
        <v>912.66151000000002</v>
      </c>
      <c r="F34" s="53">
        <v>2658.50603</v>
      </c>
      <c r="G34" s="53">
        <v>4738.9022199999999</v>
      </c>
      <c r="H34" s="53">
        <v>836.85407999999995</v>
      </c>
      <c r="I34" s="53">
        <v>34326.924270000003</v>
      </c>
    </row>
    <row r="35" spans="1:9" ht="12.75" customHeight="1">
      <c r="A35" s="81" t="s">
        <v>33</v>
      </c>
      <c r="B35" s="53">
        <v>658.50853000000006</v>
      </c>
      <c r="C35" s="53">
        <v>258.42829999999998</v>
      </c>
      <c r="D35" s="53">
        <v>50.404859999999999</v>
      </c>
      <c r="E35" s="53">
        <v>0</v>
      </c>
      <c r="F35" s="53">
        <v>8.9685300000000012</v>
      </c>
      <c r="G35" s="53">
        <v>505.27346</v>
      </c>
      <c r="H35" s="53">
        <v>117.66114999999999</v>
      </c>
      <c r="I35" s="53">
        <v>1599.2448300000001</v>
      </c>
    </row>
    <row r="36" spans="1:9" ht="12.75" customHeight="1">
      <c r="A36" s="421" t="s">
        <v>34</v>
      </c>
      <c r="B36" s="53">
        <v>0</v>
      </c>
      <c r="C36" s="53">
        <v>0</v>
      </c>
      <c r="D36" s="53">
        <v>0</v>
      </c>
      <c r="E36" s="53">
        <v>0</v>
      </c>
      <c r="F36" s="53">
        <v>0</v>
      </c>
      <c r="G36" s="53">
        <v>0</v>
      </c>
      <c r="H36" s="53">
        <v>0</v>
      </c>
      <c r="I36" s="53">
        <v>0</v>
      </c>
    </row>
    <row r="37" spans="1:9" ht="12.75" customHeight="1">
      <c r="A37" s="423" t="s">
        <v>35</v>
      </c>
      <c r="B37" s="53">
        <v>9399.0777500000004</v>
      </c>
      <c r="C37" s="53">
        <v>7169.4870599999995</v>
      </c>
      <c r="D37" s="53">
        <v>9279.3581400000003</v>
      </c>
      <c r="E37" s="53">
        <v>2115.0009100000002</v>
      </c>
      <c r="F37" s="53">
        <v>5338.5097900000001</v>
      </c>
      <c r="G37" s="53">
        <v>6362.6771500000004</v>
      </c>
      <c r="H37" s="53">
        <v>0</v>
      </c>
      <c r="I37" s="53">
        <v>39664.110799999995</v>
      </c>
    </row>
    <row r="38" spans="1:9" ht="12.75" customHeight="1">
      <c r="A38" s="81" t="s">
        <v>36</v>
      </c>
      <c r="B38" s="53">
        <v>7101.5457699999997</v>
      </c>
      <c r="C38" s="53">
        <v>6646.8772900000004</v>
      </c>
      <c r="D38" s="53">
        <v>9279.3581400000003</v>
      </c>
      <c r="E38" s="53">
        <v>1045.1871700000002</v>
      </c>
      <c r="F38" s="53">
        <v>5319.0322400000005</v>
      </c>
      <c r="G38" s="53">
        <v>4736.7445099999995</v>
      </c>
      <c r="H38" s="53">
        <v>0</v>
      </c>
      <c r="I38" s="53">
        <v>34128.74512</v>
      </c>
    </row>
    <row r="39" spans="1:9" ht="12.75" customHeight="1">
      <c r="A39" s="81" t="s">
        <v>37</v>
      </c>
      <c r="B39" s="53">
        <v>2297.5319800000002</v>
      </c>
      <c r="C39" s="53">
        <v>522.60977000000003</v>
      </c>
      <c r="D39" s="53">
        <v>0</v>
      </c>
      <c r="E39" s="53">
        <v>1069.8137400000001</v>
      </c>
      <c r="F39" s="53">
        <v>19.477550000000001</v>
      </c>
      <c r="G39" s="53">
        <v>1625.93264</v>
      </c>
      <c r="H39" s="53">
        <v>0</v>
      </c>
      <c r="I39" s="53">
        <v>5535.3656799999999</v>
      </c>
    </row>
    <row r="40" spans="1:9" ht="12.75" customHeight="1">
      <c r="A40" s="81" t="s">
        <v>38</v>
      </c>
      <c r="B40" s="53">
        <v>0</v>
      </c>
      <c r="C40" s="53">
        <v>0</v>
      </c>
      <c r="D40" s="53">
        <v>0</v>
      </c>
      <c r="E40" s="53">
        <v>0</v>
      </c>
      <c r="F40" s="53">
        <v>0</v>
      </c>
      <c r="G40" s="53">
        <v>0</v>
      </c>
      <c r="H40" s="53">
        <v>0</v>
      </c>
      <c r="I40" s="53">
        <v>0</v>
      </c>
    </row>
    <row r="41" spans="1:9" ht="12.75" customHeight="1">
      <c r="A41" s="423" t="s">
        <v>39</v>
      </c>
      <c r="B41" s="53">
        <v>14649.934060000001</v>
      </c>
      <c r="C41" s="53">
        <v>22472.86321</v>
      </c>
      <c r="D41" s="53">
        <v>11267.14652</v>
      </c>
      <c r="E41" s="53">
        <v>2146.2715200000002</v>
      </c>
      <c r="F41" s="53">
        <v>4234.2469900000006</v>
      </c>
      <c r="G41" s="53">
        <v>6380.1367699999992</v>
      </c>
      <c r="H41" s="53">
        <v>255.03789</v>
      </c>
      <c r="I41" s="53">
        <v>61405.636960000003</v>
      </c>
    </row>
    <row r="42" spans="1:9" ht="12.75" customHeight="1">
      <c r="A42" s="421" t="s">
        <v>40</v>
      </c>
      <c r="B42" s="53">
        <v>14023.95285</v>
      </c>
      <c r="C42" s="53">
        <v>22342.84346</v>
      </c>
      <c r="D42" s="53">
        <v>11159.66036</v>
      </c>
      <c r="E42" s="53">
        <v>1442.9823899999999</v>
      </c>
      <c r="F42" s="53">
        <v>4225.1451799999995</v>
      </c>
      <c r="G42" s="53">
        <v>5964.0455999999995</v>
      </c>
      <c r="H42" s="53">
        <v>235.09573</v>
      </c>
      <c r="I42" s="53">
        <v>59393.725570000002</v>
      </c>
    </row>
    <row r="43" spans="1:9" ht="12.75" customHeight="1">
      <c r="A43" s="81" t="s">
        <v>41</v>
      </c>
      <c r="B43" s="53">
        <v>438.09971999999999</v>
      </c>
      <c r="C43" s="53">
        <v>96.180750000000003</v>
      </c>
      <c r="D43" s="53">
        <v>9.4120000000000008</v>
      </c>
      <c r="E43" s="53">
        <v>686.47555</v>
      </c>
      <c r="F43" s="53">
        <v>0.64849999999999997</v>
      </c>
      <c r="G43" s="53">
        <v>375.89918</v>
      </c>
      <c r="H43" s="53">
        <v>7.0369799999999998</v>
      </c>
      <c r="I43" s="53">
        <v>1613.7526799999998</v>
      </c>
    </row>
    <row r="44" spans="1:9" ht="12.75" customHeight="1">
      <c r="A44" s="81" t="s">
        <v>42</v>
      </c>
      <c r="B44" s="53">
        <v>157.22681</v>
      </c>
      <c r="C44" s="53">
        <v>28.669</v>
      </c>
      <c r="D44" s="53">
        <v>98.074160000000006</v>
      </c>
      <c r="E44" s="53">
        <v>16.813580000000002</v>
      </c>
      <c r="F44" s="53">
        <v>8.4533100000000001</v>
      </c>
      <c r="G44" s="53">
        <v>37.446669999999997</v>
      </c>
      <c r="H44" s="53">
        <v>11.83653</v>
      </c>
      <c r="I44" s="53">
        <v>358.52006</v>
      </c>
    </row>
    <row r="45" spans="1:9" ht="12.75" customHeight="1">
      <c r="A45" s="81" t="s">
        <v>43</v>
      </c>
      <c r="B45" s="53">
        <v>30.654679999999999</v>
      </c>
      <c r="C45" s="53">
        <v>0.91342000000000001</v>
      </c>
      <c r="D45" s="53">
        <v>0</v>
      </c>
      <c r="E45" s="53">
        <v>0</v>
      </c>
      <c r="F45" s="53">
        <v>0</v>
      </c>
      <c r="G45" s="53">
        <v>2.74532</v>
      </c>
      <c r="H45" s="53">
        <v>1.0686500000000001</v>
      </c>
      <c r="I45" s="53">
        <v>35.382069999999999</v>
      </c>
    </row>
    <row r="46" spans="1:9" ht="12.75" customHeight="1">
      <c r="A46" s="81" t="s">
        <v>44</v>
      </c>
      <c r="B46" s="53">
        <v>0</v>
      </c>
      <c r="C46" s="53">
        <v>4.2565799999999996</v>
      </c>
      <c r="D46" s="53">
        <v>0</v>
      </c>
      <c r="E46" s="53">
        <v>0</v>
      </c>
      <c r="F46" s="53">
        <v>0</v>
      </c>
      <c r="G46" s="53">
        <v>0</v>
      </c>
      <c r="H46" s="53">
        <v>0</v>
      </c>
      <c r="I46" s="53">
        <v>4.2565799999999996</v>
      </c>
    </row>
    <row r="47" spans="1:9" ht="12.75" customHeight="1">
      <c r="A47" s="42" t="s">
        <v>45</v>
      </c>
      <c r="B47" s="53">
        <v>0</v>
      </c>
      <c r="C47" s="53">
        <v>0</v>
      </c>
      <c r="D47" s="53">
        <v>0</v>
      </c>
      <c r="E47" s="53">
        <v>0</v>
      </c>
      <c r="F47" s="53">
        <v>0</v>
      </c>
      <c r="G47" s="53">
        <v>0</v>
      </c>
      <c r="H47" s="53">
        <v>0</v>
      </c>
      <c r="I47" s="53">
        <v>0</v>
      </c>
    </row>
    <row r="48" spans="1:9" ht="12.75" customHeight="1">
      <c r="A48" s="47" t="s">
        <v>46</v>
      </c>
      <c r="B48" s="53">
        <v>-28399.096920000004</v>
      </c>
      <c r="C48" s="53">
        <v>-64245.074799999995</v>
      </c>
      <c r="D48" s="53">
        <v>-66372.760170000009</v>
      </c>
      <c r="E48" s="53">
        <v>-5310.8566200000005</v>
      </c>
      <c r="F48" s="53">
        <v>-16285.394259999999</v>
      </c>
      <c r="G48" s="53">
        <v>-10843.92333</v>
      </c>
      <c r="H48" s="53">
        <v>-1481.16057</v>
      </c>
      <c r="I48" s="53">
        <v>-192938.26666999998</v>
      </c>
    </row>
    <row r="49" spans="1:9" ht="12.75" customHeight="1">
      <c r="A49" s="81" t="s">
        <v>47</v>
      </c>
      <c r="B49" s="53">
        <v>-5739.25389</v>
      </c>
      <c r="C49" s="53">
        <v>-8823.0838800000001</v>
      </c>
      <c r="D49" s="53">
        <v>-16254.08007</v>
      </c>
      <c r="E49" s="53">
        <v>-772.41529000000003</v>
      </c>
      <c r="F49" s="53">
        <v>-675.51548000000003</v>
      </c>
      <c r="G49" s="53">
        <v>-1929.9639399999999</v>
      </c>
      <c r="H49" s="53">
        <v>-346.81551000000002</v>
      </c>
      <c r="I49" s="53">
        <v>-34541.128060000003</v>
      </c>
    </row>
    <row r="50" spans="1:9" ht="12.75" customHeight="1">
      <c r="A50" s="81" t="s">
        <v>48</v>
      </c>
      <c r="B50" s="53">
        <v>-441.42926</v>
      </c>
      <c r="C50" s="53">
        <v>-157.47684000000001</v>
      </c>
      <c r="D50" s="53">
        <v>-23.150269999999999</v>
      </c>
      <c r="E50" s="53">
        <v>-287.29798999999997</v>
      </c>
      <c r="F50" s="53">
        <v>-1.2969999999999999</v>
      </c>
      <c r="G50" s="53">
        <v>-378.38049999999998</v>
      </c>
      <c r="H50" s="53">
        <v>-14.445930000000001</v>
      </c>
      <c r="I50" s="53">
        <v>-1303.4777900000001</v>
      </c>
    </row>
    <row r="51" spans="1:9" ht="12.75" customHeight="1">
      <c r="A51" s="81" t="s">
        <v>49</v>
      </c>
      <c r="B51" s="53">
        <v>-5092.2083899999998</v>
      </c>
      <c r="C51" s="53">
        <v>-3586.6059500000001</v>
      </c>
      <c r="D51" s="53">
        <v>-7005.6042699999998</v>
      </c>
      <c r="E51" s="53">
        <v>-510.57360999999997</v>
      </c>
      <c r="F51" s="53">
        <v>-2234.1795999999999</v>
      </c>
      <c r="G51" s="53">
        <v>-3240.0857799999999</v>
      </c>
      <c r="H51" s="53">
        <v>-240.97958</v>
      </c>
      <c r="I51" s="53">
        <v>-21910.23718</v>
      </c>
    </row>
    <row r="52" spans="1:9" ht="12.75" customHeight="1">
      <c r="A52" s="81" t="s">
        <v>50</v>
      </c>
      <c r="B52" s="53">
        <v>-199.39461</v>
      </c>
      <c r="C52" s="53">
        <v>-169.72037</v>
      </c>
      <c r="D52" s="53">
        <v>-33.410129999999995</v>
      </c>
      <c r="E52" s="53">
        <v>0</v>
      </c>
      <c r="F52" s="53">
        <v>-8.9685300000000012</v>
      </c>
      <c r="G52" s="53">
        <v>-272.43279999999999</v>
      </c>
      <c r="H52" s="53">
        <v>-34.683550000000004</v>
      </c>
      <c r="I52" s="53">
        <v>-718.60999000000004</v>
      </c>
    </row>
    <row r="53" spans="1:9" ht="12.75" customHeight="1">
      <c r="A53" s="81" t="s">
        <v>51</v>
      </c>
      <c r="B53" s="53">
        <v>-4885.36276</v>
      </c>
      <c r="C53" s="53">
        <v>-5765.4065399999999</v>
      </c>
      <c r="D53" s="53">
        <v>-7911.5344299999997</v>
      </c>
      <c r="E53" s="53">
        <v>-751.12194</v>
      </c>
      <c r="F53" s="53">
        <v>-5266.7851000000001</v>
      </c>
      <c r="G53" s="53">
        <v>-3048.5066299999999</v>
      </c>
      <c r="H53" s="53">
        <v>0</v>
      </c>
      <c r="I53" s="53">
        <v>-27628.717399999998</v>
      </c>
    </row>
    <row r="54" spans="1:9" ht="12.75" customHeight="1">
      <c r="A54" s="81" t="s">
        <v>52</v>
      </c>
      <c r="B54" s="53">
        <v>-1536.86501</v>
      </c>
      <c r="C54" s="53">
        <v>-471.29965999999996</v>
      </c>
      <c r="D54" s="53">
        <v>0</v>
      </c>
      <c r="E54" s="53">
        <v>-534.9069300000001</v>
      </c>
      <c r="F54" s="53">
        <v>-19.477550000000001</v>
      </c>
      <c r="G54" s="53">
        <v>-835.79365000000007</v>
      </c>
      <c r="H54" s="53">
        <v>0</v>
      </c>
      <c r="I54" s="53">
        <v>-3398.3427999999999</v>
      </c>
    </row>
    <row r="55" spans="1:9" ht="12.75" customHeight="1">
      <c r="A55" s="81" t="s">
        <v>53</v>
      </c>
      <c r="B55" s="53">
        <v>-10504.583000000001</v>
      </c>
      <c r="C55" s="53">
        <v>-28721.370210000001</v>
      </c>
      <c r="D55" s="53">
        <v>-35144.981</v>
      </c>
      <c r="E55" s="53">
        <v>-2454.5408600000001</v>
      </c>
      <c r="F55" s="53">
        <v>-7084.08</v>
      </c>
      <c r="G55" s="53">
        <v>0</v>
      </c>
      <c r="H55" s="53">
        <v>-844.23599999999999</v>
      </c>
      <c r="I55" s="53">
        <v>-84753.791069999992</v>
      </c>
    </row>
    <row r="56" spans="1:9" ht="12.75" customHeight="1">
      <c r="A56" s="81" t="s">
        <v>54</v>
      </c>
      <c r="B56" s="53">
        <v>0</v>
      </c>
      <c r="C56" s="53">
        <v>-16550.111349999999</v>
      </c>
      <c r="D56" s="53">
        <v>0</v>
      </c>
      <c r="E56" s="53">
        <v>0</v>
      </c>
      <c r="F56" s="53">
        <v>-995.09100000000001</v>
      </c>
      <c r="G56" s="53">
        <v>-1138.7600299999999</v>
      </c>
      <c r="H56" s="53">
        <v>0</v>
      </c>
      <c r="I56" s="53">
        <v>-18683.962379999997</v>
      </c>
    </row>
    <row r="57" spans="1:9" ht="12.75" customHeight="1">
      <c r="A57" s="81" t="s">
        <v>55</v>
      </c>
      <c r="B57" s="53">
        <v>0</v>
      </c>
      <c r="C57" s="53">
        <v>0</v>
      </c>
      <c r="D57" s="53">
        <v>0</v>
      </c>
      <c r="E57" s="53">
        <v>0</v>
      </c>
      <c r="F57" s="53">
        <v>0</v>
      </c>
      <c r="G57" s="53">
        <v>0</v>
      </c>
      <c r="H57" s="53">
        <v>0</v>
      </c>
      <c r="I57" s="53">
        <v>0</v>
      </c>
    </row>
    <row r="58" spans="1:9" ht="12.75" customHeight="1" thickBot="1">
      <c r="A58" s="81" t="s">
        <v>56</v>
      </c>
      <c r="B58" s="53">
        <v>0</v>
      </c>
      <c r="C58" s="53">
        <v>0</v>
      </c>
      <c r="D58" s="53">
        <v>0</v>
      </c>
      <c r="E58" s="53">
        <v>0</v>
      </c>
      <c r="F58" s="53">
        <v>0</v>
      </c>
      <c r="G58" s="53">
        <v>0</v>
      </c>
      <c r="H58" s="53">
        <v>0</v>
      </c>
      <c r="I58" s="53">
        <v>0</v>
      </c>
    </row>
    <row r="59" spans="1:9" ht="12.75" customHeight="1" thickTop="1" thickBot="1">
      <c r="A59" s="407" t="s">
        <v>57</v>
      </c>
      <c r="B59" s="52">
        <v>5231.1640099999995</v>
      </c>
      <c r="C59" s="52">
        <v>17634.454229999999</v>
      </c>
      <c r="D59" s="52">
        <v>12146.08999</v>
      </c>
      <c r="E59" s="52">
        <v>1728.7159099999999</v>
      </c>
      <c r="F59" s="52">
        <v>1589.1841299999999</v>
      </c>
      <c r="G59" s="52">
        <v>719.86986999999999</v>
      </c>
      <c r="H59" s="52">
        <v>481.33226000000002</v>
      </c>
      <c r="I59" s="52">
        <v>39530.810400000002</v>
      </c>
    </row>
    <row r="60" spans="1:9" ht="12.75" customHeight="1" thickTop="1">
      <c r="A60" s="81" t="s">
        <v>58</v>
      </c>
      <c r="B60" s="53">
        <v>0</v>
      </c>
      <c r="C60" s="53">
        <v>0</v>
      </c>
      <c r="D60" s="53">
        <v>0</v>
      </c>
      <c r="E60" s="53">
        <v>0</v>
      </c>
      <c r="F60" s="53">
        <v>0</v>
      </c>
      <c r="G60" s="53">
        <v>0</v>
      </c>
      <c r="H60" s="53">
        <v>0</v>
      </c>
      <c r="I60" s="53">
        <v>0</v>
      </c>
    </row>
    <row r="61" spans="1:9" ht="12.75" customHeight="1">
      <c r="A61" s="81" t="s">
        <v>59</v>
      </c>
      <c r="B61" s="53">
        <v>4590.8724299999994</v>
      </c>
      <c r="C61" s="53">
        <v>16144.74266</v>
      </c>
      <c r="D61" s="53">
        <v>11457.642529999999</v>
      </c>
      <c r="E61" s="53">
        <v>355.9898</v>
      </c>
      <c r="F61" s="53">
        <v>1202.4541200000001</v>
      </c>
      <c r="G61" s="53">
        <v>201.92976999999999</v>
      </c>
      <c r="H61" s="53">
        <v>41.011150000000001</v>
      </c>
      <c r="I61" s="53">
        <v>33994.642460000003</v>
      </c>
    </row>
    <row r="62" spans="1:9" ht="12.75" customHeight="1">
      <c r="A62" s="81" t="s">
        <v>60</v>
      </c>
      <c r="B62" s="53">
        <v>672.66760999999997</v>
      </c>
      <c r="C62" s="53">
        <v>1833.7815700000001</v>
      </c>
      <c r="D62" s="53">
        <v>999.12480000000005</v>
      </c>
      <c r="E62" s="53">
        <v>2950.97084</v>
      </c>
      <c r="F62" s="53">
        <v>1242.40319</v>
      </c>
      <c r="G62" s="53">
        <v>4108.82413</v>
      </c>
      <c r="H62" s="53">
        <v>440.32110999999998</v>
      </c>
      <c r="I62" s="53">
        <v>12248.09325</v>
      </c>
    </row>
    <row r="63" spans="1:9" ht="12.75" customHeight="1">
      <c r="A63" s="81" t="s">
        <v>61</v>
      </c>
      <c r="B63" s="53">
        <v>0</v>
      </c>
      <c r="C63" s="53">
        <v>0</v>
      </c>
      <c r="D63" s="53">
        <v>0</v>
      </c>
      <c r="E63" s="53">
        <v>0</v>
      </c>
      <c r="F63" s="53">
        <v>0</v>
      </c>
      <c r="G63" s="53">
        <v>0</v>
      </c>
      <c r="H63" s="53">
        <v>0</v>
      </c>
      <c r="I63" s="53">
        <v>0</v>
      </c>
    </row>
    <row r="64" spans="1:9" ht="12.75" customHeight="1" thickBot="1">
      <c r="A64" s="81" t="s">
        <v>62</v>
      </c>
      <c r="B64" s="53">
        <v>-32.37603</v>
      </c>
      <c r="C64" s="53">
        <v>-344.07</v>
      </c>
      <c r="D64" s="53">
        <v>-310.67734000000002</v>
      </c>
      <c r="E64" s="53">
        <v>-1578.2447299999999</v>
      </c>
      <c r="F64" s="53">
        <v>-855.67318</v>
      </c>
      <c r="G64" s="53">
        <v>-3590.8840299999997</v>
      </c>
      <c r="H64" s="53">
        <v>0</v>
      </c>
      <c r="I64" s="53">
        <v>-6711.9253099999996</v>
      </c>
    </row>
    <row r="65" spans="1:9" ht="12.75" customHeight="1" thickTop="1" thickBot="1">
      <c r="A65" s="407" t="s">
        <v>63</v>
      </c>
      <c r="B65" s="52">
        <v>925.98072000000002</v>
      </c>
      <c r="C65" s="52">
        <v>1E-3</v>
      </c>
      <c r="D65" s="52">
        <v>4.0000000000000001E-3</v>
      </c>
      <c r="E65" s="52">
        <v>1.2E-2</v>
      </c>
      <c r="F65" s="52">
        <v>0</v>
      </c>
      <c r="G65" s="52">
        <v>45.625690000000006</v>
      </c>
      <c r="H65" s="52">
        <v>0</v>
      </c>
      <c r="I65" s="52">
        <v>971.62341000000004</v>
      </c>
    </row>
    <row r="66" spans="1:9" ht="12.75" customHeight="1" thickTop="1">
      <c r="A66" s="81" t="s">
        <v>64</v>
      </c>
      <c r="B66" s="53">
        <v>0</v>
      </c>
      <c r="C66" s="53">
        <v>0</v>
      </c>
      <c r="D66" s="53">
        <v>0</v>
      </c>
      <c r="E66" s="53">
        <v>0</v>
      </c>
      <c r="F66" s="53">
        <v>0</v>
      </c>
      <c r="G66" s="53">
        <v>0</v>
      </c>
      <c r="H66" s="53">
        <v>0</v>
      </c>
      <c r="I66" s="53">
        <v>0</v>
      </c>
    </row>
    <row r="67" spans="1:9" ht="12.75" customHeight="1">
      <c r="A67" s="81" t="s">
        <v>65</v>
      </c>
      <c r="B67" s="53">
        <v>1474.6604399999999</v>
      </c>
      <c r="C67" s="53">
        <v>1E-3</v>
      </c>
      <c r="D67" s="53">
        <v>188.38211999999999</v>
      </c>
      <c r="E67" s="53">
        <v>350.35915999999997</v>
      </c>
      <c r="F67" s="53">
        <v>0</v>
      </c>
      <c r="G67" s="53">
        <v>659.52200000000005</v>
      </c>
      <c r="H67" s="53">
        <v>0</v>
      </c>
      <c r="I67" s="53">
        <v>2672.92472</v>
      </c>
    </row>
    <row r="68" spans="1:9" ht="12.75" customHeight="1">
      <c r="A68" s="81" t="s">
        <v>66</v>
      </c>
      <c r="B68" s="53">
        <v>108.04771000000001</v>
      </c>
      <c r="C68" s="53">
        <v>0</v>
      </c>
      <c r="D68" s="53">
        <v>100.04275</v>
      </c>
      <c r="E68" s="53">
        <v>0</v>
      </c>
      <c r="F68" s="53">
        <v>0</v>
      </c>
      <c r="G68" s="53">
        <v>0</v>
      </c>
      <c r="H68" s="53">
        <v>0</v>
      </c>
      <c r="I68" s="53">
        <v>208.09045999999998</v>
      </c>
    </row>
    <row r="69" spans="1:9" ht="12.75" customHeight="1">
      <c r="A69" s="81" t="s">
        <v>67</v>
      </c>
      <c r="B69" s="53">
        <v>0</v>
      </c>
      <c r="C69" s="53">
        <v>0</v>
      </c>
      <c r="D69" s="53">
        <v>0</v>
      </c>
      <c r="E69" s="53">
        <v>0</v>
      </c>
      <c r="F69" s="53">
        <v>0</v>
      </c>
      <c r="G69" s="53">
        <v>0</v>
      </c>
      <c r="H69" s="53">
        <v>0</v>
      </c>
      <c r="I69" s="53">
        <v>0</v>
      </c>
    </row>
    <row r="70" spans="1:9" ht="12.75" customHeight="1" thickBot="1">
      <c r="A70" s="81" t="s">
        <v>68</v>
      </c>
      <c r="B70" s="53">
        <v>-656.72743000000003</v>
      </c>
      <c r="C70" s="53">
        <v>0</v>
      </c>
      <c r="D70" s="53">
        <v>-288.42086999999998</v>
      </c>
      <c r="E70" s="53">
        <v>-350.34715999999997</v>
      </c>
      <c r="F70" s="53">
        <v>0</v>
      </c>
      <c r="G70" s="53">
        <v>-613.89631000000008</v>
      </c>
      <c r="H70" s="53">
        <v>0</v>
      </c>
      <c r="I70" s="53">
        <v>-1909.39177</v>
      </c>
    </row>
    <row r="71" spans="1:9" ht="12.75" customHeight="1" thickTop="1" thickBot="1">
      <c r="A71" s="407" t="s">
        <v>69</v>
      </c>
      <c r="B71" s="52">
        <v>78.546999999999997</v>
      </c>
      <c r="C71" s="52">
        <v>11507.36088</v>
      </c>
      <c r="D71" s="52">
        <v>1082.82933</v>
      </c>
      <c r="E71" s="52">
        <v>451.93723</v>
      </c>
      <c r="F71" s="52">
        <v>76.260000000000005</v>
      </c>
      <c r="G71" s="52">
        <v>1984.05782</v>
      </c>
      <c r="H71" s="52">
        <v>10.976000000000001</v>
      </c>
      <c r="I71" s="52">
        <v>15191.96826</v>
      </c>
    </row>
    <row r="72" spans="1:9" ht="12.75" customHeight="1" thickTop="1">
      <c r="A72" s="81" t="s">
        <v>18</v>
      </c>
      <c r="B72" s="53">
        <v>0</v>
      </c>
      <c r="C72" s="53">
        <v>0</v>
      </c>
      <c r="D72" s="53">
        <v>0</v>
      </c>
      <c r="E72" s="53">
        <v>0</v>
      </c>
      <c r="F72" s="53">
        <v>0</v>
      </c>
      <c r="G72" s="53">
        <v>0</v>
      </c>
      <c r="H72" s="53">
        <v>0</v>
      </c>
      <c r="I72" s="53">
        <v>0</v>
      </c>
    </row>
    <row r="73" spans="1:9" ht="12.75" customHeight="1">
      <c r="A73" s="81" t="s">
        <v>19</v>
      </c>
      <c r="B73" s="53">
        <v>0</v>
      </c>
      <c r="C73" s="53">
        <v>8000</v>
      </c>
      <c r="D73" s="53">
        <v>0</v>
      </c>
      <c r="E73" s="53">
        <v>0</v>
      </c>
      <c r="F73" s="53">
        <v>0</v>
      </c>
      <c r="G73" s="53">
        <v>1600</v>
      </c>
      <c r="H73" s="53">
        <v>0</v>
      </c>
      <c r="I73" s="53">
        <v>9600</v>
      </c>
    </row>
    <row r="74" spans="1:9" ht="12.75" customHeight="1">
      <c r="A74" s="81" t="s">
        <v>20</v>
      </c>
      <c r="B74" s="53">
        <v>0</v>
      </c>
      <c r="C74" s="53">
        <v>0</v>
      </c>
      <c r="D74" s="53">
        <v>0</v>
      </c>
      <c r="E74" s="53">
        <v>0</v>
      </c>
      <c r="F74" s="53">
        <v>0</v>
      </c>
      <c r="G74" s="53">
        <v>0</v>
      </c>
      <c r="H74" s="53">
        <v>0</v>
      </c>
      <c r="I74" s="53">
        <v>0</v>
      </c>
    </row>
    <row r="75" spans="1:9" ht="12.75" customHeight="1">
      <c r="A75" s="81" t="s">
        <v>21</v>
      </c>
      <c r="B75" s="53">
        <v>0</v>
      </c>
      <c r="C75" s="53">
        <v>0</v>
      </c>
      <c r="D75" s="53">
        <v>0</v>
      </c>
      <c r="E75" s="53">
        <v>0</v>
      </c>
      <c r="F75" s="53">
        <v>0</v>
      </c>
      <c r="G75" s="53">
        <v>0</v>
      </c>
      <c r="H75" s="53">
        <v>0</v>
      </c>
      <c r="I75" s="53">
        <v>0</v>
      </c>
    </row>
    <row r="76" spans="1:9" ht="12.75" customHeight="1">
      <c r="A76" s="81" t="s">
        <v>70</v>
      </c>
      <c r="B76" s="53">
        <v>0</v>
      </c>
      <c r="C76" s="53">
        <v>326.40386999999998</v>
      </c>
      <c r="D76" s="53">
        <v>495.6</v>
      </c>
      <c r="E76" s="53">
        <v>342.1</v>
      </c>
      <c r="F76" s="53">
        <v>0</v>
      </c>
      <c r="G76" s="53">
        <v>466.34740999999997</v>
      </c>
      <c r="H76" s="53">
        <v>2.2496</v>
      </c>
      <c r="I76" s="53">
        <v>1632.7008799999999</v>
      </c>
    </row>
    <row r="77" spans="1:9" ht="12.75" customHeight="1">
      <c r="A77" s="81" t="s">
        <v>71</v>
      </c>
      <c r="B77" s="53">
        <v>175.54104999999998</v>
      </c>
      <c r="C77" s="53">
        <v>53.507989999999999</v>
      </c>
      <c r="D77" s="53">
        <v>125.98922</v>
      </c>
      <c r="E77" s="53">
        <v>109.83722999999999</v>
      </c>
      <c r="F77" s="53">
        <v>76.260000000000005</v>
      </c>
      <c r="G77" s="53">
        <v>328.01837</v>
      </c>
      <c r="H77" s="53">
        <v>12.603540000000001</v>
      </c>
      <c r="I77" s="53">
        <v>881.75740000000008</v>
      </c>
    </row>
    <row r="78" spans="1:9" ht="12.75" customHeight="1">
      <c r="A78" s="81" t="s">
        <v>23</v>
      </c>
      <c r="B78" s="53">
        <v>0</v>
      </c>
      <c r="C78" s="53">
        <v>3000</v>
      </c>
      <c r="D78" s="53">
        <v>500</v>
      </c>
      <c r="E78" s="53">
        <v>0</v>
      </c>
      <c r="F78" s="53">
        <v>0</v>
      </c>
      <c r="G78" s="53">
        <v>0</v>
      </c>
      <c r="H78" s="53">
        <v>0</v>
      </c>
      <c r="I78" s="53">
        <v>3500</v>
      </c>
    </row>
    <row r="79" spans="1:9" ht="12.75" customHeight="1">
      <c r="A79" s="81" t="s">
        <v>72</v>
      </c>
      <c r="B79" s="53">
        <v>0</v>
      </c>
      <c r="C79" s="53">
        <v>129.85002</v>
      </c>
      <c r="D79" s="53">
        <v>9.13889</v>
      </c>
      <c r="E79" s="53">
        <v>0</v>
      </c>
      <c r="F79" s="53">
        <v>0</v>
      </c>
      <c r="G79" s="53">
        <v>0</v>
      </c>
      <c r="H79" s="53">
        <v>0</v>
      </c>
      <c r="I79" s="53">
        <v>138.98891</v>
      </c>
    </row>
    <row r="80" spans="1:9" ht="12.75" customHeight="1" thickBot="1">
      <c r="A80" s="81" t="s">
        <v>73</v>
      </c>
      <c r="B80" s="53">
        <v>-96.994050000000001</v>
      </c>
      <c r="C80" s="53">
        <v>-2.4009999999999998</v>
      </c>
      <c r="D80" s="53">
        <v>-47.898780000000002</v>
      </c>
      <c r="E80" s="53">
        <v>0</v>
      </c>
      <c r="F80" s="53">
        <v>0</v>
      </c>
      <c r="G80" s="53">
        <v>-410.30796000000004</v>
      </c>
      <c r="H80" s="53">
        <v>-3.8771399999999998</v>
      </c>
      <c r="I80" s="53">
        <v>-561.4789300000001</v>
      </c>
    </row>
    <row r="81" spans="1:9" ht="12.75" customHeight="1" thickTop="1" thickBot="1">
      <c r="A81" s="407" t="s">
        <v>74</v>
      </c>
      <c r="B81" s="52">
        <v>9477.4915700000001</v>
      </c>
      <c r="C81" s="52">
        <v>28341.348429999998</v>
      </c>
      <c r="D81" s="52">
        <v>58675.064270000003</v>
      </c>
      <c r="E81" s="52">
        <v>6192.3742000000002</v>
      </c>
      <c r="F81" s="52">
        <v>4268.4456200000004</v>
      </c>
      <c r="G81" s="52">
        <v>5144.6259</v>
      </c>
      <c r="H81" s="52">
        <v>1247.9798799999999</v>
      </c>
      <c r="I81" s="52">
        <v>113347.32987</v>
      </c>
    </row>
    <row r="82" spans="1:9" ht="12.75" customHeight="1" thickTop="1">
      <c r="A82" s="81" t="s">
        <v>75</v>
      </c>
      <c r="B82" s="53">
        <v>148.40985000000001</v>
      </c>
      <c r="C82" s="53">
        <v>1447.0838100000001</v>
      </c>
      <c r="D82" s="53">
        <v>10631.103560000001</v>
      </c>
      <c r="E82" s="53">
        <v>1803.92912</v>
      </c>
      <c r="F82" s="53">
        <v>0</v>
      </c>
      <c r="G82" s="53">
        <v>733.55200000000002</v>
      </c>
      <c r="H82" s="53">
        <v>359</v>
      </c>
      <c r="I82" s="53">
        <v>15123.07834</v>
      </c>
    </row>
    <row r="83" spans="1:9" ht="12.75" customHeight="1">
      <c r="A83" s="81" t="s">
        <v>76</v>
      </c>
      <c r="B83" s="53">
        <v>715.80764999999997</v>
      </c>
      <c r="C83" s="53">
        <v>12948.67743</v>
      </c>
      <c r="D83" s="53">
        <v>29023.88967</v>
      </c>
      <c r="E83" s="53">
        <v>2103.1144399999998</v>
      </c>
      <c r="F83" s="53">
        <v>0</v>
      </c>
      <c r="G83" s="53">
        <v>1681.4020800000001</v>
      </c>
      <c r="H83" s="53">
        <v>552.77831999999989</v>
      </c>
      <c r="I83" s="53">
        <v>47025.669590000005</v>
      </c>
    </row>
    <row r="84" spans="1:9" ht="12.75" customHeight="1">
      <c r="A84" s="81" t="s">
        <v>77</v>
      </c>
      <c r="B84" s="53">
        <v>2082.1001999999999</v>
      </c>
      <c r="C84" s="53">
        <v>4447.4120800000001</v>
      </c>
      <c r="D84" s="53">
        <v>3580.2934700000001</v>
      </c>
      <c r="E84" s="53">
        <v>525.07442000000003</v>
      </c>
      <c r="F84" s="53">
        <v>1661.30324</v>
      </c>
      <c r="G84" s="53">
        <v>1104.9569299999998</v>
      </c>
      <c r="H84" s="53">
        <v>61.064569999999996</v>
      </c>
      <c r="I84" s="53">
        <v>13462.20491</v>
      </c>
    </row>
    <row r="85" spans="1:9" ht="12.75" customHeight="1">
      <c r="A85" s="81" t="s">
        <v>78</v>
      </c>
      <c r="B85" s="53">
        <v>1798.77181</v>
      </c>
      <c r="C85" s="53">
        <v>3389.6224700000002</v>
      </c>
      <c r="D85" s="53">
        <v>5211.2954900000004</v>
      </c>
      <c r="E85" s="53">
        <v>808.68379000000004</v>
      </c>
      <c r="F85" s="53">
        <v>769.42438000000004</v>
      </c>
      <c r="G85" s="53">
        <v>531.14347999999995</v>
      </c>
      <c r="H85" s="53">
        <v>44.170110000000001</v>
      </c>
      <c r="I85" s="53">
        <v>12553.11153</v>
      </c>
    </row>
    <row r="86" spans="1:9" ht="12.75" customHeight="1">
      <c r="A86" s="81" t="s">
        <v>79</v>
      </c>
      <c r="B86" s="53">
        <v>3101.0157799999997</v>
      </c>
      <c r="C86" s="53">
        <v>2933.71083</v>
      </c>
      <c r="D86" s="53">
        <v>7424.0400599999994</v>
      </c>
      <c r="E86" s="53">
        <v>591.83893999999998</v>
      </c>
      <c r="F86" s="53">
        <v>1027.3920799999999</v>
      </c>
      <c r="G86" s="53">
        <v>560.00103999999999</v>
      </c>
      <c r="H86" s="53">
        <v>85.48451</v>
      </c>
      <c r="I86" s="53">
        <v>15723.48324</v>
      </c>
    </row>
    <row r="87" spans="1:9" ht="12.75" customHeight="1">
      <c r="A87" s="81" t="s">
        <v>80</v>
      </c>
      <c r="B87" s="53">
        <v>1631.3862799999999</v>
      </c>
      <c r="C87" s="53">
        <v>3174.8418099999999</v>
      </c>
      <c r="D87" s="53">
        <v>2758.1109999999999</v>
      </c>
      <c r="E87" s="53">
        <v>359.73349000000002</v>
      </c>
      <c r="F87" s="53">
        <v>810.32592</v>
      </c>
      <c r="G87" s="53">
        <v>533.57037000000003</v>
      </c>
      <c r="H87" s="53">
        <v>143.62786</v>
      </c>
      <c r="I87" s="53">
        <v>9411.5967300000011</v>
      </c>
    </row>
    <row r="88" spans="1:9" ht="12.75" customHeight="1">
      <c r="A88" s="81" t="s">
        <v>81</v>
      </c>
      <c r="B88" s="53">
        <v>0</v>
      </c>
      <c r="C88" s="53">
        <v>0</v>
      </c>
      <c r="D88" s="53">
        <v>0</v>
      </c>
      <c r="E88" s="53">
        <v>0</v>
      </c>
      <c r="F88" s="53">
        <v>0</v>
      </c>
      <c r="G88" s="53">
        <v>0</v>
      </c>
      <c r="H88" s="53">
        <v>1.8545099999999999</v>
      </c>
      <c r="I88" s="53">
        <v>1.8545099999999999</v>
      </c>
    </row>
    <row r="89" spans="1:9" ht="12.75" customHeight="1">
      <c r="A89" s="81" t="s">
        <v>82</v>
      </c>
      <c r="B89" s="53">
        <v>0</v>
      </c>
      <c r="C89" s="53">
        <v>0</v>
      </c>
      <c r="D89" s="53">
        <v>0</v>
      </c>
      <c r="E89" s="53">
        <v>0</v>
      </c>
      <c r="F89" s="53">
        <v>0</v>
      </c>
      <c r="G89" s="53">
        <v>0</v>
      </c>
      <c r="H89" s="53">
        <v>0</v>
      </c>
      <c r="I89" s="53">
        <v>0</v>
      </c>
    </row>
    <row r="90" spans="1:9" ht="12.75" customHeight="1" thickBot="1">
      <c r="A90" s="81" t="s">
        <v>83</v>
      </c>
      <c r="B90" s="53">
        <v>0</v>
      </c>
      <c r="C90" s="53">
        <v>0</v>
      </c>
      <c r="D90" s="53">
        <v>46.331019999999995</v>
      </c>
      <c r="E90" s="53">
        <v>0</v>
      </c>
      <c r="F90" s="53">
        <v>0</v>
      </c>
      <c r="G90" s="53">
        <v>0</v>
      </c>
      <c r="H90" s="53">
        <v>0</v>
      </c>
      <c r="I90" s="53">
        <v>46.331019999999995</v>
      </c>
    </row>
    <row r="91" spans="1:9" ht="12.75" customHeight="1" thickTop="1" thickBot="1">
      <c r="A91" s="407" t="s">
        <v>84</v>
      </c>
      <c r="B91" s="52">
        <v>3208.6044700000002</v>
      </c>
      <c r="C91" s="52">
        <v>8914.5939199999993</v>
      </c>
      <c r="D91" s="52">
        <v>7229.7138800000002</v>
      </c>
      <c r="E91" s="52">
        <v>977.51677000000007</v>
      </c>
      <c r="F91" s="52">
        <v>667.01463999999999</v>
      </c>
      <c r="G91" s="52">
        <v>356.14263</v>
      </c>
      <c r="H91" s="52">
        <v>155.13936999999999</v>
      </c>
      <c r="I91" s="52">
        <v>21508.72568</v>
      </c>
    </row>
    <row r="92" spans="1:9" ht="12.75" customHeight="1" thickTop="1">
      <c r="A92" s="81" t="s">
        <v>85</v>
      </c>
      <c r="B92" s="53">
        <v>325.09004999999996</v>
      </c>
      <c r="C92" s="53">
        <v>2246.45784</v>
      </c>
      <c r="D92" s="53">
        <v>951.05306999999993</v>
      </c>
      <c r="E92" s="53">
        <v>50.550269999999998</v>
      </c>
      <c r="F92" s="53">
        <v>315.37493000000001</v>
      </c>
      <c r="G92" s="53">
        <v>0</v>
      </c>
      <c r="H92" s="53">
        <v>16.04787</v>
      </c>
      <c r="I92" s="53">
        <v>3904.5740299999998</v>
      </c>
    </row>
    <row r="93" spans="1:9" ht="12.75" customHeight="1">
      <c r="A93" s="81" t="s">
        <v>86</v>
      </c>
      <c r="B93" s="53">
        <v>1084.9867199999999</v>
      </c>
      <c r="C93" s="53">
        <v>1979.82827</v>
      </c>
      <c r="D93" s="53">
        <v>3322.0700999999999</v>
      </c>
      <c r="E93" s="53">
        <v>85.547509999999988</v>
      </c>
      <c r="F93" s="53">
        <v>0</v>
      </c>
      <c r="G93" s="53">
        <v>84.11930000000001</v>
      </c>
      <c r="H93" s="53">
        <v>130.12611999999999</v>
      </c>
      <c r="I93" s="53">
        <v>6686.6780199999994</v>
      </c>
    </row>
    <row r="94" spans="1:9" ht="12.75" customHeight="1">
      <c r="A94" s="81" t="s">
        <v>87</v>
      </c>
      <c r="B94" s="53">
        <v>0</v>
      </c>
      <c r="C94" s="53">
        <v>3446.81133</v>
      </c>
      <c r="D94" s="53">
        <v>0</v>
      </c>
      <c r="E94" s="53">
        <v>636.56101000000001</v>
      </c>
      <c r="F94" s="53">
        <v>0</v>
      </c>
      <c r="G94" s="53">
        <v>0</v>
      </c>
      <c r="H94" s="53">
        <v>0.45</v>
      </c>
      <c r="I94" s="53">
        <v>4083.8223399999997</v>
      </c>
    </row>
    <row r="95" spans="1:9" ht="12.75" customHeight="1">
      <c r="A95" s="81" t="s">
        <v>88</v>
      </c>
      <c r="B95" s="53">
        <v>1798.5276999999999</v>
      </c>
      <c r="C95" s="53">
        <v>1241.49648</v>
      </c>
      <c r="D95" s="53">
        <v>2956.5907099999999</v>
      </c>
      <c r="E95" s="53">
        <v>204.85798</v>
      </c>
      <c r="F95" s="53">
        <v>351.63971000000004</v>
      </c>
      <c r="G95" s="53">
        <v>272.02333000000004</v>
      </c>
      <c r="H95" s="53">
        <v>8.5153799999999986</v>
      </c>
      <c r="I95" s="53">
        <v>6833.6512899999998</v>
      </c>
    </row>
    <row r="96" spans="1:9" s="69" customFormat="1" ht="12.75" customHeight="1" thickBot="1">
      <c r="A96" s="437" t="s">
        <v>89</v>
      </c>
      <c r="B96" s="422">
        <v>0</v>
      </c>
      <c r="C96" s="422">
        <v>0</v>
      </c>
      <c r="D96" s="422">
        <v>0</v>
      </c>
      <c r="E96" s="422">
        <v>0</v>
      </c>
      <c r="F96" s="422">
        <v>0</v>
      </c>
      <c r="G96" s="422">
        <v>0</v>
      </c>
      <c r="H96" s="422">
        <v>0</v>
      </c>
      <c r="I96" s="422">
        <v>0</v>
      </c>
    </row>
    <row r="97" spans="1:9" ht="12.75" customHeight="1" thickTop="1" thickBot="1">
      <c r="A97" s="407" t="s">
        <v>1454</v>
      </c>
      <c r="B97" s="52">
        <v>0</v>
      </c>
      <c r="C97" s="52">
        <v>0</v>
      </c>
      <c r="D97" s="52">
        <v>0</v>
      </c>
      <c r="E97" s="52">
        <v>0</v>
      </c>
      <c r="F97" s="52">
        <v>0</v>
      </c>
      <c r="G97" s="52">
        <v>0</v>
      </c>
      <c r="H97" s="52">
        <v>0</v>
      </c>
      <c r="I97" s="52">
        <v>0</v>
      </c>
    </row>
    <row r="98" spans="1:9" ht="12.75" customHeight="1" thickTop="1">
      <c r="A98" s="81" t="s">
        <v>1455</v>
      </c>
      <c r="B98" s="53">
        <v>0</v>
      </c>
      <c r="C98" s="53">
        <v>0</v>
      </c>
      <c r="D98" s="53">
        <v>0</v>
      </c>
      <c r="E98" s="53">
        <v>0</v>
      </c>
      <c r="F98" s="53">
        <v>0</v>
      </c>
      <c r="G98" s="53">
        <v>0</v>
      </c>
      <c r="H98" s="53">
        <v>0</v>
      </c>
      <c r="I98" s="53">
        <v>0</v>
      </c>
    </row>
    <row r="99" spans="1:9" ht="12.75" customHeight="1">
      <c r="A99" s="81" t="s">
        <v>1456</v>
      </c>
      <c r="B99" s="53">
        <v>0</v>
      </c>
      <c r="C99" s="53">
        <v>0</v>
      </c>
      <c r="D99" s="53">
        <v>0</v>
      </c>
      <c r="E99" s="53">
        <v>0</v>
      </c>
      <c r="F99" s="53">
        <v>0</v>
      </c>
      <c r="G99" s="53">
        <v>0</v>
      </c>
      <c r="H99" s="53">
        <v>0</v>
      </c>
      <c r="I99" s="53">
        <v>0</v>
      </c>
    </row>
    <row r="100" spans="1:9" ht="12.75" customHeight="1">
      <c r="A100" s="81" t="s">
        <v>1457</v>
      </c>
      <c r="B100" s="53">
        <v>0</v>
      </c>
      <c r="C100" s="53">
        <v>0</v>
      </c>
      <c r="D100" s="53">
        <v>0</v>
      </c>
      <c r="E100" s="53">
        <v>0</v>
      </c>
      <c r="F100" s="53">
        <v>0</v>
      </c>
      <c r="G100" s="53">
        <v>0</v>
      </c>
      <c r="H100" s="53">
        <v>0</v>
      </c>
      <c r="I100" s="53">
        <v>0</v>
      </c>
    </row>
    <row r="101" spans="1:9" ht="12.75" customHeight="1">
      <c r="A101" s="81" t="s">
        <v>1458</v>
      </c>
      <c r="B101" s="53">
        <v>0</v>
      </c>
      <c r="C101" s="53">
        <v>0</v>
      </c>
      <c r="D101" s="53">
        <v>0</v>
      </c>
      <c r="E101" s="53">
        <v>0</v>
      </c>
      <c r="F101" s="53">
        <v>0</v>
      </c>
      <c r="G101" s="53">
        <v>0</v>
      </c>
      <c r="H101" s="53">
        <v>0</v>
      </c>
      <c r="I101" s="53">
        <v>0</v>
      </c>
    </row>
    <row r="102" spans="1:9" ht="12.75" customHeight="1">
      <c r="A102" s="81" t="s">
        <v>1468</v>
      </c>
      <c r="B102" s="53">
        <v>0</v>
      </c>
      <c r="C102" s="53">
        <v>0</v>
      </c>
      <c r="D102" s="53">
        <v>0</v>
      </c>
      <c r="E102" s="53">
        <v>0</v>
      </c>
      <c r="F102" s="53">
        <v>0</v>
      </c>
      <c r="G102" s="53">
        <v>0</v>
      </c>
      <c r="H102" s="53">
        <v>0</v>
      </c>
      <c r="I102" s="53">
        <v>0</v>
      </c>
    </row>
    <row r="103" spans="1:9" s="69" customFormat="1" ht="12.75" customHeight="1" thickBot="1">
      <c r="A103" s="437" t="s">
        <v>1460</v>
      </c>
      <c r="B103" s="422">
        <v>0</v>
      </c>
      <c r="C103" s="422">
        <v>0</v>
      </c>
      <c r="D103" s="422">
        <v>0</v>
      </c>
      <c r="E103" s="422">
        <v>0</v>
      </c>
      <c r="F103" s="422">
        <v>0</v>
      </c>
      <c r="G103" s="422">
        <v>0</v>
      </c>
      <c r="H103" s="422">
        <v>0</v>
      </c>
      <c r="I103" s="422">
        <v>0</v>
      </c>
    </row>
    <row r="104" spans="1:9" ht="12.75" customHeight="1" thickTop="1" thickBot="1">
      <c r="A104" s="408" t="s">
        <v>90</v>
      </c>
      <c r="B104" s="55">
        <v>603671.67485000007</v>
      </c>
      <c r="C104" s="55">
        <v>1430419.6224100001</v>
      </c>
      <c r="D104" s="55">
        <v>776772.94819000002</v>
      </c>
      <c r="E104" s="55">
        <v>86949.205470000001</v>
      </c>
      <c r="F104" s="55">
        <v>221895.94999000002</v>
      </c>
      <c r="G104" s="55">
        <v>338874.84873999999</v>
      </c>
      <c r="H104" s="55">
        <v>26334.681860000001</v>
      </c>
      <c r="I104" s="55">
        <v>3484918.93151</v>
      </c>
    </row>
    <row r="105" spans="1:9" ht="12.75" customHeight="1" thickTop="1" thickBot="1">
      <c r="A105" s="407" t="s">
        <v>743</v>
      </c>
      <c r="B105" s="52">
        <v>0</v>
      </c>
      <c r="C105" s="52">
        <v>0</v>
      </c>
      <c r="D105" s="52">
        <v>173.89906999999999</v>
      </c>
      <c r="E105" s="52">
        <v>92.136960000000002</v>
      </c>
      <c r="F105" s="52">
        <v>0</v>
      </c>
      <c r="G105" s="52">
        <v>0</v>
      </c>
      <c r="H105" s="52">
        <v>0</v>
      </c>
      <c r="I105" s="52">
        <v>266.03603000000004</v>
      </c>
    </row>
    <row r="106" spans="1:9" ht="12.75" customHeight="1" thickTop="1">
      <c r="A106" s="81" t="s">
        <v>92</v>
      </c>
      <c r="B106" s="53">
        <v>0</v>
      </c>
      <c r="C106" s="53">
        <v>0</v>
      </c>
      <c r="D106" s="53">
        <v>173.89906999999999</v>
      </c>
      <c r="E106" s="53">
        <v>92.136960000000002</v>
      </c>
      <c r="F106" s="53">
        <v>0</v>
      </c>
      <c r="G106" s="53">
        <v>0</v>
      </c>
      <c r="H106" s="53">
        <v>0</v>
      </c>
      <c r="I106" s="53">
        <v>266.03603000000004</v>
      </c>
    </row>
    <row r="107" spans="1:9" ht="12.75" customHeight="1">
      <c r="A107" s="81" t="s">
        <v>93</v>
      </c>
      <c r="B107" s="53">
        <v>0</v>
      </c>
      <c r="C107" s="53">
        <v>0</v>
      </c>
      <c r="D107" s="53">
        <v>0</v>
      </c>
      <c r="E107" s="53">
        <v>0</v>
      </c>
      <c r="F107" s="53">
        <v>0</v>
      </c>
      <c r="G107" s="53">
        <v>0</v>
      </c>
      <c r="H107" s="53">
        <v>0</v>
      </c>
      <c r="I107" s="53">
        <v>0</v>
      </c>
    </row>
    <row r="108" spans="1:9" ht="12.75" customHeight="1">
      <c r="A108" s="81" t="s">
        <v>94</v>
      </c>
      <c r="B108" s="53">
        <v>0</v>
      </c>
      <c r="C108" s="53">
        <v>0</v>
      </c>
      <c r="D108" s="53">
        <v>173.89906999999999</v>
      </c>
      <c r="E108" s="53">
        <v>92.136960000000002</v>
      </c>
      <c r="F108" s="53">
        <v>0</v>
      </c>
      <c r="G108" s="53">
        <v>0</v>
      </c>
      <c r="H108" s="53">
        <v>0</v>
      </c>
      <c r="I108" s="53">
        <v>266.03603000000004</v>
      </c>
    </row>
    <row r="109" spans="1:9" ht="12.75" customHeight="1">
      <c r="A109" s="81" t="s">
        <v>95</v>
      </c>
      <c r="B109" s="53">
        <v>0</v>
      </c>
      <c r="C109" s="53">
        <v>0</v>
      </c>
      <c r="D109" s="53">
        <v>0</v>
      </c>
      <c r="E109" s="53">
        <v>0</v>
      </c>
      <c r="F109" s="53">
        <v>0</v>
      </c>
      <c r="G109" s="53">
        <v>0</v>
      </c>
      <c r="H109" s="53">
        <v>0</v>
      </c>
      <c r="I109" s="53">
        <v>0</v>
      </c>
    </row>
    <row r="110" spans="1:9" ht="12.75" customHeight="1">
      <c r="A110" s="81" t="s">
        <v>96</v>
      </c>
      <c r="B110" s="53">
        <v>0</v>
      </c>
      <c r="C110" s="53">
        <v>0</v>
      </c>
      <c r="D110" s="53">
        <v>0</v>
      </c>
      <c r="E110" s="53">
        <v>0</v>
      </c>
      <c r="F110" s="53">
        <v>0</v>
      </c>
      <c r="G110" s="53">
        <v>0</v>
      </c>
      <c r="H110" s="53">
        <v>0</v>
      </c>
      <c r="I110" s="53">
        <v>0</v>
      </c>
    </row>
    <row r="111" spans="1:9" ht="12.75" customHeight="1">
      <c r="A111" s="421" t="s">
        <v>97</v>
      </c>
      <c r="B111" s="53">
        <v>0</v>
      </c>
      <c r="C111" s="53">
        <v>0</v>
      </c>
      <c r="D111" s="53">
        <v>0</v>
      </c>
      <c r="E111" s="53">
        <v>0</v>
      </c>
      <c r="F111" s="53">
        <v>0</v>
      </c>
      <c r="G111" s="53">
        <v>0</v>
      </c>
      <c r="H111" s="53">
        <v>0</v>
      </c>
      <c r="I111" s="53">
        <v>0</v>
      </c>
    </row>
    <row r="112" spans="1:9" ht="12.75" customHeight="1">
      <c r="A112" s="42" t="s">
        <v>98</v>
      </c>
      <c r="B112" s="53">
        <v>0</v>
      </c>
      <c r="C112" s="53">
        <v>0</v>
      </c>
      <c r="D112" s="53">
        <v>0</v>
      </c>
      <c r="E112" s="53">
        <v>0</v>
      </c>
      <c r="F112" s="53">
        <v>0</v>
      </c>
      <c r="G112" s="53">
        <v>0</v>
      </c>
      <c r="H112" s="53">
        <v>0</v>
      </c>
      <c r="I112" s="53">
        <v>0</v>
      </c>
    </row>
    <row r="113" spans="1:9" ht="12.75" customHeight="1">
      <c r="A113" s="42" t="s">
        <v>99</v>
      </c>
      <c r="B113" s="53">
        <v>0</v>
      </c>
      <c r="C113" s="53">
        <v>0</v>
      </c>
      <c r="D113" s="53">
        <v>0</v>
      </c>
      <c r="E113" s="53">
        <v>0</v>
      </c>
      <c r="F113" s="53">
        <v>0</v>
      </c>
      <c r="G113" s="53">
        <v>0</v>
      </c>
      <c r="H113" s="53">
        <v>0</v>
      </c>
      <c r="I113" s="53">
        <v>0</v>
      </c>
    </row>
    <row r="114" spans="1:9" ht="12.75" customHeight="1">
      <c r="A114" s="42" t="s">
        <v>100</v>
      </c>
      <c r="B114" s="53">
        <v>0</v>
      </c>
      <c r="C114" s="53">
        <v>0</v>
      </c>
      <c r="D114" s="53">
        <v>0</v>
      </c>
      <c r="E114" s="53">
        <v>0</v>
      </c>
      <c r="F114" s="53">
        <v>0</v>
      </c>
      <c r="G114" s="53">
        <v>0</v>
      </c>
      <c r="H114" s="53">
        <v>0</v>
      </c>
      <c r="I114" s="53">
        <v>0</v>
      </c>
    </row>
    <row r="115" spans="1:9" ht="12.75" customHeight="1">
      <c r="A115" s="42" t="s">
        <v>101</v>
      </c>
      <c r="B115" s="53">
        <v>0</v>
      </c>
      <c r="C115" s="53">
        <v>0</v>
      </c>
      <c r="D115" s="53">
        <v>0</v>
      </c>
      <c r="E115" s="53">
        <v>0</v>
      </c>
      <c r="F115" s="53">
        <v>0</v>
      </c>
      <c r="G115" s="53">
        <v>0</v>
      </c>
      <c r="H115" s="53">
        <v>0</v>
      </c>
      <c r="I115" s="53">
        <v>0</v>
      </c>
    </row>
    <row r="116" spans="1:9" ht="12.75" customHeight="1">
      <c r="A116" s="42" t="s">
        <v>102</v>
      </c>
      <c r="B116" s="53">
        <v>0</v>
      </c>
      <c r="C116" s="53">
        <v>0</v>
      </c>
      <c r="D116" s="53">
        <v>0</v>
      </c>
      <c r="E116" s="53">
        <v>0</v>
      </c>
      <c r="F116" s="53">
        <v>0</v>
      </c>
      <c r="G116" s="53">
        <v>0</v>
      </c>
      <c r="H116" s="53">
        <v>0</v>
      </c>
      <c r="I116" s="53">
        <v>0</v>
      </c>
    </row>
    <row r="117" spans="1:9" ht="12.75" customHeight="1">
      <c r="A117" s="42" t="s">
        <v>103</v>
      </c>
      <c r="B117" s="53">
        <v>0</v>
      </c>
      <c r="C117" s="53">
        <v>0</v>
      </c>
      <c r="D117" s="53">
        <v>0</v>
      </c>
      <c r="E117" s="53">
        <v>0</v>
      </c>
      <c r="F117" s="53">
        <v>0</v>
      </c>
      <c r="G117" s="53">
        <v>0</v>
      </c>
      <c r="H117" s="53">
        <v>0</v>
      </c>
      <c r="I117" s="53">
        <v>0</v>
      </c>
    </row>
    <row r="118" spans="1:9" ht="12.75" customHeight="1">
      <c r="A118" s="43" t="s">
        <v>104</v>
      </c>
      <c r="B118" s="53">
        <v>0</v>
      </c>
      <c r="C118" s="53">
        <v>0</v>
      </c>
      <c r="D118" s="53">
        <v>0</v>
      </c>
      <c r="E118" s="53">
        <v>0</v>
      </c>
      <c r="F118" s="53">
        <v>0</v>
      </c>
      <c r="G118" s="53">
        <v>0</v>
      </c>
      <c r="H118" s="53">
        <v>0</v>
      </c>
      <c r="I118" s="53">
        <v>0</v>
      </c>
    </row>
    <row r="119" spans="1:9" ht="12.75" customHeight="1">
      <c r="A119" s="43" t="s">
        <v>105</v>
      </c>
      <c r="B119" s="53">
        <v>0</v>
      </c>
      <c r="C119" s="53">
        <v>0</v>
      </c>
      <c r="D119" s="53">
        <v>0</v>
      </c>
      <c r="E119" s="53">
        <v>0</v>
      </c>
      <c r="F119" s="53">
        <v>0</v>
      </c>
      <c r="G119" s="53">
        <v>0</v>
      </c>
      <c r="H119" s="53">
        <v>0</v>
      </c>
      <c r="I119" s="53">
        <v>0</v>
      </c>
    </row>
    <row r="120" spans="1:9" ht="12.75" customHeight="1">
      <c r="A120" s="81" t="s">
        <v>106</v>
      </c>
      <c r="B120" s="53">
        <v>0</v>
      </c>
      <c r="C120" s="53">
        <v>0</v>
      </c>
      <c r="D120" s="53">
        <v>0</v>
      </c>
      <c r="E120" s="53">
        <v>0</v>
      </c>
      <c r="F120" s="53">
        <v>0</v>
      </c>
      <c r="G120" s="53">
        <v>0</v>
      </c>
      <c r="H120" s="53">
        <v>0</v>
      </c>
      <c r="I120" s="53">
        <v>0</v>
      </c>
    </row>
    <row r="121" spans="1:9" ht="12.75" customHeight="1" thickBot="1">
      <c r="A121" s="81" t="s">
        <v>107</v>
      </c>
      <c r="B121" s="53">
        <v>0</v>
      </c>
      <c r="C121" s="53">
        <v>0</v>
      </c>
      <c r="D121" s="53">
        <v>0</v>
      </c>
      <c r="E121" s="53">
        <v>0</v>
      </c>
      <c r="F121" s="53">
        <v>0</v>
      </c>
      <c r="G121" s="53">
        <v>0</v>
      </c>
      <c r="H121" s="53">
        <v>0</v>
      </c>
      <c r="I121" s="53">
        <v>0</v>
      </c>
    </row>
    <row r="122" spans="1:9" ht="12.75" customHeight="1" thickTop="1" thickBot="1">
      <c r="A122" s="408" t="s">
        <v>108</v>
      </c>
      <c r="B122" s="55">
        <v>0</v>
      </c>
      <c r="C122" s="55">
        <v>0</v>
      </c>
      <c r="D122" s="55">
        <v>0</v>
      </c>
      <c r="E122" s="55">
        <v>0</v>
      </c>
      <c r="F122" s="55">
        <v>0</v>
      </c>
      <c r="G122" s="55">
        <v>0</v>
      </c>
      <c r="H122" s="55">
        <v>0</v>
      </c>
      <c r="I122" s="55">
        <v>0</v>
      </c>
    </row>
    <row r="123" spans="1:9" ht="12.75" customHeight="1" thickTop="1" thickBot="1">
      <c r="A123" s="407" t="s">
        <v>109</v>
      </c>
      <c r="B123" s="52">
        <v>0</v>
      </c>
      <c r="C123" s="52">
        <v>0</v>
      </c>
      <c r="D123" s="52">
        <v>0</v>
      </c>
      <c r="E123" s="52">
        <v>0</v>
      </c>
      <c r="F123" s="52">
        <v>0</v>
      </c>
      <c r="G123" s="52">
        <v>0</v>
      </c>
      <c r="H123" s="52">
        <v>0</v>
      </c>
      <c r="I123" s="52">
        <v>0</v>
      </c>
    </row>
    <row r="124" spans="1:9" ht="12.75" customHeight="1" thickTop="1">
      <c r="A124" s="81" t="s">
        <v>110</v>
      </c>
      <c r="B124" s="53">
        <v>0</v>
      </c>
      <c r="C124" s="53">
        <v>0</v>
      </c>
      <c r="D124" s="53">
        <v>0</v>
      </c>
      <c r="E124" s="53">
        <v>0</v>
      </c>
      <c r="F124" s="53">
        <v>0</v>
      </c>
      <c r="G124" s="53">
        <v>0</v>
      </c>
      <c r="H124" s="53">
        <v>0</v>
      </c>
      <c r="I124" s="53">
        <v>0</v>
      </c>
    </row>
    <row r="125" spans="1:9" ht="12.75" customHeight="1">
      <c r="A125" s="81" t="s">
        <v>111</v>
      </c>
      <c r="B125" s="53">
        <v>0</v>
      </c>
      <c r="C125" s="53">
        <v>0</v>
      </c>
      <c r="D125" s="53">
        <v>0</v>
      </c>
      <c r="E125" s="53">
        <v>0</v>
      </c>
      <c r="F125" s="53">
        <v>0</v>
      </c>
      <c r="G125" s="53">
        <v>0</v>
      </c>
      <c r="H125" s="53">
        <v>0</v>
      </c>
      <c r="I125" s="53">
        <v>0</v>
      </c>
    </row>
    <row r="126" spans="1:9" ht="12.75" customHeight="1">
      <c r="A126" s="81" t="s">
        <v>112</v>
      </c>
      <c r="B126" s="53">
        <v>0</v>
      </c>
      <c r="C126" s="53">
        <v>0</v>
      </c>
      <c r="D126" s="53">
        <v>0</v>
      </c>
      <c r="E126" s="53">
        <v>0</v>
      </c>
      <c r="F126" s="53">
        <v>0</v>
      </c>
      <c r="G126" s="53">
        <v>0</v>
      </c>
      <c r="H126" s="53">
        <v>0</v>
      </c>
      <c r="I126" s="53">
        <v>0</v>
      </c>
    </row>
    <row r="127" spans="1:9" ht="12.75" customHeight="1">
      <c r="A127" s="81" t="s">
        <v>113</v>
      </c>
      <c r="B127" s="53">
        <v>0</v>
      </c>
      <c r="C127" s="53">
        <v>0</v>
      </c>
      <c r="D127" s="53">
        <v>0</v>
      </c>
      <c r="E127" s="53">
        <v>0</v>
      </c>
      <c r="F127" s="53">
        <v>0</v>
      </c>
      <c r="G127" s="53">
        <v>0</v>
      </c>
      <c r="H127" s="53">
        <v>0</v>
      </c>
      <c r="I127" s="53">
        <v>0</v>
      </c>
    </row>
    <row r="128" spans="1:9" ht="12.75" customHeight="1">
      <c r="A128" s="81" t="s">
        <v>114</v>
      </c>
      <c r="B128" s="53">
        <v>0</v>
      </c>
      <c r="C128" s="53">
        <v>0</v>
      </c>
      <c r="D128" s="53">
        <v>0</v>
      </c>
      <c r="E128" s="53">
        <v>0</v>
      </c>
      <c r="F128" s="53">
        <v>0</v>
      </c>
      <c r="G128" s="53">
        <v>0</v>
      </c>
      <c r="H128" s="53">
        <v>0</v>
      </c>
      <c r="I128" s="53">
        <v>0</v>
      </c>
    </row>
    <row r="129" spans="1:9" ht="12.75" customHeight="1" thickBot="1">
      <c r="A129" s="81" t="s">
        <v>115</v>
      </c>
      <c r="B129" s="53">
        <v>0</v>
      </c>
      <c r="C129" s="53">
        <v>0</v>
      </c>
      <c r="D129" s="53">
        <v>0</v>
      </c>
      <c r="E129" s="53">
        <v>0</v>
      </c>
      <c r="F129" s="53">
        <v>0</v>
      </c>
      <c r="G129" s="53">
        <v>0</v>
      </c>
      <c r="H129" s="53">
        <v>0</v>
      </c>
      <c r="I129" s="53">
        <v>0</v>
      </c>
    </row>
    <row r="130" spans="1:9" ht="12.75" customHeight="1" thickTop="1" thickBot="1">
      <c r="A130" s="407" t="s">
        <v>116</v>
      </c>
      <c r="B130" s="52">
        <v>549130.65240999998</v>
      </c>
      <c r="C130" s="52">
        <v>1297707.50526</v>
      </c>
      <c r="D130" s="52">
        <v>720166.73421999998</v>
      </c>
      <c r="E130" s="52">
        <v>80452.957120000006</v>
      </c>
      <c r="F130" s="52">
        <v>208778.53472</v>
      </c>
      <c r="G130" s="52">
        <v>319457.14410000003</v>
      </c>
      <c r="H130" s="52">
        <v>25511.78296</v>
      </c>
      <c r="I130" s="52">
        <v>3201205.31079</v>
      </c>
    </row>
    <row r="131" spans="1:9" ht="12.75" customHeight="1" thickTop="1">
      <c r="A131" s="81" t="s">
        <v>117</v>
      </c>
      <c r="B131" s="53">
        <v>0</v>
      </c>
      <c r="C131" s="53">
        <v>0</v>
      </c>
      <c r="D131" s="53">
        <v>0</v>
      </c>
      <c r="E131" s="53">
        <v>0</v>
      </c>
      <c r="F131" s="53">
        <v>0</v>
      </c>
      <c r="G131" s="53">
        <v>0</v>
      </c>
      <c r="H131" s="53">
        <v>0</v>
      </c>
      <c r="I131" s="53">
        <v>0</v>
      </c>
    </row>
    <row r="132" spans="1:9" ht="12.75" customHeight="1">
      <c r="A132" s="81" t="s">
        <v>1469</v>
      </c>
      <c r="B132" s="53">
        <v>0</v>
      </c>
      <c r="C132" s="53">
        <v>0</v>
      </c>
      <c r="D132" s="53">
        <v>0</v>
      </c>
      <c r="E132" s="53">
        <v>0</v>
      </c>
      <c r="F132" s="53">
        <v>0</v>
      </c>
      <c r="G132" s="53">
        <v>0</v>
      </c>
      <c r="H132" s="53">
        <v>0</v>
      </c>
      <c r="I132" s="53">
        <v>0</v>
      </c>
    </row>
    <row r="133" spans="1:9" ht="12.75" customHeight="1">
      <c r="A133" s="81" t="s">
        <v>119</v>
      </c>
      <c r="B133" s="53">
        <v>0</v>
      </c>
      <c r="C133" s="53">
        <v>0</v>
      </c>
      <c r="D133" s="53">
        <v>0</v>
      </c>
      <c r="E133" s="53">
        <v>311.81792999999999</v>
      </c>
      <c r="F133" s="53">
        <v>0</v>
      </c>
      <c r="G133" s="53">
        <v>0</v>
      </c>
      <c r="H133" s="53">
        <v>0</v>
      </c>
      <c r="I133" s="53">
        <v>311.81792999999999</v>
      </c>
    </row>
    <row r="134" spans="1:9" ht="12.75" customHeight="1">
      <c r="A134" s="81" t="s">
        <v>1315</v>
      </c>
      <c r="B134" s="53">
        <v>156611.21444000001</v>
      </c>
      <c r="C134" s="53">
        <v>142642.26665999999</v>
      </c>
      <c r="D134" s="53">
        <v>0</v>
      </c>
      <c r="E134" s="53">
        <v>26139.93994</v>
      </c>
      <c r="F134" s="53">
        <v>56900</v>
      </c>
      <c r="G134" s="53">
        <v>73741.7</v>
      </c>
      <c r="H134" s="53">
        <v>6160</v>
      </c>
      <c r="I134" s="53">
        <v>462195.12104</v>
      </c>
    </row>
    <row r="135" spans="1:9" ht="12.75" customHeight="1">
      <c r="A135" s="81" t="s">
        <v>120</v>
      </c>
      <c r="B135" s="53">
        <v>161653.19350999998</v>
      </c>
      <c r="C135" s="53">
        <v>228902.12515000001</v>
      </c>
      <c r="D135" s="53">
        <v>195811.64468</v>
      </c>
      <c r="E135" s="53">
        <v>23000</v>
      </c>
      <c r="F135" s="53">
        <v>42793.20592</v>
      </c>
      <c r="G135" s="53">
        <v>96542.149310000008</v>
      </c>
      <c r="H135" s="53">
        <v>4122.0035099999996</v>
      </c>
      <c r="I135" s="53">
        <v>752824.32208000007</v>
      </c>
    </row>
    <row r="136" spans="1:9" ht="12.75" customHeight="1">
      <c r="A136" s="81" t="s">
        <v>121</v>
      </c>
      <c r="B136" s="53">
        <v>29372</v>
      </c>
      <c r="C136" s="53">
        <v>640041.26034000004</v>
      </c>
      <c r="D136" s="53">
        <v>239896.62606000001</v>
      </c>
      <c r="E136" s="53">
        <v>11624.199990000001</v>
      </c>
      <c r="F136" s="53">
        <v>32671.221160000001</v>
      </c>
      <c r="G136" s="53">
        <v>17844.905549999999</v>
      </c>
      <c r="H136" s="53">
        <v>0</v>
      </c>
      <c r="I136" s="53">
        <v>971450.21310000005</v>
      </c>
    </row>
    <row r="137" spans="1:9" ht="12.75" customHeight="1">
      <c r="A137" s="81" t="s">
        <v>122</v>
      </c>
      <c r="B137" s="53">
        <v>192264.52348</v>
      </c>
      <c r="C137" s="53">
        <v>233394.06068</v>
      </c>
      <c r="D137" s="53">
        <v>253340.68015999999</v>
      </c>
      <c r="E137" s="53">
        <v>17461.84188</v>
      </c>
      <c r="F137" s="53">
        <v>71506.435089999999</v>
      </c>
      <c r="G137" s="53">
        <v>124628.53078</v>
      </c>
      <c r="H137" s="53">
        <v>14901.83035</v>
      </c>
      <c r="I137" s="53">
        <v>907497.90241999994</v>
      </c>
    </row>
    <row r="138" spans="1:9" ht="12.75" customHeight="1" thickBot="1">
      <c r="A138" s="81" t="s">
        <v>123</v>
      </c>
      <c r="B138" s="53">
        <v>9229.7209800000001</v>
      </c>
      <c r="C138" s="53">
        <v>52727.792430000001</v>
      </c>
      <c r="D138" s="53">
        <v>31117.783319999999</v>
      </c>
      <c r="E138" s="53">
        <v>1915.1573799999999</v>
      </c>
      <c r="F138" s="53">
        <v>4907.6725500000002</v>
      </c>
      <c r="G138" s="53">
        <v>6699.8584600000004</v>
      </c>
      <c r="H138" s="53">
        <v>327.94909999999999</v>
      </c>
      <c r="I138" s="53">
        <v>106925.93422</v>
      </c>
    </row>
    <row r="139" spans="1:9" ht="12.75" customHeight="1" thickTop="1" thickBot="1">
      <c r="A139" s="407" t="s">
        <v>124</v>
      </c>
      <c r="B139" s="52">
        <v>15932.51482</v>
      </c>
      <c r="C139" s="52">
        <v>99796.47387999999</v>
      </c>
      <c r="D139" s="52">
        <v>45341.513290000003</v>
      </c>
      <c r="E139" s="52">
        <v>3419.2098900000001</v>
      </c>
      <c r="F139" s="52">
        <v>10456.00418</v>
      </c>
      <c r="G139" s="52">
        <v>7061.90103</v>
      </c>
      <c r="H139" s="52">
        <v>428.71024999999997</v>
      </c>
      <c r="I139" s="52">
        <v>182436.32734000002</v>
      </c>
    </row>
    <row r="140" spans="1:9" ht="12.75" customHeight="1" thickTop="1">
      <c r="A140" s="81" t="s">
        <v>58</v>
      </c>
      <c r="B140" s="53">
        <v>0</v>
      </c>
      <c r="C140" s="53">
        <v>0</v>
      </c>
      <c r="D140" s="53">
        <v>0</v>
      </c>
      <c r="E140" s="53">
        <v>0</v>
      </c>
      <c r="F140" s="53">
        <v>0</v>
      </c>
      <c r="G140" s="53">
        <v>0</v>
      </c>
      <c r="H140" s="53">
        <v>0</v>
      </c>
      <c r="I140" s="53">
        <v>0</v>
      </c>
    </row>
    <row r="141" spans="1:9" ht="12.75" customHeight="1">
      <c r="A141" s="81" t="s">
        <v>60</v>
      </c>
      <c r="B141" s="53">
        <v>5070.2807699999994</v>
      </c>
      <c r="C141" s="53">
        <v>55300.21041</v>
      </c>
      <c r="D141" s="53">
        <v>24065.10152</v>
      </c>
      <c r="E141" s="53">
        <v>2335.7078999999999</v>
      </c>
      <c r="F141" s="53">
        <v>3928.9727000000003</v>
      </c>
      <c r="G141" s="53">
        <v>1851.77331</v>
      </c>
      <c r="H141" s="53">
        <v>64.047070000000005</v>
      </c>
      <c r="I141" s="53">
        <v>92616.093680000005</v>
      </c>
    </row>
    <row r="142" spans="1:9" ht="12.75" customHeight="1">
      <c r="A142" s="81" t="s">
        <v>125</v>
      </c>
      <c r="B142" s="53">
        <v>10705.943310000001</v>
      </c>
      <c r="C142" s="53">
        <v>42903.910909999999</v>
      </c>
      <c r="D142" s="53">
        <v>21274.24667</v>
      </c>
      <c r="E142" s="53">
        <v>1081.9929500000001</v>
      </c>
      <c r="F142" s="53">
        <v>5776.5774800000008</v>
      </c>
      <c r="G142" s="53">
        <v>5209.6538799999998</v>
      </c>
      <c r="H142" s="53">
        <v>346.21209999999996</v>
      </c>
      <c r="I142" s="53">
        <v>87298.537299999996</v>
      </c>
    </row>
    <row r="143" spans="1:9" ht="12.75" customHeight="1">
      <c r="A143" s="81" t="s">
        <v>87</v>
      </c>
      <c r="B143" s="53">
        <v>156.29074</v>
      </c>
      <c r="C143" s="53">
        <v>1592.35256</v>
      </c>
      <c r="D143" s="53">
        <v>2.1650999999999998</v>
      </c>
      <c r="E143" s="53">
        <v>1.5090399999999999</v>
      </c>
      <c r="F143" s="53">
        <v>750.45399999999995</v>
      </c>
      <c r="G143" s="53">
        <v>0.47383999999999998</v>
      </c>
      <c r="H143" s="53">
        <v>18.451080000000001</v>
      </c>
      <c r="I143" s="53">
        <v>2521.6963599999999</v>
      </c>
    </row>
    <row r="144" spans="1:9" ht="12.75" customHeight="1" thickBot="1">
      <c r="A144" s="81" t="s">
        <v>126</v>
      </c>
      <c r="B144" s="53">
        <v>0</v>
      </c>
      <c r="C144" s="53">
        <v>0</v>
      </c>
      <c r="D144" s="53">
        <v>0</v>
      </c>
      <c r="E144" s="53">
        <v>0</v>
      </c>
      <c r="F144" s="53">
        <v>0</v>
      </c>
      <c r="G144" s="53">
        <v>0</v>
      </c>
      <c r="H144" s="53">
        <v>0</v>
      </c>
      <c r="I144" s="53">
        <v>0</v>
      </c>
    </row>
    <row r="145" spans="1:9" ht="12.75" customHeight="1" thickTop="1" thickBot="1">
      <c r="A145" s="407" t="s">
        <v>127</v>
      </c>
      <c r="B145" s="52">
        <v>5527.0533299999997</v>
      </c>
      <c r="C145" s="52">
        <v>32915.64327</v>
      </c>
      <c r="D145" s="52">
        <v>11090.801609999999</v>
      </c>
      <c r="E145" s="52">
        <v>247.29501999999999</v>
      </c>
      <c r="F145" s="52">
        <v>2661.4110900000001</v>
      </c>
      <c r="G145" s="52">
        <v>1074.7902900000001</v>
      </c>
      <c r="H145" s="52">
        <v>394.18865</v>
      </c>
      <c r="I145" s="52">
        <v>53911.183259999998</v>
      </c>
    </row>
    <row r="146" spans="1:9" ht="12.75" customHeight="1" thickTop="1">
      <c r="A146" s="81" t="s">
        <v>128</v>
      </c>
      <c r="B146" s="53">
        <v>0</v>
      </c>
      <c r="C146" s="53">
        <v>0</v>
      </c>
      <c r="D146" s="53">
        <v>0</v>
      </c>
      <c r="E146" s="53">
        <v>0</v>
      </c>
      <c r="F146" s="53">
        <v>0</v>
      </c>
      <c r="G146" s="53">
        <v>0</v>
      </c>
      <c r="H146" s="53">
        <v>0</v>
      </c>
      <c r="I146" s="53">
        <v>0</v>
      </c>
    </row>
    <row r="147" spans="1:9" ht="12.75" customHeight="1">
      <c r="A147" s="81" t="s">
        <v>129</v>
      </c>
      <c r="B147" s="53">
        <v>0</v>
      </c>
      <c r="C147" s="53">
        <v>0</v>
      </c>
      <c r="D147" s="53">
        <v>0</v>
      </c>
      <c r="E147" s="53">
        <v>0</v>
      </c>
      <c r="F147" s="53">
        <v>0</v>
      </c>
      <c r="G147" s="53">
        <v>0</v>
      </c>
      <c r="H147" s="53">
        <v>0</v>
      </c>
      <c r="I147" s="53">
        <v>0</v>
      </c>
    </row>
    <row r="148" spans="1:9" ht="12.75" customHeight="1">
      <c r="A148" s="81" t="s">
        <v>130</v>
      </c>
      <c r="B148" s="53">
        <v>4341.3263099999995</v>
      </c>
      <c r="C148" s="53">
        <v>8268.6210599999995</v>
      </c>
      <c r="D148" s="53">
        <v>0</v>
      </c>
      <c r="E148" s="53">
        <v>0</v>
      </c>
      <c r="F148" s="53">
        <v>0</v>
      </c>
      <c r="G148" s="53">
        <v>0</v>
      </c>
      <c r="H148" s="53">
        <v>0</v>
      </c>
      <c r="I148" s="53">
        <v>12609.94737</v>
      </c>
    </row>
    <row r="149" spans="1:9" ht="12.75" customHeight="1">
      <c r="A149" s="81" t="s">
        <v>131</v>
      </c>
      <c r="B149" s="53">
        <v>1185.72702</v>
      </c>
      <c r="C149" s="53">
        <v>17678.199089999998</v>
      </c>
      <c r="D149" s="53">
        <v>11090.801609999999</v>
      </c>
      <c r="E149" s="53">
        <v>247.29501999999999</v>
      </c>
      <c r="F149" s="53">
        <v>2661.4110900000001</v>
      </c>
      <c r="G149" s="53">
        <v>1074.7902900000001</v>
      </c>
      <c r="H149" s="53">
        <v>394.18865</v>
      </c>
      <c r="I149" s="53">
        <v>34332.412770000003</v>
      </c>
    </row>
    <row r="150" spans="1:9" ht="12.75" customHeight="1" thickBot="1">
      <c r="A150" s="81" t="s">
        <v>132</v>
      </c>
      <c r="B150" s="53">
        <v>0</v>
      </c>
      <c r="C150" s="53">
        <v>6968.82312</v>
      </c>
      <c r="D150" s="53">
        <v>0</v>
      </c>
      <c r="E150" s="53">
        <v>0</v>
      </c>
      <c r="F150" s="53">
        <v>0</v>
      </c>
      <c r="G150" s="53">
        <v>0</v>
      </c>
      <c r="H150" s="53">
        <v>0</v>
      </c>
      <c r="I150" s="53">
        <v>6968.82312</v>
      </c>
    </row>
    <row r="151" spans="1:9" ht="12.75" customHeight="1" thickTop="1" thickBot="1">
      <c r="A151" s="407" t="s">
        <v>133</v>
      </c>
      <c r="B151" s="52">
        <v>0</v>
      </c>
      <c r="C151" s="52">
        <v>0</v>
      </c>
      <c r="D151" s="52">
        <v>0</v>
      </c>
      <c r="E151" s="52">
        <v>0</v>
      </c>
      <c r="F151" s="52">
        <v>0</v>
      </c>
      <c r="G151" s="52">
        <v>0</v>
      </c>
      <c r="H151" s="52">
        <v>0</v>
      </c>
      <c r="I151" s="52">
        <v>0</v>
      </c>
    </row>
    <row r="152" spans="1:9" ht="12.75" customHeight="1" thickTop="1">
      <c r="A152" s="81" t="s">
        <v>134</v>
      </c>
      <c r="B152" s="53">
        <v>0</v>
      </c>
      <c r="C152" s="53">
        <v>0</v>
      </c>
      <c r="D152" s="53">
        <v>0</v>
      </c>
      <c r="E152" s="53">
        <v>0</v>
      </c>
      <c r="F152" s="53">
        <v>0</v>
      </c>
      <c r="G152" s="53">
        <v>0</v>
      </c>
      <c r="H152" s="53">
        <v>0</v>
      </c>
      <c r="I152" s="53">
        <v>0</v>
      </c>
    </row>
    <row r="153" spans="1:9" ht="12.75" customHeight="1">
      <c r="A153" s="81" t="s">
        <v>135</v>
      </c>
      <c r="B153" s="53">
        <v>0</v>
      </c>
      <c r="C153" s="53">
        <v>0</v>
      </c>
      <c r="D153" s="53">
        <v>0</v>
      </c>
      <c r="E153" s="53">
        <v>0</v>
      </c>
      <c r="F153" s="53">
        <v>0</v>
      </c>
      <c r="G153" s="53">
        <v>0</v>
      </c>
      <c r="H153" s="53">
        <v>0</v>
      </c>
      <c r="I153" s="53">
        <v>0</v>
      </c>
    </row>
    <row r="154" spans="1:9" ht="12.75" customHeight="1">
      <c r="A154" s="81" t="s">
        <v>136</v>
      </c>
      <c r="B154" s="53">
        <v>0</v>
      </c>
      <c r="C154" s="53">
        <v>0</v>
      </c>
      <c r="D154" s="53">
        <v>0</v>
      </c>
      <c r="E154" s="53">
        <v>0</v>
      </c>
      <c r="F154" s="53">
        <v>0</v>
      </c>
      <c r="G154" s="53">
        <v>0</v>
      </c>
      <c r="H154" s="53">
        <v>0</v>
      </c>
      <c r="I154" s="53">
        <v>0</v>
      </c>
    </row>
    <row r="155" spans="1:9" ht="12.75" customHeight="1" thickBot="1">
      <c r="A155" s="81" t="s">
        <v>137</v>
      </c>
      <c r="B155" s="53">
        <v>0</v>
      </c>
      <c r="C155" s="53">
        <v>0</v>
      </c>
      <c r="D155" s="53">
        <v>0</v>
      </c>
      <c r="E155" s="53">
        <v>0</v>
      </c>
      <c r="F155" s="53">
        <v>0</v>
      </c>
      <c r="G155" s="53">
        <v>0</v>
      </c>
      <c r="H155" s="53">
        <v>0</v>
      </c>
      <c r="I155" s="53">
        <v>0</v>
      </c>
    </row>
    <row r="156" spans="1:9" ht="12.75" customHeight="1" thickTop="1" thickBot="1">
      <c r="A156" s="407" t="s">
        <v>138</v>
      </c>
      <c r="B156" s="52">
        <v>33081.454290000001</v>
      </c>
      <c r="C156" s="52">
        <v>0</v>
      </c>
      <c r="D156" s="52">
        <v>0</v>
      </c>
      <c r="E156" s="52">
        <v>2737.6064799999999</v>
      </c>
      <c r="F156" s="52">
        <v>0</v>
      </c>
      <c r="G156" s="52">
        <v>11281.01332</v>
      </c>
      <c r="H156" s="52">
        <v>0</v>
      </c>
      <c r="I156" s="52">
        <v>47100.074090000002</v>
      </c>
    </row>
    <row r="157" spans="1:9" ht="12.75" customHeight="1" thickTop="1">
      <c r="A157" s="81" t="s">
        <v>139</v>
      </c>
      <c r="B157" s="53">
        <v>32585</v>
      </c>
      <c r="C157" s="53">
        <v>0</v>
      </c>
      <c r="D157" s="53">
        <v>0</v>
      </c>
      <c r="E157" s="53">
        <v>2737.6064799999999</v>
      </c>
      <c r="F157" s="53">
        <v>0</v>
      </c>
      <c r="G157" s="53">
        <v>10990.23524</v>
      </c>
      <c r="H157" s="53">
        <v>0</v>
      </c>
      <c r="I157" s="53">
        <v>46312.841719999997</v>
      </c>
    </row>
    <row r="158" spans="1:9" ht="12.75" customHeight="1">
      <c r="A158" s="81" t="s">
        <v>140</v>
      </c>
      <c r="B158" s="53">
        <v>0</v>
      </c>
      <c r="C158" s="53">
        <v>0</v>
      </c>
      <c r="D158" s="53">
        <v>0</v>
      </c>
      <c r="E158" s="53">
        <v>0</v>
      </c>
      <c r="F158" s="53">
        <v>0</v>
      </c>
      <c r="G158" s="53">
        <v>0</v>
      </c>
      <c r="H158" s="53">
        <v>0</v>
      </c>
      <c r="I158" s="53">
        <v>0</v>
      </c>
    </row>
    <row r="159" spans="1:9" ht="12.75" customHeight="1">
      <c r="A159" s="81" t="s">
        <v>141</v>
      </c>
      <c r="B159" s="53">
        <v>0</v>
      </c>
      <c r="C159" s="53">
        <v>0</v>
      </c>
      <c r="D159" s="53">
        <v>0</v>
      </c>
      <c r="E159" s="53">
        <v>2737.6064799999999</v>
      </c>
      <c r="F159" s="53">
        <v>0</v>
      </c>
      <c r="G159" s="53">
        <v>700.23523999999998</v>
      </c>
      <c r="H159" s="53">
        <v>0</v>
      </c>
      <c r="I159" s="53">
        <v>3437.8417200000004</v>
      </c>
    </row>
    <row r="160" spans="1:9" ht="12.75" customHeight="1">
      <c r="A160" s="81" t="s">
        <v>142</v>
      </c>
      <c r="B160" s="53">
        <v>32585</v>
      </c>
      <c r="C160" s="53">
        <v>0</v>
      </c>
      <c r="D160" s="53">
        <v>0</v>
      </c>
      <c r="E160" s="53">
        <v>0</v>
      </c>
      <c r="F160" s="53">
        <v>0</v>
      </c>
      <c r="G160" s="53">
        <v>10290</v>
      </c>
      <c r="H160" s="53">
        <v>0</v>
      </c>
      <c r="I160" s="53">
        <v>42875</v>
      </c>
    </row>
    <row r="161" spans="1:9" ht="12.75" customHeight="1">
      <c r="A161" s="81" t="s">
        <v>143</v>
      </c>
      <c r="B161" s="53">
        <v>0</v>
      </c>
      <c r="C161" s="53">
        <v>0</v>
      </c>
      <c r="D161" s="53">
        <v>0</v>
      </c>
      <c r="E161" s="53">
        <v>0</v>
      </c>
      <c r="F161" s="53">
        <v>0</v>
      </c>
      <c r="G161" s="53">
        <v>0</v>
      </c>
      <c r="H161" s="53">
        <v>0</v>
      </c>
      <c r="I161" s="53">
        <v>0</v>
      </c>
    </row>
    <row r="162" spans="1:9" ht="12.75" customHeight="1">
      <c r="A162" s="81" t="s">
        <v>144</v>
      </c>
      <c r="B162" s="53">
        <v>0</v>
      </c>
      <c r="C162" s="53">
        <v>0</v>
      </c>
      <c r="D162" s="53">
        <v>0</v>
      </c>
      <c r="E162" s="53">
        <v>0</v>
      </c>
      <c r="F162" s="53">
        <v>0</v>
      </c>
      <c r="G162" s="53">
        <v>0</v>
      </c>
      <c r="H162" s="53">
        <v>0</v>
      </c>
      <c r="I162" s="53">
        <v>0</v>
      </c>
    </row>
    <row r="163" spans="1:9" ht="12.75" customHeight="1">
      <c r="A163" s="81" t="s">
        <v>145</v>
      </c>
      <c r="B163" s="53">
        <v>0</v>
      </c>
      <c r="C163" s="53">
        <v>0</v>
      </c>
      <c r="D163" s="53">
        <v>0</v>
      </c>
      <c r="E163" s="53">
        <v>0</v>
      </c>
      <c r="F163" s="53">
        <v>0</v>
      </c>
      <c r="G163" s="53">
        <v>0</v>
      </c>
      <c r="H163" s="53">
        <v>0</v>
      </c>
      <c r="I163" s="53">
        <v>0</v>
      </c>
    </row>
    <row r="164" spans="1:9" ht="12.75" customHeight="1" thickBot="1">
      <c r="A164" s="81" t="s">
        <v>146</v>
      </c>
      <c r="B164" s="53">
        <v>496.45428999999996</v>
      </c>
      <c r="C164" s="53">
        <v>0</v>
      </c>
      <c r="D164" s="53">
        <v>0</v>
      </c>
      <c r="E164" s="53">
        <v>0</v>
      </c>
      <c r="F164" s="422">
        <v>0</v>
      </c>
      <c r="G164" s="422">
        <v>290.77807999999999</v>
      </c>
      <c r="H164" s="422">
        <v>0</v>
      </c>
      <c r="I164" s="422">
        <v>787.23236999999995</v>
      </c>
    </row>
    <row r="165" spans="1:9" ht="12.75" customHeight="1" thickTop="1" thickBot="1">
      <c r="A165" s="407" t="s">
        <v>147</v>
      </c>
      <c r="B165" s="52">
        <v>70516.749939999994</v>
      </c>
      <c r="C165" s="52">
        <v>313655.46893000003</v>
      </c>
      <c r="D165" s="52">
        <v>416019.70747000002</v>
      </c>
      <c r="E165" s="52">
        <v>25275.799129999999</v>
      </c>
      <c r="F165" s="52">
        <v>55252.467270000001</v>
      </c>
      <c r="G165" s="52">
        <v>51192.238520000006</v>
      </c>
      <c r="H165" s="52">
        <v>5370.7862100000002</v>
      </c>
      <c r="I165" s="52">
        <v>937283.21747000003</v>
      </c>
    </row>
    <row r="166" spans="1:9" ht="12.75" customHeight="1" thickTop="1">
      <c r="A166" s="423" t="s">
        <v>148</v>
      </c>
      <c r="B166" s="53">
        <v>59626.972500000003</v>
      </c>
      <c r="C166" s="53">
        <v>263565.90085999999</v>
      </c>
      <c r="D166" s="53">
        <v>363838.20088000002</v>
      </c>
      <c r="E166" s="53">
        <v>23471.904190000001</v>
      </c>
      <c r="F166" s="53">
        <v>46188.936969999995</v>
      </c>
      <c r="G166" s="53">
        <v>55997.683870000001</v>
      </c>
      <c r="H166" s="53">
        <v>4794.2301500000003</v>
      </c>
      <c r="I166" s="53">
        <v>817483.82941999997</v>
      </c>
    </row>
    <row r="167" spans="1:9" ht="12.75" customHeight="1">
      <c r="A167" s="81" t="s">
        <v>149</v>
      </c>
      <c r="B167" s="53">
        <v>59626.972500000003</v>
      </c>
      <c r="C167" s="53">
        <v>263565.90085999999</v>
      </c>
      <c r="D167" s="53">
        <v>363838.20088000002</v>
      </c>
      <c r="E167" s="53">
        <v>23471.904190000001</v>
      </c>
      <c r="F167" s="53">
        <v>46188.936969999995</v>
      </c>
      <c r="G167" s="53">
        <v>55997.683870000001</v>
      </c>
      <c r="H167" s="53">
        <v>4794.2301500000003</v>
      </c>
      <c r="I167" s="53">
        <v>817483.82941999997</v>
      </c>
    </row>
    <row r="168" spans="1:9" ht="12.75" customHeight="1">
      <c r="A168" s="81" t="s">
        <v>150</v>
      </c>
      <c r="B168" s="53">
        <v>0</v>
      </c>
      <c r="C168" s="53">
        <v>0</v>
      </c>
      <c r="D168" s="53">
        <v>0</v>
      </c>
      <c r="E168" s="53">
        <v>0</v>
      </c>
      <c r="F168" s="53">
        <v>0</v>
      </c>
      <c r="G168" s="53">
        <v>0</v>
      </c>
      <c r="H168" s="53">
        <v>0</v>
      </c>
      <c r="I168" s="53">
        <v>0</v>
      </c>
    </row>
    <row r="169" spans="1:9" ht="12.75" customHeight="1">
      <c r="A169" s="81" t="s">
        <v>151</v>
      </c>
      <c r="B169" s="53">
        <v>0</v>
      </c>
      <c r="C169" s="53">
        <v>0</v>
      </c>
      <c r="D169" s="53">
        <v>0</v>
      </c>
      <c r="E169" s="53">
        <v>0</v>
      </c>
      <c r="F169" s="53">
        <v>0</v>
      </c>
      <c r="G169" s="53">
        <v>0</v>
      </c>
      <c r="H169" s="53">
        <v>0</v>
      </c>
      <c r="I169" s="53">
        <v>0</v>
      </c>
    </row>
    <row r="170" spans="1:9" ht="12.75" customHeight="1">
      <c r="A170" s="423" t="s">
        <v>152</v>
      </c>
      <c r="B170" s="53">
        <v>1591.7623999999998</v>
      </c>
      <c r="C170" s="53">
        <v>0</v>
      </c>
      <c r="D170" s="53">
        <v>0</v>
      </c>
      <c r="E170" s="53">
        <v>1264.3640399999999</v>
      </c>
      <c r="F170" s="53">
        <v>0</v>
      </c>
      <c r="G170" s="53">
        <v>0</v>
      </c>
      <c r="H170" s="53">
        <v>24.395</v>
      </c>
      <c r="I170" s="53">
        <v>2880.52144</v>
      </c>
    </row>
    <row r="171" spans="1:9" ht="12.75" customHeight="1">
      <c r="A171" s="81" t="s">
        <v>153</v>
      </c>
      <c r="B171" s="53">
        <v>0</v>
      </c>
      <c r="C171" s="53">
        <v>0</v>
      </c>
      <c r="D171" s="53">
        <v>0</v>
      </c>
      <c r="E171" s="53">
        <v>0</v>
      </c>
      <c r="F171" s="53">
        <v>0</v>
      </c>
      <c r="G171" s="53">
        <v>0</v>
      </c>
      <c r="H171" s="53">
        <v>0</v>
      </c>
      <c r="I171" s="53">
        <v>0</v>
      </c>
    </row>
    <row r="172" spans="1:9" ht="12.75" customHeight="1">
      <c r="A172" s="81" t="s">
        <v>154</v>
      </c>
      <c r="B172" s="53">
        <v>0</v>
      </c>
      <c r="C172" s="53">
        <v>0</v>
      </c>
      <c r="D172" s="53">
        <v>0</v>
      </c>
      <c r="E172" s="53">
        <v>0</v>
      </c>
      <c r="F172" s="53">
        <v>0</v>
      </c>
      <c r="G172" s="53">
        <v>0</v>
      </c>
      <c r="H172" s="53">
        <v>0</v>
      </c>
      <c r="I172" s="53">
        <v>0</v>
      </c>
    </row>
    <row r="173" spans="1:9" ht="12.75" customHeight="1">
      <c r="A173" s="81" t="s">
        <v>155</v>
      </c>
      <c r="B173" s="53">
        <v>1591.7623999999998</v>
      </c>
      <c r="C173" s="53">
        <v>0</v>
      </c>
      <c r="D173" s="53">
        <v>0</v>
      </c>
      <c r="E173" s="53">
        <v>1264.3640399999999</v>
      </c>
      <c r="F173" s="53">
        <v>0</v>
      </c>
      <c r="G173" s="53">
        <v>0</v>
      </c>
      <c r="H173" s="53">
        <v>24.395</v>
      </c>
      <c r="I173" s="53">
        <v>2880.52144</v>
      </c>
    </row>
    <row r="174" spans="1:9" ht="12.75" customHeight="1">
      <c r="A174" s="423" t="s">
        <v>156</v>
      </c>
      <c r="B174" s="53">
        <v>0</v>
      </c>
      <c r="C174" s="53">
        <v>0</v>
      </c>
      <c r="D174" s="53">
        <v>0</v>
      </c>
      <c r="E174" s="53">
        <v>0</v>
      </c>
      <c r="F174" s="53">
        <v>0</v>
      </c>
      <c r="G174" s="53">
        <v>0</v>
      </c>
      <c r="H174" s="53">
        <v>0</v>
      </c>
      <c r="I174" s="53">
        <v>0</v>
      </c>
    </row>
    <row r="175" spans="1:9" ht="12.75" customHeight="1">
      <c r="A175" s="81" t="s">
        <v>157</v>
      </c>
      <c r="B175" s="53">
        <v>0</v>
      </c>
      <c r="C175" s="53">
        <v>0</v>
      </c>
      <c r="D175" s="53">
        <v>0</v>
      </c>
      <c r="E175" s="53">
        <v>0</v>
      </c>
      <c r="F175" s="53">
        <v>0</v>
      </c>
      <c r="G175" s="53">
        <v>0</v>
      </c>
      <c r="H175" s="53">
        <v>0</v>
      </c>
      <c r="I175" s="53">
        <v>0</v>
      </c>
    </row>
    <row r="176" spans="1:9" ht="12.75" customHeight="1">
      <c r="A176" s="81" t="s">
        <v>158</v>
      </c>
      <c r="B176" s="53">
        <v>0</v>
      </c>
      <c r="C176" s="53">
        <v>0</v>
      </c>
      <c r="D176" s="53">
        <v>0</v>
      </c>
      <c r="E176" s="53">
        <v>0</v>
      </c>
      <c r="F176" s="53">
        <v>0</v>
      </c>
      <c r="G176" s="53">
        <v>0</v>
      </c>
      <c r="H176" s="53">
        <v>0</v>
      </c>
      <c r="I176" s="53">
        <v>0</v>
      </c>
    </row>
    <row r="177" spans="1:9" ht="12.75" customHeight="1">
      <c r="A177" s="81" t="s">
        <v>159</v>
      </c>
      <c r="B177" s="53">
        <v>0</v>
      </c>
      <c r="C177" s="53">
        <v>0</v>
      </c>
      <c r="D177" s="53">
        <v>0</v>
      </c>
      <c r="E177" s="53">
        <v>0</v>
      </c>
      <c r="F177" s="53">
        <v>0</v>
      </c>
      <c r="G177" s="53">
        <v>0</v>
      </c>
      <c r="H177" s="53">
        <v>0</v>
      </c>
      <c r="I177" s="53">
        <v>0</v>
      </c>
    </row>
    <row r="178" spans="1:9" ht="12.75" customHeight="1">
      <c r="A178" s="423" t="s">
        <v>160</v>
      </c>
      <c r="B178" s="53">
        <v>4748.2841100000005</v>
      </c>
      <c r="C178" s="53">
        <v>15464.722240000001</v>
      </c>
      <c r="D178" s="53">
        <v>24288.01396</v>
      </c>
      <c r="E178" s="53">
        <v>959.05146999999999</v>
      </c>
      <c r="F178" s="53">
        <v>4381.0450999999994</v>
      </c>
      <c r="G178" s="53">
        <v>700.99540000000002</v>
      </c>
      <c r="H178" s="53">
        <v>524.02745000000004</v>
      </c>
      <c r="I178" s="53">
        <v>51066.139729999995</v>
      </c>
    </row>
    <row r="179" spans="1:9" ht="12.75" customHeight="1">
      <c r="A179" s="81" t="s">
        <v>161</v>
      </c>
      <c r="B179" s="53">
        <v>4390.0048299999999</v>
      </c>
      <c r="C179" s="53">
        <v>7732.3611200000005</v>
      </c>
      <c r="D179" s="53">
        <v>11770.385130000001</v>
      </c>
      <c r="E179" s="53">
        <v>210.19800000000001</v>
      </c>
      <c r="F179" s="53">
        <v>4381.0450999999994</v>
      </c>
      <c r="G179" s="53">
        <v>449.1087</v>
      </c>
      <c r="H179" s="53">
        <v>517.51887999999997</v>
      </c>
      <c r="I179" s="53">
        <v>29450.621760000002</v>
      </c>
    </row>
    <row r="180" spans="1:9" ht="12.75" customHeight="1">
      <c r="A180" s="81" t="s">
        <v>162</v>
      </c>
      <c r="B180" s="53">
        <v>358.27928000000003</v>
      </c>
      <c r="C180" s="53">
        <v>7732.3611200000005</v>
      </c>
      <c r="D180" s="53">
        <v>12517.62883</v>
      </c>
      <c r="E180" s="53">
        <v>748.85347000000002</v>
      </c>
      <c r="F180" s="53">
        <v>0</v>
      </c>
      <c r="G180" s="53">
        <v>251.88670000000002</v>
      </c>
      <c r="H180" s="53">
        <v>0</v>
      </c>
      <c r="I180" s="53">
        <v>21609.009399999999</v>
      </c>
    </row>
    <row r="181" spans="1:9" ht="12.75" customHeight="1">
      <c r="A181" s="81" t="s">
        <v>163</v>
      </c>
      <c r="B181" s="53">
        <v>0</v>
      </c>
      <c r="C181" s="53">
        <v>0</v>
      </c>
      <c r="D181" s="53">
        <v>0</v>
      </c>
      <c r="E181" s="53">
        <v>0</v>
      </c>
      <c r="F181" s="53">
        <v>0</v>
      </c>
      <c r="G181" s="53">
        <v>0</v>
      </c>
      <c r="H181" s="53">
        <v>6.5085699999999997</v>
      </c>
      <c r="I181" s="53">
        <v>6.5085699999999997</v>
      </c>
    </row>
    <row r="182" spans="1:9" ht="12.75" customHeight="1">
      <c r="A182" s="423" t="s">
        <v>164</v>
      </c>
      <c r="B182" s="53">
        <v>4549.7309299999997</v>
      </c>
      <c r="C182" s="53">
        <v>34624.845829999998</v>
      </c>
      <c r="D182" s="53">
        <v>27893.492630000001</v>
      </c>
      <c r="E182" s="53">
        <v>-419.52057000000002</v>
      </c>
      <c r="F182" s="53">
        <v>4682.4852000000001</v>
      </c>
      <c r="G182" s="53">
        <v>-5506.4407499999998</v>
      </c>
      <c r="H182" s="53">
        <v>28.133610000000001</v>
      </c>
      <c r="I182" s="53">
        <v>65852.726880000002</v>
      </c>
    </row>
    <row r="183" spans="1:9" ht="12.75" customHeight="1">
      <c r="A183" s="81" t="s">
        <v>165</v>
      </c>
      <c r="B183" s="53">
        <v>4188.4673599999996</v>
      </c>
      <c r="C183" s="53">
        <v>30749.388940000001</v>
      </c>
      <c r="D183" s="53">
        <v>25338.86967</v>
      </c>
      <c r="E183" s="53">
        <v>55.959739999999996</v>
      </c>
      <c r="F183" s="53">
        <v>4130.9773599999999</v>
      </c>
      <c r="G183" s="53">
        <v>-3872.1011200000003</v>
      </c>
      <c r="H183" s="53">
        <v>79.447969999999998</v>
      </c>
      <c r="I183" s="53">
        <v>60671.009920000004</v>
      </c>
    </row>
    <row r="184" spans="1:9" ht="12.75" customHeight="1" thickBot="1">
      <c r="A184" s="424" t="s">
        <v>166</v>
      </c>
      <c r="B184" s="53">
        <v>361.26357000000002</v>
      </c>
      <c r="C184" s="53">
        <v>3875.4568899999999</v>
      </c>
      <c r="D184" s="53">
        <v>2554.6229600000001</v>
      </c>
      <c r="E184" s="53">
        <v>-475.48030999999997</v>
      </c>
      <c r="F184" s="53">
        <v>551.50783999999999</v>
      </c>
      <c r="G184" s="53">
        <v>-1634.3396299999999</v>
      </c>
      <c r="H184" s="53">
        <v>-51.314360000000001</v>
      </c>
      <c r="I184" s="53">
        <v>5181.7169599999997</v>
      </c>
    </row>
    <row r="185" spans="1:9" ht="12.75" customHeight="1" thickTop="1" thickBot="1">
      <c r="A185" s="406" t="s">
        <v>167</v>
      </c>
      <c r="B185" s="55">
        <v>674188.42478999996</v>
      </c>
      <c r="C185" s="55">
        <v>1744075.0913399998</v>
      </c>
      <c r="D185" s="55">
        <v>1192792.6556600002</v>
      </c>
      <c r="E185" s="55">
        <v>112225.0046</v>
      </c>
      <c r="F185" s="55">
        <v>277148.41726000002</v>
      </c>
      <c r="G185" s="55">
        <v>390067.08726</v>
      </c>
      <c r="H185" s="55">
        <v>31705.468069999999</v>
      </c>
      <c r="I185" s="55">
        <v>4422202.1489799991</v>
      </c>
    </row>
    <row r="186" spans="1:9" ht="12.75" customHeight="1" thickTop="1" thickBot="1">
      <c r="A186" s="407" t="s">
        <v>168</v>
      </c>
      <c r="B186" s="52">
        <v>0</v>
      </c>
      <c r="C186" s="52">
        <v>0</v>
      </c>
      <c r="D186" s="52">
        <v>0</v>
      </c>
      <c r="E186" s="52">
        <v>0</v>
      </c>
      <c r="F186" s="52">
        <v>0</v>
      </c>
      <c r="G186" s="52">
        <v>0</v>
      </c>
      <c r="H186" s="52">
        <v>0</v>
      </c>
      <c r="I186" s="52">
        <v>0</v>
      </c>
    </row>
    <row r="187" spans="1:9" ht="12.75" customHeight="1" thickTop="1">
      <c r="A187" s="423" t="s">
        <v>169</v>
      </c>
      <c r="B187" s="53">
        <v>0</v>
      </c>
      <c r="C187" s="53">
        <v>0</v>
      </c>
      <c r="D187" s="53">
        <v>0</v>
      </c>
      <c r="E187" s="53">
        <v>0</v>
      </c>
      <c r="F187" s="53">
        <v>0</v>
      </c>
      <c r="G187" s="53">
        <v>0</v>
      </c>
      <c r="H187" s="53">
        <v>0</v>
      </c>
      <c r="I187" s="53">
        <v>0</v>
      </c>
    </row>
    <row r="188" spans="1:9" ht="12.75" customHeight="1">
      <c r="A188" s="81" t="s">
        <v>170</v>
      </c>
      <c r="B188" s="53">
        <v>0</v>
      </c>
      <c r="C188" s="53">
        <v>0</v>
      </c>
      <c r="D188" s="53">
        <v>0</v>
      </c>
      <c r="E188" s="53">
        <v>0</v>
      </c>
      <c r="F188" s="53">
        <v>0</v>
      </c>
      <c r="G188" s="53">
        <v>0</v>
      </c>
      <c r="H188" s="53">
        <v>0</v>
      </c>
      <c r="I188" s="53">
        <v>0</v>
      </c>
    </row>
    <row r="189" spans="1:9" ht="12.75" customHeight="1">
      <c r="A189" s="81" t="s">
        <v>171</v>
      </c>
      <c r="B189" s="53">
        <v>0</v>
      </c>
      <c r="C189" s="53">
        <v>0</v>
      </c>
      <c r="D189" s="53">
        <v>0</v>
      </c>
      <c r="E189" s="53">
        <v>0</v>
      </c>
      <c r="F189" s="53">
        <v>0</v>
      </c>
      <c r="G189" s="53">
        <v>0</v>
      </c>
      <c r="H189" s="53">
        <v>0</v>
      </c>
      <c r="I189" s="53">
        <v>0</v>
      </c>
    </row>
    <row r="190" spans="1:9" ht="12.75" customHeight="1">
      <c r="A190" s="81" t="s">
        <v>172</v>
      </c>
      <c r="B190" s="53">
        <v>0</v>
      </c>
      <c r="C190" s="53">
        <v>0</v>
      </c>
      <c r="D190" s="53">
        <v>0</v>
      </c>
      <c r="E190" s="53">
        <v>0</v>
      </c>
      <c r="F190" s="53">
        <v>0</v>
      </c>
      <c r="G190" s="53">
        <v>0</v>
      </c>
      <c r="H190" s="53">
        <v>0</v>
      </c>
      <c r="I190" s="53">
        <v>0</v>
      </c>
    </row>
    <row r="191" spans="1:9" ht="12.75" customHeight="1">
      <c r="A191" s="81" t="s">
        <v>173</v>
      </c>
      <c r="B191" s="53">
        <v>0</v>
      </c>
      <c r="C191" s="53">
        <v>0</v>
      </c>
      <c r="D191" s="53">
        <v>0</v>
      </c>
      <c r="E191" s="53">
        <v>0</v>
      </c>
      <c r="F191" s="53">
        <v>0</v>
      </c>
      <c r="G191" s="53">
        <v>0</v>
      </c>
      <c r="H191" s="53">
        <v>0</v>
      </c>
      <c r="I191" s="53">
        <v>0</v>
      </c>
    </row>
    <row r="192" spans="1:9" ht="12.75" customHeight="1">
      <c r="A192" s="81" t="s">
        <v>174</v>
      </c>
      <c r="B192" s="53">
        <v>0</v>
      </c>
      <c r="C192" s="53">
        <v>0</v>
      </c>
      <c r="D192" s="53">
        <v>0</v>
      </c>
      <c r="E192" s="53">
        <v>0</v>
      </c>
      <c r="F192" s="53">
        <v>0</v>
      </c>
      <c r="G192" s="53">
        <v>0</v>
      </c>
      <c r="H192" s="53">
        <v>0</v>
      </c>
      <c r="I192" s="53">
        <v>0</v>
      </c>
    </row>
    <row r="193" spans="1:9" ht="12.75" customHeight="1">
      <c r="A193" s="423" t="s">
        <v>175</v>
      </c>
      <c r="B193" s="53">
        <v>0</v>
      </c>
      <c r="C193" s="53">
        <v>0</v>
      </c>
      <c r="D193" s="53">
        <v>0</v>
      </c>
      <c r="E193" s="53">
        <v>0</v>
      </c>
      <c r="F193" s="53">
        <v>0</v>
      </c>
      <c r="G193" s="53">
        <v>0</v>
      </c>
      <c r="H193" s="53">
        <v>0</v>
      </c>
      <c r="I193" s="53">
        <v>0</v>
      </c>
    </row>
    <row r="194" spans="1:9" ht="12.75" customHeight="1">
      <c r="A194" s="81" t="s">
        <v>176</v>
      </c>
      <c r="B194" s="53">
        <v>0</v>
      </c>
      <c r="C194" s="53">
        <v>0</v>
      </c>
      <c r="D194" s="53">
        <v>0</v>
      </c>
      <c r="E194" s="53">
        <v>0</v>
      </c>
      <c r="F194" s="53">
        <v>0</v>
      </c>
      <c r="G194" s="53">
        <v>0</v>
      </c>
      <c r="H194" s="53">
        <v>0</v>
      </c>
      <c r="I194" s="53">
        <v>0</v>
      </c>
    </row>
    <row r="195" spans="1:9" ht="12.75" customHeight="1">
      <c r="A195" s="81" t="s">
        <v>177</v>
      </c>
      <c r="B195" s="53">
        <v>0</v>
      </c>
      <c r="C195" s="53">
        <v>0</v>
      </c>
      <c r="D195" s="53">
        <v>0</v>
      </c>
      <c r="E195" s="53">
        <v>0</v>
      </c>
      <c r="F195" s="53">
        <v>0</v>
      </c>
      <c r="G195" s="53">
        <v>0</v>
      </c>
      <c r="H195" s="53">
        <v>0</v>
      </c>
      <c r="I195" s="53">
        <v>0</v>
      </c>
    </row>
    <row r="196" spans="1:9" ht="12.75" customHeight="1">
      <c r="A196" s="81" t="s">
        <v>178</v>
      </c>
      <c r="B196" s="53">
        <v>0</v>
      </c>
      <c r="C196" s="53">
        <v>0</v>
      </c>
      <c r="D196" s="53">
        <v>0</v>
      </c>
      <c r="E196" s="53">
        <v>0</v>
      </c>
      <c r="F196" s="53">
        <v>0</v>
      </c>
      <c r="G196" s="53">
        <v>0</v>
      </c>
      <c r="H196" s="53">
        <v>0</v>
      </c>
      <c r="I196" s="53">
        <v>0</v>
      </c>
    </row>
    <row r="197" spans="1:9" ht="12.75" customHeight="1">
      <c r="A197" s="81" t="s">
        <v>179</v>
      </c>
      <c r="B197" s="53">
        <v>0</v>
      </c>
      <c r="C197" s="53">
        <v>0</v>
      </c>
      <c r="D197" s="53">
        <v>0</v>
      </c>
      <c r="E197" s="53">
        <v>0</v>
      </c>
      <c r="F197" s="53">
        <v>0</v>
      </c>
      <c r="G197" s="53">
        <v>0</v>
      </c>
      <c r="H197" s="53">
        <v>0</v>
      </c>
      <c r="I197" s="53">
        <v>0</v>
      </c>
    </row>
    <row r="198" spans="1:9" ht="12.75" customHeight="1">
      <c r="A198" s="81" t="s">
        <v>180</v>
      </c>
      <c r="B198" s="53">
        <v>0</v>
      </c>
      <c r="C198" s="53">
        <v>0</v>
      </c>
      <c r="D198" s="53">
        <v>0</v>
      </c>
      <c r="E198" s="53">
        <v>0</v>
      </c>
      <c r="F198" s="53">
        <v>0</v>
      </c>
      <c r="G198" s="53">
        <v>0</v>
      </c>
      <c r="H198" s="53">
        <v>0</v>
      </c>
      <c r="I198" s="53">
        <v>0</v>
      </c>
    </row>
    <row r="199" spans="1:9" ht="12.75" customHeight="1">
      <c r="A199" s="423" t="s">
        <v>181</v>
      </c>
      <c r="B199" s="53">
        <v>0</v>
      </c>
      <c r="C199" s="53">
        <v>0</v>
      </c>
      <c r="D199" s="53">
        <v>0</v>
      </c>
      <c r="E199" s="53">
        <v>0</v>
      </c>
      <c r="F199" s="53">
        <v>0</v>
      </c>
      <c r="G199" s="53">
        <v>0</v>
      </c>
      <c r="H199" s="53">
        <v>0</v>
      </c>
      <c r="I199" s="53">
        <v>0</v>
      </c>
    </row>
    <row r="200" spans="1:9" ht="12.75" customHeight="1">
      <c r="A200" s="423" t="s">
        <v>182</v>
      </c>
      <c r="B200" s="53">
        <v>0</v>
      </c>
      <c r="C200" s="53">
        <v>0</v>
      </c>
      <c r="D200" s="53">
        <v>0</v>
      </c>
      <c r="E200" s="53">
        <v>0</v>
      </c>
      <c r="F200" s="53">
        <v>0</v>
      </c>
      <c r="G200" s="53">
        <v>0</v>
      </c>
      <c r="H200" s="53">
        <v>0</v>
      </c>
      <c r="I200" s="53">
        <v>0</v>
      </c>
    </row>
    <row r="201" spans="1:9" ht="12.75" customHeight="1">
      <c r="A201" s="81" t="s">
        <v>183</v>
      </c>
      <c r="B201" s="53">
        <v>0</v>
      </c>
      <c r="C201" s="53">
        <v>0</v>
      </c>
      <c r="D201" s="53">
        <v>0</v>
      </c>
      <c r="E201" s="53">
        <v>0</v>
      </c>
      <c r="F201" s="53">
        <v>0</v>
      </c>
      <c r="G201" s="53">
        <v>0</v>
      </c>
      <c r="H201" s="53">
        <v>0</v>
      </c>
      <c r="I201" s="53">
        <v>0</v>
      </c>
    </row>
    <row r="202" spans="1:9" ht="12.75" customHeight="1">
      <c r="A202" s="81" t="s">
        <v>184</v>
      </c>
      <c r="B202" s="53">
        <v>0</v>
      </c>
      <c r="C202" s="53">
        <v>0</v>
      </c>
      <c r="D202" s="53">
        <v>0</v>
      </c>
      <c r="E202" s="53">
        <v>0</v>
      </c>
      <c r="F202" s="53">
        <v>0</v>
      </c>
      <c r="G202" s="53">
        <v>0</v>
      </c>
      <c r="H202" s="53">
        <v>0</v>
      </c>
      <c r="I202" s="53">
        <v>0</v>
      </c>
    </row>
    <row r="203" spans="1:9" ht="12.75" customHeight="1">
      <c r="A203" s="81" t="s">
        <v>185</v>
      </c>
      <c r="B203" s="53">
        <v>0</v>
      </c>
      <c r="C203" s="53">
        <v>0</v>
      </c>
      <c r="D203" s="53">
        <v>0</v>
      </c>
      <c r="E203" s="53">
        <v>0</v>
      </c>
      <c r="F203" s="53">
        <v>0</v>
      </c>
      <c r="G203" s="53">
        <v>0</v>
      </c>
      <c r="H203" s="53">
        <v>0</v>
      </c>
      <c r="I203" s="53">
        <v>0</v>
      </c>
    </row>
    <row r="204" spans="1:9" ht="12.75" customHeight="1">
      <c r="A204" s="81" t="s">
        <v>186</v>
      </c>
      <c r="B204" s="53">
        <v>0</v>
      </c>
      <c r="C204" s="53">
        <v>0</v>
      </c>
      <c r="D204" s="53">
        <v>0</v>
      </c>
      <c r="E204" s="53">
        <v>0</v>
      </c>
      <c r="F204" s="53">
        <v>0</v>
      </c>
      <c r="G204" s="53">
        <v>0</v>
      </c>
      <c r="H204" s="53">
        <v>0</v>
      </c>
      <c r="I204" s="53">
        <v>0</v>
      </c>
    </row>
    <row r="205" spans="1:9" ht="12.75" customHeight="1" thickBot="1">
      <c r="A205" s="423" t="s">
        <v>187</v>
      </c>
      <c r="B205" s="53">
        <v>0</v>
      </c>
      <c r="C205" s="53">
        <v>0</v>
      </c>
      <c r="D205" s="53">
        <v>0</v>
      </c>
      <c r="E205" s="53">
        <v>0</v>
      </c>
      <c r="F205" s="53">
        <v>0</v>
      </c>
      <c r="G205" s="53">
        <v>0</v>
      </c>
      <c r="H205" s="53">
        <v>0</v>
      </c>
      <c r="I205" s="53">
        <v>0</v>
      </c>
    </row>
    <row r="206" spans="1:9" ht="12.75" customHeight="1" thickTop="1" thickBot="1">
      <c r="A206" s="407" t="s">
        <v>188</v>
      </c>
      <c r="B206" s="52">
        <v>1443723.3410799999</v>
      </c>
      <c r="C206" s="52">
        <v>2231741.4895600001</v>
      </c>
      <c r="D206" s="52">
        <v>498755.89342000004</v>
      </c>
      <c r="E206" s="52">
        <v>423387.37005000003</v>
      </c>
      <c r="F206" s="52">
        <v>261577.63438</v>
      </c>
      <c r="G206" s="52">
        <v>1319331.1483800001</v>
      </c>
      <c r="H206" s="52">
        <v>3235.35725</v>
      </c>
      <c r="I206" s="52">
        <v>6181752.2341200002</v>
      </c>
    </row>
    <row r="207" spans="1:9" ht="12.75" customHeight="1" thickTop="1">
      <c r="A207" s="423" t="s">
        <v>189</v>
      </c>
      <c r="B207" s="53">
        <v>2.0991999999999997</v>
      </c>
      <c r="C207" s="53">
        <v>130672.17159999999</v>
      </c>
      <c r="D207" s="53">
        <v>2305.5310499999996</v>
      </c>
      <c r="E207" s="53">
        <v>3003.54205</v>
      </c>
      <c r="F207" s="53">
        <v>30870.740979999999</v>
      </c>
      <c r="G207" s="53">
        <v>1.7999999999999999E-2</v>
      </c>
      <c r="H207" s="53">
        <v>0</v>
      </c>
      <c r="I207" s="53">
        <v>166854.10287999999</v>
      </c>
    </row>
    <row r="208" spans="1:9" ht="12.75" customHeight="1">
      <c r="A208" s="81" t="s">
        <v>190</v>
      </c>
      <c r="B208" s="53">
        <v>0</v>
      </c>
      <c r="C208" s="53">
        <v>0</v>
      </c>
      <c r="D208" s="53">
        <v>0</v>
      </c>
      <c r="E208" s="53">
        <v>0</v>
      </c>
      <c r="F208" s="53">
        <v>0</v>
      </c>
      <c r="G208" s="53">
        <v>0</v>
      </c>
      <c r="H208" s="53">
        <v>0</v>
      </c>
      <c r="I208" s="53">
        <v>0</v>
      </c>
    </row>
    <row r="209" spans="1:9" ht="12.75" customHeight="1">
      <c r="A209" s="81" t="s">
        <v>191</v>
      </c>
      <c r="B209" s="53">
        <v>0</v>
      </c>
      <c r="C209" s="53">
        <v>0</v>
      </c>
      <c r="D209" s="53">
        <v>0</v>
      </c>
      <c r="E209" s="53">
        <v>0</v>
      </c>
      <c r="F209" s="53">
        <v>0</v>
      </c>
      <c r="G209" s="53">
        <v>0</v>
      </c>
      <c r="H209" s="53">
        <v>0</v>
      </c>
      <c r="I209" s="53">
        <v>0</v>
      </c>
    </row>
    <row r="210" spans="1:9" ht="12.75" customHeight="1">
      <c r="A210" s="81" t="s">
        <v>192</v>
      </c>
      <c r="B210" s="53">
        <v>2.0991999999999997</v>
      </c>
      <c r="C210" s="53">
        <v>130672.17159999999</v>
      </c>
      <c r="D210" s="53">
        <v>2305.5310499999996</v>
      </c>
      <c r="E210" s="53">
        <v>3003.54205</v>
      </c>
      <c r="F210" s="53">
        <v>30870.740979999999</v>
      </c>
      <c r="G210" s="53">
        <v>1.7999999999999999E-2</v>
      </c>
      <c r="H210" s="53">
        <v>0</v>
      </c>
      <c r="I210" s="53">
        <v>166854.10287999999</v>
      </c>
    </row>
    <row r="211" spans="1:9" ht="12.75" customHeight="1">
      <c r="A211" s="423" t="s">
        <v>193</v>
      </c>
      <c r="B211" s="53">
        <v>4992.3423400000001</v>
      </c>
      <c r="C211" s="53">
        <v>0</v>
      </c>
      <c r="D211" s="53">
        <v>0</v>
      </c>
      <c r="E211" s="53">
        <v>157.77518000000001</v>
      </c>
      <c r="F211" s="53">
        <v>0</v>
      </c>
      <c r="G211" s="53">
        <v>228023.84654</v>
      </c>
      <c r="H211" s="53">
        <v>0</v>
      </c>
      <c r="I211" s="53">
        <v>233173.96406</v>
      </c>
    </row>
    <row r="212" spans="1:9" ht="12.75" customHeight="1">
      <c r="A212" s="421" t="s">
        <v>194</v>
      </c>
      <c r="B212" s="53">
        <v>0</v>
      </c>
      <c r="C212" s="53">
        <v>0</v>
      </c>
      <c r="D212" s="53">
        <v>0</v>
      </c>
      <c r="E212" s="53">
        <v>0</v>
      </c>
      <c r="F212" s="53">
        <v>0</v>
      </c>
      <c r="G212" s="53">
        <v>0</v>
      </c>
      <c r="H212" s="53">
        <v>0</v>
      </c>
      <c r="I212" s="53">
        <v>0</v>
      </c>
    </row>
    <row r="213" spans="1:9" ht="12.75" customHeight="1">
      <c r="A213" s="81" t="s">
        <v>195</v>
      </c>
      <c r="B213" s="53">
        <v>4992.3423400000001</v>
      </c>
      <c r="C213" s="53">
        <v>0</v>
      </c>
      <c r="D213" s="53">
        <v>0</v>
      </c>
      <c r="E213" s="53">
        <v>0</v>
      </c>
      <c r="F213" s="53">
        <v>0</v>
      </c>
      <c r="G213" s="53">
        <v>228023.84654</v>
      </c>
      <c r="H213" s="53">
        <v>0</v>
      </c>
      <c r="I213" s="53">
        <v>233016.18888</v>
      </c>
    </row>
    <row r="214" spans="1:9" ht="12.75" customHeight="1">
      <c r="A214" s="81" t="s">
        <v>196</v>
      </c>
      <c r="B214" s="53">
        <v>0</v>
      </c>
      <c r="C214" s="53">
        <v>0</v>
      </c>
      <c r="D214" s="53">
        <v>0</v>
      </c>
      <c r="E214" s="53">
        <v>0</v>
      </c>
      <c r="F214" s="53">
        <v>0</v>
      </c>
      <c r="G214" s="53">
        <v>0</v>
      </c>
      <c r="H214" s="53">
        <v>0</v>
      </c>
      <c r="I214" s="53">
        <v>0</v>
      </c>
    </row>
    <row r="215" spans="1:9" ht="12.75" customHeight="1">
      <c r="A215" s="81" t="s">
        <v>1361</v>
      </c>
      <c r="B215" s="53">
        <v>0</v>
      </c>
      <c r="C215" s="53">
        <v>0</v>
      </c>
      <c r="D215" s="53">
        <v>0</v>
      </c>
      <c r="E215" s="53">
        <v>0</v>
      </c>
      <c r="F215" s="53">
        <v>0</v>
      </c>
      <c r="G215" s="53">
        <v>0</v>
      </c>
      <c r="H215" s="53">
        <v>0</v>
      </c>
      <c r="I215" s="53">
        <v>0</v>
      </c>
    </row>
    <row r="216" spans="1:9" ht="12.75" customHeight="1">
      <c r="A216" s="81" t="s">
        <v>197</v>
      </c>
      <c r="B216" s="53">
        <v>0</v>
      </c>
      <c r="C216" s="53">
        <v>0</v>
      </c>
      <c r="D216" s="53">
        <v>0</v>
      </c>
      <c r="E216" s="53">
        <v>157.77518000000001</v>
      </c>
      <c r="F216" s="53">
        <v>0</v>
      </c>
      <c r="G216" s="53">
        <v>0</v>
      </c>
      <c r="H216" s="53">
        <v>0</v>
      </c>
      <c r="I216" s="53">
        <v>157.77518000000001</v>
      </c>
    </row>
    <row r="217" spans="1:9" ht="12.75" customHeight="1">
      <c r="A217" s="423" t="s">
        <v>198</v>
      </c>
      <c r="B217" s="53">
        <v>282.50011000000001</v>
      </c>
      <c r="C217" s="53">
        <v>0</v>
      </c>
      <c r="D217" s="53">
        <v>0</v>
      </c>
      <c r="E217" s="53">
        <v>0</v>
      </c>
      <c r="F217" s="53">
        <v>0</v>
      </c>
      <c r="G217" s="53">
        <v>0</v>
      </c>
      <c r="H217" s="53">
        <v>0</v>
      </c>
      <c r="I217" s="53">
        <v>282.50011000000001</v>
      </c>
    </row>
    <row r="218" spans="1:9" ht="12.75" customHeight="1">
      <c r="A218" s="81" t="s">
        <v>199</v>
      </c>
      <c r="B218" s="53">
        <v>282.50011000000001</v>
      </c>
      <c r="C218" s="53">
        <v>0</v>
      </c>
      <c r="D218" s="53">
        <v>0</v>
      </c>
      <c r="E218" s="53">
        <v>0</v>
      </c>
      <c r="F218" s="53">
        <v>0</v>
      </c>
      <c r="G218" s="53">
        <v>0</v>
      </c>
      <c r="H218" s="53">
        <v>0</v>
      </c>
      <c r="I218" s="53">
        <v>282.50011000000001</v>
      </c>
    </row>
    <row r="219" spans="1:9" ht="12.75" customHeight="1">
      <c r="A219" s="81" t="s">
        <v>200</v>
      </c>
      <c r="B219" s="53">
        <v>0</v>
      </c>
      <c r="C219" s="53">
        <v>0</v>
      </c>
      <c r="D219" s="53">
        <v>0</v>
      </c>
      <c r="E219" s="53">
        <v>0</v>
      </c>
      <c r="F219" s="53">
        <v>0</v>
      </c>
      <c r="G219" s="53">
        <v>0</v>
      </c>
      <c r="H219" s="53">
        <v>0</v>
      </c>
      <c r="I219" s="53">
        <v>0</v>
      </c>
    </row>
    <row r="220" spans="1:9" ht="12.75" customHeight="1">
      <c r="A220" s="423" t="s">
        <v>201</v>
      </c>
      <c r="B220" s="53">
        <v>0</v>
      </c>
      <c r="C220" s="53">
        <v>0</v>
      </c>
      <c r="D220" s="53">
        <v>0</v>
      </c>
      <c r="E220" s="53">
        <v>0</v>
      </c>
      <c r="F220" s="53">
        <v>0</v>
      </c>
      <c r="G220" s="53">
        <v>0</v>
      </c>
      <c r="H220" s="53">
        <v>0</v>
      </c>
      <c r="I220" s="53">
        <v>0</v>
      </c>
    </row>
    <row r="221" spans="1:9" ht="12.75" customHeight="1">
      <c r="A221" s="81" t="s">
        <v>202</v>
      </c>
      <c r="B221" s="53">
        <v>0</v>
      </c>
      <c r="C221" s="53">
        <v>0</v>
      </c>
      <c r="D221" s="53">
        <v>0</v>
      </c>
      <c r="E221" s="53">
        <v>0</v>
      </c>
      <c r="F221" s="53">
        <v>0</v>
      </c>
      <c r="G221" s="53">
        <v>0</v>
      </c>
      <c r="H221" s="53">
        <v>0</v>
      </c>
      <c r="I221" s="53">
        <v>0</v>
      </c>
    </row>
    <row r="222" spans="1:9" ht="12.75" customHeight="1">
      <c r="A222" s="81" t="s">
        <v>203</v>
      </c>
      <c r="B222" s="53">
        <v>0</v>
      </c>
      <c r="C222" s="53">
        <v>0</v>
      </c>
      <c r="D222" s="53">
        <v>0</v>
      </c>
      <c r="E222" s="53">
        <v>0</v>
      </c>
      <c r="F222" s="53">
        <v>0</v>
      </c>
      <c r="G222" s="53">
        <v>0</v>
      </c>
      <c r="H222" s="53">
        <v>0</v>
      </c>
      <c r="I222" s="53">
        <v>0</v>
      </c>
    </row>
    <row r="223" spans="1:9" ht="12.75" customHeight="1">
      <c r="A223" s="423" t="s">
        <v>204</v>
      </c>
      <c r="B223" s="53">
        <v>1043957.96629</v>
      </c>
      <c r="C223" s="53">
        <v>1396591.56113</v>
      </c>
      <c r="D223" s="53">
        <v>480034.57673000003</v>
      </c>
      <c r="E223" s="53">
        <v>330484.55037999997</v>
      </c>
      <c r="F223" s="53">
        <v>163914.49971999999</v>
      </c>
      <c r="G223" s="53">
        <v>498077.27886999998</v>
      </c>
      <c r="H223" s="53">
        <v>1952.4386100000002</v>
      </c>
      <c r="I223" s="53">
        <v>3915012.8717300002</v>
      </c>
    </row>
    <row r="224" spans="1:9" ht="12.75" customHeight="1">
      <c r="A224" s="81" t="s">
        <v>205</v>
      </c>
      <c r="B224" s="53">
        <v>689010.17417000001</v>
      </c>
      <c r="C224" s="53">
        <v>211857.9626</v>
      </c>
      <c r="D224" s="53">
        <v>480034.57673000003</v>
      </c>
      <c r="E224" s="53">
        <v>150475.30361</v>
      </c>
      <c r="F224" s="53">
        <v>2349.7963399999999</v>
      </c>
      <c r="G224" s="53">
        <v>324158.66798999999</v>
      </c>
      <c r="H224" s="53">
        <v>716.41</v>
      </c>
      <c r="I224" s="53">
        <v>1858602.8914400002</v>
      </c>
    </row>
    <row r="225" spans="1:9" ht="12.75" customHeight="1">
      <c r="A225" s="81" t="s">
        <v>206</v>
      </c>
      <c r="B225" s="53">
        <v>0</v>
      </c>
      <c r="C225" s="53">
        <v>0</v>
      </c>
      <c r="D225" s="53">
        <v>0</v>
      </c>
      <c r="E225" s="53">
        <v>0</v>
      </c>
      <c r="F225" s="53">
        <v>0</v>
      </c>
      <c r="G225" s="53">
        <v>0</v>
      </c>
      <c r="H225" s="53">
        <v>0</v>
      </c>
      <c r="I225" s="53">
        <v>0</v>
      </c>
    </row>
    <row r="226" spans="1:9" ht="12.75" customHeight="1">
      <c r="A226" s="81" t="s">
        <v>207</v>
      </c>
      <c r="B226" s="53">
        <v>240307.57308999999</v>
      </c>
      <c r="C226" s="53">
        <v>1085876.9387300001</v>
      </c>
      <c r="D226" s="53">
        <v>0</v>
      </c>
      <c r="E226" s="53">
        <v>66861.017179999995</v>
      </c>
      <c r="F226" s="53">
        <v>150152.57597999999</v>
      </c>
      <c r="G226" s="53">
        <v>115943.72879000001</v>
      </c>
      <c r="H226" s="53">
        <v>6.7000000000000004E-2</v>
      </c>
      <c r="I226" s="53">
        <v>1659141.9007699999</v>
      </c>
    </row>
    <row r="227" spans="1:9" ht="12.75" customHeight="1">
      <c r="A227" s="81" t="s">
        <v>208</v>
      </c>
      <c r="B227" s="53">
        <v>0</v>
      </c>
      <c r="C227" s="53">
        <v>0</v>
      </c>
      <c r="D227" s="53">
        <v>0</v>
      </c>
      <c r="E227" s="53">
        <v>0</v>
      </c>
      <c r="F227" s="53">
        <v>0</v>
      </c>
      <c r="G227" s="53">
        <v>0</v>
      </c>
      <c r="H227" s="53">
        <v>0</v>
      </c>
      <c r="I227" s="53">
        <v>0</v>
      </c>
    </row>
    <row r="228" spans="1:9" ht="12.75" customHeight="1">
      <c r="A228" s="81" t="s">
        <v>209</v>
      </c>
      <c r="B228" s="669">
        <v>0</v>
      </c>
      <c r="C228" s="669">
        <v>0</v>
      </c>
      <c r="D228" s="669">
        <v>0</v>
      </c>
      <c r="E228" s="669">
        <v>0</v>
      </c>
      <c r="F228" s="53">
        <v>0</v>
      </c>
      <c r="G228" s="53">
        <v>0</v>
      </c>
      <c r="H228" s="53">
        <v>0</v>
      </c>
      <c r="I228" s="53">
        <v>0</v>
      </c>
    </row>
    <row r="229" spans="1:9" ht="12.75" customHeight="1">
      <c r="A229" s="81" t="s">
        <v>210</v>
      </c>
      <c r="B229" s="669">
        <v>69.999990000000011</v>
      </c>
      <c r="C229" s="669">
        <v>0</v>
      </c>
      <c r="D229" s="669">
        <v>0</v>
      </c>
      <c r="E229" s="669">
        <v>0</v>
      </c>
      <c r="F229" s="669">
        <v>0</v>
      </c>
      <c r="G229" s="669">
        <v>0</v>
      </c>
      <c r="H229" s="669">
        <v>0</v>
      </c>
      <c r="I229" s="669">
        <v>69.999990000000011</v>
      </c>
    </row>
    <row r="230" spans="1:9" ht="12.75" customHeight="1">
      <c r="A230" s="81" t="s">
        <v>211</v>
      </c>
      <c r="B230" s="669">
        <v>0</v>
      </c>
      <c r="C230" s="669">
        <v>0</v>
      </c>
      <c r="D230" s="669">
        <v>0</v>
      </c>
      <c r="E230" s="669">
        <v>0</v>
      </c>
      <c r="F230" s="669">
        <v>0</v>
      </c>
      <c r="G230" s="669">
        <v>0</v>
      </c>
      <c r="H230" s="669">
        <v>0</v>
      </c>
      <c r="I230" s="669">
        <v>0</v>
      </c>
    </row>
    <row r="231" spans="1:9" ht="12.75" customHeight="1">
      <c r="A231" s="81" t="s">
        <v>212</v>
      </c>
      <c r="B231" s="669">
        <v>0</v>
      </c>
      <c r="C231" s="669">
        <v>0</v>
      </c>
      <c r="D231" s="669">
        <v>0</v>
      </c>
      <c r="E231" s="669">
        <v>0</v>
      </c>
      <c r="F231" s="669">
        <v>0</v>
      </c>
      <c r="G231" s="669">
        <v>0</v>
      </c>
      <c r="H231" s="669">
        <v>0</v>
      </c>
      <c r="I231" s="669">
        <v>0</v>
      </c>
    </row>
    <row r="232" spans="1:9" ht="12.75" customHeight="1">
      <c r="A232" s="81" t="s">
        <v>213</v>
      </c>
      <c r="B232" s="669">
        <v>114570.21904000001</v>
      </c>
      <c r="C232" s="669">
        <v>98856.659799999994</v>
      </c>
      <c r="D232" s="669">
        <v>0</v>
      </c>
      <c r="E232" s="669">
        <v>113148.22959</v>
      </c>
      <c r="F232" s="669">
        <v>11412.127400000001</v>
      </c>
      <c r="G232" s="669">
        <v>57974.882090000006</v>
      </c>
      <c r="H232" s="669">
        <v>1235.9616100000001</v>
      </c>
      <c r="I232" s="669">
        <v>397198.07952999999</v>
      </c>
    </row>
    <row r="233" spans="1:9" ht="12.75" customHeight="1">
      <c r="A233" s="423" t="s">
        <v>214</v>
      </c>
      <c r="B233" s="669">
        <v>175087.06443</v>
      </c>
      <c r="C233" s="669">
        <v>704477.75683000009</v>
      </c>
      <c r="D233" s="669">
        <v>16415.785640000002</v>
      </c>
      <c r="E233" s="669">
        <v>89741.502439999997</v>
      </c>
      <c r="F233" s="669">
        <v>66792.393679999994</v>
      </c>
      <c r="G233" s="669">
        <v>464115.57689999999</v>
      </c>
      <c r="H233" s="669">
        <v>1282.9186399999999</v>
      </c>
      <c r="I233" s="669">
        <v>1517912.99856</v>
      </c>
    </row>
    <row r="234" spans="1:9" ht="12.75" customHeight="1">
      <c r="A234" s="81" t="s">
        <v>215</v>
      </c>
      <c r="B234" s="669">
        <v>35516.113659999995</v>
      </c>
      <c r="C234" s="669">
        <v>0</v>
      </c>
      <c r="D234" s="669">
        <v>1914.25865</v>
      </c>
      <c r="E234" s="669">
        <v>52634.335149999999</v>
      </c>
      <c r="F234" s="669">
        <v>0</v>
      </c>
      <c r="G234" s="669">
        <v>89684.495590000006</v>
      </c>
      <c r="H234" s="669">
        <v>0</v>
      </c>
      <c r="I234" s="669">
        <v>179749.20305000001</v>
      </c>
    </row>
    <row r="235" spans="1:9" ht="12.75" customHeight="1">
      <c r="A235" s="81" t="s">
        <v>216</v>
      </c>
      <c r="B235" s="669">
        <v>0</v>
      </c>
      <c r="C235" s="669">
        <v>64211.87485</v>
      </c>
      <c r="D235" s="669">
        <v>0</v>
      </c>
      <c r="E235" s="669">
        <v>0</v>
      </c>
      <c r="F235" s="669">
        <v>0</v>
      </c>
      <c r="G235" s="669">
        <v>13709.25066</v>
      </c>
      <c r="H235" s="669">
        <v>0</v>
      </c>
      <c r="I235" s="669">
        <v>77921.125510000013</v>
      </c>
    </row>
    <row r="236" spans="1:9" ht="12.75" customHeight="1">
      <c r="A236" s="81" t="s">
        <v>217</v>
      </c>
      <c r="B236" s="669">
        <v>57722.387969999996</v>
      </c>
      <c r="C236" s="669">
        <v>85045.108500000002</v>
      </c>
      <c r="D236" s="669">
        <v>9358.3541999999998</v>
      </c>
      <c r="E236" s="669">
        <v>12106.31633</v>
      </c>
      <c r="F236" s="830">
        <v>8807.2743000000009</v>
      </c>
      <c r="G236" s="830">
        <v>42796.208709999999</v>
      </c>
      <c r="H236" s="669">
        <v>1270.0133899999998</v>
      </c>
      <c r="I236" s="669">
        <v>217105.66340000002</v>
      </c>
    </row>
    <row r="237" spans="1:9" ht="12.75" customHeight="1">
      <c r="A237" s="81" t="s">
        <v>218</v>
      </c>
      <c r="B237" s="669">
        <v>4061.9237699999999</v>
      </c>
      <c r="C237" s="669">
        <v>932.90301999999997</v>
      </c>
      <c r="D237" s="669">
        <v>4958.6459299999997</v>
      </c>
      <c r="E237" s="669">
        <v>1144.4617800000001</v>
      </c>
      <c r="F237" s="830">
        <v>2624.84692</v>
      </c>
      <c r="G237" s="830">
        <v>1781.8208300000001</v>
      </c>
      <c r="H237" s="669">
        <v>12.905250000000001</v>
      </c>
      <c r="I237" s="669">
        <v>15517.5075</v>
      </c>
    </row>
    <row r="238" spans="1:9" ht="12.75" customHeight="1">
      <c r="A238" s="81" t="s">
        <v>219</v>
      </c>
      <c r="B238" s="81">
        <v>0</v>
      </c>
      <c r="C238" s="81">
        <v>0</v>
      </c>
      <c r="D238" s="81">
        <v>0</v>
      </c>
      <c r="E238" s="81">
        <v>0</v>
      </c>
      <c r="F238" s="669">
        <v>0</v>
      </c>
      <c r="G238" s="669">
        <v>0</v>
      </c>
      <c r="H238" s="669">
        <v>0</v>
      </c>
      <c r="I238" s="669">
        <v>0</v>
      </c>
    </row>
    <row r="239" spans="1:9" ht="12.75" customHeight="1">
      <c r="A239" s="81" t="s">
        <v>220</v>
      </c>
      <c r="B239" s="81">
        <v>77786.639030000006</v>
      </c>
      <c r="C239" s="81">
        <v>554287.87046000001</v>
      </c>
      <c r="D239" s="81">
        <v>184.52686</v>
      </c>
      <c r="E239" s="81">
        <v>23856.389179999998</v>
      </c>
      <c r="F239" s="669">
        <v>55360.27246</v>
      </c>
      <c r="G239" s="669">
        <v>316143.80111</v>
      </c>
      <c r="H239" s="669">
        <v>0</v>
      </c>
      <c r="I239" s="669">
        <v>1027619.4991</v>
      </c>
    </row>
    <row r="240" spans="1:9" ht="12.75" customHeight="1">
      <c r="A240" s="81" t="s">
        <v>221</v>
      </c>
      <c r="B240" s="81">
        <v>0</v>
      </c>
      <c r="C240" s="81">
        <v>0</v>
      </c>
      <c r="D240" s="81">
        <v>0</v>
      </c>
      <c r="E240" s="81">
        <v>0</v>
      </c>
      <c r="F240" s="669">
        <v>0</v>
      </c>
      <c r="G240" s="669">
        <v>0</v>
      </c>
      <c r="H240" s="669">
        <v>0</v>
      </c>
      <c r="I240" s="669">
        <v>0</v>
      </c>
    </row>
    <row r="241" spans="1:9" ht="12.75" customHeight="1">
      <c r="A241" s="423" t="s">
        <v>1345</v>
      </c>
      <c r="B241" s="81">
        <v>219401.36871000001</v>
      </c>
      <c r="C241" s="81">
        <v>0</v>
      </c>
      <c r="D241" s="81">
        <v>0</v>
      </c>
      <c r="E241" s="81">
        <v>0</v>
      </c>
      <c r="F241" s="669">
        <v>0</v>
      </c>
      <c r="G241" s="669">
        <v>1506.61518</v>
      </c>
      <c r="H241" s="669">
        <v>0</v>
      </c>
      <c r="I241" s="669">
        <v>220907.98388999997</v>
      </c>
    </row>
    <row r="242" spans="1:9" ht="12.75" customHeight="1">
      <c r="A242" s="81" t="s">
        <v>1346</v>
      </c>
      <c r="B242" s="81">
        <v>218427.47696</v>
      </c>
      <c r="C242" s="81">
        <v>0</v>
      </c>
      <c r="D242" s="81">
        <v>0</v>
      </c>
      <c r="E242" s="81">
        <v>0</v>
      </c>
      <c r="F242" s="669">
        <v>0</v>
      </c>
      <c r="G242" s="669">
        <v>1497.9498000000001</v>
      </c>
      <c r="H242" s="669">
        <v>0</v>
      </c>
      <c r="I242" s="669">
        <v>219925.42676</v>
      </c>
    </row>
    <row r="243" spans="1:9" ht="12.75" customHeight="1">
      <c r="A243" s="81" t="s">
        <v>1347</v>
      </c>
      <c r="B243" s="81">
        <v>973.89175</v>
      </c>
      <c r="C243" s="81">
        <v>0</v>
      </c>
      <c r="D243" s="81">
        <v>0</v>
      </c>
      <c r="E243" s="81">
        <v>0</v>
      </c>
      <c r="F243" s="669">
        <v>0</v>
      </c>
      <c r="G243" s="669">
        <v>8.665379999999999</v>
      </c>
      <c r="H243" s="669">
        <v>0</v>
      </c>
      <c r="I243" s="669">
        <v>982.55713000000003</v>
      </c>
    </row>
    <row r="244" spans="1:9" ht="12.75" customHeight="1">
      <c r="A244" s="423" t="s">
        <v>1348</v>
      </c>
      <c r="B244" s="81">
        <v>0</v>
      </c>
      <c r="C244" s="81">
        <v>0</v>
      </c>
      <c r="D244" s="81">
        <v>0</v>
      </c>
      <c r="E244" s="81">
        <v>0</v>
      </c>
      <c r="F244" s="669">
        <v>0</v>
      </c>
      <c r="G244" s="669">
        <v>127607.81289</v>
      </c>
      <c r="H244" s="669">
        <v>0</v>
      </c>
      <c r="I244" s="669">
        <v>127607.81289</v>
      </c>
    </row>
    <row r="245" spans="1:9" ht="12.75" customHeight="1">
      <c r="A245" s="81" t="s">
        <v>1346</v>
      </c>
      <c r="B245" s="81">
        <v>0</v>
      </c>
      <c r="C245" s="81">
        <v>0</v>
      </c>
      <c r="D245" s="81">
        <v>0</v>
      </c>
      <c r="E245" s="81">
        <v>0</v>
      </c>
      <c r="F245" s="669">
        <v>0</v>
      </c>
      <c r="G245" s="669">
        <v>127053.95573</v>
      </c>
      <c r="H245" s="669">
        <v>0</v>
      </c>
      <c r="I245" s="669">
        <v>127053.95573</v>
      </c>
    </row>
    <row r="246" spans="1:9" ht="12.75" customHeight="1">
      <c r="A246" s="81" t="s">
        <v>1347</v>
      </c>
      <c r="B246" s="81">
        <v>0</v>
      </c>
      <c r="C246" s="81">
        <v>0</v>
      </c>
      <c r="D246" s="81">
        <v>0</v>
      </c>
      <c r="E246" s="81">
        <v>0</v>
      </c>
      <c r="F246" s="669">
        <v>0</v>
      </c>
      <c r="G246" s="669">
        <v>553.85716000000002</v>
      </c>
      <c r="H246" s="669">
        <v>0</v>
      </c>
      <c r="I246" s="669">
        <v>553.85716000000002</v>
      </c>
    </row>
    <row r="247" spans="1:9" ht="12.75" customHeight="1">
      <c r="A247" s="425" t="s">
        <v>1349</v>
      </c>
      <c r="B247" s="81">
        <v>219401.36871000001</v>
      </c>
      <c r="C247" s="81">
        <v>0</v>
      </c>
      <c r="D247" s="81">
        <v>0</v>
      </c>
      <c r="E247" s="81">
        <v>0</v>
      </c>
      <c r="F247" s="669">
        <v>0</v>
      </c>
      <c r="G247" s="669">
        <v>1506.61518</v>
      </c>
      <c r="H247" s="669">
        <v>0</v>
      </c>
      <c r="I247" s="669">
        <v>220907.98388999997</v>
      </c>
    </row>
    <row r="248" spans="1:9" ht="12.75" customHeight="1" thickBot="1">
      <c r="A248" s="423" t="s">
        <v>1350</v>
      </c>
      <c r="B248" s="81">
        <v>0</v>
      </c>
      <c r="C248" s="81">
        <v>0</v>
      </c>
      <c r="D248" s="81">
        <v>0</v>
      </c>
      <c r="E248" s="81">
        <v>0</v>
      </c>
      <c r="F248" s="81">
        <v>0</v>
      </c>
      <c r="G248" s="81">
        <v>127607.81289</v>
      </c>
      <c r="H248" s="81">
        <v>0</v>
      </c>
      <c r="I248" s="81">
        <v>127607.81289</v>
      </c>
    </row>
    <row r="249" spans="1:9" ht="12.75" customHeight="1" thickTop="1" thickBot="1">
      <c r="A249" s="407" t="s">
        <v>222</v>
      </c>
      <c r="B249" s="52">
        <v>10588.964779999998</v>
      </c>
      <c r="C249" s="52">
        <v>36522.632590000001</v>
      </c>
      <c r="D249" s="52">
        <v>18612.805359999998</v>
      </c>
      <c r="E249" s="52">
        <v>1566.98549</v>
      </c>
      <c r="F249" s="52">
        <v>5620.1414500000001</v>
      </c>
      <c r="G249" s="52">
        <v>5549.3117599999996</v>
      </c>
      <c r="H249" s="52">
        <v>507.90337</v>
      </c>
      <c r="I249" s="52">
        <v>78968.7448</v>
      </c>
    </row>
    <row r="250" spans="1:9" ht="12.75" customHeight="1" thickTop="1">
      <c r="A250" s="81" t="s">
        <v>223</v>
      </c>
      <c r="B250" s="53">
        <v>1.62856</v>
      </c>
      <c r="C250" s="53">
        <v>0.50658999999999998</v>
      </c>
      <c r="D250" s="53">
        <v>0</v>
      </c>
      <c r="E250" s="53">
        <v>5.1340300000000001</v>
      </c>
      <c r="F250" s="53">
        <v>1.966E-2</v>
      </c>
      <c r="G250" s="53">
        <v>0</v>
      </c>
      <c r="H250" s="53">
        <v>0.45468999999999998</v>
      </c>
      <c r="I250" s="53">
        <v>7.7435299999999998</v>
      </c>
    </row>
    <row r="251" spans="1:9" ht="12.75" customHeight="1">
      <c r="A251" s="81" t="s">
        <v>224</v>
      </c>
      <c r="B251" s="53">
        <v>0.41483999999999999</v>
      </c>
      <c r="C251" s="53">
        <v>30.277180000000001</v>
      </c>
      <c r="D251" s="53">
        <v>199.19028</v>
      </c>
      <c r="E251" s="53">
        <v>1.7659999999999999E-2</v>
      </c>
      <c r="F251" s="53">
        <v>3.2000000000000003E-4</v>
      </c>
      <c r="G251" s="53">
        <v>20.665770000000002</v>
      </c>
      <c r="H251" s="53">
        <v>1.53545</v>
      </c>
      <c r="I251" s="53">
        <v>252.10149999999999</v>
      </c>
    </row>
    <row r="252" spans="1:9" ht="12.75" customHeight="1">
      <c r="A252" s="81" t="s">
        <v>225</v>
      </c>
      <c r="B252" s="53">
        <v>9794.3167200000007</v>
      </c>
      <c r="C252" s="53">
        <v>36050.600130000006</v>
      </c>
      <c r="D252" s="53">
        <v>18180.717149999997</v>
      </c>
      <c r="E252" s="53">
        <v>1274.4578600000002</v>
      </c>
      <c r="F252" s="53">
        <v>5574.8029800000004</v>
      </c>
      <c r="G252" s="53">
        <v>5271.3949599999996</v>
      </c>
      <c r="H252" s="53">
        <v>483.81864000000002</v>
      </c>
      <c r="I252" s="53">
        <v>76630.108439999996</v>
      </c>
    </row>
    <row r="253" spans="1:9" ht="12.75" customHeight="1">
      <c r="A253" s="81" t="s">
        <v>226</v>
      </c>
      <c r="B253" s="53">
        <v>273.99290999999999</v>
      </c>
      <c r="C253" s="53">
        <v>139.26597000000001</v>
      </c>
      <c r="D253" s="53">
        <v>20.508650000000003</v>
      </c>
      <c r="E253" s="53">
        <v>275.03915000000001</v>
      </c>
      <c r="F253" s="53">
        <v>0.40206999999999998</v>
      </c>
      <c r="G253" s="53">
        <v>165.3597</v>
      </c>
      <c r="H253" s="53">
        <v>12.19674</v>
      </c>
      <c r="I253" s="53">
        <v>886.76518999999996</v>
      </c>
    </row>
    <row r="254" spans="1:9" ht="12.75" customHeight="1">
      <c r="A254" s="81" t="s">
        <v>227</v>
      </c>
      <c r="B254" s="53">
        <v>321.50171</v>
      </c>
      <c r="C254" s="53">
        <v>74.952820000000003</v>
      </c>
      <c r="D254" s="53">
        <v>119.66306</v>
      </c>
      <c r="E254" s="53">
        <v>10.68914</v>
      </c>
      <c r="F254" s="53">
        <v>29.46332</v>
      </c>
      <c r="G254" s="53">
        <v>73.864059999999995</v>
      </c>
      <c r="H254" s="53">
        <v>7.7282299999999999</v>
      </c>
      <c r="I254" s="53">
        <v>637.86234000000002</v>
      </c>
    </row>
    <row r="255" spans="1:9" ht="12.75" customHeight="1">
      <c r="A255" s="81" t="s">
        <v>228</v>
      </c>
      <c r="B255" s="53">
        <v>174.77332999999999</v>
      </c>
      <c r="C255" s="53">
        <v>4.5468100000000007</v>
      </c>
      <c r="D255" s="53">
        <v>7.2999999999999996E-4</v>
      </c>
      <c r="E255" s="53">
        <v>0</v>
      </c>
      <c r="F255" s="53">
        <v>0</v>
      </c>
      <c r="G255" s="53">
        <v>7.1487299999999996</v>
      </c>
      <c r="H255" s="53">
        <v>2.1696200000000001</v>
      </c>
      <c r="I255" s="53">
        <v>188.63921999999999</v>
      </c>
    </row>
    <row r="256" spans="1:9" ht="12.75" customHeight="1">
      <c r="A256" s="81" t="s">
        <v>229</v>
      </c>
      <c r="B256" s="53">
        <v>11.609120000000001</v>
      </c>
      <c r="C256" s="53">
        <v>52.625300000000003</v>
      </c>
      <c r="D256" s="53">
        <v>91.972020000000001</v>
      </c>
      <c r="E256" s="53">
        <v>1.6476500000000001</v>
      </c>
      <c r="F256" s="53">
        <v>15.453100000000001</v>
      </c>
      <c r="G256" s="53">
        <v>10.310379999999999</v>
      </c>
      <c r="H256" s="53">
        <v>0</v>
      </c>
      <c r="I256" s="53">
        <v>183.61757</v>
      </c>
    </row>
    <row r="257" spans="1:9" ht="12.75" customHeight="1">
      <c r="A257" s="81" t="s">
        <v>230</v>
      </c>
      <c r="B257" s="53">
        <v>5.7851599999999994</v>
      </c>
      <c r="C257" s="53">
        <v>2.7046799999999998</v>
      </c>
      <c r="D257" s="53">
        <v>0</v>
      </c>
      <c r="E257" s="53">
        <v>0</v>
      </c>
      <c r="F257" s="53">
        <v>0</v>
      </c>
      <c r="G257" s="53">
        <v>0.56816</v>
      </c>
      <c r="H257" s="53">
        <v>0</v>
      </c>
      <c r="I257" s="53">
        <v>9.0579999999999998</v>
      </c>
    </row>
    <row r="258" spans="1:9" ht="12.75" customHeight="1">
      <c r="A258" s="81" t="s">
        <v>231</v>
      </c>
      <c r="B258" s="53">
        <v>0</v>
      </c>
      <c r="C258" s="53">
        <v>0</v>
      </c>
      <c r="D258" s="53">
        <v>0</v>
      </c>
      <c r="E258" s="53">
        <v>0</v>
      </c>
      <c r="F258" s="53">
        <v>0</v>
      </c>
      <c r="G258" s="53">
        <v>0</v>
      </c>
      <c r="H258" s="53">
        <v>0</v>
      </c>
      <c r="I258" s="53">
        <v>0</v>
      </c>
    </row>
    <row r="259" spans="1:9" ht="12.75" customHeight="1">
      <c r="A259" s="81" t="s">
        <v>232</v>
      </c>
      <c r="B259" s="53">
        <v>0</v>
      </c>
      <c r="C259" s="53">
        <v>167.15311</v>
      </c>
      <c r="D259" s="53">
        <v>0.75346999999999997</v>
      </c>
      <c r="E259" s="53">
        <v>0</v>
      </c>
      <c r="F259" s="53">
        <v>0</v>
      </c>
      <c r="G259" s="53">
        <v>0</v>
      </c>
      <c r="H259" s="53">
        <v>0</v>
      </c>
      <c r="I259" s="53">
        <v>167.90657999999999</v>
      </c>
    </row>
    <row r="260" spans="1:9" ht="12.75" customHeight="1" thickBot="1">
      <c r="A260" s="81" t="s">
        <v>233</v>
      </c>
      <c r="B260" s="53">
        <v>4.9424299999999999</v>
      </c>
      <c r="C260" s="53">
        <v>0</v>
      </c>
      <c r="D260" s="53">
        <v>0</v>
      </c>
      <c r="E260" s="53">
        <v>0</v>
      </c>
      <c r="F260" s="53">
        <v>0</v>
      </c>
      <c r="G260" s="53">
        <v>0</v>
      </c>
      <c r="H260" s="53">
        <v>0</v>
      </c>
      <c r="I260" s="53">
        <v>4.9424299999999999</v>
      </c>
    </row>
    <row r="261" spans="1:9" ht="12.75" customHeight="1" thickTop="1" thickBot="1">
      <c r="A261" s="407" t="s">
        <v>234</v>
      </c>
      <c r="B261" s="52">
        <v>-2869.3897900000002</v>
      </c>
      <c r="C261" s="52">
        <v>-6512.0870599999998</v>
      </c>
      <c r="D261" s="52">
        <v>-3899.6727299999998</v>
      </c>
      <c r="E261" s="52">
        <v>-386.35421000000002</v>
      </c>
      <c r="F261" s="52">
        <v>-1120.4956499999998</v>
      </c>
      <c r="G261" s="52">
        <v>-1887.05297</v>
      </c>
      <c r="H261" s="52">
        <v>-147.23603</v>
      </c>
      <c r="I261" s="52">
        <v>-16822.28844</v>
      </c>
    </row>
    <row r="262" spans="1:9" ht="12.75" customHeight="1" thickTop="1">
      <c r="A262" s="81" t="s">
        <v>235</v>
      </c>
      <c r="B262" s="53">
        <v>0</v>
      </c>
      <c r="C262" s="53">
        <v>0</v>
      </c>
      <c r="D262" s="53">
        <v>0</v>
      </c>
      <c r="E262" s="53">
        <v>0</v>
      </c>
      <c r="F262" s="53">
        <v>0</v>
      </c>
      <c r="G262" s="53">
        <v>0</v>
      </c>
      <c r="H262" s="53">
        <v>0</v>
      </c>
      <c r="I262" s="53">
        <v>0</v>
      </c>
    </row>
    <row r="263" spans="1:9" ht="12.75" customHeight="1">
      <c r="A263" s="81" t="s">
        <v>236</v>
      </c>
      <c r="B263" s="53">
        <v>0</v>
      </c>
      <c r="C263" s="53">
        <v>0</v>
      </c>
      <c r="D263" s="53">
        <v>0</v>
      </c>
      <c r="E263" s="53">
        <v>0</v>
      </c>
      <c r="F263" s="53">
        <v>0</v>
      </c>
      <c r="G263" s="53">
        <v>0</v>
      </c>
      <c r="H263" s="53">
        <v>0</v>
      </c>
      <c r="I263" s="53">
        <v>0</v>
      </c>
    </row>
    <row r="264" spans="1:9" ht="12.75" customHeight="1">
      <c r="A264" s="81" t="s">
        <v>237</v>
      </c>
      <c r="B264" s="53">
        <v>-2634.2823599999997</v>
      </c>
      <c r="C264" s="53">
        <v>-6512.0870599999998</v>
      </c>
      <c r="D264" s="53">
        <v>-3899.2506699999999</v>
      </c>
      <c r="E264" s="53">
        <v>-386.35421000000002</v>
      </c>
      <c r="F264" s="53">
        <v>-1120.4956499999998</v>
      </c>
      <c r="G264" s="53">
        <v>-1785.1959999999999</v>
      </c>
      <c r="H264" s="53">
        <v>-147.04729</v>
      </c>
      <c r="I264" s="53">
        <v>-16484.713240000001</v>
      </c>
    </row>
    <row r="265" spans="1:9" ht="12.75" customHeight="1">
      <c r="A265" s="81" t="s">
        <v>238</v>
      </c>
      <c r="B265" s="53">
        <v>0</v>
      </c>
      <c r="C265" s="53">
        <v>0</v>
      </c>
      <c r="D265" s="53">
        <v>-0.42205999999999999</v>
      </c>
      <c r="E265" s="53">
        <v>0</v>
      </c>
      <c r="F265" s="53">
        <v>0</v>
      </c>
      <c r="G265" s="53">
        <v>-13.83197</v>
      </c>
      <c r="H265" s="53">
        <v>-0.18874000000000002</v>
      </c>
      <c r="I265" s="53">
        <v>-14.442770000000001</v>
      </c>
    </row>
    <row r="266" spans="1:9" ht="12.75" customHeight="1">
      <c r="A266" s="81" t="s">
        <v>239</v>
      </c>
      <c r="B266" s="53">
        <v>0</v>
      </c>
      <c r="C266" s="53">
        <v>0</v>
      </c>
      <c r="D266" s="53">
        <v>0</v>
      </c>
      <c r="E266" s="53">
        <v>0</v>
      </c>
      <c r="F266" s="53">
        <v>0</v>
      </c>
      <c r="G266" s="53">
        <v>0</v>
      </c>
      <c r="H266" s="53">
        <v>0</v>
      </c>
      <c r="I266" s="53">
        <v>0</v>
      </c>
    </row>
    <row r="267" spans="1:9" ht="12.75" customHeight="1">
      <c r="A267" s="421" t="s">
        <v>240</v>
      </c>
      <c r="B267" s="53">
        <v>-235.10742999999999</v>
      </c>
      <c r="C267" s="53">
        <v>0</v>
      </c>
      <c r="D267" s="53">
        <v>0</v>
      </c>
      <c r="E267" s="53">
        <v>0</v>
      </c>
      <c r="F267" s="53">
        <v>0</v>
      </c>
      <c r="G267" s="53">
        <v>-88.025000000000006</v>
      </c>
      <c r="H267" s="53">
        <v>0</v>
      </c>
      <c r="I267" s="53">
        <v>-323.13243</v>
      </c>
    </row>
    <row r="268" spans="1:9" ht="12.75" customHeight="1" thickBot="1">
      <c r="A268" s="421" t="s">
        <v>241</v>
      </c>
      <c r="B268" s="53">
        <v>0</v>
      </c>
      <c r="C268" s="53">
        <v>0</v>
      </c>
      <c r="D268" s="53">
        <v>0</v>
      </c>
      <c r="E268" s="53">
        <v>0</v>
      </c>
      <c r="F268" s="53">
        <v>0</v>
      </c>
      <c r="G268" s="53">
        <v>0</v>
      </c>
      <c r="H268" s="53">
        <v>0</v>
      </c>
      <c r="I268" s="53">
        <v>0</v>
      </c>
    </row>
    <row r="269" spans="1:9" ht="12.75" customHeight="1" thickTop="1" thickBot="1">
      <c r="A269" s="408" t="s">
        <v>242</v>
      </c>
      <c r="B269" s="55">
        <v>7719.5749900000001</v>
      </c>
      <c r="C269" s="55">
        <v>30010.545529999999</v>
      </c>
      <c r="D269" s="55">
        <v>14713.13263</v>
      </c>
      <c r="E269" s="55">
        <v>1180.6312800000001</v>
      </c>
      <c r="F269" s="55">
        <v>4499.6458000000002</v>
      </c>
      <c r="G269" s="55">
        <v>3662.2587899999999</v>
      </c>
      <c r="H269" s="55">
        <v>360.66734000000002</v>
      </c>
      <c r="I269" s="55">
        <v>62146.456359999996</v>
      </c>
    </row>
    <row r="270" spans="1:9" ht="12.75" customHeight="1" thickTop="1" thickBot="1">
      <c r="A270" s="409" t="s">
        <v>243</v>
      </c>
      <c r="B270" s="52">
        <v>933.21692000000007</v>
      </c>
      <c r="C270" s="52">
        <v>270.57496999999995</v>
      </c>
      <c r="D270" s="52">
        <v>619.65498000000002</v>
      </c>
      <c r="E270" s="52">
        <v>43.785150000000002</v>
      </c>
      <c r="F270" s="52">
        <v>21.00704</v>
      </c>
      <c r="G270" s="52">
        <v>428.07664</v>
      </c>
      <c r="H270" s="52">
        <v>62.268519999999995</v>
      </c>
      <c r="I270" s="52">
        <v>2378.5842200000002</v>
      </c>
    </row>
    <row r="271" spans="1:9" ht="12.75" customHeight="1" thickTop="1">
      <c r="A271" s="81" t="s">
        <v>244</v>
      </c>
      <c r="B271" s="53">
        <v>663.61630000000002</v>
      </c>
      <c r="C271" s="53">
        <v>134.78820999999999</v>
      </c>
      <c r="D271" s="53">
        <v>8.6057999999999986</v>
      </c>
      <c r="E271" s="53">
        <v>24.68215</v>
      </c>
      <c r="F271" s="53">
        <v>0</v>
      </c>
      <c r="G271" s="53">
        <v>369.70060999999998</v>
      </c>
      <c r="H271" s="53">
        <v>0</v>
      </c>
      <c r="I271" s="53">
        <v>1201.3930700000001</v>
      </c>
    </row>
    <row r="272" spans="1:9" ht="12.75" customHeight="1">
      <c r="A272" s="81" t="s">
        <v>245</v>
      </c>
      <c r="B272" s="53">
        <v>80.886080000000007</v>
      </c>
      <c r="C272" s="53">
        <v>49.163890000000002</v>
      </c>
      <c r="D272" s="53">
        <v>481.45972999999998</v>
      </c>
      <c r="E272" s="53">
        <v>18.507999999999999</v>
      </c>
      <c r="F272" s="53">
        <v>0.99194000000000004</v>
      </c>
      <c r="G272" s="53">
        <v>44.659819999999996</v>
      </c>
      <c r="H272" s="53">
        <v>8.7907199999999985</v>
      </c>
      <c r="I272" s="53">
        <v>684.46018000000004</v>
      </c>
    </row>
    <row r="273" spans="1:9" ht="12.75" customHeight="1">
      <c r="A273" s="81" t="s">
        <v>246</v>
      </c>
      <c r="B273" s="53">
        <v>90.906149999999997</v>
      </c>
      <c r="C273" s="53">
        <v>0</v>
      </c>
      <c r="D273" s="53">
        <v>0</v>
      </c>
      <c r="E273" s="53">
        <v>0</v>
      </c>
      <c r="F273" s="53">
        <v>0</v>
      </c>
      <c r="G273" s="53">
        <v>0</v>
      </c>
      <c r="H273" s="53">
        <v>0</v>
      </c>
      <c r="I273" s="53">
        <v>90.906149999999997</v>
      </c>
    </row>
    <row r="274" spans="1:9" ht="12.75" customHeight="1">
      <c r="A274" s="81" t="s">
        <v>247</v>
      </c>
      <c r="B274" s="53">
        <v>0</v>
      </c>
      <c r="C274" s="53">
        <v>0</v>
      </c>
      <c r="D274" s="53">
        <v>0</v>
      </c>
      <c r="E274" s="53">
        <v>0</v>
      </c>
      <c r="F274" s="53">
        <v>0</v>
      </c>
      <c r="G274" s="53">
        <v>0</v>
      </c>
      <c r="H274" s="53">
        <v>0</v>
      </c>
      <c r="I274" s="53">
        <v>0</v>
      </c>
    </row>
    <row r="275" spans="1:9" ht="12.75" customHeight="1" thickBot="1">
      <c r="A275" s="791" t="s">
        <v>248</v>
      </c>
      <c r="B275" s="53">
        <v>97.808390000000003</v>
      </c>
      <c r="C275" s="53">
        <v>86.622869999999992</v>
      </c>
      <c r="D275" s="53">
        <v>129.58945</v>
      </c>
      <c r="E275" s="53">
        <v>0.59499999999999997</v>
      </c>
      <c r="F275" s="53">
        <v>20.015099999999997</v>
      </c>
      <c r="G275" s="53">
        <v>13.716209999999998</v>
      </c>
      <c r="H275" s="53">
        <v>53.477800000000002</v>
      </c>
      <c r="I275" s="53">
        <v>401.82481999999999</v>
      </c>
    </row>
    <row r="276" spans="1:9" ht="12.75" customHeight="1" thickTop="1" thickBot="1">
      <c r="A276" s="407" t="s">
        <v>249</v>
      </c>
      <c r="B276" s="52">
        <v>-681.11430000000007</v>
      </c>
      <c r="C276" s="52">
        <v>-887.53115000000003</v>
      </c>
      <c r="D276" s="52">
        <v>-32.140790000000003</v>
      </c>
      <c r="E276" s="52">
        <v>-18.399039999999999</v>
      </c>
      <c r="F276" s="52">
        <v>-77.991880000000009</v>
      </c>
      <c r="G276" s="52">
        <v>-15.41075</v>
      </c>
      <c r="H276" s="52">
        <v>-13.52248</v>
      </c>
      <c r="I276" s="52">
        <v>-1726.1103899999998</v>
      </c>
    </row>
    <row r="277" spans="1:9" ht="12.75" customHeight="1" thickTop="1">
      <c r="A277" s="81" t="s">
        <v>244</v>
      </c>
      <c r="B277" s="53">
        <v>-457.38727</v>
      </c>
      <c r="C277" s="53">
        <v>-130.01005000000001</v>
      </c>
      <c r="D277" s="53">
        <v>0</v>
      </c>
      <c r="E277" s="53">
        <v>-17.407490000000003</v>
      </c>
      <c r="F277" s="53">
        <v>-2.2361300000000002</v>
      </c>
      <c r="G277" s="53">
        <v>-5.9629099999999999</v>
      </c>
      <c r="H277" s="53">
        <v>-4.6953000000000005</v>
      </c>
      <c r="I277" s="53">
        <v>-617.69915000000003</v>
      </c>
    </row>
    <row r="278" spans="1:9" ht="12.75" customHeight="1">
      <c r="A278" s="81" t="s">
        <v>250</v>
      </c>
      <c r="B278" s="53">
        <v>-22.72654</v>
      </c>
      <c r="C278" s="53">
        <v>0</v>
      </c>
      <c r="D278" s="53">
        <v>0</v>
      </c>
      <c r="E278" s="53">
        <v>0</v>
      </c>
      <c r="F278" s="53">
        <v>0</v>
      </c>
      <c r="G278" s="53">
        <v>-9.4478399999999993</v>
      </c>
      <c r="H278" s="53">
        <v>0</v>
      </c>
      <c r="I278" s="53">
        <v>-32.174379999999999</v>
      </c>
    </row>
    <row r="279" spans="1:9" ht="12.75" customHeight="1">
      <c r="A279" s="81" t="s">
        <v>251</v>
      </c>
      <c r="B279" s="53">
        <v>0</v>
      </c>
      <c r="C279" s="53">
        <v>0</v>
      </c>
      <c r="D279" s="53">
        <v>0</v>
      </c>
      <c r="E279" s="53">
        <v>0</v>
      </c>
      <c r="F279" s="53">
        <v>0</v>
      </c>
      <c r="G279" s="53">
        <v>0</v>
      </c>
      <c r="H279" s="53">
        <v>0</v>
      </c>
      <c r="I279" s="53">
        <v>0</v>
      </c>
    </row>
    <row r="280" spans="1:9" ht="12.75" customHeight="1">
      <c r="A280" s="81" t="s">
        <v>252</v>
      </c>
      <c r="B280" s="53">
        <v>0</v>
      </c>
      <c r="C280" s="53">
        <v>0</v>
      </c>
      <c r="D280" s="53">
        <v>0</v>
      </c>
      <c r="E280" s="53">
        <v>0</v>
      </c>
      <c r="F280" s="53">
        <v>0</v>
      </c>
      <c r="G280" s="53">
        <v>0</v>
      </c>
      <c r="H280" s="53">
        <v>0</v>
      </c>
      <c r="I280" s="53">
        <v>0</v>
      </c>
    </row>
    <row r="281" spans="1:9" ht="12.75" customHeight="1" thickBot="1">
      <c r="A281" s="421" t="s">
        <v>253</v>
      </c>
      <c r="B281" s="53">
        <v>-201.00048999999999</v>
      </c>
      <c r="C281" s="53">
        <v>-757.52109999999993</v>
      </c>
      <c r="D281" s="53">
        <v>-32.140790000000003</v>
      </c>
      <c r="E281" s="53">
        <v>-0.99154999999999993</v>
      </c>
      <c r="F281" s="53">
        <v>-75.755750000000006</v>
      </c>
      <c r="G281" s="53">
        <v>0</v>
      </c>
      <c r="H281" s="53">
        <v>-8.8271800000000002</v>
      </c>
      <c r="I281" s="53">
        <v>-1076.2368600000002</v>
      </c>
    </row>
    <row r="282" spans="1:9" ht="12.75" customHeight="1" thickTop="1" thickBot="1">
      <c r="A282" s="407" t="s">
        <v>254</v>
      </c>
      <c r="B282" s="52">
        <v>7971.6776100000006</v>
      </c>
      <c r="C282" s="52">
        <v>29393.589350000002</v>
      </c>
      <c r="D282" s="52">
        <v>15300.64682</v>
      </c>
      <c r="E282" s="52">
        <v>1206.01739</v>
      </c>
      <c r="F282" s="52">
        <v>4442.6609600000002</v>
      </c>
      <c r="G282" s="52">
        <v>4074.9246800000001</v>
      </c>
      <c r="H282" s="52">
        <v>409.41338000000002</v>
      </c>
      <c r="I282" s="52">
        <v>62798.930189999999</v>
      </c>
    </row>
    <row r="283" spans="1:9" ht="12.75" customHeight="1" thickTop="1">
      <c r="A283" s="423" t="s">
        <v>255</v>
      </c>
      <c r="B283" s="53">
        <v>16095.376539999999</v>
      </c>
      <c r="C283" s="53">
        <v>5376.62068</v>
      </c>
      <c r="D283" s="53">
        <v>906.92981999999995</v>
      </c>
      <c r="E283" s="53">
        <v>320.40467999999998</v>
      </c>
      <c r="F283" s="53">
        <v>6799.8444500000005</v>
      </c>
      <c r="G283" s="53">
        <v>4308.9954100000004</v>
      </c>
      <c r="H283" s="53">
        <v>4.1689699999999998</v>
      </c>
      <c r="I283" s="53">
        <v>33812.340549999994</v>
      </c>
    </row>
    <row r="284" spans="1:9" ht="12.75" customHeight="1">
      <c r="A284" s="81" t="s">
        <v>256</v>
      </c>
      <c r="B284" s="53">
        <v>52.196339999999999</v>
      </c>
      <c r="C284" s="53">
        <v>682.05799000000002</v>
      </c>
      <c r="D284" s="53">
        <v>91.929210000000012</v>
      </c>
      <c r="E284" s="53">
        <v>26.16075</v>
      </c>
      <c r="F284" s="53">
        <v>23.58306</v>
      </c>
      <c r="G284" s="53">
        <v>219.58437000000001</v>
      </c>
      <c r="H284" s="53">
        <v>4.1689699999999998</v>
      </c>
      <c r="I284" s="53">
        <v>1099.6806899999999</v>
      </c>
    </row>
    <row r="285" spans="1:9" ht="12.75" customHeight="1">
      <c r="A285" s="81" t="s">
        <v>257</v>
      </c>
      <c r="B285" s="53">
        <v>16043.180199999999</v>
      </c>
      <c r="C285" s="53">
        <v>4694.5626900000007</v>
      </c>
      <c r="D285" s="53">
        <v>815.00060999999994</v>
      </c>
      <c r="E285" s="53">
        <v>294.24392999999998</v>
      </c>
      <c r="F285" s="53">
        <v>6776.2613899999997</v>
      </c>
      <c r="G285" s="53">
        <v>4089.41104</v>
      </c>
      <c r="H285" s="53">
        <v>0</v>
      </c>
      <c r="I285" s="53">
        <v>32712.65986</v>
      </c>
    </row>
    <row r="286" spans="1:9" ht="12.75" customHeight="1">
      <c r="A286" s="81" t="s">
        <v>258</v>
      </c>
      <c r="B286" s="53">
        <v>0</v>
      </c>
      <c r="C286" s="53">
        <v>0</v>
      </c>
      <c r="D286" s="53">
        <v>0</v>
      </c>
      <c r="E286" s="53">
        <v>0</v>
      </c>
      <c r="F286" s="53">
        <v>0</v>
      </c>
      <c r="G286" s="53">
        <v>0</v>
      </c>
      <c r="H286" s="53">
        <v>0</v>
      </c>
      <c r="I286" s="53">
        <v>0</v>
      </c>
    </row>
    <row r="287" spans="1:9" ht="12.75" customHeight="1">
      <c r="A287" s="81" t="s">
        <v>259</v>
      </c>
      <c r="B287" s="53">
        <v>0</v>
      </c>
      <c r="C287" s="53">
        <v>0</v>
      </c>
      <c r="D287" s="53">
        <v>0</v>
      </c>
      <c r="E287" s="53">
        <v>0</v>
      </c>
      <c r="F287" s="53">
        <v>0</v>
      </c>
      <c r="G287" s="53">
        <v>0</v>
      </c>
      <c r="H287" s="53">
        <v>0</v>
      </c>
      <c r="I287" s="53">
        <v>0</v>
      </c>
    </row>
    <row r="288" spans="1:9" ht="12.75" customHeight="1">
      <c r="A288" s="81" t="s">
        <v>260</v>
      </c>
      <c r="B288" s="53">
        <v>0</v>
      </c>
      <c r="C288" s="53">
        <v>0</v>
      </c>
      <c r="D288" s="53">
        <v>0</v>
      </c>
      <c r="E288" s="53">
        <v>0</v>
      </c>
      <c r="F288" s="53">
        <v>0</v>
      </c>
      <c r="G288" s="53">
        <v>0</v>
      </c>
      <c r="H288" s="53">
        <v>0</v>
      </c>
      <c r="I288" s="53">
        <v>0</v>
      </c>
    </row>
    <row r="289" spans="1:9" ht="12.75" customHeight="1">
      <c r="A289" s="81" t="s">
        <v>261</v>
      </c>
      <c r="B289" s="53">
        <v>0</v>
      </c>
      <c r="C289" s="53">
        <v>0</v>
      </c>
      <c r="D289" s="53">
        <v>0</v>
      </c>
      <c r="E289" s="53">
        <v>0</v>
      </c>
      <c r="F289" s="53">
        <v>0</v>
      </c>
      <c r="G289" s="53">
        <v>0</v>
      </c>
      <c r="H289" s="53">
        <v>0</v>
      </c>
      <c r="I289" s="53">
        <v>0</v>
      </c>
    </row>
    <row r="290" spans="1:9" ht="12.75" customHeight="1">
      <c r="A290" s="423" t="s">
        <v>262</v>
      </c>
      <c r="B290" s="53">
        <v>-17346.463489999998</v>
      </c>
      <c r="C290" s="53">
        <v>-6076.7139999999999</v>
      </c>
      <c r="D290" s="53">
        <v>-2263.6549500000001</v>
      </c>
      <c r="E290" s="53">
        <v>-564.13860999999997</v>
      </c>
      <c r="F290" s="53">
        <v>-7005.0775000000003</v>
      </c>
      <c r="G290" s="53">
        <v>-6845.2232800000002</v>
      </c>
      <c r="H290" s="53">
        <v>-97.907679999999999</v>
      </c>
      <c r="I290" s="53">
        <v>-40199.179509999994</v>
      </c>
    </row>
    <row r="291" spans="1:9" ht="12.75" customHeight="1">
      <c r="A291" s="81" t="s">
        <v>263</v>
      </c>
      <c r="B291" s="53">
        <v>-16872.996649999997</v>
      </c>
      <c r="C291" s="53">
        <v>-5864.0737900000004</v>
      </c>
      <c r="D291" s="53">
        <v>-2018.5698799999998</v>
      </c>
      <c r="E291" s="53">
        <v>-454.73263000000003</v>
      </c>
      <c r="F291" s="53">
        <v>-6994.4288099999994</v>
      </c>
      <c r="G291" s="53">
        <v>-6701.5396900000005</v>
      </c>
      <c r="H291" s="53">
        <v>-97.907679999999999</v>
      </c>
      <c r="I291" s="53">
        <v>-39004.249130000004</v>
      </c>
    </row>
    <row r="292" spans="1:9" ht="12.75" customHeight="1">
      <c r="A292" s="81" t="s">
        <v>264</v>
      </c>
      <c r="B292" s="53">
        <v>0</v>
      </c>
      <c r="C292" s="53">
        <v>0</v>
      </c>
      <c r="D292" s="53">
        <v>-1.73E-3</v>
      </c>
      <c r="E292" s="53">
        <v>0</v>
      </c>
      <c r="F292" s="53">
        <v>-3.245E-2</v>
      </c>
      <c r="G292" s="53">
        <v>0</v>
      </c>
      <c r="H292" s="53">
        <v>0</v>
      </c>
      <c r="I292" s="53">
        <v>-3.4180000000000002E-2</v>
      </c>
    </row>
    <row r="293" spans="1:9" ht="12.75" customHeight="1">
      <c r="A293" s="81" t="s">
        <v>265</v>
      </c>
      <c r="B293" s="53">
        <v>0</v>
      </c>
      <c r="C293" s="53">
        <v>0</v>
      </c>
      <c r="D293" s="53">
        <v>0</v>
      </c>
      <c r="E293" s="53">
        <v>0</v>
      </c>
      <c r="F293" s="53">
        <v>0</v>
      </c>
      <c r="G293" s="53">
        <v>0</v>
      </c>
      <c r="H293" s="53">
        <v>0</v>
      </c>
      <c r="I293" s="53">
        <v>0</v>
      </c>
    </row>
    <row r="294" spans="1:9" ht="12.75" customHeight="1">
      <c r="A294" s="421" t="s">
        <v>266</v>
      </c>
      <c r="B294" s="53">
        <v>-473.46684000000005</v>
      </c>
      <c r="C294" s="53">
        <v>-212.64021</v>
      </c>
      <c r="D294" s="53">
        <v>-245.08333999999999</v>
      </c>
      <c r="E294" s="53">
        <v>-109.40598</v>
      </c>
      <c r="F294" s="53">
        <v>-0.63384000000000007</v>
      </c>
      <c r="G294" s="53">
        <v>-143.68359000000001</v>
      </c>
      <c r="H294" s="53">
        <v>0</v>
      </c>
      <c r="I294" s="53">
        <v>-1184.9138</v>
      </c>
    </row>
    <row r="295" spans="1:9" ht="12.75" customHeight="1">
      <c r="A295" s="421" t="s">
        <v>267</v>
      </c>
      <c r="B295" s="53">
        <v>0</v>
      </c>
      <c r="C295" s="53">
        <v>0</v>
      </c>
      <c r="D295" s="53">
        <v>0</v>
      </c>
      <c r="E295" s="53">
        <v>0</v>
      </c>
      <c r="F295" s="53">
        <v>0</v>
      </c>
      <c r="G295" s="53">
        <v>0</v>
      </c>
      <c r="H295" s="53">
        <v>0</v>
      </c>
      <c r="I295" s="53">
        <v>0</v>
      </c>
    </row>
    <row r="296" spans="1:9" ht="12.75" customHeight="1" thickBot="1">
      <c r="A296" s="81" t="s">
        <v>268</v>
      </c>
      <c r="B296" s="53">
        <v>0</v>
      </c>
      <c r="C296" s="53">
        <v>0</v>
      </c>
      <c r="D296" s="53">
        <v>0</v>
      </c>
      <c r="E296" s="53">
        <v>0</v>
      </c>
      <c r="F296" s="53">
        <v>-9.9824000000000002</v>
      </c>
      <c r="G296" s="53">
        <v>0</v>
      </c>
      <c r="H296" s="53">
        <v>0</v>
      </c>
      <c r="I296" s="53">
        <v>-9.9824000000000002</v>
      </c>
    </row>
    <row r="297" spans="1:9" ht="12.75" customHeight="1" thickTop="1" thickBot="1">
      <c r="A297" s="408" t="s">
        <v>269</v>
      </c>
      <c r="B297" s="55">
        <v>6720.5906599999998</v>
      </c>
      <c r="C297" s="55">
        <v>28693.496030000002</v>
      </c>
      <c r="D297" s="55">
        <v>13943.921689999999</v>
      </c>
      <c r="E297" s="55">
        <v>962.28345999999999</v>
      </c>
      <c r="F297" s="55">
        <v>4237.4279100000003</v>
      </c>
      <c r="G297" s="55">
        <v>1538.6968100000001</v>
      </c>
      <c r="H297" s="55">
        <v>315.67466999999999</v>
      </c>
      <c r="I297" s="55">
        <v>56412.091229999998</v>
      </c>
    </row>
    <row r="298" spans="1:9" ht="12.75" customHeight="1" thickTop="1" thickBot="1">
      <c r="A298" s="407" t="s">
        <v>270</v>
      </c>
      <c r="B298" s="52">
        <v>-6337.7166999999999</v>
      </c>
      <c r="C298" s="52">
        <v>-20269.952719999997</v>
      </c>
      <c r="D298" s="52">
        <v>-9047.3574900000003</v>
      </c>
      <c r="E298" s="52">
        <v>-1439.8615</v>
      </c>
      <c r="F298" s="52">
        <v>-3671.0932699999998</v>
      </c>
      <c r="G298" s="52">
        <v>-3173.0364399999999</v>
      </c>
      <c r="H298" s="52">
        <v>-366.98903000000001</v>
      </c>
      <c r="I298" s="52">
        <v>-44306.007149999998</v>
      </c>
    </row>
    <row r="299" spans="1:9" ht="12.75" customHeight="1" thickTop="1">
      <c r="A299" s="81" t="s">
        <v>271</v>
      </c>
      <c r="B299" s="53">
        <v>-4068.14534</v>
      </c>
      <c r="C299" s="53">
        <v>-15931.11585</v>
      </c>
      <c r="D299" s="53">
        <v>-6374.5966500000004</v>
      </c>
      <c r="E299" s="53">
        <v>-881.82888000000003</v>
      </c>
      <c r="F299" s="53">
        <v>-2615.63157</v>
      </c>
      <c r="G299" s="53">
        <v>-2115.2993900000001</v>
      </c>
      <c r="H299" s="53">
        <v>-215.81001999999998</v>
      </c>
      <c r="I299" s="53">
        <v>-32202.4277</v>
      </c>
    </row>
    <row r="300" spans="1:9" ht="12.75" customHeight="1">
      <c r="A300" s="81" t="s">
        <v>272</v>
      </c>
      <c r="B300" s="53">
        <v>-271.88015999999999</v>
      </c>
      <c r="C300" s="53">
        <v>-766.30875000000003</v>
      </c>
      <c r="D300" s="53">
        <v>-383.14954</v>
      </c>
      <c r="E300" s="53">
        <v>-149.20410999999999</v>
      </c>
      <c r="F300" s="53">
        <v>-167.6842</v>
      </c>
      <c r="G300" s="53">
        <v>-213.23320000000001</v>
      </c>
      <c r="H300" s="53">
        <v>-27.428599999999999</v>
      </c>
      <c r="I300" s="53">
        <v>-1978.8885600000001</v>
      </c>
    </row>
    <row r="301" spans="1:9" ht="12.75" customHeight="1">
      <c r="A301" s="81" t="s">
        <v>273</v>
      </c>
      <c r="B301" s="53">
        <v>-35.591410000000003</v>
      </c>
      <c r="C301" s="53">
        <v>-250.72774999999999</v>
      </c>
      <c r="D301" s="53">
        <v>-36.28172</v>
      </c>
      <c r="E301" s="53">
        <v>-19.01482</v>
      </c>
      <c r="F301" s="53">
        <v>-19.15455</v>
      </c>
      <c r="G301" s="53">
        <v>-34.827100000000002</v>
      </c>
      <c r="H301" s="53">
        <v>-3.4136799999999998</v>
      </c>
      <c r="I301" s="53">
        <v>-399.01103000000001</v>
      </c>
    </row>
    <row r="302" spans="1:9" ht="12.75" customHeight="1">
      <c r="A302" s="81" t="s">
        <v>274</v>
      </c>
      <c r="B302" s="53">
        <v>-227.81181000000001</v>
      </c>
      <c r="C302" s="53">
        <v>-518.84053000000006</v>
      </c>
      <c r="D302" s="53">
        <v>-302.68606</v>
      </c>
      <c r="E302" s="53">
        <v>-59.288789999999999</v>
      </c>
      <c r="F302" s="53">
        <v>-150.58264000000003</v>
      </c>
      <c r="G302" s="53">
        <v>-109.8823</v>
      </c>
      <c r="H302" s="53">
        <v>-11.867239999999999</v>
      </c>
      <c r="I302" s="53">
        <v>-1380.95937</v>
      </c>
    </row>
    <row r="303" spans="1:9" ht="12.75" customHeight="1">
      <c r="A303" s="81" t="s">
        <v>275</v>
      </c>
      <c r="B303" s="53">
        <v>-589.57884999999999</v>
      </c>
      <c r="C303" s="53">
        <v>-30.785409999999999</v>
      </c>
      <c r="D303" s="53">
        <v>-11.64514</v>
      </c>
      <c r="E303" s="53">
        <v>-53.808370000000004</v>
      </c>
      <c r="F303" s="53">
        <v>-179.34356</v>
      </c>
      <c r="G303" s="53">
        <v>-196.36754000000002</v>
      </c>
      <c r="H303" s="53">
        <v>-27.792360000000002</v>
      </c>
      <c r="I303" s="53">
        <v>-1089.32123</v>
      </c>
    </row>
    <row r="304" spans="1:9" ht="12.75" customHeight="1">
      <c r="A304" s="81" t="s">
        <v>276</v>
      </c>
      <c r="B304" s="53">
        <v>-65.945830000000001</v>
      </c>
      <c r="C304" s="53">
        <v>-287.32213999999999</v>
      </c>
      <c r="D304" s="53">
        <v>-139.90308999999999</v>
      </c>
      <c r="E304" s="53">
        <v>-24.671790000000001</v>
      </c>
      <c r="F304" s="53">
        <v>-21.909980000000001</v>
      </c>
      <c r="G304" s="53">
        <v>-42.333750000000002</v>
      </c>
      <c r="H304" s="53">
        <v>-31.971</v>
      </c>
      <c r="I304" s="53">
        <v>-614.05757999999992</v>
      </c>
    </row>
    <row r="305" spans="1:9" ht="12.75" customHeight="1">
      <c r="A305" s="81" t="s">
        <v>277</v>
      </c>
      <c r="B305" s="53">
        <v>-233.73417000000001</v>
      </c>
      <c r="C305" s="53">
        <v>-450.99826999999999</v>
      </c>
      <c r="D305" s="53">
        <v>-591.03469999999993</v>
      </c>
      <c r="E305" s="53">
        <v>-66.006770000000003</v>
      </c>
      <c r="F305" s="53">
        <v>-111.47483</v>
      </c>
      <c r="G305" s="53">
        <v>-80.529399999999995</v>
      </c>
      <c r="H305" s="53">
        <v>-13.119440000000001</v>
      </c>
      <c r="I305" s="53">
        <v>-1546.8975800000001</v>
      </c>
    </row>
    <row r="306" spans="1:9" ht="12.75" customHeight="1">
      <c r="A306" s="81" t="s">
        <v>278</v>
      </c>
      <c r="B306" s="53">
        <v>-199.92986999999999</v>
      </c>
      <c r="C306" s="53">
        <v>-267.88787000000002</v>
      </c>
      <c r="D306" s="53">
        <v>-155.69329999999999</v>
      </c>
      <c r="E306" s="53">
        <v>-20.084199999999999</v>
      </c>
      <c r="F306" s="53">
        <v>-12.1861</v>
      </c>
      <c r="G306" s="53">
        <v>-28.22401</v>
      </c>
      <c r="H306" s="53">
        <v>-10.080870000000001</v>
      </c>
      <c r="I306" s="53">
        <v>-694.08622000000003</v>
      </c>
    </row>
    <row r="307" spans="1:9" ht="12.75" customHeight="1" thickBot="1">
      <c r="A307" s="81" t="s">
        <v>279</v>
      </c>
      <c r="B307" s="53">
        <v>-645.09925999999996</v>
      </c>
      <c r="C307" s="53">
        <v>-1765.96615</v>
      </c>
      <c r="D307" s="53">
        <v>-1052.3672900000001</v>
      </c>
      <c r="E307" s="53">
        <v>-165.95376999999999</v>
      </c>
      <c r="F307" s="53">
        <v>-393.12584000000004</v>
      </c>
      <c r="G307" s="53">
        <v>-352.33974999999998</v>
      </c>
      <c r="H307" s="53">
        <v>-25.50582</v>
      </c>
      <c r="I307" s="53">
        <v>-4400.3578799999996</v>
      </c>
    </row>
    <row r="308" spans="1:9" ht="12.75" customHeight="1" thickTop="1" thickBot="1">
      <c r="A308" s="409" t="s">
        <v>280</v>
      </c>
      <c r="B308" s="52">
        <v>382.87396000000001</v>
      </c>
      <c r="C308" s="52">
        <v>8423.5433100000009</v>
      </c>
      <c r="D308" s="52">
        <v>4896.5641999999998</v>
      </c>
      <c r="E308" s="52">
        <v>-477.57803999999999</v>
      </c>
      <c r="F308" s="52">
        <v>566.33464000000004</v>
      </c>
      <c r="G308" s="52">
        <v>-1634.3396299999999</v>
      </c>
      <c r="H308" s="52">
        <v>-51.314360000000001</v>
      </c>
      <c r="I308" s="52">
        <v>12106.084080000001</v>
      </c>
    </row>
    <row r="309" spans="1:9" ht="12.75" customHeight="1" thickTop="1">
      <c r="A309" s="438" t="s">
        <v>281</v>
      </c>
      <c r="B309" s="53">
        <v>0</v>
      </c>
      <c r="C309" s="53">
        <v>0.86141000000000001</v>
      </c>
      <c r="D309" s="53">
        <v>2.44197</v>
      </c>
      <c r="E309" s="53">
        <v>0</v>
      </c>
      <c r="F309" s="53">
        <v>5.9999999999999995E-5</v>
      </c>
      <c r="G309" s="53">
        <v>0</v>
      </c>
      <c r="H309" s="53">
        <v>0</v>
      </c>
      <c r="I309" s="53">
        <v>3.3034400000000002</v>
      </c>
    </row>
    <row r="310" spans="1:9" ht="12.75" customHeight="1">
      <c r="A310" s="421" t="s">
        <v>282</v>
      </c>
      <c r="B310" s="53">
        <v>0</v>
      </c>
      <c r="C310" s="53">
        <v>0.76425999999999994</v>
      </c>
      <c r="D310" s="53">
        <v>2.4360200000000001</v>
      </c>
      <c r="E310" s="53">
        <v>0</v>
      </c>
      <c r="F310" s="53">
        <v>5.9999999999999995E-5</v>
      </c>
      <c r="G310" s="53">
        <v>0</v>
      </c>
      <c r="H310" s="53">
        <v>0</v>
      </c>
      <c r="I310" s="53">
        <v>3.2003400000000002</v>
      </c>
    </row>
    <row r="311" spans="1:9" ht="12.75" customHeight="1">
      <c r="A311" s="421" t="s">
        <v>283</v>
      </c>
      <c r="B311" s="53">
        <v>0</v>
      </c>
      <c r="C311" s="53">
        <v>9.715E-2</v>
      </c>
      <c r="D311" s="53">
        <v>5.9500000000000004E-3</v>
      </c>
      <c r="E311" s="53">
        <v>0</v>
      </c>
      <c r="F311" s="53">
        <v>0</v>
      </c>
      <c r="G311" s="53">
        <v>0</v>
      </c>
      <c r="H311" s="53">
        <v>0</v>
      </c>
      <c r="I311" s="53">
        <v>0.1031</v>
      </c>
    </row>
    <row r="312" spans="1:9" ht="12.75" customHeight="1">
      <c r="A312" s="438" t="s">
        <v>284</v>
      </c>
      <c r="B312" s="53">
        <v>0</v>
      </c>
      <c r="C312" s="53">
        <v>-1.61127</v>
      </c>
      <c r="D312" s="53">
        <v>-9.0562999999999985</v>
      </c>
      <c r="E312" s="53">
        <v>0</v>
      </c>
      <c r="F312" s="53">
        <v>0</v>
      </c>
      <c r="G312" s="53">
        <v>0</v>
      </c>
      <c r="H312" s="53">
        <v>0</v>
      </c>
      <c r="I312" s="53">
        <v>-10.66757</v>
      </c>
    </row>
    <row r="313" spans="1:9" ht="12.75" customHeight="1">
      <c r="A313" s="421" t="s">
        <v>285</v>
      </c>
      <c r="B313" s="53">
        <v>0</v>
      </c>
      <c r="C313" s="53">
        <v>-1.6109</v>
      </c>
      <c r="D313" s="53">
        <v>-9.0562999999999985</v>
      </c>
      <c r="E313" s="53">
        <v>0</v>
      </c>
      <c r="F313" s="53">
        <v>0</v>
      </c>
      <c r="G313" s="53">
        <v>0</v>
      </c>
      <c r="H313" s="53">
        <v>0</v>
      </c>
      <c r="I313" s="53">
        <v>-10.667200000000001</v>
      </c>
    </row>
    <row r="314" spans="1:9" ht="12.75" customHeight="1" thickBot="1">
      <c r="A314" s="421" t="s">
        <v>286</v>
      </c>
      <c r="B314" s="53">
        <v>0</v>
      </c>
      <c r="C314" s="53">
        <v>-3.6999999999999999E-4</v>
      </c>
      <c r="D314" s="53">
        <v>0</v>
      </c>
      <c r="E314" s="53">
        <v>0</v>
      </c>
      <c r="F314" s="53">
        <v>0</v>
      </c>
      <c r="G314" s="53">
        <v>0</v>
      </c>
      <c r="H314" s="53">
        <v>0</v>
      </c>
      <c r="I314" s="53">
        <v>-3.6999999999999999E-4</v>
      </c>
    </row>
    <row r="315" spans="1:9" ht="12.75" customHeight="1" thickTop="1" thickBot="1">
      <c r="A315" s="407" t="s">
        <v>287</v>
      </c>
      <c r="B315" s="694">
        <v>382.87396000000001</v>
      </c>
      <c r="C315" s="694">
        <v>8422.7934499999992</v>
      </c>
      <c r="D315" s="694">
        <v>4889.9498700000004</v>
      </c>
      <c r="E315" s="694">
        <v>-477.57803999999999</v>
      </c>
      <c r="F315" s="694">
        <v>566.3347</v>
      </c>
      <c r="G315" s="694">
        <v>-1634.3396299999999</v>
      </c>
      <c r="H315" s="694">
        <v>-51.314360000000001</v>
      </c>
      <c r="I315" s="694">
        <v>12098.719949999999</v>
      </c>
    </row>
    <row r="316" spans="1:9" ht="12.75" customHeight="1" thickTop="1" thickBot="1">
      <c r="A316" s="421" t="s">
        <v>288</v>
      </c>
      <c r="B316" s="669">
        <v>0</v>
      </c>
      <c r="C316" s="669">
        <v>-177.53260999999998</v>
      </c>
      <c r="D316" s="669">
        <v>0</v>
      </c>
      <c r="E316" s="669">
        <v>0</v>
      </c>
      <c r="F316" s="669">
        <v>0</v>
      </c>
      <c r="G316" s="669">
        <v>0</v>
      </c>
      <c r="H316" s="669">
        <v>0</v>
      </c>
      <c r="I316" s="669">
        <v>-177.53260999999998</v>
      </c>
    </row>
    <row r="317" spans="1:9" ht="12.75" customHeight="1" thickTop="1" thickBot="1">
      <c r="A317" s="409" t="s">
        <v>289</v>
      </c>
      <c r="B317" s="694">
        <v>382.87396000000001</v>
      </c>
      <c r="C317" s="694">
        <v>8245.260839999999</v>
      </c>
      <c r="D317" s="694">
        <v>4889.9498700000004</v>
      </c>
      <c r="E317" s="694">
        <v>-477.57803999999999</v>
      </c>
      <c r="F317" s="694">
        <v>566.3347</v>
      </c>
      <c r="G317" s="694">
        <v>-1634.3396299999999</v>
      </c>
      <c r="H317" s="694">
        <v>-51.314360000000001</v>
      </c>
      <c r="I317" s="694">
        <v>11921.18734</v>
      </c>
    </row>
    <row r="318" spans="1:9" ht="12.75" customHeight="1" thickTop="1" thickBot="1">
      <c r="A318" s="81" t="s">
        <v>290</v>
      </c>
      <c r="B318" s="669">
        <v>-21.610389999999999</v>
      </c>
      <c r="C318" s="669">
        <v>57.082660000000004</v>
      </c>
      <c r="D318" s="669">
        <v>235.68131</v>
      </c>
      <c r="E318" s="669">
        <v>2.0977299999999999</v>
      </c>
      <c r="F318" s="669">
        <v>-14.82686</v>
      </c>
      <c r="G318" s="669">
        <v>0</v>
      </c>
      <c r="H318" s="669">
        <v>0</v>
      </c>
      <c r="I318" s="669">
        <v>258.42445000000004</v>
      </c>
    </row>
    <row r="319" spans="1:9" ht="12.75" customHeight="1" thickTop="1" thickBot="1">
      <c r="A319" s="407" t="s">
        <v>291</v>
      </c>
      <c r="B319" s="694">
        <v>361.26357000000002</v>
      </c>
      <c r="C319" s="694">
        <v>8302.3435000000009</v>
      </c>
      <c r="D319" s="694">
        <v>5125.6311799999994</v>
      </c>
      <c r="E319" s="694">
        <v>-475.48030999999997</v>
      </c>
      <c r="F319" s="694">
        <v>551.50783999999999</v>
      </c>
      <c r="G319" s="694">
        <v>-1634.3396299999999</v>
      </c>
      <c r="H319" s="694">
        <v>-51.314360000000001</v>
      </c>
      <c r="I319" s="694">
        <v>12179.611789999999</v>
      </c>
    </row>
    <row r="320" spans="1:9" ht="12.75" customHeight="1" thickTop="1" thickBot="1">
      <c r="A320" s="81" t="s">
        <v>292</v>
      </c>
      <c r="B320" s="669">
        <v>0</v>
      </c>
      <c r="C320" s="669">
        <v>0</v>
      </c>
      <c r="D320" s="669">
        <v>0</v>
      </c>
      <c r="E320" s="669">
        <v>0</v>
      </c>
      <c r="F320" s="669">
        <v>0</v>
      </c>
      <c r="G320" s="669">
        <v>0</v>
      </c>
      <c r="H320" s="669">
        <v>0</v>
      </c>
      <c r="I320" s="669">
        <v>0</v>
      </c>
    </row>
    <row r="321" spans="1:9" ht="12.75" customHeight="1" thickTop="1" thickBot="1">
      <c r="A321" s="409" t="s">
        <v>293</v>
      </c>
      <c r="B321" s="694">
        <v>361.26357000000002</v>
      </c>
      <c r="C321" s="694">
        <v>8302.3435000000009</v>
      </c>
      <c r="D321" s="694">
        <v>5125.6311799999994</v>
      </c>
      <c r="E321" s="694">
        <v>-475.48030999999997</v>
      </c>
      <c r="F321" s="694">
        <v>551.50783999999999</v>
      </c>
      <c r="G321" s="694">
        <v>-1634.3396299999999</v>
      </c>
      <c r="H321" s="694">
        <v>-51.314360000000001</v>
      </c>
      <c r="I321" s="694">
        <v>12179.611789999999</v>
      </c>
    </row>
    <row r="322" spans="1:9" ht="12.75" customHeight="1" thickTop="1" thickBot="1">
      <c r="A322" s="438" t="s">
        <v>294</v>
      </c>
      <c r="B322" s="669">
        <v>0</v>
      </c>
      <c r="C322" s="669">
        <v>-4426.8866100000005</v>
      </c>
      <c r="D322" s="669">
        <v>-2571.0082200000002</v>
      </c>
      <c r="E322" s="669">
        <v>0</v>
      </c>
      <c r="F322" s="669">
        <v>0</v>
      </c>
      <c r="G322" s="669">
        <v>0</v>
      </c>
      <c r="H322" s="669">
        <v>0</v>
      </c>
      <c r="I322" s="669">
        <v>-6997.8948300000002</v>
      </c>
    </row>
    <row r="323" spans="1:9" ht="12.75" customHeight="1" thickTop="1" thickBot="1">
      <c r="A323" s="409" t="s">
        <v>295</v>
      </c>
      <c r="B323" s="694">
        <v>361.26357000000002</v>
      </c>
      <c r="C323" s="694">
        <v>3875.4568899999999</v>
      </c>
      <c r="D323" s="694">
        <v>2554.6229600000001</v>
      </c>
      <c r="E323" s="694">
        <v>-475.48030999999997</v>
      </c>
      <c r="F323" s="694">
        <v>551.50783999999999</v>
      </c>
      <c r="G323" s="694">
        <v>-1634.3396299999999</v>
      </c>
      <c r="H323" s="694">
        <v>-51.314360000000001</v>
      </c>
      <c r="I323" s="694">
        <v>5181.7169599999997</v>
      </c>
    </row>
    <row r="324" spans="1:9" ht="16.5" thickTop="1">
      <c r="A324" s="61"/>
    </row>
    <row r="325" spans="1:9" ht="15.75">
      <c r="A325" s="61"/>
    </row>
    <row r="326" spans="1:9" ht="15.75">
      <c r="A326" s="61"/>
    </row>
    <row r="327" spans="1:9" ht="15.75">
      <c r="A327" s="61"/>
    </row>
    <row r="328" spans="1:9" ht="15.75">
      <c r="A328" s="61"/>
    </row>
    <row r="329" spans="1:9" ht="15.75">
      <c r="A329" s="61"/>
    </row>
    <row r="330" spans="1:9" ht="15.75">
      <c r="A330" s="61"/>
    </row>
    <row r="331" spans="1:9" ht="15.75">
      <c r="A331" s="61"/>
    </row>
    <row r="332" spans="1:9" ht="15.75">
      <c r="A332" s="61"/>
    </row>
    <row r="333" spans="1:9" ht="15.75">
      <c r="A333" s="61"/>
    </row>
    <row r="334" spans="1:9" ht="15.75">
      <c r="A334" s="61"/>
    </row>
    <row r="335" spans="1:9" ht="15.75">
      <c r="A335" s="61"/>
    </row>
    <row r="336" spans="1:9"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row r="617" spans="1:1" ht="15.75">
      <c r="A617" s="61"/>
    </row>
    <row r="618" spans="1:1" ht="15.75">
      <c r="A618" s="61"/>
    </row>
    <row r="619" spans="1:1" ht="15.75">
      <c r="A619" s="61"/>
    </row>
    <row r="620" spans="1:1" ht="15.75">
      <c r="A620" s="61"/>
    </row>
    <row r="621" spans="1:1" ht="15.75">
      <c r="A621" s="61"/>
    </row>
    <row r="622" spans="1:1" ht="15.75">
      <c r="A622" s="61"/>
    </row>
    <row r="623" spans="1:1" ht="15.75">
      <c r="A623" s="61"/>
    </row>
    <row r="624" spans="1:1" ht="15.75">
      <c r="A624" s="61"/>
    </row>
    <row r="625" spans="1:1" ht="15.75">
      <c r="A625" s="61"/>
    </row>
    <row r="626" spans="1:1" ht="15.75">
      <c r="A626" s="61"/>
    </row>
    <row r="627" spans="1:1" ht="15.75">
      <c r="A627" s="61"/>
    </row>
    <row r="628" spans="1:1" ht="15.75">
      <c r="A628" s="61"/>
    </row>
    <row r="629" spans="1:1" ht="15.75">
      <c r="A629" s="61"/>
    </row>
    <row r="630" spans="1:1" ht="15.75">
      <c r="A630" s="61"/>
    </row>
    <row r="631" spans="1:1" ht="15.75">
      <c r="A631" s="61"/>
    </row>
    <row r="632" spans="1:1" ht="15.75">
      <c r="A632" s="61"/>
    </row>
    <row r="633" spans="1:1" ht="15.75">
      <c r="A633" s="61"/>
    </row>
    <row r="634" spans="1:1" ht="15.75">
      <c r="A634" s="61"/>
    </row>
    <row r="635" spans="1:1" ht="15.75">
      <c r="A635" s="61"/>
    </row>
    <row r="636" spans="1:1" ht="15.75">
      <c r="A636" s="61"/>
    </row>
    <row r="637" spans="1:1" ht="15.75">
      <c r="A637" s="61"/>
    </row>
    <row r="638" spans="1:1" ht="15.75">
      <c r="A638" s="61"/>
    </row>
    <row r="639" spans="1:1" ht="15.75">
      <c r="A639" s="61"/>
    </row>
    <row r="640" spans="1:1" ht="15.75">
      <c r="A640" s="61"/>
    </row>
    <row r="641" spans="1:1" ht="15.75">
      <c r="A641" s="61"/>
    </row>
    <row r="642" spans="1:1" ht="15.75">
      <c r="A642" s="61"/>
    </row>
    <row r="643" spans="1:1" ht="15.75">
      <c r="A643" s="61"/>
    </row>
    <row r="644" spans="1:1" ht="15.75">
      <c r="A644" s="61"/>
    </row>
    <row r="645" spans="1:1" ht="15.75">
      <c r="A645" s="61"/>
    </row>
    <row r="646" spans="1:1" ht="15.75">
      <c r="A646" s="61"/>
    </row>
    <row r="647" spans="1:1" ht="15.75">
      <c r="A647" s="61"/>
    </row>
    <row r="648" spans="1:1" ht="15.75">
      <c r="A648" s="61"/>
    </row>
    <row r="649" spans="1:1" ht="15.75">
      <c r="A649" s="61"/>
    </row>
    <row r="650" spans="1:1" ht="15.75">
      <c r="A650" s="61"/>
    </row>
    <row r="651" spans="1:1" ht="15.75">
      <c r="A651" s="61"/>
    </row>
    <row r="652" spans="1:1" ht="15.75">
      <c r="A652" s="61"/>
    </row>
    <row r="653" spans="1:1" ht="15.75">
      <c r="A653" s="61"/>
    </row>
    <row r="654" spans="1:1" ht="15.75">
      <c r="A654" s="61"/>
    </row>
    <row r="655" spans="1:1" ht="15.75">
      <c r="A655" s="61"/>
    </row>
    <row r="656" spans="1:1" ht="15.75">
      <c r="A656" s="61"/>
    </row>
  </sheetData>
  <mergeCells count="4">
    <mergeCell ref="A1:I2"/>
    <mergeCell ref="A3:I3"/>
    <mergeCell ref="A4:I4"/>
    <mergeCell ref="A5:I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X616"/>
  <sheetViews>
    <sheetView showGridLines="0" zoomScaleNormal="100" workbookViewId="0">
      <selection activeCell="M25" sqref="M25"/>
    </sheetView>
  </sheetViews>
  <sheetFormatPr baseColWidth="10" defaultColWidth="9.140625" defaultRowHeight="15"/>
  <cols>
    <col min="1" max="1" width="72.140625" style="63" customWidth="1"/>
    <col min="2" max="5" width="9.7109375" style="870" customWidth="1"/>
    <col min="6" max="6" width="9.7109375" style="128" customWidth="1"/>
    <col min="7" max="8" width="9.7109375" style="870" customWidth="1"/>
    <col min="9" max="9" width="11" style="870" customWidth="1"/>
    <col min="10" max="256" width="9.140625" style="870"/>
    <col min="257" max="257" width="95.5703125" style="870" customWidth="1"/>
    <col min="258" max="259" width="12.7109375" style="870" bestFit="1" customWidth="1"/>
    <col min="260" max="260" width="11.7109375" style="870" bestFit="1" customWidth="1"/>
    <col min="261" max="264" width="12.7109375" style="870" bestFit="1" customWidth="1"/>
    <col min="265" max="265" width="12.85546875" style="870" customWidth="1"/>
    <col min="266" max="512" width="9.140625" style="870"/>
    <col min="513" max="513" width="95.5703125" style="870" customWidth="1"/>
    <col min="514" max="515" width="12.7109375" style="870" bestFit="1" customWidth="1"/>
    <col min="516" max="516" width="11.7109375" style="870" bestFit="1" customWidth="1"/>
    <col min="517" max="520" width="12.7109375" style="870" bestFit="1" customWidth="1"/>
    <col min="521" max="521" width="12.85546875" style="870" customWidth="1"/>
    <col min="522" max="768" width="9.140625" style="870"/>
    <col min="769" max="769" width="95.5703125" style="870" customWidth="1"/>
    <col min="770" max="771" width="12.7109375" style="870" bestFit="1" customWidth="1"/>
    <col min="772" max="772" width="11.7109375" style="870" bestFit="1" customWidth="1"/>
    <col min="773" max="776" width="12.7109375" style="870" bestFit="1" customWidth="1"/>
    <col min="777" max="777" width="12.85546875" style="870" customWidth="1"/>
    <col min="778" max="1024" width="9.140625" style="870"/>
    <col min="1025" max="1025" width="95.5703125" style="870" customWidth="1"/>
    <col min="1026" max="1027" width="12.7109375" style="870" bestFit="1" customWidth="1"/>
    <col min="1028" max="1028" width="11.7109375" style="870" bestFit="1" customWidth="1"/>
    <col min="1029" max="1032" width="12.7109375" style="870" bestFit="1" customWidth="1"/>
    <col min="1033" max="1033" width="12.85546875" style="870" customWidth="1"/>
    <col min="1034" max="1280" width="9.140625" style="870"/>
    <col min="1281" max="1281" width="95.5703125" style="870" customWidth="1"/>
    <col min="1282" max="1283" width="12.7109375" style="870" bestFit="1" customWidth="1"/>
    <col min="1284" max="1284" width="11.7109375" style="870" bestFit="1" customWidth="1"/>
    <col min="1285" max="1288" width="12.7109375" style="870" bestFit="1" customWidth="1"/>
    <col min="1289" max="1289" width="12.85546875" style="870" customWidth="1"/>
    <col min="1290" max="1536" width="9.140625" style="870"/>
    <col min="1537" max="1537" width="95.5703125" style="870" customWidth="1"/>
    <col min="1538" max="1539" width="12.7109375" style="870" bestFit="1" customWidth="1"/>
    <col min="1540" max="1540" width="11.7109375" style="870" bestFit="1" customWidth="1"/>
    <col min="1541" max="1544" width="12.7109375" style="870" bestFit="1" customWidth="1"/>
    <col min="1545" max="1545" width="12.85546875" style="870" customWidth="1"/>
    <col min="1546" max="1792" width="9.140625" style="870"/>
    <col min="1793" max="1793" width="95.5703125" style="870" customWidth="1"/>
    <col min="1794" max="1795" width="12.7109375" style="870" bestFit="1" customWidth="1"/>
    <col min="1796" max="1796" width="11.7109375" style="870" bestFit="1" customWidth="1"/>
    <col min="1797" max="1800" width="12.7109375" style="870" bestFit="1" customWidth="1"/>
    <col min="1801" max="1801" width="12.85546875" style="870" customWidth="1"/>
    <col min="1802" max="2048" width="9.140625" style="870"/>
    <col min="2049" max="2049" width="95.5703125" style="870" customWidth="1"/>
    <col min="2050" max="2051" width="12.7109375" style="870" bestFit="1" customWidth="1"/>
    <col min="2052" max="2052" width="11.7109375" style="870" bestFit="1" customWidth="1"/>
    <col min="2053" max="2056" width="12.7109375" style="870" bestFit="1" customWidth="1"/>
    <col min="2057" max="2057" width="12.85546875" style="870" customWidth="1"/>
    <col min="2058" max="2304" width="9.140625" style="870"/>
    <col min="2305" max="2305" width="95.5703125" style="870" customWidth="1"/>
    <col min="2306" max="2307" width="12.7109375" style="870" bestFit="1" customWidth="1"/>
    <col min="2308" max="2308" width="11.7109375" style="870" bestFit="1" customWidth="1"/>
    <col min="2309" max="2312" width="12.7109375" style="870" bestFit="1" customWidth="1"/>
    <col min="2313" max="2313" width="12.85546875" style="870" customWidth="1"/>
    <col min="2314" max="2560" width="9.140625" style="870"/>
    <col min="2561" max="2561" width="95.5703125" style="870" customWidth="1"/>
    <col min="2562" max="2563" width="12.7109375" style="870" bestFit="1" customWidth="1"/>
    <col min="2564" max="2564" width="11.7109375" style="870" bestFit="1" customWidth="1"/>
    <col min="2565" max="2568" width="12.7109375" style="870" bestFit="1" customWidth="1"/>
    <col min="2569" max="2569" width="12.85546875" style="870" customWidth="1"/>
    <col min="2570" max="2816" width="9.140625" style="870"/>
    <col min="2817" max="2817" width="95.5703125" style="870" customWidth="1"/>
    <col min="2818" max="2819" width="12.7109375" style="870" bestFit="1" customWidth="1"/>
    <col min="2820" max="2820" width="11.7109375" style="870" bestFit="1" customWidth="1"/>
    <col min="2821" max="2824" width="12.7109375" style="870" bestFit="1" customWidth="1"/>
    <col min="2825" max="2825" width="12.85546875" style="870" customWidth="1"/>
    <col min="2826" max="3072" width="9.140625" style="870"/>
    <col min="3073" max="3073" width="95.5703125" style="870" customWidth="1"/>
    <col min="3074" max="3075" width="12.7109375" style="870" bestFit="1" customWidth="1"/>
    <col min="3076" max="3076" width="11.7109375" style="870" bestFit="1" customWidth="1"/>
    <col min="3077" max="3080" width="12.7109375" style="870" bestFit="1" customWidth="1"/>
    <col min="3081" max="3081" width="12.85546875" style="870" customWidth="1"/>
    <col min="3082" max="3328" width="9.140625" style="870"/>
    <col min="3329" max="3329" width="95.5703125" style="870" customWidth="1"/>
    <col min="3330" max="3331" width="12.7109375" style="870" bestFit="1" customWidth="1"/>
    <col min="3332" max="3332" width="11.7109375" style="870" bestFit="1" customWidth="1"/>
    <col min="3333" max="3336" width="12.7109375" style="870" bestFit="1" customWidth="1"/>
    <col min="3337" max="3337" width="12.85546875" style="870" customWidth="1"/>
    <col min="3338" max="3584" width="9.140625" style="870"/>
    <col min="3585" max="3585" width="95.5703125" style="870" customWidth="1"/>
    <col min="3586" max="3587" width="12.7109375" style="870" bestFit="1" customWidth="1"/>
    <col min="3588" max="3588" width="11.7109375" style="870" bestFit="1" customWidth="1"/>
    <col min="3589" max="3592" width="12.7109375" style="870" bestFit="1" customWidth="1"/>
    <col min="3593" max="3593" width="12.85546875" style="870" customWidth="1"/>
    <col min="3594" max="3840" width="9.140625" style="870"/>
    <col min="3841" max="3841" width="95.5703125" style="870" customWidth="1"/>
    <col min="3842" max="3843" width="12.7109375" style="870" bestFit="1" customWidth="1"/>
    <col min="3844" max="3844" width="11.7109375" style="870" bestFit="1" customWidth="1"/>
    <col min="3845" max="3848" width="12.7109375" style="870" bestFit="1" customWidth="1"/>
    <col min="3849" max="3849" width="12.85546875" style="870" customWidth="1"/>
    <col min="3850" max="4096" width="9.140625" style="870"/>
    <col min="4097" max="4097" width="95.5703125" style="870" customWidth="1"/>
    <col min="4098" max="4099" width="12.7109375" style="870" bestFit="1" customWidth="1"/>
    <col min="4100" max="4100" width="11.7109375" style="870" bestFit="1" customWidth="1"/>
    <col min="4101" max="4104" width="12.7109375" style="870" bestFit="1" customWidth="1"/>
    <col min="4105" max="4105" width="12.85546875" style="870" customWidth="1"/>
    <col min="4106" max="4352" width="9.140625" style="870"/>
    <col min="4353" max="4353" width="95.5703125" style="870" customWidth="1"/>
    <col min="4354" max="4355" width="12.7109375" style="870" bestFit="1" customWidth="1"/>
    <col min="4356" max="4356" width="11.7109375" style="870" bestFit="1" customWidth="1"/>
    <col min="4357" max="4360" width="12.7109375" style="870" bestFit="1" customWidth="1"/>
    <col min="4361" max="4361" width="12.85546875" style="870" customWidth="1"/>
    <col min="4362" max="4608" width="9.140625" style="870"/>
    <col min="4609" max="4609" width="95.5703125" style="870" customWidth="1"/>
    <col min="4610" max="4611" width="12.7109375" style="870" bestFit="1" customWidth="1"/>
    <col min="4612" max="4612" width="11.7109375" style="870" bestFit="1" customWidth="1"/>
    <col min="4613" max="4616" width="12.7109375" style="870" bestFit="1" customWidth="1"/>
    <col min="4617" max="4617" width="12.85546875" style="870" customWidth="1"/>
    <col min="4618" max="4864" width="9.140625" style="870"/>
    <col min="4865" max="4865" width="95.5703125" style="870" customWidth="1"/>
    <col min="4866" max="4867" width="12.7109375" style="870" bestFit="1" customWidth="1"/>
    <col min="4868" max="4868" width="11.7109375" style="870" bestFit="1" customWidth="1"/>
    <col min="4869" max="4872" width="12.7109375" style="870" bestFit="1" customWidth="1"/>
    <col min="4873" max="4873" width="12.85546875" style="870" customWidth="1"/>
    <col min="4874" max="5120" width="9.140625" style="870"/>
    <col min="5121" max="5121" width="95.5703125" style="870" customWidth="1"/>
    <col min="5122" max="5123" width="12.7109375" style="870" bestFit="1" customWidth="1"/>
    <col min="5124" max="5124" width="11.7109375" style="870" bestFit="1" customWidth="1"/>
    <col min="5125" max="5128" width="12.7109375" style="870" bestFit="1" customWidth="1"/>
    <col min="5129" max="5129" width="12.85546875" style="870" customWidth="1"/>
    <col min="5130" max="5376" width="9.140625" style="870"/>
    <col min="5377" max="5377" width="95.5703125" style="870" customWidth="1"/>
    <col min="5378" max="5379" width="12.7109375" style="870" bestFit="1" customWidth="1"/>
    <col min="5380" max="5380" width="11.7109375" style="870" bestFit="1" customWidth="1"/>
    <col min="5381" max="5384" width="12.7109375" style="870" bestFit="1" customWidth="1"/>
    <col min="5385" max="5385" width="12.85546875" style="870" customWidth="1"/>
    <col min="5386" max="5632" width="9.140625" style="870"/>
    <col min="5633" max="5633" width="95.5703125" style="870" customWidth="1"/>
    <col min="5634" max="5635" width="12.7109375" style="870" bestFit="1" customWidth="1"/>
    <col min="5636" max="5636" width="11.7109375" style="870" bestFit="1" customWidth="1"/>
    <col min="5637" max="5640" width="12.7109375" style="870" bestFit="1" customWidth="1"/>
    <col min="5641" max="5641" width="12.85546875" style="870" customWidth="1"/>
    <col min="5642" max="5888" width="9.140625" style="870"/>
    <col min="5889" max="5889" width="95.5703125" style="870" customWidth="1"/>
    <col min="5890" max="5891" width="12.7109375" style="870" bestFit="1" customWidth="1"/>
    <col min="5892" max="5892" width="11.7109375" style="870" bestFit="1" customWidth="1"/>
    <col min="5893" max="5896" width="12.7109375" style="870" bestFit="1" customWidth="1"/>
    <col min="5897" max="5897" width="12.85546875" style="870" customWidth="1"/>
    <col min="5898" max="6144" width="9.140625" style="870"/>
    <col min="6145" max="6145" width="95.5703125" style="870" customWidth="1"/>
    <col min="6146" max="6147" width="12.7109375" style="870" bestFit="1" customWidth="1"/>
    <col min="6148" max="6148" width="11.7109375" style="870" bestFit="1" customWidth="1"/>
    <col min="6149" max="6152" width="12.7109375" style="870" bestFit="1" customWidth="1"/>
    <col min="6153" max="6153" width="12.85546875" style="870" customWidth="1"/>
    <col min="6154" max="6400" width="9.140625" style="870"/>
    <col min="6401" max="6401" width="95.5703125" style="870" customWidth="1"/>
    <col min="6402" max="6403" width="12.7109375" style="870" bestFit="1" customWidth="1"/>
    <col min="6404" max="6404" width="11.7109375" style="870" bestFit="1" customWidth="1"/>
    <col min="6405" max="6408" width="12.7109375" style="870" bestFit="1" customWidth="1"/>
    <col min="6409" max="6409" width="12.85546875" style="870" customWidth="1"/>
    <col min="6410" max="6656" width="9.140625" style="870"/>
    <col min="6657" max="6657" width="95.5703125" style="870" customWidth="1"/>
    <col min="6658" max="6659" width="12.7109375" style="870" bestFit="1" customWidth="1"/>
    <col min="6660" max="6660" width="11.7109375" style="870" bestFit="1" customWidth="1"/>
    <col min="6661" max="6664" width="12.7109375" style="870" bestFit="1" customWidth="1"/>
    <col min="6665" max="6665" width="12.85546875" style="870" customWidth="1"/>
    <col min="6666" max="6912" width="9.140625" style="870"/>
    <col min="6913" max="6913" width="95.5703125" style="870" customWidth="1"/>
    <col min="6914" max="6915" width="12.7109375" style="870" bestFit="1" customWidth="1"/>
    <col min="6916" max="6916" width="11.7109375" style="870" bestFit="1" customWidth="1"/>
    <col min="6917" max="6920" width="12.7109375" style="870" bestFit="1" customWidth="1"/>
    <col min="6921" max="6921" width="12.85546875" style="870" customWidth="1"/>
    <col min="6922" max="7168" width="9.140625" style="870"/>
    <col min="7169" max="7169" width="95.5703125" style="870" customWidth="1"/>
    <col min="7170" max="7171" width="12.7109375" style="870" bestFit="1" customWidth="1"/>
    <col min="7172" max="7172" width="11.7109375" style="870" bestFit="1" customWidth="1"/>
    <col min="7173" max="7176" width="12.7109375" style="870" bestFit="1" customWidth="1"/>
    <col min="7177" max="7177" width="12.85546875" style="870" customWidth="1"/>
    <col min="7178" max="7424" width="9.140625" style="870"/>
    <col min="7425" max="7425" width="95.5703125" style="870" customWidth="1"/>
    <col min="7426" max="7427" width="12.7109375" style="870" bestFit="1" customWidth="1"/>
    <col min="7428" max="7428" width="11.7109375" style="870" bestFit="1" customWidth="1"/>
    <col min="7429" max="7432" width="12.7109375" style="870" bestFit="1" customWidth="1"/>
    <col min="7433" max="7433" width="12.85546875" style="870" customWidth="1"/>
    <col min="7434" max="7680" width="9.140625" style="870"/>
    <col min="7681" max="7681" width="95.5703125" style="870" customWidth="1"/>
    <col min="7682" max="7683" width="12.7109375" style="870" bestFit="1" customWidth="1"/>
    <col min="7684" max="7684" width="11.7109375" style="870" bestFit="1" customWidth="1"/>
    <col min="7685" max="7688" width="12.7109375" style="870" bestFit="1" customWidth="1"/>
    <col min="7689" max="7689" width="12.85546875" style="870" customWidth="1"/>
    <col min="7690" max="7936" width="9.140625" style="870"/>
    <col min="7937" max="7937" width="95.5703125" style="870" customWidth="1"/>
    <col min="7938" max="7939" width="12.7109375" style="870" bestFit="1" customWidth="1"/>
    <col min="7940" max="7940" width="11.7109375" style="870" bestFit="1" customWidth="1"/>
    <col min="7941" max="7944" width="12.7109375" style="870" bestFit="1" customWidth="1"/>
    <col min="7945" max="7945" width="12.85546875" style="870" customWidth="1"/>
    <col min="7946" max="8192" width="9.140625" style="870"/>
    <col min="8193" max="8193" width="95.5703125" style="870" customWidth="1"/>
    <col min="8194" max="8195" width="12.7109375" style="870" bestFit="1" customWidth="1"/>
    <col min="8196" max="8196" width="11.7109375" style="870" bestFit="1" customWidth="1"/>
    <col min="8197" max="8200" width="12.7109375" style="870" bestFit="1" customWidth="1"/>
    <col min="8201" max="8201" width="12.85546875" style="870" customWidth="1"/>
    <col min="8202" max="8448" width="9.140625" style="870"/>
    <col min="8449" max="8449" width="95.5703125" style="870" customWidth="1"/>
    <col min="8450" max="8451" width="12.7109375" style="870" bestFit="1" customWidth="1"/>
    <col min="8452" max="8452" width="11.7109375" style="870" bestFit="1" customWidth="1"/>
    <col min="8453" max="8456" width="12.7109375" style="870" bestFit="1" customWidth="1"/>
    <col min="8457" max="8457" width="12.85546875" style="870" customWidth="1"/>
    <col min="8458" max="8704" width="9.140625" style="870"/>
    <col min="8705" max="8705" width="95.5703125" style="870" customWidth="1"/>
    <col min="8706" max="8707" width="12.7109375" style="870" bestFit="1" customWidth="1"/>
    <col min="8708" max="8708" width="11.7109375" style="870" bestFit="1" customWidth="1"/>
    <col min="8709" max="8712" width="12.7109375" style="870" bestFit="1" customWidth="1"/>
    <col min="8713" max="8713" width="12.85546875" style="870" customWidth="1"/>
    <col min="8714" max="8960" width="9.140625" style="870"/>
    <col min="8961" max="8961" width="95.5703125" style="870" customWidth="1"/>
    <col min="8962" max="8963" width="12.7109375" style="870" bestFit="1" customWidth="1"/>
    <col min="8964" max="8964" width="11.7109375" style="870" bestFit="1" customWidth="1"/>
    <col min="8965" max="8968" width="12.7109375" style="870" bestFit="1" customWidth="1"/>
    <col min="8969" max="8969" width="12.85546875" style="870" customWidth="1"/>
    <col min="8970" max="9216" width="9.140625" style="870"/>
    <col min="9217" max="9217" width="95.5703125" style="870" customWidth="1"/>
    <col min="9218" max="9219" width="12.7109375" style="870" bestFit="1" customWidth="1"/>
    <col min="9220" max="9220" width="11.7109375" style="870" bestFit="1" customWidth="1"/>
    <col min="9221" max="9224" width="12.7109375" style="870" bestFit="1" customWidth="1"/>
    <col min="9225" max="9225" width="12.85546875" style="870" customWidth="1"/>
    <col min="9226" max="9472" width="9.140625" style="870"/>
    <col min="9473" max="9473" width="95.5703125" style="870" customWidth="1"/>
    <col min="9474" max="9475" width="12.7109375" style="870" bestFit="1" customWidth="1"/>
    <col min="9476" max="9476" width="11.7109375" style="870" bestFit="1" customWidth="1"/>
    <col min="9477" max="9480" width="12.7109375" style="870" bestFit="1" customWidth="1"/>
    <col min="9481" max="9481" width="12.85546875" style="870" customWidth="1"/>
    <col min="9482" max="9728" width="9.140625" style="870"/>
    <col min="9729" max="9729" width="95.5703125" style="870" customWidth="1"/>
    <col min="9730" max="9731" width="12.7109375" style="870" bestFit="1" customWidth="1"/>
    <col min="9732" max="9732" width="11.7109375" style="870" bestFit="1" customWidth="1"/>
    <col min="9733" max="9736" width="12.7109375" style="870" bestFit="1" customWidth="1"/>
    <col min="9737" max="9737" width="12.85546875" style="870" customWidth="1"/>
    <col min="9738" max="9984" width="9.140625" style="870"/>
    <col min="9985" max="9985" width="95.5703125" style="870" customWidth="1"/>
    <col min="9986" max="9987" width="12.7109375" style="870" bestFit="1" customWidth="1"/>
    <col min="9988" max="9988" width="11.7109375" style="870" bestFit="1" customWidth="1"/>
    <col min="9989" max="9992" width="12.7109375" style="870" bestFit="1" customWidth="1"/>
    <col min="9993" max="9993" width="12.85546875" style="870" customWidth="1"/>
    <col min="9994" max="10240" width="9.140625" style="870"/>
    <col min="10241" max="10241" width="95.5703125" style="870" customWidth="1"/>
    <col min="10242" max="10243" width="12.7109375" style="870" bestFit="1" customWidth="1"/>
    <col min="10244" max="10244" width="11.7109375" style="870" bestFit="1" customWidth="1"/>
    <col min="10245" max="10248" width="12.7109375" style="870" bestFit="1" customWidth="1"/>
    <col min="10249" max="10249" width="12.85546875" style="870" customWidth="1"/>
    <col min="10250" max="10496" width="9.140625" style="870"/>
    <col min="10497" max="10497" width="95.5703125" style="870" customWidth="1"/>
    <col min="10498" max="10499" width="12.7109375" style="870" bestFit="1" customWidth="1"/>
    <col min="10500" max="10500" width="11.7109375" style="870" bestFit="1" customWidth="1"/>
    <col min="10501" max="10504" width="12.7109375" style="870" bestFit="1" customWidth="1"/>
    <col min="10505" max="10505" width="12.85546875" style="870" customWidth="1"/>
    <col min="10506" max="10752" width="9.140625" style="870"/>
    <col min="10753" max="10753" width="95.5703125" style="870" customWidth="1"/>
    <col min="10754" max="10755" width="12.7109375" style="870" bestFit="1" customWidth="1"/>
    <col min="10756" max="10756" width="11.7109375" style="870" bestFit="1" customWidth="1"/>
    <col min="10757" max="10760" width="12.7109375" style="870" bestFit="1" customWidth="1"/>
    <col min="10761" max="10761" width="12.85546875" style="870" customWidth="1"/>
    <col min="10762" max="11008" width="9.140625" style="870"/>
    <col min="11009" max="11009" width="95.5703125" style="870" customWidth="1"/>
    <col min="11010" max="11011" width="12.7109375" style="870" bestFit="1" customWidth="1"/>
    <col min="11012" max="11012" width="11.7109375" style="870" bestFit="1" customWidth="1"/>
    <col min="11013" max="11016" width="12.7109375" style="870" bestFit="1" customWidth="1"/>
    <col min="11017" max="11017" width="12.85546875" style="870" customWidth="1"/>
    <col min="11018" max="11264" width="9.140625" style="870"/>
    <col min="11265" max="11265" width="95.5703125" style="870" customWidth="1"/>
    <col min="11266" max="11267" width="12.7109375" style="870" bestFit="1" customWidth="1"/>
    <col min="11268" max="11268" width="11.7109375" style="870" bestFit="1" customWidth="1"/>
    <col min="11269" max="11272" width="12.7109375" style="870" bestFit="1" customWidth="1"/>
    <col min="11273" max="11273" width="12.85546875" style="870" customWidth="1"/>
    <col min="11274" max="11520" width="9.140625" style="870"/>
    <col min="11521" max="11521" width="95.5703125" style="870" customWidth="1"/>
    <col min="11522" max="11523" width="12.7109375" style="870" bestFit="1" customWidth="1"/>
    <col min="11524" max="11524" width="11.7109375" style="870" bestFit="1" customWidth="1"/>
    <col min="11525" max="11528" width="12.7109375" style="870" bestFit="1" customWidth="1"/>
    <col min="11529" max="11529" width="12.85546875" style="870" customWidth="1"/>
    <col min="11530" max="11776" width="9.140625" style="870"/>
    <col min="11777" max="11777" width="95.5703125" style="870" customWidth="1"/>
    <col min="11778" max="11779" width="12.7109375" style="870" bestFit="1" customWidth="1"/>
    <col min="11780" max="11780" width="11.7109375" style="870" bestFit="1" customWidth="1"/>
    <col min="11781" max="11784" width="12.7109375" style="870" bestFit="1" customWidth="1"/>
    <col min="11785" max="11785" width="12.85546875" style="870" customWidth="1"/>
    <col min="11786" max="12032" width="9.140625" style="870"/>
    <col min="12033" max="12033" width="95.5703125" style="870" customWidth="1"/>
    <col min="12034" max="12035" width="12.7109375" style="870" bestFit="1" customWidth="1"/>
    <col min="12036" max="12036" width="11.7109375" style="870" bestFit="1" customWidth="1"/>
    <col min="12037" max="12040" width="12.7109375" style="870" bestFit="1" customWidth="1"/>
    <col min="12041" max="12041" width="12.85546875" style="870" customWidth="1"/>
    <col min="12042" max="12288" width="9.140625" style="870"/>
    <col min="12289" max="12289" width="95.5703125" style="870" customWidth="1"/>
    <col min="12290" max="12291" width="12.7109375" style="870" bestFit="1" customWidth="1"/>
    <col min="12292" max="12292" width="11.7109375" style="870" bestFit="1" customWidth="1"/>
    <col min="12293" max="12296" width="12.7109375" style="870" bestFit="1" customWidth="1"/>
    <col min="12297" max="12297" width="12.85546875" style="870" customWidth="1"/>
    <col min="12298" max="12544" width="9.140625" style="870"/>
    <col min="12545" max="12545" width="95.5703125" style="870" customWidth="1"/>
    <col min="12546" max="12547" width="12.7109375" style="870" bestFit="1" customWidth="1"/>
    <col min="12548" max="12548" width="11.7109375" style="870" bestFit="1" customWidth="1"/>
    <col min="12549" max="12552" width="12.7109375" style="870" bestFit="1" customWidth="1"/>
    <col min="12553" max="12553" width="12.85546875" style="870" customWidth="1"/>
    <col min="12554" max="12800" width="9.140625" style="870"/>
    <col min="12801" max="12801" width="95.5703125" style="870" customWidth="1"/>
    <col min="12802" max="12803" width="12.7109375" style="870" bestFit="1" customWidth="1"/>
    <col min="12804" max="12804" width="11.7109375" style="870" bestFit="1" customWidth="1"/>
    <col min="12805" max="12808" width="12.7109375" style="870" bestFit="1" customWidth="1"/>
    <col min="12809" max="12809" width="12.85546875" style="870" customWidth="1"/>
    <col min="12810" max="13056" width="9.140625" style="870"/>
    <col min="13057" max="13057" width="95.5703125" style="870" customWidth="1"/>
    <col min="13058" max="13059" width="12.7109375" style="870" bestFit="1" customWidth="1"/>
    <col min="13060" max="13060" width="11.7109375" style="870" bestFit="1" customWidth="1"/>
    <col min="13061" max="13064" width="12.7109375" style="870" bestFit="1" customWidth="1"/>
    <col min="13065" max="13065" width="12.85546875" style="870" customWidth="1"/>
    <col min="13066" max="13312" width="9.140625" style="870"/>
    <col min="13313" max="13313" width="95.5703125" style="870" customWidth="1"/>
    <col min="13314" max="13315" width="12.7109375" style="870" bestFit="1" customWidth="1"/>
    <col min="13316" max="13316" width="11.7109375" style="870" bestFit="1" customWidth="1"/>
    <col min="13317" max="13320" width="12.7109375" style="870" bestFit="1" customWidth="1"/>
    <col min="13321" max="13321" width="12.85546875" style="870" customWidth="1"/>
    <col min="13322" max="13568" width="9.140625" style="870"/>
    <col min="13569" max="13569" width="95.5703125" style="870" customWidth="1"/>
    <col min="13570" max="13571" width="12.7109375" style="870" bestFit="1" customWidth="1"/>
    <col min="13572" max="13572" width="11.7109375" style="870" bestFit="1" customWidth="1"/>
    <col min="13573" max="13576" width="12.7109375" style="870" bestFit="1" customWidth="1"/>
    <col min="13577" max="13577" width="12.85546875" style="870" customWidth="1"/>
    <col min="13578" max="13824" width="9.140625" style="870"/>
    <col min="13825" max="13825" width="95.5703125" style="870" customWidth="1"/>
    <col min="13826" max="13827" width="12.7109375" style="870" bestFit="1" customWidth="1"/>
    <col min="13828" max="13828" width="11.7109375" style="870" bestFit="1" customWidth="1"/>
    <col min="13829" max="13832" width="12.7109375" style="870" bestFit="1" customWidth="1"/>
    <col min="13833" max="13833" width="12.85546875" style="870" customWidth="1"/>
    <col min="13834" max="14080" width="9.140625" style="870"/>
    <col min="14081" max="14081" width="95.5703125" style="870" customWidth="1"/>
    <col min="14082" max="14083" width="12.7109375" style="870" bestFit="1" customWidth="1"/>
    <col min="14084" max="14084" width="11.7109375" style="870" bestFit="1" customWidth="1"/>
    <col min="14085" max="14088" width="12.7109375" style="870" bestFit="1" customWidth="1"/>
    <col min="14089" max="14089" width="12.85546875" style="870" customWidth="1"/>
    <col min="14090" max="14336" width="9.140625" style="870"/>
    <col min="14337" max="14337" width="95.5703125" style="870" customWidth="1"/>
    <col min="14338" max="14339" width="12.7109375" style="870" bestFit="1" customWidth="1"/>
    <col min="14340" max="14340" width="11.7109375" style="870" bestFit="1" customWidth="1"/>
    <col min="14341" max="14344" width="12.7109375" style="870" bestFit="1" customWidth="1"/>
    <col min="14345" max="14345" width="12.85546875" style="870" customWidth="1"/>
    <col min="14346" max="14592" width="9.140625" style="870"/>
    <col min="14593" max="14593" width="95.5703125" style="870" customWidth="1"/>
    <col min="14594" max="14595" width="12.7109375" style="870" bestFit="1" customWidth="1"/>
    <col min="14596" max="14596" width="11.7109375" style="870" bestFit="1" customWidth="1"/>
    <col min="14597" max="14600" width="12.7109375" style="870" bestFit="1" customWidth="1"/>
    <col min="14601" max="14601" width="12.85546875" style="870" customWidth="1"/>
    <col min="14602" max="14848" width="9.140625" style="870"/>
    <col min="14849" max="14849" width="95.5703125" style="870" customWidth="1"/>
    <col min="14850" max="14851" width="12.7109375" style="870" bestFit="1" customWidth="1"/>
    <col min="14852" max="14852" width="11.7109375" style="870" bestFit="1" customWidth="1"/>
    <col min="14853" max="14856" width="12.7109375" style="870" bestFit="1" customWidth="1"/>
    <col min="14857" max="14857" width="12.85546875" style="870" customWidth="1"/>
    <col min="14858" max="15104" width="9.140625" style="870"/>
    <col min="15105" max="15105" width="95.5703125" style="870" customWidth="1"/>
    <col min="15106" max="15107" width="12.7109375" style="870" bestFit="1" customWidth="1"/>
    <col min="15108" max="15108" width="11.7109375" style="870" bestFit="1" customWidth="1"/>
    <col min="15109" max="15112" width="12.7109375" style="870" bestFit="1" customWidth="1"/>
    <col min="15113" max="15113" width="12.85546875" style="870" customWidth="1"/>
    <col min="15114" max="15360" width="9.140625" style="870"/>
    <col min="15361" max="15361" width="95.5703125" style="870" customWidth="1"/>
    <col min="15362" max="15363" width="12.7109375" style="870" bestFit="1" customWidth="1"/>
    <col min="15364" max="15364" width="11.7109375" style="870" bestFit="1" customWidth="1"/>
    <col min="15365" max="15368" width="12.7109375" style="870" bestFit="1" customWidth="1"/>
    <col min="15369" max="15369" width="12.85546875" style="870" customWidth="1"/>
    <col min="15370" max="15616" width="9.140625" style="870"/>
    <col min="15617" max="15617" width="95.5703125" style="870" customWidth="1"/>
    <col min="15618" max="15619" width="12.7109375" style="870" bestFit="1" customWidth="1"/>
    <col min="15620" max="15620" width="11.7109375" style="870" bestFit="1" customWidth="1"/>
    <col min="15621" max="15624" width="12.7109375" style="870" bestFit="1" customWidth="1"/>
    <col min="15625" max="15625" width="12.85546875" style="870" customWidth="1"/>
    <col min="15626" max="15872" width="9.140625" style="870"/>
    <col min="15873" max="15873" width="95.5703125" style="870" customWidth="1"/>
    <col min="15874" max="15875" width="12.7109375" style="870" bestFit="1" customWidth="1"/>
    <col min="15876" max="15876" width="11.7109375" style="870" bestFit="1" customWidth="1"/>
    <col min="15877" max="15880" width="12.7109375" style="870" bestFit="1" customWidth="1"/>
    <col min="15881" max="15881" width="12.85546875" style="870" customWidth="1"/>
    <col min="15882" max="16128" width="9.140625" style="870"/>
    <col min="16129" max="16129" width="95.5703125" style="870" customWidth="1"/>
    <col min="16130" max="16131" width="12.7109375" style="870" bestFit="1" customWidth="1"/>
    <col min="16132" max="16132" width="11.7109375" style="870" bestFit="1" customWidth="1"/>
    <col min="16133" max="16136" width="12.7109375" style="870" bestFit="1" customWidth="1"/>
    <col min="16137" max="16137" width="12.85546875" style="870" customWidth="1"/>
    <col min="16138" max="16384" width="9.140625" style="870"/>
  </cols>
  <sheetData>
    <row r="1" spans="1:206" s="66" customFormat="1" ht="17.25" customHeight="1">
      <c r="A1" s="1071"/>
      <c r="B1" s="1071"/>
      <c r="C1" s="1071"/>
      <c r="D1" s="1071"/>
      <c r="E1" s="1071"/>
      <c r="F1" s="1071"/>
      <c r="G1" s="1071"/>
      <c r="H1" s="1071"/>
      <c r="I1" s="1071"/>
    </row>
    <row r="2" spans="1:206" s="56" customFormat="1" ht="27" customHeight="1">
      <c r="A2" s="1061" t="s">
        <v>1353</v>
      </c>
      <c r="B2" s="1061"/>
      <c r="C2" s="1061"/>
      <c r="D2" s="1061"/>
      <c r="E2" s="1061"/>
      <c r="F2" s="1061"/>
      <c r="G2" s="1061"/>
      <c r="H2" s="1061"/>
      <c r="I2" s="1061"/>
    </row>
    <row r="3" spans="1:206" s="56" customFormat="1" ht="27.75" customHeight="1">
      <c r="A3" s="1061" t="s">
        <v>1424</v>
      </c>
      <c r="B3" s="1061"/>
      <c r="C3" s="1061"/>
      <c r="D3" s="1061"/>
      <c r="E3" s="1061"/>
      <c r="F3" s="1061"/>
      <c r="G3" s="1061"/>
      <c r="H3" s="1061"/>
      <c r="I3" s="1061"/>
    </row>
    <row r="4" spans="1:206" s="71" customFormat="1" ht="28.5" customHeight="1">
      <c r="A4" s="1072" t="s">
        <v>1467</v>
      </c>
      <c r="B4" s="1072"/>
      <c r="C4" s="1072"/>
      <c r="D4" s="1072"/>
      <c r="E4" s="1072"/>
      <c r="F4" s="1072"/>
      <c r="G4" s="1072"/>
      <c r="H4" s="1072"/>
      <c r="I4" s="1072"/>
    </row>
    <row r="5" spans="1:206" s="56" customFormat="1" ht="9" customHeight="1">
      <c r="A5" s="1061"/>
      <c r="B5" s="1061"/>
      <c r="C5" s="1061"/>
      <c r="D5" s="1061"/>
      <c r="E5" s="1061"/>
      <c r="F5" s="1061"/>
      <c r="G5" s="1061"/>
      <c r="H5" s="1061"/>
      <c r="I5" s="1061"/>
    </row>
    <row r="6" spans="1:206" ht="6.75" customHeight="1">
      <c r="A6" s="222"/>
      <c r="F6" s="870"/>
    </row>
    <row r="7" spans="1:206" ht="5.25" customHeight="1" thickBot="1">
      <c r="A7" s="222"/>
      <c r="B7" s="697"/>
      <c r="C7" s="697"/>
      <c r="D7" s="697"/>
      <c r="E7" s="697"/>
      <c r="F7" s="870"/>
    </row>
    <row r="8" spans="1:206" ht="30" customHeight="1" thickTop="1" thickBot="1">
      <c r="A8" s="336"/>
      <c r="B8" s="869" t="s">
        <v>1354</v>
      </c>
      <c r="C8" s="869" t="s">
        <v>1355</v>
      </c>
      <c r="D8" s="869" t="s">
        <v>1356</v>
      </c>
      <c r="E8" s="869" t="s">
        <v>1357</v>
      </c>
      <c r="F8" s="869" t="s">
        <v>1358</v>
      </c>
      <c r="G8" s="869" t="s">
        <v>1359</v>
      </c>
      <c r="H8" s="869" t="s">
        <v>1360</v>
      </c>
      <c r="I8" s="698" t="s">
        <v>309</v>
      </c>
    </row>
    <row r="9" spans="1:206" ht="12" customHeight="1" thickTop="1" thickBot="1">
      <c r="A9" s="337"/>
      <c r="B9" s="699"/>
      <c r="C9" s="699"/>
      <c r="D9" s="699"/>
      <c r="E9" s="699"/>
      <c r="F9" s="699"/>
      <c r="G9" s="699"/>
      <c r="H9" s="699"/>
      <c r="I9" s="699"/>
    </row>
    <row r="10" spans="1:206" ht="18" customHeight="1" thickTop="1" thickBot="1">
      <c r="A10" s="72" t="s">
        <v>310</v>
      </c>
      <c r="B10" s="869"/>
      <c r="C10" s="869"/>
      <c r="D10" s="869"/>
      <c r="E10" s="869"/>
      <c r="F10" s="869"/>
      <c r="G10" s="869"/>
      <c r="H10" s="869"/>
      <c r="I10" s="869"/>
    </row>
    <row r="11" spans="1:206" ht="18" customHeight="1" thickTop="1">
      <c r="A11" s="337" t="s">
        <v>311</v>
      </c>
      <c r="B11" s="356">
        <v>2.24E-2</v>
      </c>
      <c r="C11" s="356">
        <v>2.2700000000000001E-2</v>
      </c>
      <c r="D11" s="356">
        <v>9.8199999999999996E-2</v>
      </c>
      <c r="E11" s="356">
        <v>9.11E-2</v>
      </c>
      <c r="F11" s="356">
        <v>0.10630000000000001</v>
      </c>
      <c r="G11" s="356">
        <v>4.8500000000000001E-2</v>
      </c>
      <c r="H11" s="356">
        <v>2.9899999999999999E-2</v>
      </c>
      <c r="I11" s="356">
        <v>5.2299999999999999E-2</v>
      </c>
      <c r="J11" s="73"/>
      <c r="K11" s="73"/>
      <c r="L11" s="73"/>
      <c r="M11" s="73"/>
      <c r="N11" s="73"/>
      <c r="O11" s="73"/>
      <c r="P11" s="73"/>
      <c r="Q11" s="73"/>
      <c r="R11" s="73"/>
      <c r="S11" s="73"/>
      <c r="T11" s="73"/>
      <c r="U11" s="73"/>
      <c r="V11" s="73"/>
      <c r="W11" s="73"/>
      <c r="X11" s="73"/>
      <c r="Y11" s="73"/>
      <c r="Z11" s="73"/>
      <c r="AA11" s="73"/>
      <c r="AB11" s="73"/>
      <c r="AC11" s="73"/>
      <c r="AD11" s="73"/>
      <c r="AE11" s="73"/>
      <c r="AF11" s="73"/>
      <c r="AG11" s="73"/>
      <c r="AH11" s="73"/>
      <c r="AI11" s="73"/>
      <c r="AJ11" s="73"/>
      <c r="AK11" s="73"/>
      <c r="AL11" s="73"/>
      <c r="AM11" s="73"/>
      <c r="AN11" s="73"/>
      <c r="AO11" s="73"/>
      <c r="AP11" s="73"/>
      <c r="AQ11" s="73"/>
      <c r="AR11" s="73"/>
      <c r="AS11" s="73"/>
      <c r="AT11" s="73"/>
      <c r="AU11" s="73"/>
      <c r="AV11" s="73"/>
      <c r="AW11" s="73"/>
      <c r="AX11" s="73"/>
      <c r="AY11" s="73"/>
      <c r="AZ11" s="73"/>
      <c r="BA11" s="73"/>
      <c r="BB11" s="73"/>
      <c r="BC11" s="73"/>
      <c r="BD11" s="73"/>
      <c r="BE11" s="73"/>
      <c r="BF11" s="73"/>
      <c r="BG11" s="73"/>
      <c r="BH11" s="73"/>
      <c r="BI11" s="73"/>
      <c r="BJ11" s="73"/>
      <c r="BK11" s="73"/>
      <c r="BL11" s="73"/>
      <c r="BM11" s="73"/>
      <c r="BN11" s="73"/>
      <c r="BO11" s="73"/>
      <c r="BP11" s="73"/>
      <c r="BQ11" s="73"/>
      <c r="BR11" s="73"/>
      <c r="BS11" s="73"/>
      <c r="BT11" s="73"/>
      <c r="BU11" s="73"/>
      <c r="BV11" s="73"/>
      <c r="BW11" s="73"/>
      <c r="BX11" s="73"/>
      <c r="BY11" s="73"/>
      <c r="BZ11" s="73"/>
      <c r="CA11" s="73"/>
      <c r="CB11" s="73"/>
      <c r="CC11" s="73"/>
      <c r="CD11" s="73"/>
      <c r="CE11" s="73"/>
      <c r="CF11" s="73"/>
      <c r="CG11" s="73"/>
      <c r="CH11" s="73"/>
      <c r="CI11" s="73"/>
      <c r="CJ11" s="73"/>
      <c r="CK11" s="73"/>
      <c r="CL11" s="73"/>
      <c r="CM11" s="73"/>
      <c r="CN11" s="73"/>
      <c r="CO11" s="73"/>
      <c r="CP11" s="73"/>
      <c r="CQ11" s="73"/>
      <c r="CR11" s="73"/>
      <c r="CS11" s="73"/>
      <c r="CT11" s="73"/>
      <c r="CU11" s="73"/>
      <c r="CV11" s="73"/>
      <c r="CW11" s="73"/>
      <c r="CX11" s="73"/>
      <c r="CY11" s="73"/>
      <c r="CZ11" s="73"/>
      <c r="DA11" s="73"/>
      <c r="DB11" s="73"/>
      <c r="DC11" s="73"/>
      <c r="DD11" s="73"/>
      <c r="DE11" s="73"/>
      <c r="DF11" s="73"/>
      <c r="DG11" s="73"/>
      <c r="DH11" s="73"/>
      <c r="DI11" s="73"/>
      <c r="DJ11" s="73"/>
      <c r="DK11" s="73"/>
      <c r="DL11" s="73"/>
      <c r="DM11" s="73"/>
      <c r="DN11" s="73"/>
      <c r="DO11" s="73"/>
      <c r="DP11" s="73"/>
      <c r="DQ11" s="73"/>
      <c r="DR11" s="73"/>
      <c r="DS11" s="73"/>
      <c r="DT11" s="73"/>
      <c r="DU11" s="73"/>
      <c r="DV11" s="73"/>
      <c r="DW11" s="73"/>
      <c r="DX11" s="73"/>
      <c r="DY11" s="73"/>
      <c r="DZ11" s="73"/>
      <c r="EA11" s="73"/>
      <c r="EB11" s="73"/>
      <c r="EC11" s="73"/>
      <c r="ED11" s="73"/>
      <c r="EE11" s="73"/>
      <c r="EF11" s="73"/>
      <c r="EG11" s="73"/>
      <c r="EH11" s="73"/>
      <c r="EI11" s="73"/>
      <c r="EJ11" s="73"/>
      <c r="EK11" s="73"/>
      <c r="EL11" s="73"/>
      <c r="EM11" s="73"/>
      <c r="EN11" s="73"/>
      <c r="EO11" s="73"/>
      <c r="EP11" s="73"/>
      <c r="EQ11" s="73"/>
      <c r="ER11" s="73"/>
      <c r="ES11" s="73"/>
      <c r="ET11" s="73"/>
      <c r="EU11" s="73"/>
      <c r="EV11" s="73"/>
      <c r="EW11" s="73"/>
      <c r="EX11" s="73"/>
      <c r="EY11" s="73"/>
      <c r="EZ11" s="73"/>
      <c r="FA11" s="73"/>
      <c r="FB11" s="73"/>
      <c r="FC11" s="73"/>
      <c r="FD11" s="73"/>
      <c r="FE11" s="73"/>
      <c r="FF11" s="73"/>
      <c r="FG11" s="73"/>
      <c r="FH11" s="73"/>
      <c r="FI11" s="73"/>
      <c r="FJ11" s="73"/>
      <c r="FK11" s="73"/>
      <c r="FL11" s="73"/>
      <c r="FM11" s="73"/>
      <c r="FN11" s="73"/>
      <c r="FO11" s="73"/>
      <c r="FP11" s="73"/>
      <c r="FQ11" s="73"/>
      <c r="FR11" s="73"/>
      <c r="FS11" s="73"/>
      <c r="FT11" s="73"/>
      <c r="FU11" s="73"/>
      <c r="FV11" s="73"/>
      <c r="FW11" s="73"/>
      <c r="FX11" s="73"/>
      <c r="FY11" s="73"/>
      <c r="FZ11" s="73"/>
      <c r="GA11" s="73"/>
      <c r="GB11" s="73"/>
      <c r="GC11" s="73"/>
      <c r="GD11" s="73"/>
      <c r="GE11" s="73"/>
      <c r="GF11" s="73"/>
      <c r="GG11" s="73"/>
      <c r="GH11" s="73"/>
      <c r="GI11" s="73"/>
      <c r="GJ11" s="73"/>
      <c r="GK11" s="73"/>
      <c r="GL11" s="73"/>
      <c r="GM11" s="73"/>
      <c r="GN11" s="73"/>
      <c r="GO11" s="73"/>
      <c r="GP11" s="73"/>
      <c r="GQ11" s="73"/>
      <c r="GR11" s="73"/>
      <c r="GS11" s="73"/>
      <c r="GT11" s="73"/>
      <c r="GU11" s="73"/>
      <c r="GV11" s="73"/>
      <c r="GW11" s="73"/>
      <c r="GX11" s="73"/>
    </row>
    <row r="12" spans="1:206" ht="20.25" customHeight="1">
      <c r="A12" s="337" t="s">
        <v>312</v>
      </c>
      <c r="B12" s="356">
        <v>0.94889999999999997</v>
      </c>
      <c r="C12" s="356">
        <v>0.91080000000000005</v>
      </c>
      <c r="D12" s="356">
        <v>0.82540000000000002</v>
      </c>
      <c r="E12" s="356">
        <v>0.82530000000000003</v>
      </c>
      <c r="F12" s="356">
        <v>0.86970000000000003</v>
      </c>
      <c r="G12" s="356">
        <v>0.91700000000000004</v>
      </c>
      <c r="H12" s="356">
        <v>0.88829999999999998</v>
      </c>
      <c r="I12" s="356">
        <v>0.88919999999999999</v>
      </c>
    </row>
    <row r="13" spans="1:206" ht="12" customHeight="1" thickBot="1">
      <c r="A13" s="337"/>
      <c r="B13" s="356"/>
      <c r="C13" s="356"/>
      <c r="D13" s="356"/>
      <c r="E13" s="356"/>
      <c r="F13" s="356"/>
      <c r="G13" s="356"/>
      <c r="H13" s="356"/>
      <c r="I13" s="356"/>
    </row>
    <row r="14" spans="1:206" ht="15" customHeight="1" thickTop="1" thickBot="1">
      <c r="A14" s="72" t="s">
        <v>313</v>
      </c>
      <c r="B14" s="869"/>
      <c r="C14" s="869"/>
      <c r="D14" s="869"/>
      <c r="E14" s="869"/>
      <c r="F14" s="869"/>
      <c r="G14" s="869"/>
      <c r="H14" s="869"/>
      <c r="I14" s="869"/>
    </row>
    <row r="15" spans="1:206" ht="20.25" customHeight="1" thickTop="1">
      <c r="A15" s="338" t="s">
        <v>314</v>
      </c>
      <c r="B15" s="356">
        <v>0</v>
      </c>
      <c r="C15" s="356">
        <v>0</v>
      </c>
      <c r="D15" s="356">
        <v>1E-4</v>
      </c>
      <c r="E15" s="356">
        <v>8.0000000000000004E-4</v>
      </c>
      <c r="F15" s="356">
        <v>0</v>
      </c>
      <c r="G15" s="356">
        <v>0</v>
      </c>
      <c r="H15" s="356">
        <v>0</v>
      </c>
      <c r="I15" s="356">
        <v>1E-4</v>
      </c>
    </row>
    <row r="16" spans="1:206" ht="18" customHeight="1">
      <c r="A16" s="338" t="s">
        <v>315</v>
      </c>
      <c r="B16" s="356">
        <v>0</v>
      </c>
      <c r="C16" s="356">
        <v>0</v>
      </c>
      <c r="D16" s="356">
        <v>1E-4</v>
      </c>
      <c r="E16" s="356">
        <v>8.0000000000000004E-4</v>
      </c>
      <c r="F16" s="356">
        <v>0</v>
      </c>
      <c r="G16" s="356">
        <v>0</v>
      </c>
      <c r="H16" s="356">
        <v>0</v>
      </c>
      <c r="I16" s="356">
        <v>1E-4</v>
      </c>
    </row>
    <row r="17" spans="1:9" ht="20.25" customHeight="1">
      <c r="A17" s="337" t="s">
        <v>316</v>
      </c>
      <c r="B17" s="356">
        <v>0.8145</v>
      </c>
      <c r="C17" s="356">
        <v>0.74409999999999998</v>
      </c>
      <c r="D17" s="356">
        <v>0.6038</v>
      </c>
      <c r="E17" s="356">
        <v>0.71689999999999998</v>
      </c>
      <c r="F17" s="356">
        <v>0.75329999999999997</v>
      </c>
      <c r="G17" s="356">
        <v>0.81899999999999995</v>
      </c>
      <c r="H17" s="356">
        <v>0.80459999999999998</v>
      </c>
      <c r="I17" s="356">
        <v>0.72389999999999999</v>
      </c>
    </row>
    <row r="18" spans="1:9" ht="20.25" customHeight="1">
      <c r="A18" s="338" t="s">
        <v>317</v>
      </c>
      <c r="B18" s="356">
        <v>4.9099999999999998E-2</v>
      </c>
      <c r="C18" s="356">
        <v>0</v>
      </c>
      <c r="D18" s="356">
        <v>0</v>
      </c>
      <c r="E18" s="356">
        <v>2.4400000000000002E-2</v>
      </c>
      <c r="F18" s="356">
        <v>0</v>
      </c>
      <c r="G18" s="356">
        <v>2.8899999999999999E-2</v>
      </c>
      <c r="H18" s="356">
        <v>0</v>
      </c>
      <c r="I18" s="356">
        <v>1.0699999999999999E-2</v>
      </c>
    </row>
    <row r="19" spans="1:9" ht="12" customHeight="1" thickBot="1">
      <c r="A19" s="338"/>
      <c r="B19" s="356"/>
      <c r="C19" s="356"/>
      <c r="D19" s="356"/>
      <c r="E19" s="356"/>
      <c r="F19" s="356"/>
      <c r="G19" s="356"/>
      <c r="H19" s="356"/>
      <c r="I19" s="356"/>
    </row>
    <row r="20" spans="1:9" ht="16.5" customHeight="1" thickTop="1" thickBot="1">
      <c r="A20" s="72" t="s">
        <v>318</v>
      </c>
      <c r="B20" s="869"/>
      <c r="C20" s="869"/>
      <c r="D20" s="869"/>
      <c r="E20" s="869"/>
      <c r="F20" s="869"/>
      <c r="G20" s="869"/>
      <c r="H20" s="869"/>
      <c r="I20" s="869"/>
    </row>
    <row r="21" spans="1:9" ht="20.25" customHeight="1" thickTop="1">
      <c r="A21" s="338" t="s">
        <v>319</v>
      </c>
      <c r="B21" s="356">
        <v>0</v>
      </c>
      <c r="C21" s="356">
        <v>0</v>
      </c>
      <c r="D21" s="356">
        <v>0</v>
      </c>
      <c r="E21" s="356">
        <v>0</v>
      </c>
      <c r="F21" s="356">
        <v>0</v>
      </c>
      <c r="G21" s="356">
        <v>0</v>
      </c>
      <c r="H21" s="356">
        <v>0</v>
      </c>
      <c r="I21" s="356">
        <v>0</v>
      </c>
    </row>
    <row r="22" spans="1:9" ht="20.25" customHeight="1">
      <c r="A22" s="338" t="s">
        <v>320</v>
      </c>
      <c r="B22" s="356">
        <v>0</v>
      </c>
      <c r="C22" s="356">
        <v>0</v>
      </c>
      <c r="D22" s="356">
        <v>0</v>
      </c>
      <c r="E22" s="356">
        <v>0</v>
      </c>
      <c r="F22" s="356">
        <v>0</v>
      </c>
      <c r="G22" s="356">
        <v>0</v>
      </c>
      <c r="H22" s="356">
        <v>0</v>
      </c>
      <c r="I22" s="356">
        <v>0</v>
      </c>
    </row>
    <row r="23" spans="1:9" ht="18" customHeight="1">
      <c r="A23" s="338" t="s">
        <v>321</v>
      </c>
      <c r="B23" s="630">
        <v>0</v>
      </c>
      <c r="C23" s="630">
        <v>0</v>
      </c>
      <c r="D23" s="630">
        <v>0</v>
      </c>
      <c r="E23" s="630">
        <v>0</v>
      </c>
      <c r="F23" s="630">
        <v>0</v>
      </c>
      <c r="G23" s="630">
        <v>0</v>
      </c>
      <c r="H23" s="630">
        <v>0</v>
      </c>
      <c r="I23" s="630">
        <v>0</v>
      </c>
    </row>
    <row r="24" spans="1:9" ht="12" customHeight="1" thickBot="1">
      <c r="A24" s="338"/>
      <c r="B24" s="630"/>
      <c r="C24" s="630"/>
      <c r="D24" s="630"/>
      <c r="E24" s="630"/>
      <c r="F24" s="630"/>
      <c r="G24" s="630"/>
      <c r="H24" s="630"/>
      <c r="I24" s="630"/>
    </row>
    <row r="25" spans="1:9" ht="17.25" customHeight="1" thickTop="1" thickBot="1">
      <c r="A25" s="72" t="s">
        <v>322</v>
      </c>
      <c r="B25" s="869"/>
      <c r="C25" s="869"/>
      <c r="D25" s="869"/>
      <c r="E25" s="869"/>
      <c r="F25" s="869"/>
      <c r="G25" s="869"/>
      <c r="H25" s="869"/>
      <c r="I25" s="869"/>
    </row>
    <row r="26" spans="1:9" ht="20.25" customHeight="1" thickTop="1">
      <c r="A26" s="337" t="s">
        <v>323</v>
      </c>
      <c r="B26" s="356">
        <v>0.97099999999999997</v>
      </c>
      <c r="C26" s="356">
        <v>0.99199999999999999</v>
      </c>
      <c r="D26" s="356">
        <v>0.98080000000000001</v>
      </c>
      <c r="E26" s="356">
        <v>0.96840000000000004</v>
      </c>
      <c r="F26" s="356">
        <v>0.96840000000000004</v>
      </c>
      <c r="G26" s="356">
        <v>0.96799999999999997</v>
      </c>
      <c r="H26" s="356">
        <v>0.96750000000000003</v>
      </c>
      <c r="I26" s="356">
        <v>0.98140000000000005</v>
      </c>
    </row>
    <row r="27" spans="1:9" ht="20.25" customHeight="1">
      <c r="A27" s="337" t="s">
        <v>324</v>
      </c>
      <c r="B27" s="356">
        <v>3.8199999999999998E-2</v>
      </c>
      <c r="C27" s="356">
        <v>6.1000000000000004E-3</v>
      </c>
      <c r="D27" s="356">
        <v>1.4E-3</v>
      </c>
      <c r="E27" s="356">
        <v>0.2404</v>
      </c>
      <c r="F27" s="356">
        <v>2.0000000000000001E-4</v>
      </c>
      <c r="G27" s="356">
        <v>4.6399999999999997E-2</v>
      </c>
      <c r="H27" s="356">
        <v>0.03</v>
      </c>
      <c r="I27" s="356">
        <v>1.9E-2</v>
      </c>
    </row>
    <row r="28" spans="1:9" ht="20.25" customHeight="1">
      <c r="A28" s="338" t="s">
        <v>325</v>
      </c>
      <c r="B28" s="356">
        <v>2.9000000000000001E-2</v>
      </c>
      <c r="C28" s="356">
        <v>8.0000000000000002E-3</v>
      </c>
      <c r="D28" s="356">
        <v>1.9199999999999998E-2</v>
      </c>
      <c r="E28" s="356">
        <v>3.1600000000000003E-2</v>
      </c>
      <c r="F28" s="356">
        <v>3.1600000000000003E-2</v>
      </c>
      <c r="G28" s="356">
        <v>3.2000000000000001E-2</v>
      </c>
      <c r="H28" s="356">
        <v>3.2500000000000001E-2</v>
      </c>
      <c r="I28" s="356">
        <v>1.8599999999999998E-2</v>
      </c>
    </row>
    <row r="29" spans="1:9" ht="18" customHeight="1">
      <c r="A29" s="338" t="s">
        <v>326</v>
      </c>
      <c r="B29" s="356">
        <v>3.4599999999999999E-2</v>
      </c>
      <c r="C29" s="356">
        <v>5.5999999999999999E-3</v>
      </c>
      <c r="D29" s="356">
        <v>1.4E-3</v>
      </c>
      <c r="E29" s="356">
        <v>0.23680000000000001</v>
      </c>
      <c r="F29" s="356">
        <v>1E-4</v>
      </c>
      <c r="G29" s="356">
        <v>4.19E-2</v>
      </c>
      <c r="H29" s="356">
        <v>2.6800000000000001E-2</v>
      </c>
      <c r="I29" s="356">
        <v>1.7500000000000002E-2</v>
      </c>
    </row>
    <row r="30" spans="1:9" ht="20.25" customHeight="1">
      <c r="A30" s="338" t="s">
        <v>327</v>
      </c>
      <c r="B30" s="356">
        <v>0.11849999999999999</v>
      </c>
      <c r="C30" s="356">
        <v>7.8899999999999998E-2</v>
      </c>
      <c r="D30" s="356">
        <v>3.3799999999999997E-2</v>
      </c>
      <c r="E30" s="356">
        <v>4.65E-2</v>
      </c>
      <c r="F30" s="356">
        <v>0.52300000000000002</v>
      </c>
      <c r="G30" s="356">
        <v>0.12670000000000001</v>
      </c>
      <c r="H30" s="356">
        <v>0.1336</v>
      </c>
      <c r="I30" s="356">
        <v>9.2499999999999999E-2</v>
      </c>
    </row>
    <row r="31" spans="1:9" ht="20.25" customHeight="1">
      <c r="A31" s="338" t="s">
        <v>328</v>
      </c>
      <c r="B31" s="356">
        <v>2.24E-2</v>
      </c>
      <c r="C31" s="356">
        <v>1.38E-2</v>
      </c>
      <c r="D31" s="356">
        <v>1.0800000000000001E-2</v>
      </c>
      <c r="E31" s="356">
        <v>2.24E-2</v>
      </c>
      <c r="F31" s="356">
        <v>1.67E-2</v>
      </c>
      <c r="G31" s="356">
        <v>1.7600000000000001E-2</v>
      </c>
      <c r="H31" s="356">
        <v>8.6999999999999994E-3</v>
      </c>
      <c r="I31" s="356">
        <v>1.5100000000000001E-2</v>
      </c>
    </row>
    <row r="32" spans="1:9" ht="20.25" customHeight="1">
      <c r="A32" s="338" t="s">
        <v>329</v>
      </c>
      <c r="B32" s="356">
        <v>5.0099999999999999E-2</v>
      </c>
      <c r="C32" s="356">
        <v>4.4499999999999998E-2</v>
      </c>
      <c r="D32" s="356">
        <v>6.3799999999999996E-2</v>
      </c>
      <c r="E32" s="356">
        <v>5.5399999999999998E-2</v>
      </c>
      <c r="F32" s="356">
        <v>6.4299999999999996E-2</v>
      </c>
      <c r="G32" s="356">
        <v>2.9899999999999999E-2</v>
      </c>
      <c r="H32" s="356">
        <v>5.04E-2</v>
      </c>
      <c r="I32" s="356">
        <v>5.0599999999999999E-2</v>
      </c>
    </row>
    <row r="33" spans="1:9" ht="20.25" customHeight="1">
      <c r="A33" s="338" t="s">
        <v>330</v>
      </c>
      <c r="B33" s="356">
        <v>0.93300000000000005</v>
      </c>
      <c r="C33" s="356">
        <v>0.98519999999999996</v>
      </c>
      <c r="D33" s="356">
        <v>0.97699999999999998</v>
      </c>
      <c r="E33" s="356">
        <v>0.86119999999999997</v>
      </c>
      <c r="F33" s="356">
        <v>0.95889999999999997</v>
      </c>
      <c r="G33" s="356">
        <v>0.9365</v>
      </c>
      <c r="H33" s="356">
        <v>0.96330000000000005</v>
      </c>
      <c r="I33" s="356">
        <v>0.96560000000000001</v>
      </c>
    </row>
    <row r="34" spans="1:9" ht="20.25" customHeight="1">
      <c r="A34" s="338" t="s">
        <v>331</v>
      </c>
      <c r="B34" s="356">
        <v>3.7100000000000001E-2</v>
      </c>
      <c r="C34" s="356">
        <v>6.1999999999999998E-3</v>
      </c>
      <c r="D34" s="356">
        <v>4.0000000000000001E-3</v>
      </c>
      <c r="E34" s="356">
        <v>0.1069</v>
      </c>
      <c r="F34" s="356">
        <v>9.1000000000000004E-3</v>
      </c>
      <c r="G34" s="356">
        <v>2.9399999999999999E-2</v>
      </c>
      <c r="H34" s="356">
        <v>4.1000000000000003E-3</v>
      </c>
      <c r="I34" s="356">
        <v>1.52E-2</v>
      </c>
    </row>
    <row r="35" spans="1:9" ht="20.25" customHeight="1">
      <c r="A35" s="338" t="s">
        <v>332</v>
      </c>
      <c r="B35" s="356">
        <v>5.7999999999999996E-3</v>
      </c>
      <c r="C35" s="356">
        <v>1.1000000000000001E-3</v>
      </c>
      <c r="D35" s="356">
        <v>3.2000000000000002E-3</v>
      </c>
      <c r="E35" s="356">
        <v>2.3E-3</v>
      </c>
      <c r="F35" s="356">
        <v>1.5E-3</v>
      </c>
      <c r="G35" s="356">
        <v>3.5999999999999999E-3</v>
      </c>
      <c r="H35" s="356">
        <v>2.5700000000000001E-2</v>
      </c>
      <c r="I35" s="356">
        <v>2.8E-3</v>
      </c>
    </row>
    <row r="36" spans="1:9" ht="20.25" customHeight="1">
      <c r="A36" s="338" t="s">
        <v>333</v>
      </c>
      <c r="B36" s="356">
        <v>2E-3</v>
      </c>
      <c r="C36" s="356">
        <v>8.9999999999999998E-4</v>
      </c>
      <c r="D36" s="356">
        <v>1.1999999999999999E-3</v>
      </c>
      <c r="E36" s="356">
        <v>1.6000000000000001E-3</v>
      </c>
      <c r="F36" s="356">
        <v>5.9999999999999995E-4</v>
      </c>
      <c r="G36" s="356">
        <v>2.3999999999999998E-3</v>
      </c>
      <c r="H36" s="356">
        <v>3.3999999999999998E-3</v>
      </c>
      <c r="I36" s="356">
        <v>1.2999999999999999E-3</v>
      </c>
    </row>
    <row r="37" spans="1:9" ht="20.25" customHeight="1">
      <c r="A37" s="338" t="s">
        <v>334</v>
      </c>
      <c r="B37" s="356">
        <v>1.6000000000000001E-3</v>
      </c>
      <c r="C37" s="356">
        <v>1.2999999999999999E-3</v>
      </c>
      <c r="D37" s="356">
        <v>1.5E-3</v>
      </c>
      <c r="E37" s="356">
        <v>2.3E-3</v>
      </c>
      <c r="F37" s="356">
        <v>1.5E-3</v>
      </c>
      <c r="G37" s="356">
        <v>4.1000000000000003E-3</v>
      </c>
      <c r="H37" s="356">
        <v>1.4E-3</v>
      </c>
      <c r="I37" s="356">
        <v>1.6999999999999999E-3</v>
      </c>
    </row>
    <row r="38" spans="1:9" ht="20.25" customHeight="1">
      <c r="A38" s="338" t="s">
        <v>335</v>
      </c>
      <c r="B38" s="356">
        <v>2.0500000000000001E-2</v>
      </c>
      <c r="C38" s="356">
        <v>5.1999999999999998E-3</v>
      </c>
      <c r="D38" s="356">
        <v>1.3100000000000001E-2</v>
      </c>
      <c r="E38" s="356">
        <v>2.58E-2</v>
      </c>
      <c r="F38" s="356">
        <v>2.8400000000000002E-2</v>
      </c>
      <c r="G38" s="356">
        <v>2.4E-2</v>
      </c>
      <c r="H38" s="356">
        <v>2.2000000000000001E-3</v>
      </c>
      <c r="I38" s="356">
        <v>1.3299999999999999E-2</v>
      </c>
    </row>
    <row r="39" spans="1:9" ht="12" customHeight="1" thickBot="1">
      <c r="A39" s="338"/>
      <c r="B39" s="356"/>
      <c r="C39" s="356"/>
      <c r="D39" s="356"/>
      <c r="E39" s="356"/>
      <c r="F39" s="356"/>
      <c r="G39" s="356"/>
      <c r="H39" s="356"/>
      <c r="I39" s="356"/>
    </row>
    <row r="40" spans="1:9" ht="17.25" customHeight="1" thickTop="1" thickBot="1">
      <c r="A40" s="72" t="s">
        <v>336</v>
      </c>
      <c r="B40" s="869"/>
      <c r="C40" s="869"/>
      <c r="D40" s="869"/>
      <c r="E40" s="869"/>
      <c r="F40" s="869"/>
      <c r="G40" s="869"/>
      <c r="H40" s="869"/>
      <c r="I40" s="869"/>
    </row>
    <row r="41" spans="1:9" ht="20.25" customHeight="1" thickTop="1">
      <c r="A41" s="338" t="s">
        <v>337</v>
      </c>
      <c r="B41" s="356">
        <v>0</v>
      </c>
      <c r="C41" s="356">
        <v>0</v>
      </c>
      <c r="D41" s="356">
        <v>673.28300000000002</v>
      </c>
      <c r="E41" s="356">
        <v>111.01309999999999</v>
      </c>
      <c r="F41" s="356">
        <v>0</v>
      </c>
      <c r="G41" s="356">
        <v>0</v>
      </c>
      <c r="H41" s="356">
        <v>0</v>
      </c>
      <c r="I41" s="356">
        <v>869.53660000000002</v>
      </c>
    </row>
    <row r="42" spans="1:9" ht="20.25" customHeight="1">
      <c r="A42" s="338" t="s">
        <v>338</v>
      </c>
      <c r="B42" s="356">
        <v>0</v>
      </c>
      <c r="C42" s="356">
        <v>0</v>
      </c>
      <c r="D42" s="356">
        <v>742.54369999999994</v>
      </c>
      <c r="E42" s="356">
        <v>111.3078</v>
      </c>
      <c r="F42" s="356">
        <v>0</v>
      </c>
      <c r="G42" s="356">
        <v>0</v>
      </c>
      <c r="H42" s="356">
        <v>0</v>
      </c>
      <c r="I42" s="356">
        <v>1125.4601</v>
      </c>
    </row>
    <row r="43" spans="1:9" ht="20.25" customHeight="1">
      <c r="A43" s="338" t="s">
        <v>339</v>
      </c>
      <c r="B43" s="356">
        <v>2.5700000000000001E-2</v>
      </c>
      <c r="C43" s="356">
        <v>6.2399999999999997E-2</v>
      </c>
      <c r="D43" s="356">
        <v>0.16619999999999999</v>
      </c>
      <c r="E43" s="356">
        <v>0.1179</v>
      </c>
      <c r="F43" s="356">
        <v>0.13300000000000001</v>
      </c>
      <c r="G43" s="356">
        <v>7.1199999999999999E-2</v>
      </c>
      <c r="H43" s="356">
        <v>6.2600000000000003E-2</v>
      </c>
      <c r="I43" s="356">
        <v>8.5900000000000004E-2</v>
      </c>
    </row>
    <row r="44" spans="1:9" ht="20.25" customHeight="1">
      <c r="A44" s="338" t="s">
        <v>340</v>
      </c>
      <c r="B44" s="356">
        <v>2.3E-2</v>
      </c>
      <c r="C44" s="356">
        <v>5.1200000000000002E-2</v>
      </c>
      <c r="D44" s="356">
        <v>0.10829999999999999</v>
      </c>
      <c r="E44" s="356">
        <v>9.1399999999999995E-2</v>
      </c>
      <c r="F44" s="356">
        <v>0.1065</v>
      </c>
      <c r="G44" s="356">
        <v>6.1800000000000001E-2</v>
      </c>
      <c r="H44" s="356">
        <v>5.1999999999999998E-2</v>
      </c>
      <c r="I44" s="356">
        <v>6.7699999999999996E-2</v>
      </c>
    </row>
    <row r="45" spans="1:9" ht="12" customHeight="1" thickBot="1">
      <c r="A45" s="338"/>
      <c r="B45" s="356"/>
      <c r="C45" s="356"/>
      <c r="D45" s="356"/>
      <c r="E45" s="356"/>
      <c r="F45" s="356"/>
      <c r="G45" s="356"/>
      <c r="H45" s="356"/>
      <c r="I45" s="356"/>
    </row>
    <row r="46" spans="1:9" ht="17.25" customHeight="1" thickTop="1" thickBot="1">
      <c r="A46" s="72" t="s">
        <v>341</v>
      </c>
      <c r="B46" s="869"/>
      <c r="C46" s="869"/>
      <c r="D46" s="869"/>
      <c r="E46" s="869"/>
      <c r="F46" s="869"/>
      <c r="G46" s="869"/>
      <c r="H46" s="869"/>
      <c r="I46" s="869"/>
    </row>
    <row r="47" spans="1:9" ht="20.25" customHeight="1" thickTop="1">
      <c r="A47" s="337" t="s">
        <v>342</v>
      </c>
      <c r="B47" s="356">
        <v>0.1046</v>
      </c>
      <c r="C47" s="356">
        <v>0.17979999999999999</v>
      </c>
      <c r="D47" s="356">
        <v>0.3488</v>
      </c>
      <c r="E47" s="356">
        <v>0.22520000000000001</v>
      </c>
      <c r="F47" s="356">
        <v>0.19939999999999999</v>
      </c>
      <c r="G47" s="356">
        <v>0.13120000000000001</v>
      </c>
      <c r="H47" s="356">
        <v>0.1694</v>
      </c>
      <c r="I47" s="356">
        <v>0.21190000000000001</v>
      </c>
    </row>
    <row r="48" spans="1:9" ht="18" customHeight="1">
      <c r="A48" s="338" t="s">
        <v>343</v>
      </c>
      <c r="B48" s="356">
        <v>0.1046</v>
      </c>
      <c r="C48" s="356">
        <v>0.17979999999999999</v>
      </c>
      <c r="D48" s="356">
        <v>0.3488</v>
      </c>
      <c r="E48" s="356">
        <v>0.22520000000000001</v>
      </c>
      <c r="F48" s="356">
        <v>0.19939999999999999</v>
      </c>
      <c r="G48" s="356">
        <v>0.13120000000000001</v>
      </c>
      <c r="H48" s="356">
        <v>0.1694</v>
      </c>
      <c r="I48" s="356">
        <v>0.21190000000000001</v>
      </c>
    </row>
    <row r="49" spans="1:9" ht="20.25" customHeight="1">
      <c r="A49" s="338" t="s">
        <v>344</v>
      </c>
      <c r="B49" s="356">
        <v>0.26860000000000001</v>
      </c>
      <c r="C49" s="356">
        <v>4.1599999999999998E-2</v>
      </c>
      <c r="D49" s="356">
        <v>4.8099999999999997E-2</v>
      </c>
      <c r="E49" s="356">
        <v>0.1198</v>
      </c>
      <c r="F49" s="356">
        <v>0.1449</v>
      </c>
      <c r="G49" s="356">
        <v>0.22670000000000001</v>
      </c>
      <c r="H49" s="356">
        <v>0.1777</v>
      </c>
      <c r="I49" s="356">
        <v>8.0600000000000005E-2</v>
      </c>
    </row>
    <row r="50" spans="1:9" ht="20.25" customHeight="1">
      <c r="A50" s="338" t="s">
        <v>345</v>
      </c>
      <c r="B50" s="356">
        <v>4.19E-2</v>
      </c>
      <c r="C50" s="356">
        <v>2.5000000000000001E-3</v>
      </c>
      <c r="D50" s="356">
        <v>1E-4</v>
      </c>
      <c r="E50" s="356">
        <v>4.2299999999999997E-2</v>
      </c>
      <c r="F50" s="356">
        <v>5.0000000000000001E-4</v>
      </c>
      <c r="G50" s="356">
        <v>4.1599999999999998E-2</v>
      </c>
      <c r="H50" s="356">
        <v>2.1899999999999999E-2</v>
      </c>
      <c r="I50" s="356">
        <v>7.6E-3</v>
      </c>
    </row>
    <row r="51" spans="1:9" ht="18" customHeight="1">
      <c r="A51" s="338" t="s">
        <v>346</v>
      </c>
      <c r="B51" s="356">
        <v>0.10249999999999999</v>
      </c>
      <c r="C51" s="356">
        <v>9.7000000000000003E-3</v>
      </c>
      <c r="D51" s="356">
        <v>1.21E-2</v>
      </c>
      <c r="E51" s="356">
        <v>4.87E-2</v>
      </c>
      <c r="F51" s="356">
        <v>8.6E-3</v>
      </c>
      <c r="G51" s="356">
        <v>8.2199999999999995E-2</v>
      </c>
      <c r="H51" s="356">
        <v>0.12640000000000001</v>
      </c>
      <c r="I51" s="356">
        <v>2.3400000000000001E-2</v>
      </c>
    </row>
    <row r="52" spans="1:9" ht="18" customHeight="1">
      <c r="A52" s="338" t="s">
        <v>347</v>
      </c>
      <c r="B52" s="356">
        <v>0.1467</v>
      </c>
      <c r="C52" s="356">
        <v>0.1739</v>
      </c>
      <c r="D52" s="356">
        <v>0.37430000000000002</v>
      </c>
      <c r="E52" s="356">
        <v>0.25940000000000002</v>
      </c>
      <c r="F52" s="356">
        <v>0.2006</v>
      </c>
      <c r="G52" s="356">
        <v>0.14149999999999999</v>
      </c>
      <c r="H52" s="356">
        <v>0.1719</v>
      </c>
      <c r="I52" s="356">
        <v>0.22140000000000001</v>
      </c>
    </row>
    <row r="53" spans="1:9" ht="12" customHeight="1" thickBot="1">
      <c r="A53" s="338"/>
      <c r="B53" s="356"/>
      <c r="C53" s="356"/>
      <c r="D53" s="356"/>
      <c r="E53" s="356"/>
      <c r="F53" s="356"/>
      <c r="G53" s="356"/>
      <c r="H53" s="356"/>
      <c r="I53" s="356"/>
    </row>
    <row r="54" spans="1:9" ht="17.25" customHeight="1" thickTop="1" thickBot="1">
      <c r="A54" s="72" t="s">
        <v>348</v>
      </c>
      <c r="B54" s="869"/>
      <c r="C54" s="869"/>
      <c r="D54" s="869"/>
      <c r="E54" s="869"/>
      <c r="F54" s="869"/>
      <c r="G54" s="869"/>
      <c r="H54" s="869"/>
      <c r="I54" s="869"/>
    </row>
    <row r="55" spans="1:9" ht="18" customHeight="1" thickTop="1">
      <c r="A55" s="338" t="s">
        <v>349</v>
      </c>
      <c r="B55" s="356">
        <v>0.9325</v>
      </c>
      <c r="C55" s="356">
        <v>0.95699999999999996</v>
      </c>
      <c r="D55" s="356">
        <v>0.85209999999999997</v>
      </c>
      <c r="E55" s="356">
        <v>0.8206</v>
      </c>
      <c r="F55" s="356">
        <v>0.88200000000000001</v>
      </c>
      <c r="G55" s="356">
        <v>0.9103</v>
      </c>
      <c r="H55" s="356">
        <v>0.90739999999999998</v>
      </c>
      <c r="I55" s="356">
        <v>0.9123</v>
      </c>
    </row>
    <row r="56" spans="1:9" ht="18" customHeight="1">
      <c r="A56" s="338" t="s">
        <v>350</v>
      </c>
      <c r="B56" s="356">
        <v>0.94830000000000003</v>
      </c>
      <c r="C56" s="356">
        <v>0.87039999999999995</v>
      </c>
      <c r="D56" s="356">
        <v>0.8871</v>
      </c>
      <c r="E56" s="356">
        <v>0.93469999999999998</v>
      </c>
      <c r="F56" s="356">
        <v>0.91879999999999995</v>
      </c>
      <c r="G56" s="356">
        <v>0.95540000000000003</v>
      </c>
      <c r="H56" s="356">
        <v>0.95630000000000004</v>
      </c>
      <c r="I56" s="356">
        <v>0.9012</v>
      </c>
    </row>
    <row r="57" spans="1:9" ht="18" customHeight="1">
      <c r="A57" s="338" t="s">
        <v>351</v>
      </c>
      <c r="B57" s="356">
        <v>9.8199999999999996E-2</v>
      </c>
      <c r="C57" s="356">
        <v>0.3407</v>
      </c>
      <c r="D57" s="356">
        <v>0.47499999999999998</v>
      </c>
      <c r="E57" s="356">
        <v>0.1331</v>
      </c>
      <c r="F57" s="356">
        <v>0.19900000000000001</v>
      </c>
      <c r="G57" s="356">
        <v>9.6799999999999997E-2</v>
      </c>
      <c r="H57" s="356">
        <v>0.1424</v>
      </c>
      <c r="I57" s="356">
        <v>0.28470000000000001</v>
      </c>
    </row>
    <row r="58" spans="1:9" ht="18" customHeight="1">
      <c r="A58" s="338" t="s">
        <v>352</v>
      </c>
      <c r="B58" s="356">
        <v>0.64510000000000001</v>
      </c>
      <c r="C58" s="356">
        <v>0.2389</v>
      </c>
      <c r="D58" s="356">
        <v>0.42409999999999998</v>
      </c>
      <c r="E58" s="356">
        <v>0.79659999999999997</v>
      </c>
      <c r="F58" s="356">
        <v>0.59189999999999998</v>
      </c>
      <c r="G58" s="356">
        <v>0.68340000000000001</v>
      </c>
      <c r="H58" s="356">
        <v>0.54669999999999996</v>
      </c>
      <c r="I58" s="356">
        <v>0.41349999999999998</v>
      </c>
    </row>
    <row r="59" spans="1:9" ht="9.75" customHeight="1" thickBot="1">
      <c r="A59" s="339"/>
      <c r="B59" s="701"/>
      <c r="C59" s="701"/>
      <c r="D59" s="701"/>
      <c r="E59" s="701"/>
      <c r="F59" s="870"/>
    </row>
    <row r="60" spans="1:9" s="42" customFormat="1" ht="12" customHeight="1" thickTop="1">
      <c r="A60" s="76" t="s">
        <v>353</v>
      </c>
      <c r="B60" s="77"/>
      <c r="C60" s="77"/>
      <c r="D60" s="77"/>
      <c r="E60" s="77"/>
    </row>
    <row r="61" spans="1:9" s="42" customFormat="1" ht="45.75" customHeight="1">
      <c r="A61" s="1069" t="s">
        <v>354</v>
      </c>
      <c r="B61" s="1070"/>
      <c r="C61" s="1070"/>
      <c r="D61" s="1070"/>
      <c r="E61" s="1070"/>
    </row>
    <row r="62" spans="1:9" s="42" customFormat="1" ht="35.25" customHeight="1">
      <c r="A62" s="1069" t="s">
        <v>355</v>
      </c>
      <c r="B62" s="1070"/>
      <c r="C62" s="1070"/>
      <c r="D62" s="1070"/>
      <c r="E62" s="1070"/>
    </row>
    <row r="63" spans="1:9" s="42" customFormat="1" ht="11.25">
      <c r="A63" s="78" t="s">
        <v>838</v>
      </c>
      <c r="B63" s="703"/>
      <c r="C63" s="703"/>
      <c r="D63" s="703"/>
      <c r="E63" s="703"/>
    </row>
    <row r="64" spans="1:9" ht="15.75" thickBot="1">
      <c r="A64" s="42"/>
      <c r="B64" s="705"/>
      <c r="C64" s="705"/>
      <c r="D64" s="705"/>
      <c r="E64" s="705"/>
      <c r="F64" s="870"/>
    </row>
    <row r="65" spans="1:9" ht="27.75" thickTop="1" thickBot="1">
      <c r="A65" s="577"/>
      <c r="B65" s="708" t="s">
        <v>1354</v>
      </c>
      <c r="C65" s="708" t="s">
        <v>1355</v>
      </c>
      <c r="D65" s="708" t="s">
        <v>1356</v>
      </c>
      <c r="E65" s="708" t="s">
        <v>1357</v>
      </c>
      <c r="F65" s="708" t="s">
        <v>1358</v>
      </c>
      <c r="G65" s="708" t="s">
        <v>1359</v>
      </c>
      <c r="H65" s="708" t="s">
        <v>1360</v>
      </c>
      <c r="I65" s="709" t="s">
        <v>309</v>
      </c>
    </row>
    <row r="66" spans="1:9" ht="15.75" customHeight="1" thickTop="1" thickBot="1">
      <c r="A66" s="72" t="s">
        <v>356</v>
      </c>
      <c r="B66" s="869"/>
      <c r="C66" s="869"/>
      <c r="D66" s="869"/>
      <c r="E66" s="869"/>
      <c r="F66" s="869"/>
      <c r="G66" s="869"/>
      <c r="H66" s="869"/>
      <c r="I66" s="869"/>
    </row>
    <row r="67" spans="1:9" ht="15.75" customHeight="1" thickTop="1">
      <c r="A67" s="338" t="s">
        <v>357</v>
      </c>
      <c r="B67" s="356">
        <v>0.13500000000000001</v>
      </c>
      <c r="C67" s="356">
        <v>0.20399999999999999</v>
      </c>
      <c r="D67" s="356">
        <v>0.1489</v>
      </c>
      <c r="E67" s="356">
        <v>0.12820000000000001</v>
      </c>
      <c r="F67" s="710">
        <v>0.1971</v>
      </c>
      <c r="G67" s="710">
        <v>0.1115</v>
      </c>
      <c r="H67" s="710">
        <v>0.1363</v>
      </c>
      <c r="I67" s="710">
        <v>0.1676</v>
      </c>
    </row>
    <row r="68" spans="1:9" ht="15.75" customHeight="1">
      <c r="A68" s="338" t="s">
        <v>358</v>
      </c>
      <c r="B68" s="356">
        <v>0.1394</v>
      </c>
      <c r="C68" s="356">
        <v>0.19980000000000001</v>
      </c>
      <c r="D68" s="356">
        <v>0.15479999999999999</v>
      </c>
      <c r="E68" s="356">
        <v>0.13089999999999999</v>
      </c>
      <c r="F68" s="710">
        <v>0.1946</v>
      </c>
      <c r="G68" s="710">
        <v>0.124</v>
      </c>
      <c r="H68" s="710">
        <v>0.15479999999999999</v>
      </c>
      <c r="I68" s="710">
        <v>0.1694</v>
      </c>
    </row>
    <row r="69" spans="1:9" ht="15.75" customHeight="1">
      <c r="A69" s="338" t="s">
        <v>359</v>
      </c>
      <c r="B69" s="356">
        <v>0.11749999999999999</v>
      </c>
      <c r="C69" s="356">
        <v>0.19500000000000001</v>
      </c>
      <c r="D69" s="356">
        <v>0.1411</v>
      </c>
      <c r="E69" s="356">
        <v>0.1045</v>
      </c>
      <c r="F69" s="710">
        <v>0.18559999999999999</v>
      </c>
      <c r="G69" s="710">
        <v>4.6800000000000001E-2</v>
      </c>
      <c r="H69" s="710">
        <v>0.1193</v>
      </c>
      <c r="I69" s="710">
        <v>0.1522</v>
      </c>
    </row>
    <row r="70" spans="1:9" ht="15.75" customHeight="1">
      <c r="A70" s="338" t="s">
        <v>360</v>
      </c>
      <c r="B70" s="356">
        <v>6.7000000000000002E-3</v>
      </c>
      <c r="C70" s="356">
        <v>5.7200000000000001E-2</v>
      </c>
      <c r="D70" s="356">
        <v>4.9500000000000002E-2</v>
      </c>
      <c r="E70" s="356">
        <v>-5.1799999999999999E-2</v>
      </c>
      <c r="F70" s="710">
        <v>2.4799999999999999E-2</v>
      </c>
      <c r="G70" s="710">
        <v>-4.9799999999999997E-2</v>
      </c>
      <c r="H70" s="710">
        <v>-1.9400000000000001E-2</v>
      </c>
      <c r="I70" s="710">
        <v>3.27E-2</v>
      </c>
    </row>
    <row r="71" spans="1:9" ht="15.75" customHeight="1">
      <c r="A71" s="338" t="s">
        <v>361</v>
      </c>
      <c r="B71" s="356">
        <v>6.3E-3</v>
      </c>
      <c r="C71" s="356">
        <v>5.6399999999999999E-2</v>
      </c>
      <c r="D71" s="356">
        <v>5.1900000000000002E-2</v>
      </c>
      <c r="E71" s="356">
        <v>-5.16E-2</v>
      </c>
      <c r="F71" s="710">
        <v>2.4199999999999999E-2</v>
      </c>
      <c r="G71" s="710">
        <v>-4.9799999999999997E-2</v>
      </c>
      <c r="H71" s="710">
        <v>-1.9400000000000001E-2</v>
      </c>
      <c r="I71" s="710">
        <v>3.2899999999999999E-2</v>
      </c>
    </row>
    <row r="72" spans="1:9" ht="15.75" customHeight="1">
      <c r="A72" s="338" t="s">
        <v>362</v>
      </c>
      <c r="B72" s="356">
        <v>6.3E-3</v>
      </c>
      <c r="C72" s="356">
        <v>2.63E-2</v>
      </c>
      <c r="D72" s="356">
        <v>2.58E-2</v>
      </c>
      <c r="E72" s="356">
        <v>-5.16E-2</v>
      </c>
      <c r="F72" s="710">
        <v>2.4199999999999999E-2</v>
      </c>
      <c r="G72" s="710">
        <v>-4.9799999999999997E-2</v>
      </c>
      <c r="H72" s="710">
        <v>-1.9400000000000001E-2</v>
      </c>
      <c r="I72" s="710">
        <v>1.4E-2</v>
      </c>
    </row>
    <row r="73" spans="1:9" ht="15.75" customHeight="1" thickBot="1">
      <c r="A73" s="338" t="s">
        <v>363</v>
      </c>
      <c r="B73" s="356">
        <v>6.1600000000000002E-2</v>
      </c>
      <c r="C73" s="356">
        <v>0.1492</v>
      </c>
      <c r="D73" s="356">
        <v>7.3899999999999993E-2</v>
      </c>
      <c r="E73" s="356">
        <v>-0.22359999999999999</v>
      </c>
      <c r="F73" s="710">
        <v>0.12039999999999999</v>
      </c>
      <c r="G73" s="710">
        <v>-0.37709999999999999</v>
      </c>
      <c r="H73" s="710">
        <v>-0.11409999999999999</v>
      </c>
      <c r="I73" s="710">
        <v>6.6500000000000004E-2</v>
      </c>
    </row>
    <row r="74" spans="1:9" ht="15.75" customHeight="1" thickTop="1" thickBot="1">
      <c r="A74" s="72" t="s">
        <v>364</v>
      </c>
      <c r="B74" s="869"/>
      <c r="C74" s="869"/>
      <c r="D74" s="869"/>
      <c r="E74" s="869"/>
      <c r="F74" s="869"/>
      <c r="G74" s="869"/>
      <c r="H74" s="869"/>
      <c r="I74" s="869"/>
    </row>
    <row r="75" spans="1:9" ht="15.75" customHeight="1" thickTop="1">
      <c r="A75" s="338" t="s">
        <v>365</v>
      </c>
      <c r="B75" s="356">
        <v>0.18509999999999999</v>
      </c>
      <c r="C75" s="356">
        <v>0.2482</v>
      </c>
      <c r="D75" s="356">
        <v>0.1883</v>
      </c>
      <c r="E75" s="356">
        <v>0.1701</v>
      </c>
      <c r="F75" s="710">
        <v>0.2462</v>
      </c>
      <c r="G75" s="710">
        <v>0.16889999999999999</v>
      </c>
      <c r="H75" s="710">
        <v>0.192</v>
      </c>
      <c r="I75" s="710">
        <v>0.21299999999999999</v>
      </c>
    </row>
    <row r="76" spans="1:9" ht="15.75" customHeight="1">
      <c r="A76" s="338" t="s">
        <v>366</v>
      </c>
      <c r="B76" s="356">
        <v>-5.0200000000000002E-2</v>
      </c>
      <c r="C76" s="356">
        <v>-4.4299999999999999E-2</v>
      </c>
      <c r="D76" s="356">
        <v>-3.95E-2</v>
      </c>
      <c r="E76" s="356">
        <v>-4.19E-2</v>
      </c>
      <c r="F76" s="710">
        <v>-4.9099999999999998E-2</v>
      </c>
      <c r="G76" s="710">
        <v>-5.74E-2</v>
      </c>
      <c r="H76" s="710">
        <v>-5.57E-2</v>
      </c>
      <c r="I76" s="710">
        <v>-4.5400000000000003E-2</v>
      </c>
    </row>
    <row r="77" spans="1:9" ht="15.75" customHeight="1">
      <c r="A77" s="338" t="s">
        <v>367</v>
      </c>
      <c r="B77" s="356">
        <v>5.8799999999999998E-2</v>
      </c>
      <c r="C77" s="356">
        <v>6.0999999999999999E-2</v>
      </c>
      <c r="D77" s="356">
        <v>6.83E-2</v>
      </c>
      <c r="E77" s="356">
        <v>5.8299999999999998E-2</v>
      </c>
      <c r="F77" s="710">
        <v>6.7000000000000004E-2</v>
      </c>
      <c r="G77" s="710">
        <v>6.9199999999999998E-2</v>
      </c>
      <c r="H77" s="710">
        <v>6.9900000000000004E-2</v>
      </c>
      <c r="I77" s="710">
        <v>6.3399999999999998E-2</v>
      </c>
    </row>
    <row r="78" spans="1:9" ht="15.75" customHeight="1">
      <c r="A78" s="338" t="s">
        <v>368</v>
      </c>
      <c r="B78" s="356">
        <v>0</v>
      </c>
      <c r="C78" s="356">
        <v>0</v>
      </c>
      <c r="D78" s="356">
        <v>-1E-4</v>
      </c>
      <c r="E78" s="356">
        <v>0</v>
      </c>
      <c r="F78" s="710">
        <v>0</v>
      </c>
      <c r="G78" s="710">
        <v>0</v>
      </c>
      <c r="H78" s="710">
        <v>0</v>
      </c>
      <c r="I78" s="710">
        <v>0</v>
      </c>
    </row>
    <row r="79" spans="1:9" ht="15.75" customHeight="1">
      <c r="A79" s="338" t="s">
        <v>369</v>
      </c>
      <c r="B79" s="356">
        <v>-2.1899999999999999E-2</v>
      </c>
      <c r="C79" s="356">
        <v>-4.7999999999999996E-3</v>
      </c>
      <c r="D79" s="356">
        <v>-1.37E-2</v>
      </c>
      <c r="E79" s="356">
        <v>-2.6499999999999999E-2</v>
      </c>
      <c r="F79" s="710">
        <v>-8.9999999999999993E-3</v>
      </c>
      <c r="G79" s="710">
        <v>-7.7200000000000005E-2</v>
      </c>
      <c r="H79" s="710">
        <v>-3.5400000000000001E-2</v>
      </c>
      <c r="I79" s="710">
        <v>-1.72E-2</v>
      </c>
    </row>
    <row r="80" spans="1:9" ht="15.75" customHeight="1">
      <c r="A80" s="338" t="s">
        <v>370</v>
      </c>
      <c r="B80" s="356">
        <v>4.4000000000000003E-3</v>
      </c>
      <c r="C80" s="356">
        <v>-4.1999999999999997E-3</v>
      </c>
      <c r="D80" s="356">
        <v>5.8999999999999999E-3</v>
      </c>
      <c r="E80" s="356">
        <v>2.8E-3</v>
      </c>
      <c r="F80" s="710">
        <v>-2.5000000000000001E-3</v>
      </c>
      <c r="G80" s="710">
        <v>1.26E-2</v>
      </c>
      <c r="H80" s="710">
        <v>1.84E-2</v>
      </c>
      <c r="I80" s="710">
        <v>1.8E-3</v>
      </c>
    </row>
    <row r="81" spans="1:9" ht="15.75" customHeight="1">
      <c r="A81" s="338" t="s">
        <v>371</v>
      </c>
      <c r="B81" s="356">
        <v>-0.1108</v>
      </c>
      <c r="C81" s="356">
        <v>-0.13780000000000001</v>
      </c>
      <c r="D81" s="356">
        <v>-9.1499999999999998E-2</v>
      </c>
      <c r="E81" s="356">
        <v>-0.15629999999999999</v>
      </c>
      <c r="F81" s="710">
        <v>-0.1608</v>
      </c>
      <c r="G81" s="710">
        <v>-9.6600000000000005E-2</v>
      </c>
      <c r="H81" s="710">
        <v>-0.13869999999999999</v>
      </c>
      <c r="I81" s="710">
        <v>-0.1195</v>
      </c>
    </row>
    <row r="82" spans="1:9" ht="15.75" customHeight="1">
      <c r="A82" s="338" t="s">
        <v>372</v>
      </c>
      <c r="B82" s="356">
        <v>-4.0000000000000002E-4</v>
      </c>
      <c r="C82" s="356">
        <v>-8.0000000000000004E-4</v>
      </c>
      <c r="D82" s="356">
        <v>2.3999999999999998E-3</v>
      </c>
      <c r="E82" s="356">
        <v>2.0000000000000001E-4</v>
      </c>
      <c r="F82" s="710">
        <v>-5.9999999999999995E-4</v>
      </c>
      <c r="G82" s="710">
        <v>0</v>
      </c>
      <c r="H82" s="710">
        <v>0</v>
      </c>
      <c r="I82" s="710">
        <v>2.0000000000000001E-4</v>
      </c>
    </row>
    <row r="83" spans="1:9" ht="15.75" customHeight="1" thickBot="1">
      <c r="A83" s="338" t="s">
        <v>373</v>
      </c>
      <c r="B83" s="356">
        <v>0.2974</v>
      </c>
      <c r="C83" s="356">
        <v>0.20180000000000001</v>
      </c>
      <c r="D83" s="356">
        <v>0.15190000000000001</v>
      </c>
      <c r="E83" s="356">
        <v>0.1792</v>
      </c>
      <c r="F83" s="710">
        <v>0.31140000000000001</v>
      </c>
      <c r="G83" s="710">
        <v>0.21809999999999999</v>
      </c>
      <c r="H83" s="710">
        <v>0.17580000000000001</v>
      </c>
      <c r="I83" s="710">
        <v>0.19139999999999999</v>
      </c>
    </row>
    <row r="84" spans="1:9" ht="15.75" customHeight="1" thickTop="1" thickBot="1">
      <c r="A84" s="72" t="s">
        <v>374</v>
      </c>
      <c r="B84" s="869"/>
      <c r="C84" s="869"/>
      <c r="D84" s="869"/>
      <c r="E84" s="869"/>
      <c r="F84" s="869"/>
      <c r="G84" s="869"/>
      <c r="H84" s="869"/>
      <c r="I84" s="869"/>
    </row>
    <row r="85" spans="1:9" ht="15.75" customHeight="1" thickTop="1">
      <c r="A85" s="338" t="s">
        <v>375</v>
      </c>
      <c r="B85" s="356">
        <v>0.19189999999999999</v>
      </c>
      <c r="C85" s="356">
        <v>0.26369999999999999</v>
      </c>
      <c r="D85" s="356">
        <v>0.21340000000000001</v>
      </c>
      <c r="E85" s="356">
        <v>0.21149999999999999</v>
      </c>
      <c r="F85" s="710">
        <v>0.26919999999999999</v>
      </c>
      <c r="G85" s="710">
        <v>0.1883</v>
      </c>
      <c r="H85" s="710">
        <v>0.21</v>
      </c>
      <c r="I85" s="710">
        <v>0.23219999999999999</v>
      </c>
    </row>
    <row r="86" spans="1:9" ht="15.75" customHeight="1">
      <c r="A86" s="338" t="s">
        <v>376</v>
      </c>
      <c r="B86" s="356">
        <v>0.1492</v>
      </c>
      <c r="C86" s="356">
        <v>0.18679999999999999</v>
      </c>
      <c r="D86" s="356">
        <v>0.17610000000000001</v>
      </c>
      <c r="E86" s="356">
        <v>0.15010000000000001</v>
      </c>
      <c r="F86" s="710">
        <v>0.186</v>
      </c>
      <c r="G86" s="710">
        <v>0.13389999999999999</v>
      </c>
      <c r="H86" s="710">
        <v>0.18990000000000001</v>
      </c>
      <c r="I86" s="710">
        <v>0.15210000000000001</v>
      </c>
    </row>
    <row r="87" spans="1:9" ht="15.75" customHeight="1">
      <c r="A87" s="338" t="s">
        <v>377</v>
      </c>
      <c r="B87" s="356">
        <v>0.25540000000000002</v>
      </c>
      <c r="C87" s="356">
        <v>0.1203</v>
      </c>
      <c r="D87" s="356">
        <v>0.1358</v>
      </c>
      <c r="E87" s="356">
        <v>7.1099999999999997E-2</v>
      </c>
      <c r="F87" s="710">
        <v>6.8400000000000002E-2</v>
      </c>
      <c r="G87" s="710">
        <v>0.107</v>
      </c>
      <c r="H87" s="710">
        <v>0.13370000000000001</v>
      </c>
      <c r="I87" s="710">
        <v>0.1467</v>
      </c>
    </row>
    <row r="88" spans="1:9" ht="15.75" customHeight="1">
      <c r="A88" s="338" t="s">
        <v>378</v>
      </c>
      <c r="B88" s="356">
        <v>0.71919999999999995</v>
      </c>
      <c r="C88" s="356">
        <v>0.114</v>
      </c>
      <c r="D88" s="356">
        <v>2.9999999999999997E-4</v>
      </c>
      <c r="E88" s="356">
        <v>0</v>
      </c>
      <c r="F88" s="710">
        <v>0</v>
      </c>
      <c r="G88" s="710">
        <v>4.3700000000000003E-2</v>
      </c>
      <c r="H88" s="710">
        <v>0.21790000000000001</v>
      </c>
      <c r="I88" s="710">
        <v>0.32919999999999999</v>
      </c>
    </row>
    <row r="89" spans="1:9" ht="15.75" customHeight="1">
      <c r="A89" s="338" t="s">
        <v>379</v>
      </c>
      <c r="B89" s="356">
        <v>3.7000000000000002E-3</v>
      </c>
      <c r="C89" s="356">
        <v>1.95E-2</v>
      </c>
      <c r="D89" s="356">
        <v>2.3599999999999999E-2</v>
      </c>
      <c r="E89" s="356">
        <v>3.2899999999999999E-2</v>
      </c>
      <c r="F89" s="710">
        <v>0.21759999999999999</v>
      </c>
      <c r="G89" s="710">
        <v>0</v>
      </c>
      <c r="H89" s="710">
        <v>0</v>
      </c>
      <c r="I89" s="710">
        <v>1.5699999999999999E-2</v>
      </c>
    </row>
    <row r="90" spans="1:9" ht="15.75" customHeight="1">
      <c r="A90" s="338" t="s">
        <v>380</v>
      </c>
      <c r="B90" s="356">
        <v>1.9E-3</v>
      </c>
      <c r="C90" s="356">
        <v>0.20430000000000001</v>
      </c>
      <c r="D90" s="356">
        <v>3.8E-3</v>
      </c>
      <c r="E90" s="356">
        <v>9.8199999999999996E-2</v>
      </c>
      <c r="F90" s="710">
        <v>2.69E-2</v>
      </c>
      <c r="G90" s="710">
        <v>0</v>
      </c>
      <c r="H90" s="710">
        <v>0</v>
      </c>
      <c r="I90" s="710">
        <v>6.3600000000000004E-2</v>
      </c>
    </row>
    <row r="91" spans="1:9" ht="15.75" customHeight="1">
      <c r="A91" s="338" t="s">
        <v>381</v>
      </c>
      <c r="B91" s="356">
        <v>3.5999999999999999E-3</v>
      </c>
      <c r="C91" s="356">
        <v>9.5299999999999996E-2</v>
      </c>
      <c r="D91" s="356">
        <v>1.4999999999999999E-2</v>
      </c>
      <c r="E91" s="356">
        <v>4.1700000000000001E-2</v>
      </c>
      <c r="F91" s="710">
        <v>0.152</v>
      </c>
      <c r="G91" s="710">
        <v>0</v>
      </c>
      <c r="H91" s="710">
        <v>0</v>
      </c>
      <c r="I91" s="710">
        <v>2.47E-2</v>
      </c>
    </row>
    <row r="92" spans="1:9" ht="15.75" customHeight="1">
      <c r="A92" s="338" t="s">
        <v>382</v>
      </c>
      <c r="B92" s="356">
        <v>0</v>
      </c>
      <c r="C92" s="356">
        <v>0</v>
      </c>
      <c r="D92" s="356">
        <v>0</v>
      </c>
      <c r="E92" s="356">
        <v>0</v>
      </c>
      <c r="F92" s="710">
        <v>0</v>
      </c>
      <c r="G92" s="710">
        <v>0</v>
      </c>
      <c r="H92" s="710">
        <v>0</v>
      </c>
      <c r="I92" s="710">
        <v>0</v>
      </c>
    </row>
    <row r="93" spans="1:9" ht="15.75" customHeight="1">
      <c r="A93" s="338" t="s">
        <v>383</v>
      </c>
      <c r="B93" s="356">
        <v>0</v>
      </c>
      <c r="C93" s="356">
        <v>0</v>
      </c>
      <c r="D93" s="356">
        <v>0</v>
      </c>
      <c r="E93" s="356">
        <v>0</v>
      </c>
      <c r="F93" s="710">
        <v>0</v>
      </c>
      <c r="G93" s="710">
        <v>0</v>
      </c>
      <c r="H93" s="710">
        <v>0</v>
      </c>
      <c r="I93" s="710">
        <v>0</v>
      </c>
    </row>
    <row r="94" spans="1:9" ht="15.75" customHeight="1">
      <c r="A94" s="338" t="s">
        <v>384</v>
      </c>
      <c r="B94" s="356">
        <v>0</v>
      </c>
      <c r="C94" s="356">
        <v>0</v>
      </c>
      <c r="D94" s="356">
        <v>0</v>
      </c>
      <c r="E94" s="356">
        <v>0</v>
      </c>
      <c r="F94" s="710">
        <v>0</v>
      </c>
      <c r="G94" s="710">
        <v>0</v>
      </c>
      <c r="H94" s="710">
        <v>0</v>
      </c>
      <c r="I94" s="710">
        <v>0</v>
      </c>
    </row>
    <row r="95" spans="1:9" ht="15.75" customHeight="1">
      <c r="A95" s="338" t="s">
        <v>385</v>
      </c>
      <c r="B95" s="356">
        <v>0</v>
      </c>
      <c r="C95" s="356">
        <v>0</v>
      </c>
      <c r="D95" s="356">
        <v>0</v>
      </c>
      <c r="E95" s="356">
        <v>0</v>
      </c>
      <c r="F95" s="710">
        <v>0</v>
      </c>
      <c r="G95" s="710">
        <v>0</v>
      </c>
      <c r="H95" s="710">
        <v>0</v>
      </c>
      <c r="I95" s="710">
        <v>0</v>
      </c>
    </row>
    <row r="96" spans="1:9" ht="15.75" customHeight="1" thickBot="1">
      <c r="A96" s="338" t="s">
        <v>386</v>
      </c>
      <c r="B96" s="356">
        <v>0</v>
      </c>
      <c r="C96" s="356">
        <v>0</v>
      </c>
      <c r="D96" s="356">
        <v>0</v>
      </c>
      <c r="E96" s="356">
        <v>0</v>
      </c>
      <c r="F96" s="710">
        <v>0</v>
      </c>
      <c r="G96" s="710">
        <v>0</v>
      </c>
      <c r="H96" s="710">
        <v>0</v>
      </c>
      <c r="I96" s="710">
        <v>0</v>
      </c>
    </row>
    <row r="97" spans="1:9" ht="15.75" customHeight="1" thickTop="1" thickBot="1">
      <c r="A97" s="72" t="s">
        <v>387</v>
      </c>
      <c r="B97" s="869"/>
      <c r="C97" s="869"/>
      <c r="D97" s="869"/>
      <c r="E97" s="869"/>
      <c r="F97" s="869"/>
      <c r="G97" s="869"/>
      <c r="H97" s="869"/>
      <c r="I97" s="869"/>
    </row>
    <row r="98" spans="1:9" ht="15.75" customHeight="1" thickTop="1" thickBot="1">
      <c r="A98" s="72" t="s">
        <v>388</v>
      </c>
      <c r="B98" s="869"/>
      <c r="C98" s="869"/>
      <c r="D98" s="869"/>
      <c r="E98" s="869"/>
      <c r="F98" s="869"/>
      <c r="G98" s="869"/>
      <c r="H98" s="869"/>
      <c r="I98" s="869"/>
    </row>
    <row r="99" spans="1:9" ht="15.75" customHeight="1" thickTop="1">
      <c r="A99" s="338" t="s">
        <v>389</v>
      </c>
      <c r="B99" s="356">
        <v>0.1108</v>
      </c>
      <c r="C99" s="356">
        <v>0.13780000000000001</v>
      </c>
      <c r="D99" s="356">
        <v>9.1499999999999998E-2</v>
      </c>
      <c r="E99" s="356">
        <v>0.15629999999999999</v>
      </c>
      <c r="F99" s="710">
        <v>0.1608</v>
      </c>
      <c r="G99" s="710">
        <v>9.6600000000000005E-2</v>
      </c>
      <c r="H99" s="710">
        <v>0.13869999999999999</v>
      </c>
      <c r="I99" s="710">
        <v>0.1195</v>
      </c>
    </row>
    <row r="100" spans="1:9" ht="15.75" customHeight="1">
      <c r="A100" s="338" t="s">
        <v>390</v>
      </c>
      <c r="B100" s="356">
        <v>0.121</v>
      </c>
      <c r="C100" s="356">
        <v>0.14319999999999999</v>
      </c>
      <c r="D100" s="356">
        <v>0.1061</v>
      </c>
      <c r="E100" s="356">
        <v>0.18440000000000001</v>
      </c>
      <c r="F100" s="710">
        <v>0.1777</v>
      </c>
      <c r="G100" s="710">
        <v>0.1066</v>
      </c>
      <c r="H100" s="710">
        <v>0.1535</v>
      </c>
      <c r="I100" s="710">
        <v>0.13039999999999999</v>
      </c>
    </row>
    <row r="101" spans="1:9" ht="15.75" customHeight="1">
      <c r="A101" s="338" t="s">
        <v>391</v>
      </c>
      <c r="B101" s="356">
        <v>0.1164</v>
      </c>
      <c r="C101" s="356">
        <v>0.14630000000000001</v>
      </c>
      <c r="D101" s="356">
        <v>0.1041</v>
      </c>
      <c r="E101" s="356">
        <v>0.1772</v>
      </c>
      <c r="F101" s="710">
        <v>0.17180000000000001</v>
      </c>
      <c r="G101" s="710">
        <v>0.1051</v>
      </c>
      <c r="H101" s="710">
        <v>0.1507</v>
      </c>
      <c r="I101" s="710">
        <v>0.1295</v>
      </c>
    </row>
    <row r="102" spans="1:9" ht="15.75" customHeight="1" thickBot="1">
      <c r="A102" s="338" t="s">
        <v>392</v>
      </c>
      <c r="B102" s="356">
        <v>0</v>
      </c>
      <c r="C102" s="356">
        <v>0</v>
      </c>
      <c r="D102" s="356">
        <v>0</v>
      </c>
      <c r="E102" s="356">
        <v>0</v>
      </c>
      <c r="F102" s="710">
        <v>0</v>
      </c>
      <c r="G102" s="710">
        <v>0</v>
      </c>
      <c r="H102" s="710">
        <v>0</v>
      </c>
      <c r="I102" s="710">
        <v>0</v>
      </c>
    </row>
    <row r="103" spans="1:9" ht="15.75" customHeight="1" thickTop="1" thickBot="1">
      <c r="A103" s="72" t="s">
        <v>393</v>
      </c>
      <c r="B103" s="869"/>
      <c r="C103" s="869"/>
      <c r="D103" s="869"/>
      <c r="E103" s="869"/>
      <c r="F103" s="869"/>
      <c r="G103" s="869"/>
      <c r="H103" s="869"/>
      <c r="I103" s="869"/>
    </row>
    <row r="104" spans="1:9" ht="15.75" customHeight="1" thickTop="1">
      <c r="A104" s="338" t="s">
        <v>394</v>
      </c>
      <c r="B104" s="356">
        <v>0.64190000000000003</v>
      </c>
      <c r="C104" s="356">
        <v>0.78590000000000004</v>
      </c>
      <c r="D104" s="356">
        <v>0.7046</v>
      </c>
      <c r="E104" s="356">
        <v>0.61240000000000006</v>
      </c>
      <c r="F104" s="710">
        <v>0.71250000000000002</v>
      </c>
      <c r="G104" s="710">
        <v>0.66659999999999997</v>
      </c>
      <c r="H104" s="710">
        <v>0.58809999999999996</v>
      </c>
      <c r="I104" s="710">
        <v>0.7268</v>
      </c>
    </row>
    <row r="105" spans="1:9" ht="15.75" customHeight="1">
      <c r="A105" s="338" t="s">
        <v>395</v>
      </c>
      <c r="B105" s="356">
        <v>6.8400000000000002E-2</v>
      </c>
      <c r="C105" s="356">
        <v>3.5499999999999997E-2</v>
      </c>
      <c r="D105" s="356">
        <v>8.2500000000000004E-2</v>
      </c>
      <c r="E105" s="356">
        <v>5.9799999999999999E-2</v>
      </c>
      <c r="F105" s="710">
        <v>3.3700000000000001E-2</v>
      </c>
      <c r="G105" s="710">
        <v>3.4299999999999997E-2</v>
      </c>
      <c r="H105" s="710">
        <v>6.3200000000000006E-2</v>
      </c>
      <c r="I105" s="710">
        <v>5.0599999999999999E-2</v>
      </c>
    </row>
    <row r="106" spans="1:9" ht="15.75" customHeight="1">
      <c r="A106" s="338" t="s">
        <v>396</v>
      </c>
      <c r="B106" s="356">
        <v>0.28970000000000001</v>
      </c>
      <c r="C106" s="356">
        <v>0.17860000000000001</v>
      </c>
      <c r="D106" s="356">
        <v>0.21290000000000001</v>
      </c>
      <c r="E106" s="356">
        <v>0.32779999999999998</v>
      </c>
      <c r="F106" s="710">
        <v>0.25380000000000003</v>
      </c>
      <c r="G106" s="710">
        <v>0.29909999999999998</v>
      </c>
      <c r="H106" s="710">
        <v>0.34870000000000001</v>
      </c>
      <c r="I106" s="710">
        <v>0.22259999999999999</v>
      </c>
    </row>
    <row r="107" spans="1:9" ht="15.75" customHeight="1" thickBot="1">
      <c r="A107" s="338" t="s">
        <v>397</v>
      </c>
      <c r="B107" s="356">
        <v>0.23250000000000001</v>
      </c>
      <c r="C107" s="356">
        <v>0.52729999999999999</v>
      </c>
      <c r="D107" s="356">
        <v>0.50449999999999995</v>
      </c>
      <c r="E107" s="356">
        <v>0.5978</v>
      </c>
      <c r="F107" s="710">
        <v>0.30880000000000002</v>
      </c>
      <c r="G107" s="710">
        <v>0.26619999999999999</v>
      </c>
      <c r="H107" s="710">
        <v>0.58660000000000001</v>
      </c>
      <c r="I107" s="710">
        <v>0.40110000000000001</v>
      </c>
    </row>
    <row r="108" spans="1:9" ht="15.75" customHeight="1" thickTop="1" thickBot="1">
      <c r="A108" s="72" t="s">
        <v>398</v>
      </c>
      <c r="B108" s="869"/>
      <c r="C108" s="869"/>
      <c r="D108" s="869"/>
      <c r="E108" s="869"/>
      <c r="F108" s="869"/>
      <c r="G108" s="869"/>
      <c r="H108" s="869"/>
      <c r="I108" s="869"/>
    </row>
    <row r="109" spans="1:9" ht="15.75" customHeight="1" thickTop="1">
      <c r="A109" s="338" t="s">
        <v>399</v>
      </c>
      <c r="B109" s="356">
        <v>0.13109999999999999</v>
      </c>
      <c r="C109" s="356">
        <v>0.1983</v>
      </c>
      <c r="D109" s="356">
        <v>0.15229999999999999</v>
      </c>
      <c r="E109" s="356">
        <v>0.11899999999999999</v>
      </c>
      <c r="F109" s="710">
        <v>0.1946</v>
      </c>
      <c r="G109" s="710">
        <v>0.1197</v>
      </c>
      <c r="H109" s="710">
        <v>0.15479999999999999</v>
      </c>
      <c r="I109" s="710">
        <v>0.16619999999999999</v>
      </c>
    </row>
    <row r="110" spans="1:9" ht="15.75" customHeight="1">
      <c r="A110" s="338" t="s">
        <v>400</v>
      </c>
      <c r="B110" s="356">
        <v>0.12670000000000001</v>
      </c>
      <c r="C110" s="356">
        <v>0.20250000000000001</v>
      </c>
      <c r="D110" s="356">
        <v>0.1464</v>
      </c>
      <c r="E110" s="356">
        <v>0.1163</v>
      </c>
      <c r="F110" s="710">
        <v>0.1971</v>
      </c>
      <c r="G110" s="710">
        <v>0.1075</v>
      </c>
      <c r="H110" s="710">
        <v>0.13639999999999999</v>
      </c>
      <c r="I110" s="710">
        <v>0.16450000000000001</v>
      </c>
    </row>
    <row r="111" spans="1:9" ht="15.75" customHeight="1">
      <c r="A111" s="337" t="s">
        <v>401</v>
      </c>
      <c r="B111" s="356">
        <v>0.1331</v>
      </c>
      <c r="C111" s="356">
        <v>0.2114</v>
      </c>
      <c r="D111" s="356">
        <v>0.17349999999999999</v>
      </c>
      <c r="E111" s="356">
        <v>0.1424</v>
      </c>
      <c r="F111" s="710">
        <v>0.2208</v>
      </c>
      <c r="G111" s="710">
        <v>0.1216</v>
      </c>
      <c r="H111" s="710">
        <v>0.15260000000000001</v>
      </c>
      <c r="I111" s="710">
        <v>0.18060000000000001</v>
      </c>
    </row>
    <row r="112" spans="1:9" ht="15.75" customHeight="1">
      <c r="A112" s="337" t="s">
        <v>402</v>
      </c>
      <c r="B112" s="356">
        <v>0.1832</v>
      </c>
      <c r="C112" s="356">
        <v>0.25559999999999999</v>
      </c>
      <c r="D112" s="356">
        <v>0.21299999999999999</v>
      </c>
      <c r="E112" s="356">
        <v>0.18440000000000001</v>
      </c>
      <c r="F112" s="710">
        <v>0.26979999999999998</v>
      </c>
      <c r="G112" s="710">
        <v>0.17860000000000001</v>
      </c>
      <c r="H112" s="710">
        <v>0.2082</v>
      </c>
      <c r="I112" s="710">
        <v>0.22589999999999999</v>
      </c>
    </row>
    <row r="113" spans="1:9" ht="15.75" customHeight="1">
      <c r="A113" s="337" t="s">
        <v>403</v>
      </c>
      <c r="B113" s="356">
        <v>-5.0200000000000002E-2</v>
      </c>
      <c r="C113" s="356">
        <v>-4.4299999999999999E-2</v>
      </c>
      <c r="D113" s="356">
        <v>-3.95E-2</v>
      </c>
      <c r="E113" s="356">
        <v>-4.19E-2</v>
      </c>
      <c r="F113" s="710">
        <v>-4.9099999999999998E-2</v>
      </c>
      <c r="G113" s="710">
        <v>-5.7000000000000002E-2</v>
      </c>
      <c r="H113" s="710">
        <v>-5.5599999999999997E-2</v>
      </c>
      <c r="I113" s="710">
        <v>-4.53E-2</v>
      </c>
    </row>
    <row r="114" spans="1:9" ht="15.75" customHeight="1">
      <c r="A114" s="337" t="s">
        <v>404</v>
      </c>
      <c r="B114" s="670">
        <v>-6.4000000000000003E-3</v>
      </c>
      <c r="C114" s="670">
        <v>-8.8000000000000005E-3</v>
      </c>
      <c r="D114" s="670">
        <v>-2.7099999999999999E-2</v>
      </c>
      <c r="E114" s="670">
        <v>-2.6200000000000001E-2</v>
      </c>
      <c r="F114" s="711">
        <v>-2.3699999999999999E-2</v>
      </c>
      <c r="G114" s="711">
        <v>-1.4E-2</v>
      </c>
      <c r="H114" s="711">
        <v>-1.6199999999999999E-2</v>
      </c>
      <c r="I114" s="711">
        <v>-1.61E-2</v>
      </c>
    </row>
    <row r="115" spans="1:9" ht="15.75" customHeight="1" thickBot="1">
      <c r="A115" s="337" t="s">
        <v>405</v>
      </c>
      <c r="B115" s="356">
        <v>4.4000000000000003E-3</v>
      </c>
      <c r="C115" s="356">
        <v>-4.1999999999999997E-3</v>
      </c>
      <c r="D115" s="356">
        <v>5.8999999999999999E-3</v>
      </c>
      <c r="E115" s="356">
        <v>2.8E-3</v>
      </c>
      <c r="F115" s="710">
        <v>-2.5000000000000001E-3</v>
      </c>
      <c r="G115" s="710">
        <v>1.21E-2</v>
      </c>
      <c r="H115" s="710">
        <v>1.84E-2</v>
      </c>
      <c r="I115" s="710">
        <v>1.6999999999999999E-3</v>
      </c>
    </row>
    <row r="116" spans="1:9" ht="15.75" customHeight="1" thickTop="1" thickBot="1">
      <c r="A116" s="72" t="s">
        <v>406</v>
      </c>
      <c r="B116" s="869"/>
      <c r="C116" s="869"/>
      <c r="D116" s="869"/>
      <c r="E116" s="869"/>
      <c r="F116" s="869"/>
      <c r="G116" s="869"/>
      <c r="H116" s="869"/>
      <c r="I116" s="869"/>
    </row>
    <row r="117" spans="1:9" ht="15.75" customHeight="1" thickTop="1" thickBot="1">
      <c r="A117" s="910" t="s">
        <v>399</v>
      </c>
      <c r="B117" s="911">
        <v>0.13109999999999999</v>
      </c>
      <c r="C117" s="911">
        <v>0.1983</v>
      </c>
      <c r="D117" s="911">
        <v>0.15229999999999999</v>
      </c>
      <c r="E117" s="911">
        <v>0.11899999999999999</v>
      </c>
      <c r="F117" s="998">
        <v>0.1946</v>
      </c>
      <c r="G117" s="998">
        <v>0.1197</v>
      </c>
      <c r="H117" s="998">
        <v>0.15479999999999999</v>
      </c>
      <c r="I117" s="998">
        <v>0.16619999999999999</v>
      </c>
    </row>
    <row r="118" spans="1:9" ht="15.75" customHeight="1" thickTop="1">
      <c r="A118" s="337" t="s">
        <v>407</v>
      </c>
      <c r="B118" s="356">
        <v>-1.3599999999999999E-2</v>
      </c>
      <c r="C118" s="356">
        <v>-3.3E-3</v>
      </c>
      <c r="D118" s="356">
        <v>-1.12E-2</v>
      </c>
      <c r="E118" s="356">
        <v>-1.46E-2</v>
      </c>
      <c r="F118" s="710">
        <v>-8.9999999999999993E-3</v>
      </c>
      <c r="G118" s="710">
        <v>-7.2800000000000004E-2</v>
      </c>
      <c r="H118" s="710">
        <v>-3.5400000000000001E-2</v>
      </c>
      <c r="I118" s="710">
        <v>-1.4E-2</v>
      </c>
    </row>
    <row r="119" spans="1:9" ht="15.75" customHeight="1">
      <c r="A119" s="337" t="s">
        <v>408</v>
      </c>
      <c r="B119" s="356">
        <v>-0.1108</v>
      </c>
      <c r="C119" s="356">
        <v>-0.13780000000000001</v>
      </c>
      <c r="D119" s="356">
        <v>-9.1499999999999998E-2</v>
      </c>
      <c r="E119" s="356">
        <v>-0.15629999999999999</v>
      </c>
      <c r="F119" s="710">
        <v>-0.1608</v>
      </c>
      <c r="G119" s="710">
        <v>-9.6600000000000005E-2</v>
      </c>
      <c r="H119" s="710">
        <v>-0.13869999999999999</v>
      </c>
      <c r="I119" s="710">
        <v>-0.1195</v>
      </c>
    </row>
    <row r="120" spans="1:9" ht="15.75" customHeight="1">
      <c r="A120" s="337" t="s">
        <v>409</v>
      </c>
      <c r="B120" s="356">
        <v>0</v>
      </c>
      <c r="C120" s="356">
        <v>-1.1999999999999999E-3</v>
      </c>
      <c r="D120" s="356">
        <v>0</v>
      </c>
      <c r="E120" s="356">
        <v>0</v>
      </c>
      <c r="F120" s="710">
        <v>0</v>
      </c>
      <c r="G120" s="710">
        <v>0</v>
      </c>
      <c r="H120" s="710">
        <v>0</v>
      </c>
      <c r="I120" s="710">
        <v>-5.0000000000000001E-4</v>
      </c>
    </row>
    <row r="121" spans="1:9" ht="15.75" customHeight="1">
      <c r="A121" s="337" t="s">
        <v>410</v>
      </c>
      <c r="B121" s="356">
        <v>-4.0000000000000002E-4</v>
      </c>
      <c r="C121" s="356">
        <v>4.0000000000000002E-4</v>
      </c>
      <c r="D121" s="356">
        <v>2.3999999999999998E-3</v>
      </c>
      <c r="E121" s="356">
        <v>2.0000000000000001E-4</v>
      </c>
      <c r="F121" s="710">
        <v>-5.9999999999999995E-4</v>
      </c>
      <c r="G121" s="710">
        <v>0</v>
      </c>
      <c r="H121" s="710">
        <v>0</v>
      </c>
      <c r="I121" s="710">
        <v>6.9999999999999999E-4</v>
      </c>
    </row>
    <row r="122" spans="1:9" ht="15.75" customHeight="1" thickBot="1">
      <c r="A122" s="337" t="s">
        <v>411</v>
      </c>
      <c r="B122" s="356">
        <v>0</v>
      </c>
      <c r="C122" s="356">
        <v>0</v>
      </c>
      <c r="D122" s="356">
        <v>-1E-4</v>
      </c>
      <c r="E122" s="356">
        <v>0</v>
      </c>
      <c r="F122" s="710">
        <v>0</v>
      </c>
      <c r="G122" s="710">
        <v>0</v>
      </c>
      <c r="H122" s="710">
        <v>0</v>
      </c>
      <c r="I122" s="710">
        <v>0</v>
      </c>
    </row>
    <row r="123" spans="1:9" ht="15.75" customHeight="1" thickTop="1" thickBot="1">
      <c r="A123" s="72" t="s">
        <v>412</v>
      </c>
      <c r="B123" s="357">
        <v>6.3E-3</v>
      </c>
      <c r="C123" s="357">
        <v>5.6399999999999999E-2</v>
      </c>
      <c r="D123" s="357">
        <v>5.1900000000000002E-2</v>
      </c>
      <c r="E123" s="357">
        <v>-5.16E-2</v>
      </c>
      <c r="F123" s="712">
        <v>2.4199999999999999E-2</v>
      </c>
      <c r="G123" s="712">
        <v>-4.9799999999999997E-2</v>
      </c>
      <c r="H123" s="712">
        <v>-1.9400000000000001E-2</v>
      </c>
      <c r="I123" s="712">
        <v>3.2899999999999999E-2</v>
      </c>
    </row>
    <row r="124" spans="1:9" ht="11.25" customHeight="1" thickTop="1" thickBot="1">
      <c r="A124" s="722"/>
      <c r="B124" s="730"/>
      <c r="C124" s="730"/>
      <c r="D124" s="730"/>
      <c r="E124" s="730"/>
      <c r="F124" s="870"/>
    </row>
    <row r="125" spans="1:9" ht="15" customHeight="1" thickTop="1">
      <c r="A125" s="81" t="s">
        <v>413</v>
      </c>
      <c r="B125" s="724"/>
      <c r="C125" s="724"/>
      <c r="D125" s="724"/>
      <c r="E125" s="724"/>
      <c r="F125" s="870"/>
    </row>
    <row r="126" spans="1:9" ht="15" customHeight="1">
      <c r="A126" s="81" t="s">
        <v>414</v>
      </c>
      <c r="B126" s="724"/>
      <c r="C126" s="724"/>
      <c r="D126" s="724"/>
      <c r="E126" s="724"/>
      <c r="F126" s="870"/>
    </row>
    <row r="127" spans="1:9" ht="15" customHeight="1">
      <c r="A127" s="81" t="s">
        <v>415</v>
      </c>
      <c r="B127" s="724"/>
      <c r="C127" s="724"/>
      <c r="D127" s="724"/>
      <c r="E127" s="724"/>
      <c r="F127" s="870"/>
    </row>
    <row r="128" spans="1:9" ht="15" customHeight="1">
      <c r="A128" s="81" t="s">
        <v>416</v>
      </c>
      <c r="B128" s="724"/>
      <c r="C128" s="724"/>
      <c r="D128" s="724"/>
      <c r="E128" s="724"/>
      <c r="F128" s="870"/>
    </row>
    <row r="129" spans="1:5" s="870" customFormat="1" ht="15" customHeight="1">
      <c r="A129" s="81" t="s">
        <v>417</v>
      </c>
      <c r="B129" s="724"/>
      <c r="C129" s="724"/>
      <c r="D129" s="724"/>
      <c r="E129" s="724"/>
    </row>
    <row r="130" spans="1:5" s="870" customFormat="1" ht="15" customHeight="1">
      <c r="A130" s="81" t="s">
        <v>418</v>
      </c>
      <c r="B130" s="724"/>
      <c r="C130" s="724"/>
      <c r="D130" s="724"/>
      <c r="E130" s="724"/>
    </row>
    <row r="131" spans="1:5" s="870" customFormat="1" ht="15" customHeight="1">
      <c r="A131" s="81" t="s">
        <v>419</v>
      </c>
      <c r="B131" s="724"/>
      <c r="C131" s="724"/>
      <c r="D131" s="724"/>
      <c r="E131" s="724"/>
    </row>
    <row r="132" spans="1:5" s="870" customFormat="1" ht="15" customHeight="1">
      <c r="A132" s="81" t="s">
        <v>420</v>
      </c>
      <c r="B132" s="725"/>
      <c r="C132" s="725"/>
      <c r="D132" s="725"/>
      <c r="E132" s="725"/>
    </row>
    <row r="133" spans="1:5" s="870" customFormat="1" ht="15" customHeight="1">
      <c r="A133" s="81" t="s">
        <v>421</v>
      </c>
      <c r="B133" s="725"/>
      <c r="C133" s="725"/>
      <c r="D133" s="725"/>
      <c r="E133" s="725"/>
    </row>
    <row r="134" spans="1:5" s="870" customFormat="1" ht="15" customHeight="1">
      <c r="A134" s="81" t="s">
        <v>422</v>
      </c>
      <c r="B134" s="725"/>
      <c r="C134" s="725"/>
      <c r="D134" s="725"/>
      <c r="E134" s="725"/>
    </row>
    <row r="135" spans="1:5" s="870" customFormat="1">
      <c r="A135" s="42"/>
      <c r="B135" s="70"/>
      <c r="C135" s="70"/>
      <c r="D135" s="70"/>
      <c r="E135" s="70"/>
    </row>
    <row r="136" spans="1:5" s="870" customFormat="1" ht="15.75">
      <c r="A136" s="532"/>
      <c r="B136" s="127"/>
      <c r="C136" s="127"/>
      <c r="D136" s="127"/>
      <c r="E136" s="127"/>
    </row>
    <row r="137" spans="1:5" s="870" customFormat="1" ht="15.75">
      <c r="A137" s="532"/>
      <c r="B137" s="127"/>
      <c r="C137" s="127"/>
      <c r="D137" s="127"/>
      <c r="E137" s="127"/>
    </row>
    <row r="138" spans="1:5" s="870" customFormat="1" ht="15.75">
      <c r="A138" s="532"/>
      <c r="B138" s="127"/>
      <c r="C138" s="127"/>
      <c r="D138" s="127"/>
      <c r="E138" s="127"/>
    </row>
    <row r="139" spans="1:5" s="870" customFormat="1" ht="15.75">
      <c r="A139" s="532"/>
      <c r="B139" s="127"/>
      <c r="C139" s="127"/>
      <c r="D139" s="127"/>
      <c r="E139" s="127"/>
    </row>
    <row r="140" spans="1:5" s="870" customFormat="1" ht="15.75">
      <c r="A140" s="532"/>
      <c r="B140" s="127"/>
      <c r="C140" s="127"/>
      <c r="D140" s="127"/>
      <c r="E140" s="127"/>
    </row>
    <row r="141" spans="1:5" s="870" customFormat="1" ht="15.75">
      <c r="A141" s="532"/>
      <c r="B141" s="127"/>
      <c r="C141" s="127"/>
      <c r="D141" s="127"/>
      <c r="E141" s="127"/>
    </row>
    <row r="142" spans="1:5" s="870" customFormat="1" ht="15.75">
      <c r="A142" s="532"/>
      <c r="B142" s="127"/>
      <c r="C142" s="127"/>
      <c r="D142" s="127"/>
      <c r="E142" s="127"/>
    </row>
    <row r="143" spans="1:5" s="870" customFormat="1" ht="15.75">
      <c r="A143" s="532"/>
      <c r="B143" s="127"/>
      <c r="C143" s="127"/>
      <c r="D143" s="127"/>
      <c r="E143" s="127"/>
    </row>
    <row r="144" spans="1:5" s="870" customFormat="1" ht="15.75">
      <c r="A144" s="532"/>
      <c r="B144" s="127"/>
      <c r="C144" s="127"/>
      <c r="D144" s="127"/>
      <c r="E144" s="127"/>
    </row>
    <row r="145" spans="1:5" s="870" customFormat="1" ht="15.75">
      <c r="A145" s="532"/>
      <c r="B145" s="127"/>
      <c r="C145" s="127"/>
      <c r="D145" s="127"/>
      <c r="E145" s="127"/>
    </row>
    <row r="146" spans="1:5" s="870" customFormat="1" ht="15.75">
      <c r="A146" s="532"/>
      <c r="B146" s="127"/>
      <c r="C146" s="127"/>
      <c r="D146" s="127"/>
      <c r="E146" s="127"/>
    </row>
    <row r="147" spans="1:5" s="870" customFormat="1" ht="15.75">
      <c r="A147" s="61"/>
    </row>
    <row r="148" spans="1:5" s="870" customFormat="1" ht="15.75">
      <c r="A148" s="61"/>
    </row>
    <row r="149" spans="1:5" s="870" customFormat="1" ht="15.75">
      <c r="A149" s="61"/>
    </row>
    <row r="150" spans="1:5" s="870" customFormat="1" ht="15.75">
      <c r="A150" s="61"/>
    </row>
    <row r="151" spans="1:5" s="870" customFormat="1" ht="15.75">
      <c r="A151" s="61"/>
    </row>
    <row r="152" spans="1:5" s="870" customFormat="1" ht="15.75">
      <c r="A152" s="61"/>
    </row>
    <row r="153" spans="1:5" s="870" customFormat="1" ht="15.75">
      <c r="A153" s="61"/>
    </row>
    <row r="154" spans="1:5" s="870" customFormat="1" ht="15.75">
      <c r="A154" s="61"/>
    </row>
    <row r="155" spans="1:5" s="870" customFormat="1" ht="15.75">
      <c r="A155" s="61"/>
    </row>
    <row r="156" spans="1:5" s="870" customFormat="1" ht="15.75">
      <c r="A156" s="61"/>
    </row>
    <row r="157" spans="1:5" s="870" customFormat="1" ht="15.75">
      <c r="A157" s="61"/>
    </row>
    <row r="158" spans="1:5" s="870" customFormat="1" ht="15.75">
      <c r="A158" s="61"/>
    </row>
    <row r="159" spans="1:5" s="870" customFormat="1" ht="15.75">
      <c r="A159" s="61"/>
    </row>
    <row r="160" spans="1:5" s="870" customFormat="1" ht="15.75">
      <c r="A160" s="61"/>
    </row>
    <row r="161" spans="1:1" s="870" customFormat="1" ht="15.75">
      <c r="A161" s="61"/>
    </row>
    <row r="162" spans="1:1" s="870" customFormat="1" ht="15.75">
      <c r="A162" s="61"/>
    </row>
    <row r="163" spans="1:1" s="870" customFormat="1" ht="15.75">
      <c r="A163" s="61"/>
    </row>
    <row r="164" spans="1:1" s="870" customFormat="1" ht="15.75">
      <c r="A164" s="61"/>
    </row>
    <row r="165" spans="1:1" s="870" customFormat="1" ht="15.75">
      <c r="A165" s="61"/>
    </row>
    <row r="166" spans="1:1" s="870" customFormat="1" ht="15.75">
      <c r="A166" s="61"/>
    </row>
    <row r="167" spans="1:1" s="870" customFormat="1" ht="15.75">
      <c r="A167" s="61"/>
    </row>
    <row r="168" spans="1:1" s="870" customFormat="1" ht="15.75">
      <c r="A168" s="61"/>
    </row>
    <row r="169" spans="1:1" s="870" customFormat="1" ht="15.75">
      <c r="A169" s="61"/>
    </row>
    <row r="170" spans="1:1" s="870" customFormat="1" ht="15.75">
      <c r="A170" s="61"/>
    </row>
    <row r="171" spans="1:1" s="870" customFormat="1" ht="15.75">
      <c r="A171" s="61"/>
    </row>
    <row r="172" spans="1:1" s="870" customFormat="1" ht="15.75">
      <c r="A172" s="61"/>
    </row>
    <row r="173" spans="1:1" s="870" customFormat="1" ht="15.75">
      <c r="A173" s="61"/>
    </row>
    <row r="174" spans="1:1" s="870" customFormat="1" ht="15.75">
      <c r="A174" s="61"/>
    </row>
    <row r="175" spans="1:1" s="870" customFormat="1" ht="15.75">
      <c r="A175" s="61"/>
    </row>
    <row r="176" spans="1:1" s="870" customFormat="1" ht="15.75">
      <c r="A176" s="61"/>
    </row>
    <row r="177" spans="1:1" s="870" customFormat="1" ht="15.75">
      <c r="A177" s="61"/>
    </row>
    <row r="178" spans="1:1" s="870" customFormat="1" ht="15.75">
      <c r="A178" s="61"/>
    </row>
    <row r="179" spans="1:1" s="870" customFormat="1" ht="15.75">
      <c r="A179" s="61"/>
    </row>
    <row r="180" spans="1:1" s="870" customFormat="1" ht="15.75">
      <c r="A180" s="61"/>
    </row>
    <row r="181" spans="1:1" s="870" customFormat="1" ht="15.75">
      <c r="A181" s="61"/>
    </row>
    <row r="182" spans="1:1" s="870" customFormat="1" ht="15.75">
      <c r="A182" s="61"/>
    </row>
    <row r="183" spans="1:1" s="870" customFormat="1" ht="15.75">
      <c r="A183" s="61"/>
    </row>
    <row r="184" spans="1:1" s="870" customFormat="1" ht="15.75">
      <c r="A184" s="61"/>
    </row>
    <row r="185" spans="1:1" s="870" customFormat="1" ht="15.75">
      <c r="A185" s="61"/>
    </row>
    <row r="186" spans="1:1" s="870" customFormat="1" ht="15.75">
      <c r="A186" s="61"/>
    </row>
    <row r="187" spans="1:1" s="870" customFormat="1" ht="15.75">
      <c r="A187" s="61"/>
    </row>
    <row r="188" spans="1:1" s="870" customFormat="1" ht="15.75">
      <c r="A188" s="61"/>
    </row>
    <row r="189" spans="1:1" s="870" customFormat="1" ht="15.75">
      <c r="A189" s="61"/>
    </row>
    <row r="190" spans="1:1" s="870" customFormat="1" ht="15.75">
      <c r="A190" s="61"/>
    </row>
    <row r="191" spans="1:1" s="870" customFormat="1" ht="15.75">
      <c r="A191" s="61"/>
    </row>
    <row r="192" spans="1:1" s="870" customFormat="1" ht="15.75">
      <c r="A192" s="61"/>
    </row>
    <row r="193" spans="1:6" ht="15.75">
      <c r="A193" s="61"/>
      <c r="F193" s="870"/>
    </row>
    <row r="194" spans="1:6" ht="15.75">
      <c r="A194" s="61"/>
      <c r="F194" s="870"/>
    </row>
    <row r="195" spans="1:6" ht="15.75">
      <c r="A195" s="61"/>
      <c r="F195" s="870"/>
    </row>
    <row r="196" spans="1:6" ht="15.75">
      <c r="A196" s="61"/>
      <c r="F196" s="870"/>
    </row>
    <row r="197" spans="1:6" ht="15.75">
      <c r="A197" s="61"/>
      <c r="F197" s="870"/>
    </row>
    <row r="198" spans="1:6" ht="15.75">
      <c r="A198" s="61"/>
      <c r="F198" s="870"/>
    </row>
    <row r="199" spans="1:6" ht="15.75">
      <c r="A199" s="61"/>
      <c r="F199" s="870"/>
    </row>
    <row r="200" spans="1:6" ht="15.75">
      <c r="A200" s="61"/>
      <c r="F200" s="870"/>
    </row>
    <row r="201" spans="1:6" ht="15.75">
      <c r="A201" s="61"/>
    </row>
    <row r="202" spans="1:6" ht="15.75">
      <c r="A202" s="61"/>
    </row>
    <row r="203" spans="1:6" ht="15.75">
      <c r="A203" s="61"/>
    </row>
    <row r="204" spans="1:6" ht="15.75">
      <c r="A204" s="61"/>
    </row>
    <row r="205" spans="1:6" ht="15.75">
      <c r="A205" s="61"/>
    </row>
    <row r="206" spans="1:6" ht="15.75">
      <c r="A206" s="61"/>
    </row>
    <row r="207" spans="1:6" ht="15.75">
      <c r="A207" s="61"/>
    </row>
    <row r="208" spans="1:6" ht="15.75">
      <c r="A208" s="61"/>
    </row>
    <row r="209" spans="1:1" ht="15.75">
      <c r="A209" s="61"/>
    </row>
    <row r="210" spans="1:1" ht="15.75">
      <c r="A210" s="61"/>
    </row>
    <row r="211" spans="1:1" ht="15.75">
      <c r="A211" s="61"/>
    </row>
    <row r="212" spans="1:1" ht="15.75">
      <c r="A212" s="61"/>
    </row>
    <row r="213" spans="1:1" ht="15.75">
      <c r="A213" s="61"/>
    </row>
    <row r="214" spans="1:1" ht="15.75">
      <c r="A214" s="61"/>
    </row>
    <row r="215" spans="1:1" ht="15.75">
      <c r="A215" s="61"/>
    </row>
    <row r="216" spans="1:1" ht="15.75">
      <c r="A216" s="61"/>
    </row>
    <row r="217" spans="1:1" ht="15.75">
      <c r="A217" s="61"/>
    </row>
    <row r="218" spans="1:1" ht="15.75">
      <c r="A218" s="61"/>
    </row>
    <row r="219" spans="1:1" ht="15.75">
      <c r="A219" s="61"/>
    </row>
    <row r="220" spans="1:1" ht="15.75">
      <c r="A220" s="61"/>
    </row>
    <row r="221" spans="1:1" ht="15.75">
      <c r="A221" s="61"/>
    </row>
    <row r="222" spans="1:1" ht="15.75">
      <c r="A222" s="61"/>
    </row>
    <row r="223" spans="1:1" ht="15.75">
      <c r="A223" s="61"/>
    </row>
    <row r="224" spans="1:1" ht="15.75">
      <c r="A224" s="61"/>
    </row>
    <row r="225" spans="1:1" ht="15.75">
      <c r="A225" s="61"/>
    </row>
    <row r="226" spans="1:1" ht="15.75">
      <c r="A226" s="61"/>
    </row>
    <row r="227" spans="1:1" ht="15.75">
      <c r="A227" s="61"/>
    </row>
    <row r="228" spans="1:1" ht="15.75">
      <c r="A228" s="61"/>
    </row>
    <row r="229" spans="1:1" ht="15.75">
      <c r="A229" s="61"/>
    </row>
    <row r="230" spans="1:1" ht="15.75">
      <c r="A230" s="61"/>
    </row>
    <row r="231" spans="1:1" ht="15.75">
      <c r="A231" s="61"/>
    </row>
    <row r="232" spans="1:1" ht="15.75">
      <c r="A232" s="61"/>
    </row>
    <row r="233" spans="1:1" ht="15.75">
      <c r="A233" s="61"/>
    </row>
    <row r="234" spans="1:1" ht="15.75">
      <c r="A234" s="61"/>
    </row>
    <row r="235" spans="1:1" ht="15.75">
      <c r="A235" s="61"/>
    </row>
    <row r="236" spans="1:1" ht="15.75">
      <c r="A236" s="61"/>
    </row>
    <row r="237" spans="1:1" ht="15.75">
      <c r="A237" s="61"/>
    </row>
    <row r="238" spans="1:1" ht="15.75">
      <c r="A238" s="61"/>
    </row>
    <row r="239" spans="1:1" ht="15.75">
      <c r="A239" s="61"/>
    </row>
    <row r="240" spans="1:1" ht="15.75">
      <c r="A240" s="61"/>
    </row>
    <row r="241" spans="1:1" ht="15.75">
      <c r="A241" s="61"/>
    </row>
    <row r="242" spans="1:1" ht="15.75">
      <c r="A242" s="61"/>
    </row>
    <row r="243" spans="1:1" ht="15.75">
      <c r="A243" s="61"/>
    </row>
    <row r="244" spans="1:1" ht="15.75">
      <c r="A244" s="61"/>
    </row>
    <row r="245" spans="1:1" ht="15.75">
      <c r="A245" s="61"/>
    </row>
    <row r="246" spans="1:1" ht="15.75">
      <c r="A246" s="61"/>
    </row>
    <row r="247" spans="1:1" ht="15.75">
      <c r="A247" s="61"/>
    </row>
    <row r="248" spans="1:1" ht="15.75">
      <c r="A248" s="61"/>
    </row>
    <row r="249" spans="1:1" ht="15.75">
      <c r="A249" s="61"/>
    </row>
    <row r="250" spans="1:1" ht="15.75">
      <c r="A250" s="61"/>
    </row>
    <row r="251" spans="1:1" ht="15.75">
      <c r="A251" s="61"/>
    </row>
    <row r="252" spans="1:1" ht="15.75">
      <c r="A252" s="61"/>
    </row>
    <row r="253" spans="1:1" ht="15.75">
      <c r="A253" s="61"/>
    </row>
    <row r="254" spans="1:1" ht="15.75">
      <c r="A254" s="61"/>
    </row>
    <row r="255" spans="1:1" ht="15.75">
      <c r="A255" s="61"/>
    </row>
    <row r="256" spans="1:1" ht="15.75">
      <c r="A256" s="61"/>
    </row>
    <row r="257" spans="1:1" ht="15.75">
      <c r="A257" s="61"/>
    </row>
    <row r="258" spans="1:1" ht="15.75">
      <c r="A258" s="61"/>
    </row>
    <row r="259" spans="1:1" ht="15.75">
      <c r="A259" s="61"/>
    </row>
    <row r="260" spans="1:1" ht="15.75">
      <c r="A260" s="61"/>
    </row>
    <row r="261" spans="1:1" ht="15.75">
      <c r="A261" s="61"/>
    </row>
    <row r="262" spans="1:1" ht="15.75">
      <c r="A262" s="61"/>
    </row>
    <row r="263" spans="1:1" ht="15.75">
      <c r="A263" s="61"/>
    </row>
    <row r="264" spans="1:1" ht="15.75">
      <c r="A264" s="61"/>
    </row>
    <row r="265" spans="1:1" ht="15.75">
      <c r="A265" s="61"/>
    </row>
    <row r="266" spans="1:1" ht="15.75">
      <c r="A266" s="61"/>
    </row>
    <row r="267" spans="1:1" ht="15.75">
      <c r="A267" s="61"/>
    </row>
    <row r="268" spans="1:1" ht="15.75">
      <c r="A268" s="61"/>
    </row>
    <row r="269" spans="1:1" ht="15.75">
      <c r="A269" s="61"/>
    </row>
    <row r="270" spans="1:1" ht="15.75">
      <c r="A270" s="61"/>
    </row>
    <row r="271" spans="1:1" ht="15.75">
      <c r="A271" s="61"/>
    </row>
    <row r="272" spans="1:1" ht="15.75">
      <c r="A272" s="61"/>
    </row>
    <row r="273" spans="1:1" ht="15.75">
      <c r="A273" s="61"/>
    </row>
    <row r="274" spans="1:1" ht="15.75">
      <c r="A274" s="61"/>
    </row>
    <row r="275" spans="1:1" ht="15.75">
      <c r="A275" s="61"/>
    </row>
    <row r="276" spans="1:1" ht="15.75">
      <c r="A276" s="61"/>
    </row>
    <row r="277" spans="1:1" ht="15.75">
      <c r="A277" s="61"/>
    </row>
    <row r="278" spans="1:1" ht="15.75">
      <c r="A278" s="61"/>
    </row>
    <row r="279" spans="1:1" ht="15.75">
      <c r="A279" s="61"/>
    </row>
    <row r="280" spans="1:1" ht="15.75">
      <c r="A280" s="61"/>
    </row>
    <row r="281" spans="1:1" ht="15.75">
      <c r="A281" s="61"/>
    </row>
    <row r="282" spans="1:1" ht="15.75">
      <c r="A282" s="61"/>
    </row>
    <row r="283" spans="1:1" ht="15.75">
      <c r="A283" s="61"/>
    </row>
    <row r="284" spans="1:1" ht="15.75">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sheetData>
  <mergeCells count="7">
    <mergeCell ref="A61:E61"/>
    <mergeCell ref="A62:E62"/>
    <mergeCell ref="A1:I1"/>
    <mergeCell ref="A2:I2"/>
    <mergeCell ref="A3:I3"/>
    <mergeCell ref="A4:I4"/>
    <mergeCell ref="A5:I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6"/>
  <sheetViews>
    <sheetView showGridLines="0" zoomScale="70" zoomScaleNormal="70" workbookViewId="0">
      <selection activeCell="Q20" sqref="Q20"/>
    </sheetView>
  </sheetViews>
  <sheetFormatPr baseColWidth="10" defaultColWidth="9.140625" defaultRowHeight="15"/>
  <cols>
    <col min="1" max="1" width="55.42578125" style="63" customWidth="1"/>
    <col min="2" max="8" width="13.85546875" style="870" customWidth="1"/>
    <col min="9" max="9" width="17" style="870" customWidth="1"/>
    <col min="10" max="10" width="12.140625" style="870" customWidth="1"/>
    <col min="11" max="11" width="2.5703125" style="67" customWidth="1"/>
    <col min="12" max="256" width="9.140625" style="870"/>
    <col min="257" max="257" width="55.42578125" style="870" customWidth="1"/>
    <col min="258" max="264" width="13.85546875" style="870" customWidth="1"/>
    <col min="265" max="265" width="17" style="870" customWidth="1"/>
    <col min="266" max="266" width="12.140625" style="870" customWidth="1"/>
    <col min="267" max="267" width="2.5703125" style="870" customWidth="1"/>
    <col min="268" max="512" width="9.140625" style="870"/>
    <col min="513" max="513" width="55.42578125" style="870" customWidth="1"/>
    <col min="514" max="520" width="13.85546875" style="870" customWidth="1"/>
    <col min="521" max="521" width="17" style="870" customWidth="1"/>
    <col min="522" max="522" width="12.140625" style="870" customWidth="1"/>
    <col min="523" max="523" width="2.5703125" style="870" customWidth="1"/>
    <col min="524" max="768" width="9.140625" style="870"/>
    <col min="769" max="769" width="55.42578125" style="870" customWidth="1"/>
    <col min="770" max="776" width="13.85546875" style="870" customWidth="1"/>
    <col min="777" max="777" width="17" style="870" customWidth="1"/>
    <col min="778" max="778" width="12.140625" style="870" customWidth="1"/>
    <col min="779" max="779" width="2.5703125" style="870" customWidth="1"/>
    <col min="780" max="1024" width="9.140625" style="870"/>
    <col min="1025" max="1025" width="55.42578125" style="870" customWidth="1"/>
    <col min="1026" max="1032" width="13.85546875" style="870" customWidth="1"/>
    <col min="1033" max="1033" width="17" style="870" customWidth="1"/>
    <col min="1034" max="1034" width="12.140625" style="870" customWidth="1"/>
    <col min="1035" max="1035" width="2.5703125" style="870" customWidth="1"/>
    <col min="1036" max="1280" width="9.140625" style="870"/>
    <col min="1281" max="1281" width="55.42578125" style="870" customWidth="1"/>
    <col min="1282" max="1288" width="13.85546875" style="870" customWidth="1"/>
    <col min="1289" max="1289" width="17" style="870" customWidth="1"/>
    <col min="1290" max="1290" width="12.140625" style="870" customWidth="1"/>
    <col min="1291" max="1291" width="2.5703125" style="870" customWidth="1"/>
    <col min="1292" max="1536" width="9.140625" style="870"/>
    <col min="1537" max="1537" width="55.42578125" style="870" customWidth="1"/>
    <col min="1538" max="1544" width="13.85546875" style="870" customWidth="1"/>
    <col min="1545" max="1545" width="17" style="870" customWidth="1"/>
    <col min="1546" max="1546" width="12.140625" style="870" customWidth="1"/>
    <col min="1547" max="1547" width="2.5703125" style="870" customWidth="1"/>
    <col min="1548" max="1792" width="9.140625" style="870"/>
    <col min="1793" max="1793" width="55.42578125" style="870" customWidth="1"/>
    <col min="1794" max="1800" width="13.85546875" style="870" customWidth="1"/>
    <col min="1801" max="1801" width="17" style="870" customWidth="1"/>
    <col min="1802" max="1802" width="12.140625" style="870" customWidth="1"/>
    <col min="1803" max="1803" width="2.5703125" style="870" customWidth="1"/>
    <col min="1804" max="2048" width="9.140625" style="870"/>
    <col min="2049" max="2049" width="55.42578125" style="870" customWidth="1"/>
    <col min="2050" max="2056" width="13.85546875" style="870" customWidth="1"/>
    <col min="2057" max="2057" width="17" style="870" customWidth="1"/>
    <col min="2058" max="2058" width="12.140625" style="870" customWidth="1"/>
    <col min="2059" max="2059" width="2.5703125" style="870" customWidth="1"/>
    <col min="2060" max="2304" width="9.140625" style="870"/>
    <col min="2305" max="2305" width="55.42578125" style="870" customWidth="1"/>
    <col min="2306" max="2312" width="13.85546875" style="870" customWidth="1"/>
    <col min="2313" max="2313" width="17" style="870" customWidth="1"/>
    <col min="2314" max="2314" width="12.140625" style="870" customWidth="1"/>
    <col min="2315" max="2315" width="2.5703125" style="870" customWidth="1"/>
    <col min="2316" max="2560" width="9.140625" style="870"/>
    <col min="2561" max="2561" width="55.42578125" style="870" customWidth="1"/>
    <col min="2562" max="2568" width="13.85546875" style="870" customWidth="1"/>
    <col min="2569" max="2569" width="17" style="870" customWidth="1"/>
    <col min="2570" max="2570" width="12.140625" style="870" customWidth="1"/>
    <col min="2571" max="2571" width="2.5703125" style="870" customWidth="1"/>
    <col min="2572" max="2816" width="9.140625" style="870"/>
    <col min="2817" max="2817" width="55.42578125" style="870" customWidth="1"/>
    <col min="2818" max="2824" width="13.85546875" style="870" customWidth="1"/>
    <col min="2825" max="2825" width="17" style="870" customWidth="1"/>
    <col min="2826" max="2826" width="12.140625" style="870" customWidth="1"/>
    <col min="2827" max="2827" width="2.5703125" style="870" customWidth="1"/>
    <col min="2828" max="3072" width="9.140625" style="870"/>
    <col min="3073" max="3073" width="55.42578125" style="870" customWidth="1"/>
    <col min="3074" max="3080" width="13.85546875" style="870" customWidth="1"/>
    <col min="3081" max="3081" width="17" style="870" customWidth="1"/>
    <col min="3082" max="3082" width="12.140625" style="870" customWidth="1"/>
    <col min="3083" max="3083" width="2.5703125" style="870" customWidth="1"/>
    <col min="3084" max="3328" width="9.140625" style="870"/>
    <col min="3329" max="3329" width="55.42578125" style="870" customWidth="1"/>
    <col min="3330" max="3336" width="13.85546875" style="870" customWidth="1"/>
    <col min="3337" max="3337" width="17" style="870" customWidth="1"/>
    <col min="3338" max="3338" width="12.140625" style="870" customWidth="1"/>
    <col min="3339" max="3339" width="2.5703125" style="870" customWidth="1"/>
    <col min="3340" max="3584" width="9.140625" style="870"/>
    <col min="3585" max="3585" width="55.42578125" style="870" customWidth="1"/>
    <col min="3586" max="3592" width="13.85546875" style="870" customWidth="1"/>
    <col min="3593" max="3593" width="17" style="870" customWidth="1"/>
    <col min="3594" max="3594" width="12.140625" style="870" customWidth="1"/>
    <col min="3595" max="3595" width="2.5703125" style="870" customWidth="1"/>
    <col min="3596" max="3840" width="9.140625" style="870"/>
    <col min="3841" max="3841" width="55.42578125" style="870" customWidth="1"/>
    <col min="3842" max="3848" width="13.85546875" style="870" customWidth="1"/>
    <col min="3849" max="3849" width="17" style="870" customWidth="1"/>
    <col min="3850" max="3850" width="12.140625" style="870" customWidth="1"/>
    <col min="3851" max="3851" width="2.5703125" style="870" customWidth="1"/>
    <col min="3852" max="4096" width="9.140625" style="870"/>
    <col min="4097" max="4097" width="55.42578125" style="870" customWidth="1"/>
    <col min="4098" max="4104" width="13.85546875" style="870" customWidth="1"/>
    <col min="4105" max="4105" width="17" style="870" customWidth="1"/>
    <col min="4106" max="4106" width="12.140625" style="870" customWidth="1"/>
    <col min="4107" max="4107" width="2.5703125" style="870" customWidth="1"/>
    <col min="4108" max="4352" width="9.140625" style="870"/>
    <col min="4353" max="4353" width="55.42578125" style="870" customWidth="1"/>
    <col min="4354" max="4360" width="13.85546875" style="870" customWidth="1"/>
    <col min="4361" max="4361" width="17" style="870" customWidth="1"/>
    <col min="4362" max="4362" width="12.140625" style="870" customWidth="1"/>
    <col min="4363" max="4363" width="2.5703125" style="870" customWidth="1"/>
    <col min="4364" max="4608" width="9.140625" style="870"/>
    <col min="4609" max="4609" width="55.42578125" style="870" customWidth="1"/>
    <col min="4610" max="4616" width="13.85546875" style="870" customWidth="1"/>
    <col min="4617" max="4617" width="17" style="870" customWidth="1"/>
    <col min="4618" max="4618" width="12.140625" style="870" customWidth="1"/>
    <col min="4619" max="4619" width="2.5703125" style="870" customWidth="1"/>
    <col min="4620" max="4864" width="9.140625" style="870"/>
    <col min="4865" max="4865" width="55.42578125" style="870" customWidth="1"/>
    <col min="4866" max="4872" width="13.85546875" style="870" customWidth="1"/>
    <col min="4873" max="4873" width="17" style="870" customWidth="1"/>
    <col min="4874" max="4874" width="12.140625" style="870" customWidth="1"/>
    <col min="4875" max="4875" width="2.5703125" style="870" customWidth="1"/>
    <col min="4876" max="5120" width="9.140625" style="870"/>
    <col min="5121" max="5121" width="55.42578125" style="870" customWidth="1"/>
    <col min="5122" max="5128" width="13.85546875" style="870" customWidth="1"/>
    <col min="5129" max="5129" width="17" style="870" customWidth="1"/>
    <col min="5130" max="5130" width="12.140625" style="870" customWidth="1"/>
    <col min="5131" max="5131" width="2.5703125" style="870" customWidth="1"/>
    <col min="5132" max="5376" width="9.140625" style="870"/>
    <col min="5377" max="5377" width="55.42578125" style="870" customWidth="1"/>
    <col min="5378" max="5384" width="13.85546875" style="870" customWidth="1"/>
    <col min="5385" max="5385" width="17" style="870" customWidth="1"/>
    <col min="5386" max="5386" width="12.140625" style="870" customWidth="1"/>
    <col min="5387" max="5387" width="2.5703125" style="870" customWidth="1"/>
    <col min="5388" max="5632" width="9.140625" style="870"/>
    <col min="5633" max="5633" width="55.42578125" style="870" customWidth="1"/>
    <col min="5634" max="5640" width="13.85546875" style="870" customWidth="1"/>
    <col min="5641" max="5641" width="17" style="870" customWidth="1"/>
    <col min="5642" max="5642" width="12.140625" style="870" customWidth="1"/>
    <col min="5643" max="5643" width="2.5703125" style="870" customWidth="1"/>
    <col min="5644" max="5888" width="9.140625" style="870"/>
    <col min="5889" max="5889" width="55.42578125" style="870" customWidth="1"/>
    <col min="5890" max="5896" width="13.85546875" style="870" customWidth="1"/>
    <col min="5897" max="5897" width="17" style="870" customWidth="1"/>
    <col min="5898" max="5898" width="12.140625" style="870" customWidth="1"/>
    <col min="5899" max="5899" width="2.5703125" style="870" customWidth="1"/>
    <col min="5900" max="6144" width="9.140625" style="870"/>
    <col min="6145" max="6145" width="55.42578125" style="870" customWidth="1"/>
    <col min="6146" max="6152" width="13.85546875" style="870" customWidth="1"/>
    <col min="6153" max="6153" width="17" style="870" customWidth="1"/>
    <col min="6154" max="6154" width="12.140625" style="870" customWidth="1"/>
    <col min="6155" max="6155" width="2.5703125" style="870" customWidth="1"/>
    <col min="6156" max="6400" width="9.140625" style="870"/>
    <col min="6401" max="6401" width="55.42578125" style="870" customWidth="1"/>
    <col min="6402" max="6408" width="13.85546875" style="870" customWidth="1"/>
    <col min="6409" max="6409" width="17" style="870" customWidth="1"/>
    <col min="6410" max="6410" width="12.140625" style="870" customWidth="1"/>
    <col min="6411" max="6411" width="2.5703125" style="870" customWidth="1"/>
    <col min="6412" max="6656" width="9.140625" style="870"/>
    <col min="6657" max="6657" width="55.42578125" style="870" customWidth="1"/>
    <col min="6658" max="6664" width="13.85546875" style="870" customWidth="1"/>
    <col min="6665" max="6665" width="17" style="870" customWidth="1"/>
    <col min="6666" max="6666" width="12.140625" style="870" customWidth="1"/>
    <col min="6667" max="6667" width="2.5703125" style="870" customWidth="1"/>
    <col min="6668" max="6912" width="9.140625" style="870"/>
    <col min="6913" max="6913" width="55.42578125" style="870" customWidth="1"/>
    <col min="6914" max="6920" width="13.85546875" style="870" customWidth="1"/>
    <col min="6921" max="6921" width="17" style="870" customWidth="1"/>
    <col min="6922" max="6922" width="12.140625" style="870" customWidth="1"/>
    <col min="6923" max="6923" width="2.5703125" style="870" customWidth="1"/>
    <col min="6924" max="7168" width="9.140625" style="870"/>
    <col min="7169" max="7169" width="55.42578125" style="870" customWidth="1"/>
    <col min="7170" max="7176" width="13.85546875" style="870" customWidth="1"/>
    <col min="7177" max="7177" width="17" style="870" customWidth="1"/>
    <col min="7178" max="7178" width="12.140625" style="870" customWidth="1"/>
    <col min="7179" max="7179" width="2.5703125" style="870" customWidth="1"/>
    <col min="7180" max="7424" width="9.140625" style="870"/>
    <col min="7425" max="7425" width="55.42578125" style="870" customWidth="1"/>
    <col min="7426" max="7432" width="13.85546875" style="870" customWidth="1"/>
    <col min="7433" max="7433" width="17" style="870" customWidth="1"/>
    <col min="7434" max="7434" width="12.140625" style="870" customWidth="1"/>
    <col min="7435" max="7435" width="2.5703125" style="870" customWidth="1"/>
    <col min="7436" max="7680" width="9.140625" style="870"/>
    <col min="7681" max="7681" width="55.42578125" style="870" customWidth="1"/>
    <col min="7682" max="7688" width="13.85546875" style="870" customWidth="1"/>
    <col min="7689" max="7689" width="17" style="870" customWidth="1"/>
    <col min="7690" max="7690" width="12.140625" style="870" customWidth="1"/>
    <col min="7691" max="7691" width="2.5703125" style="870" customWidth="1"/>
    <col min="7692" max="7936" width="9.140625" style="870"/>
    <col min="7937" max="7937" width="55.42578125" style="870" customWidth="1"/>
    <col min="7938" max="7944" width="13.85546875" style="870" customWidth="1"/>
    <col min="7945" max="7945" width="17" style="870" customWidth="1"/>
    <col min="7946" max="7946" width="12.140625" style="870" customWidth="1"/>
    <col min="7947" max="7947" width="2.5703125" style="870" customWidth="1"/>
    <col min="7948" max="8192" width="9.140625" style="870"/>
    <col min="8193" max="8193" width="55.42578125" style="870" customWidth="1"/>
    <col min="8194" max="8200" width="13.85546875" style="870" customWidth="1"/>
    <col min="8201" max="8201" width="17" style="870" customWidth="1"/>
    <col min="8202" max="8202" width="12.140625" style="870" customWidth="1"/>
    <col min="8203" max="8203" width="2.5703125" style="870" customWidth="1"/>
    <col min="8204" max="8448" width="9.140625" style="870"/>
    <col min="8449" max="8449" width="55.42578125" style="870" customWidth="1"/>
    <col min="8450" max="8456" width="13.85546875" style="870" customWidth="1"/>
    <col min="8457" max="8457" width="17" style="870" customWidth="1"/>
    <col min="8458" max="8458" width="12.140625" style="870" customWidth="1"/>
    <col min="8459" max="8459" width="2.5703125" style="870" customWidth="1"/>
    <col min="8460" max="8704" width="9.140625" style="870"/>
    <col min="8705" max="8705" width="55.42578125" style="870" customWidth="1"/>
    <col min="8706" max="8712" width="13.85546875" style="870" customWidth="1"/>
    <col min="8713" max="8713" width="17" style="870" customWidth="1"/>
    <col min="8714" max="8714" width="12.140625" style="870" customWidth="1"/>
    <col min="8715" max="8715" width="2.5703125" style="870" customWidth="1"/>
    <col min="8716" max="8960" width="9.140625" style="870"/>
    <col min="8961" max="8961" width="55.42578125" style="870" customWidth="1"/>
    <col min="8962" max="8968" width="13.85546875" style="870" customWidth="1"/>
    <col min="8969" max="8969" width="17" style="870" customWidth="1"/>
    <col min="8970" max="8970" width="12.140625" style="870" customWidth="1"/>
    <col min="8971" max="8971" width="2.5703125" style="870" customWidth="1"/>
    <col min="8972" max="9216" width="9.140625" style="870"/>
    <col min="9217" max="9217" width="55.42578125" style="870" customWidth="1"/>
    <col min="9218" max="9224" width="13.85546875" style="870" customWidth="1"/>
    <col min="9225" max="9225" width="17" style="870" customWidth="1"/>
    <col min="9226" max="9226" width="12.140625" style="870" customWidth="1"/>
    <col min="9227" max="9227" width="2.5703125" style="870" customWidth="1"/>
    <col min="9228" max="9472" width="9.140625" style="870"/>
    <col min="9473" max="9473" width="55.42578125" style="870" customWidth="1"/>
    <col min="9474" max="9480" width="13.85546875" style="870" customWidth="1"/>
    <col min="9481" max="9481" width="17" style="870" customWidth="1"/>
    <col min="9482" max="9482" width="12.140625" style="870" customWidth="1"/>
    <col min="9483" max="9483" width="2.5703125" style="870" customWidth="1"/>
    <col min="9484" max="9728" width="9.140625" style="870"/>
    <col min="9729" max="9729" width="55.42578125" style="870" customWidth="1"/>
    <col min="9730" max="9736" width="13.85546875" style="870" customWidth="1"/>
    <col min="9737" max="9737" width="17" style="870" customWidth="1"/>
    <col min="9738" max="9738" width="12.140625" style="870" customWidth="1"/>
    <col min="9739" max="9739" width="2.5703125" style="870" customWidth="1"/>
    <col min="9740" max="9984" width="9.140625" style="870"/>
    <col min="9985" max="9985" width="55.42578125" style="870" customWidth="1"/>
    <col min="9986" max="9992" width="13.85546875" style="870" customWidth="1"/>
    <col min="9993" max="9993" width="17" style="870" customWidth="1"/>
    <col min="9994" max="9994" width="12.140625" style="870" customWidth="1"/>
    <col min="9995" max="9995" width="2.5703125" style="870" customWidth="1"/>
    <col min="9996" max="10240" width="9.140625" style="870"/>
    <col min="10241" max="10241" width="55.42578125" style="870" customWidth="1"/>
    <col min="10242" max="10248" width="13.85546875" style="870" customWidth="1"/>
    <col min="10249" max="10249" width="17" style="870" customWidth="1"/>
    <col min="10250" max="10250" width="12.140625" style="870" customWidth="1"/>
    <col min="10251" max="10251" width="2.5703125" style="870" customWidth="1"/>
    <col min="10252" max="10496" width="9.140625" style="870"/>
    <col min="10497" max="10497" width="55.42578125" style="870" customWidth="1"/>
    <col min="10498" max="10504" width="13.85546875" style="870" customWidth="1"/>
    <col min="10505" max="10505" width="17" style="870" customWidth="1"/>
    <col min="10506" max="10506" width="12.140625" style="870" customWidth="1"/>
    <col min="10507" max="10507" width="2.5703125" style="870" customWidth="1"/>
    <col min="10508" max="10752" width="9.140625" style="870"/>
    <col min="10753" max="10753" width="55.42578125" style="870" customWidth="1"/>
    <col min="10754" max="10760" width="13.85546875" style="870" customWidth="1"/>
    <col min="10761" max="10761" width="17" style="870" customWidth="1"/>
    <col min="10762" max="10762" width="12.140625" style="870" customWidth="1"/>
    <col min="10763" max="10763" width="2.5703125" style="870" customWidth="1"/>
    <col min="10764" max="11008" width="9.140625" style="870"/>
    <col min="11009" max="11009" width="55.42578125" style="870" customWidth="1"/>
    <col min="11010" max="11016" width="13.85546875" style="870" customWidth="1"/>
    <col min="11017" max="11017" width="17" style="870" customWidth="1"/>
    <col min="11018" max="11018" width="12.140625" style="870" customWidth="1"/>
    <col min="11019" max="11019" width="2.5703125" style="870" customWidth="1"/>
    <col min="11020" max="11264" width="9.140625" style="870"/>
    <col min="11265" max="11265" width="55.42578125" style="870" customWidth="1"/>
    <col min="11266" max="11272" width="13.85546875" style="870" customWidth="1"/>
    <col min="11273" max="11273" width="17" style="870" customWidth="1"/>
    <col min="11274" max="11274" width="12.140625" style="870" customWidth="1"/>
    <col min="11275" max="11275" width="2.5703125" style="870" customWidth="1"/>
    <col min="11276" max="11520" width="9.140625" style="870"/>
    <col min="11521" max="11521" width="55.42578125" style="870" customWidth="1"/>
    <col min="11522" max="11528" width="13.85546875" style="870" customWidth="1"/>
    <col min="11529" max="11529" width="17" style="870" customWidth="1"/>
    <col min="11530" max="11530" width="12.140625" style="870" customWidth="1"/>
    <col min="11531" max="11531" width="2.5703125" style="870" customWidth="1"/>
    <col min="11532" max="11776" width="9.140625" style="870"/>
    <col min="11777" max="11777" width="55.42578125" style="870" customWidth="1"/>
    <col min="11778" max="11784" width="13.85546875" style="870" customWidth="1"/>
    <col min="11785" max="11785" width="17" style="870" customWidth="1"/>
    <col min="11786" max="11786" width="12.140625" style="870" customWidth="1"/>
    <col min="11787" max="11787" width="2.5703125" style="870" customWidth="1"/>
    <col min="11788" max="12032" width="9.140625" style="870"/>
    <col min="12033" max="12033" width="55.42578125" style="870" customWidth="1"/>
    <col min="12034" max="12040" width="13.85546875" style="870" customWidth="1"/>
    <col min="12041" max="12041" width="17" style="870" customWidth="1"/>
    <col min="12042" max="12042" width="12.140625" style="870" customWidth="1"/>
    <col min="12043" max="12043" width="2.5703125" style="870" customWidth="1"/>
    <col min="12044" max="12288" width="9.140625" style="870"/>
    <col min="12289" max="12289" width="55.42578125" style="870" customWidth="1"/>
    <col min="12290" max="12296" width="13.85546875" style="870" customWidth="1"/>
    <col min="12297" max="12297" width="17" style="870" customWidth="1"/>
    <col min="12298" max="12298" width="12.140625" style="870" customWidth="1"/>
    <col min="12299" max="12299" width="2.5703125" style="870" customWidth="1"/>
    <col min="12300" max="12544" width="9.140625" style="870"/>
    <col min="12545" max="12545" width="55.42578125" style="870" customWidth="1"/>
    <col min="12546" max="12552" width="13.85546875" style="870" customWidth="1"/>
    <col min="12553" max="12553" width="17" style="870" customWidth="1"/>
    <col min="12554" max="12554" width="12.140625" style="870" customWidth="1"/>
    <col min="12555" max="12555" width="2.5703125" style="870" customWidth="1"/>
    <col min="12556" max="12800" width="9.140625" style="870"/>
    <col min="12801" max="12801" width="55.42578125" style="870" customWidth="1"/>
    <col min="12802" max="12808" width="13.85546875" style="870" customWidth="1"/>
    <col min="12809" max="12809" width="17" style="870" customWidth="1"/>
    <col min="12810" max="12810" width="12.140625" style="870" customWidth="1"/>
    <col min="12811" max="12811" width="2.5703125" style="870" customWidth="1"/>
    <col min="12812" max="13056" width="9.140625" style="870"/>
    <col min="13057" max="13057" width="55.42578125" style="870" customWidth="1"/>
    <col min="13058" max="13064" width="13.85546875" style="870" customWidth="1"/>
    <col min="13065" max="13065" width="17" style="870" customWidth="1"/>
    <col min="13066" max="13066" width="12.140625" style="870" customWidth="1"/>
    <col min="13067" max="13067" width="2.5703125" style="870" customWidth="1"/>
    <col min="13068" max="13312" width="9.140625" style="870"/>
    <col min="13313" max="13313" width="55.42578125" style="870" customWidth="1"/>
    <col min="13314" max="13320" width="13.85546875" style="870" customWidth="1"/>
    <col min="13321" max="13321" width="17" style="870" customWidth="1"/>
    <col min="13322" max="13322" width="12.140625" style="870" customWidth="1"/>
    <col min="13323" max="13323" width="2.5703125" style="870" customWidth="1"/>
    <col min="13324" max="13568" width="9.140625" style="870"/>
    <col min="13569" max="13569" width="55.42578125" style="870" customWidth="1"/>
    <col min="13570" max="13576" width="13.85546875" style="870" customWidth="1"/>
    <col min="13577" max="13577" width="17" style="870" customWidth="1"/>
    <col min="13578" max="13578" width="12.140625" style="870" customWidth="1"/>
    <col min="13579" max="13579" width="2.5703125" style="870" customWidth="1"/>
    <col min="13580" max="13824" width="9.140625" style="870"/>
    <col min="13825" max="13825" width="55.42578125" style="870" customWidth="1"/>
    <col min="13826" max="13832" width="13.85546875" style="870" customWidth="1"/>
    <col min="13833" max="13833" width="17" style="870" customWidth="1"/>
    <col min="13834" max="13834" width="12.140625" style="870" customWidth="1"/>
    <col min="13835" max="13835" width="2.5703125" style="870" customWidth="1"/>
    <col min="13836" max="14080" width="9.140625" style="870"/>
    <col min="14081" max="14081" width="55.42578125" style="870" customWidth="1"/>
    <col min="14082" max="14088" width="13.85546875" style="870" customWidth="1"/>
    <col min="14089" max="14089" width="17" style="870" customWidth="1"/>
    <col min="14090" max="14090" width="12.140625" style="870" customWidth="1"/>
    <col min="14091" max="14091" width="2.5703125" style="870" customWidth="1"/>
    <col min="14092" max="14336" width="9.140625" style="870"/>
    <col min="14337" max="14337" width="55.42578125" style="870" customWidth="1"/>
    <col min="14338" max="14344" width="13.85546875" style="870" customWidth="1"/>
    <col min="14345" max="14345" width="17" style="870" customWidth="1"/>
    <col min="14346" max="14346" width="12.140625" style="870" customWidth="1"/>
    <col min="14347" max="14347" width="2.5703125" style="870" customWidth="1"/>
    <col min="14348" max="14592" width="9.140625" style="870"/>
    <col min="14593" max="14593" width="55.42578125" style="870" customWidth="1"/>
    <col min="14594" max="14600" width="13.85546875" style="870" customWidth="1"/>
    <col min="14601" max="14601" width="17" style="870" customWidth="1"/>
    <col min="14602" max="14602" width="12.140625" style="870" customWidth="1"/>
    <col min="14603" max="14603" width="2.5703125" style="870" customWidth="1"/>
    <col min="14604" max="14848" width="9.140625" style="870"/>
    <col min="14849" max="14849" width="55.42578125" style="870" customWidth="1"/>
    <col min="14850" max="14856" width="13.85546875" style="870" customWidth="1"/>
    <col min="14857" max="14857" width="17" style="870" customWidth="1"/>
    <col min="14858" max="14858" width="12.140625" style="870" customWidth="1"/>
    <col min="14859" max="14859" width="2.5703125" style="870" customWidth="1"/>
    <col min="14860" max="15104" width="9.140625" style="870"/>
    <col min="15105" max="15105" width="55.42578125" style="870" customWidth="1"/>
    <col min="15106" max="15112" width="13.85546875" style="870" customWidth="1"/>
    <col min="15113" max="15113" width="17" style="870" customWidth="1"/>
    <col min="15114" max="15114" width="12.140625" style="870" customWidth="1"/>
    <col min="15115" max="15115" width="2.5703125" style="870" customWidth="1"/>
    <col min="15116" max="15360" width="9.140625" style="870"/>
    <col min="15361" max="15361" width="55.42578125" style="870" customWidth="1"/>
    <col min="15362" max="15368" width="13.85546875" style="870" customWidth="1"/>
    <col min="15369" max="15369" width="17" style="870" customWidth="1"/>
    <col min="15370" max="15370" width="12.140625" style="870" customWidth="1"/>
    <col min="15371" max="15371" width="2.5703125" style="870" customWidth="1"/>
    <col min="15372" max="15616" width="9.140625" style="870"/>
    <col min="15617" max="15617" width="55.42578125" style="870" customWidth="1"/>
    <col min="15618" max="15624" width="13.85546875" style="870" customWidth="1"/>
    <col min="15625" max="15625" width="17" style="870" customWidth="1"/>
    <col min="15626" max="15626" width="12.140625" style="870" customWidth="1"/>
    <col min="15627" max="15627" width="2.5703125" style="870" customWidth="1"/>
    <col min="15628" max="15872" width="9.140625" style="870"/>
    <col min="15873" max="15873" width="55.42578125" style="870" customWidth="1"/>
    <col min="15874" max="15880" width="13.85546875" style="870" customWidth="1"/>
    <col min="15881" max="15881" width="17" style="870" customWidth="1"/>
    <col min="15882" max="15882" width="12.140625" style="870" customWidth="1"/>
    <col min="15883" max="15883" width="2.5703125" style="870" customWidth="1"/>
    <col min="15884" max="16128" width="9.140625" style="870"/>
    <col min="16129" max="16129" width="55.42578125" style="870" customWidth="1"/>
    <col min="16130" max="16136" width="13.85546875" style="870" customWidth="1"/>
    <col min="16137" max="16137" width="17" style="870" customWidth="1"/>
    <col min="16138" max="16138" width="12.140625" style="870" customWidth="1"/>
    <col min="16139" max="16139" width="2.5703125" style="870" customWidth="1"/>
    <col min="16140" max="16384" width="9.140625" style="870"/>
  </cols>
  <sheetData>
    <row r="1" spans="1:10" s="66" customFormat="1" ht="3.75" customHeight="1">
      <c r="A1" s="151">
        <f>ABS(GL1)</f>
        <v>0</v>
      </c>
      <c r="B1" s="570"/>
      <c r="C1" s="570"/>
      <c r="D1" s="570"/>
      <c r="E1" s="570"/>
      <c r="F1" s="570"/>
      <c r="G1" s="570"/>
      <c r="H1" s="570"/>
      <c r="I1" s="570"/>
      <c r="J1" s="570"/>
    </row>
    <row r="2" spans="1:10" s="66" customFormat="1" ht="38.25" customHeight="1">
      <c r="A2" s="1084" t="s">
        <v>1353</v>
      </c>
      <c r="B2" s="1084"/>
      <c r="C2" s="1084"/>
      <c r="D2" s="1084"/>
      <c r="E2" s="1084"/>
      <c r="F2" s="1084"/>
      <c r="G2" s="1084"/>
      <c r="H2" s="1084"/>
      <c r="I2" s="1084"/>
      <c r="J2" s="1084"/>
    </row>
    <row r="3" spans="1:10" s="66" customFormat="1" ht="20.25" customHeight="1">
      <c r="A3" s="1084" t="s">
        <v>708</v>
      </c>
      <c r="B3" s="1084"/>
      <c r="C3" s="1084"/>
      <c r="D3" s="1084"/>
      <c r="E3" s="1084"/>
      <c r="F3" s="1084"/>
      <c r="G3" s="1084"/>
      <c r="H3" s="1084"/>
      <c r="I3" s="1084"/>
      <c r="J3" s="1084"/>
    </row>
    <row r="4" spans="1:10" s="66" customFormat="1" ht="20.25" customHeight="1">
      <c r="A4" s="1084" t="s">
        <v>1467</v>
      </c>
      <c r="B4" s="1084"/>
      <c r="C4" s="1084"/>
      <c r="D4" s="1084"/>
      <c r="E4" s="1084"/>
      <c r="F4" s="1084"/>
      <c r="G4" s="1084"/>
      <c r="H4" s="1084"/>
      <c r="I4" s="1084"/>
      <c r="J4" s="1084"/>
    </row>
    <row r="5" spans="1:10" s="152" customFormat="1" ht="39" customHeight="1">
      <c r="A5" s="1085" t="s">
        <v>1336</v>
      </c>
      <c r="B5" s="1085"/>
      <c r="C5" s="1085"/>
      <c r="D5" s="1085"/>
      <c r="E5" s="1085"/>
      <c r="F5" s="1085"/>
      <c r="G5" s="1085"/>
      <c r="H5" s="1085"/>
      <c r="I5" s="1085"/>
      <c r="J5" s="1085"/>
    </row>
    <row r="6" spans="1:10" s="870" customFormat="1" ht="7.5" customHeight="1">
      <c r="A6" s="153"/>
    </row>
    <row r="7" spans="1:10" s="870" customFormat="1" ht="10.5" customHeight="1" thickBot="1">
      <c r="A7" s="154"/>
      <c r="B7" s="155"/>
      <c r="C7" s="155"/>
      <c r="D7" s="155"/>
      <c r="E7" s="155"/>
      <c r="F7" s="156"/>
      <c r="G7" s="655"/>
      <c r="H7" s="156"/>
      <c r="I7" s="156"/>
      <c r="J7" s="156"/>
    </row>
    <row r="8" spans="1:10" s="62" customFormat="1" ht="33.75" customHeight="1" thickTop="1" thickBot="1">
      <c r="A8" s="503"/>
      <c r="B8" s="503" t="s">
        <v>1354</v>
      </c>
      <c r="C8" s="503" t="s">
        <v>1355</v>
      </c>
      <c r="D8" s="503" t="s">
        <v>1356</v>
      </c>
      <c r="E8" s="503" t="s">
        <v>1357</v>
      </c>
      <c r="F8" s="503" t="s">
        <v>1358</v>
      </c>
      <c r="G8" s="503" t="s">
        <v>1359</v>
      </c>
      <c r="H8" s="503" t="s">
        <v>1360</v>
      </c>
      <c r="I8" s="504" t="s">
        <v>309</v>
      </c>
      <c r="J8" s="505" t="s">
        <v>709</v>
      </c>
    </row>
    <row r="9" spans="1:10" s="870" customFormat="1" ht="33.75" customHeight="1" thickTop="1">
      <c r="A9" s="158" t="s">
        <v>710</v>
      </c>
      <c r="B9" s="159">
        <v>609711.10735000006</v>
      </c>
      <c r="C9" s="159">
        <v>1606051.43906</v>
      </c>
      <c r="D9" s="159">
        <v>1015769.77573</v>
      </c>
      <c r="E9" s="159">
        <v>82487.811969999995</v>
      </c>
      <c r="F9" s="158">
        <v>242687.57081999999</v>
      </c>
      <c r="G9" s="159">
        <v>339152.03696</v>
      </c>
      <c r="H9" s="158">
        <v>28308.621780000001</v>
      </c>
      <c r="I9" s="158">
        <v>3924168.3636700003</v>
      </c>
      <c r="J9" s="160">
        <f>I9/I$21</f>
        <v>0.96564693349236908</v>
      </c>
    </row>
    <row r="10" spans="1:10" s="870" customFormat="1" ht="33.75" customHeight="1">
      <c r="A10" s="158" t="s">
        <v>711</v>
      </c>
      <c r="B10" s="159">
        <v>5008.00731</v>
      </c>
      <c r="C10" s="159">
        <v>7208.3909199999998</v>
      </c>
      <c r="D10" s="159">
        <v>15948.27764</v>
      </c>
      <c r="E10" s="159">
        <v>681.69551000000001</v>
      </c>
      <c r="F10" s="158">
        <v>478.54021</v>
      </c>
      <c r="G10" s="159">
        <v>1555.11877</v>
      </c>
      <c r="H10" s="158">
        <v>353.79001</v>
      </c>
      <c r="I10" s="158">
        <v>31233.820370000001</v>
      </c>
      <c r="J10" s="160">
        <f t="shared" ref="J10:J21" si="0">I10/I$21</f>
        <v>7.6859196819309417E-3</v>
      </c>
    </row>
    <row r="11" spans="1:10" s="870" customFormat="1" ht="33.75" customHeight="1">
      <c r="A11" s="158" t="s">
        <v>712</v>
      </c>
      <c r="B11" s="159">
        <v>24257.941999999999</v>
      </c>
      <c r="C11" s="159">
        <v>10088.69088</v>
      </c>
      <c r="D11" s="159">
        <v>4116.3415800000002</v>
      </c>
      <c r="E11" s="159">
        <v>10236.325710000001</v>
      </c>
      <c r="F11" s="158">
        <v>2300.2801300000001</v>
      </c>
      <c r="G11" s="159">
        <v>10654.711439999999</v>
      </c>
      <c r="H11" s="158">
        <v>120.32961999999999</v>
      </c>
      <c r="I11" s="158">
        <v>61774.621359999997</v>
      </c>
      <c r="J11" s="160">
        <f t="shared" si="0"/>
        <v>1.5201303347786896E-2</v>
      </c>
    </row>
    <row r="12" spans="1:10" s="870" customFormat="1" ht="33.75" customHeight="1">
      <c r="A12" s="158" t="s">
        <v>713</v>
      </c>
      <c r="B12" s="159">
        <v>930.54144999999994</v>
      </c>
      <c r="C12" s="159">
        <v>453.65654999999998</v>
      </c>
      <c r="D12" s="159">
        <v>222.75537</v>
      </c>
      <c r="E12" s="159">
        <v>304.32760999999999</v>
      </c>
      <c r="F12" s="158">
        <v>86.012050000000002</v>
      </c>
      <c r="G12" s="159">
        <v>405.43786</v>
      </c>
      <c r="H12" s="158">
        <v>5.0705900000000002</v>
      </c>
      <c r="I12" s="158">
        <v>2407.8014799999996</v>
      </c>
      <c r="J12" s="160">
        <f t="shared" si="0"/>
        <v>5.9250416907339243E-4</v>
      </c>
    </row>
    <row r="13" spans="1:10" s="870" customFormat="1" ht="33.75" customHeight="1">
      <c r="A13" s="158" t="s">
        <v>714</v>
      </c>
      <c r="B13" s="159">
        <v>3777.3787599999996</v>
      </c>
      <c r="C13" s="159">
        <v>1840.59078</v>
      </c>
      <c r="D13" s="159">
        <v>3306.1633400000001</v>
      </c>
      <c r="E13" s="159">
        <v>218.33613</v>
      </c>
      <c r="F13" s="158">
        <v>382.30097999999998</v>
      </c>
      <c r="G13" s="159">
        <v>1296.87273</v>
      </c>
      <c r="H13" s="158">
        <v>753.83050000000003</v>
      </c>
      <c r="I13" s="158">
        <v>11575.47322</v>
      </c>
      <c r="J13" s="160">
        <f t="shared" si="0"/>
        <v>2.8484558211366359E-3</v>
      </c>
    </row>
    <row r="14" spans="1:10" s="870" customFormat="1" ht="33.75" customHeight="1">
      <c r="A14" s="158" t="s">
        <v>715</v>
      </c>
      <c r="B14" s="159">
        <v>670.13873000000001</v>
      </c>
      <c r="C14" s="159">
        <v>365.22402</v>
      </c>
      <c r="D14" s="159">
        <v>594.08938000000001</v>
      </c>
      <c r="E14" s="159">
        <v>35.328530000000001</v>
      </c>
      <c r="F14" s="158">
        <v>76.460210000000004</v>
      </c>
      <c r="G14" s="159">
        <v>247.50863000000001</v>
      </c>
      <c r="H14" s="158">
        <v>145.38698000000002</v>
      </c>
      <c r="I14" s="158">
        <v>2134.1364800000001</v>
      </c>
      <c r="J14" s="160">
        <f t="shared" si="0"/>
        <v>5.2516155184505274E-4</v>
      </c>
    </row>
    <row r="15" spans="1:10" s="870" customFormat="1" ht="33.75" customHeight="1">
      <c r="A15" s="158" t="s">
        <v>716</v>
      </c>
      <c r="B15" s="159">
        <v>1298.80735</v>
      </c>
      <c r="C15" s="159">
        <v>1540.327</v>
      </c>
      <c r="D15" s="159">
        <v>1254.7875800000002</v>
      </c>
      <c r="E15" s="159">
        <v>149.28547</v>
      </c>
      <c r="F15" s="158">
        <v>141.26002</v>
      </c>
      <c r="G15" s="159">
        <v>862.14820999999995</v>
      </c>
      <c r="H15" s="158">
        <v>98.935140000000004</v>
      </c>
      <c r="I15" s="158">
        <v>5345.5507699999998</v>
      </c>
      <c r="J15" s="160">
        <f t="shared" si="0"/>
        <v>1.3154162182915858E-3</v>
      </c>
    </row>
    <row r="16" spans="1:10" s="870" customFormat="1" ht="33.75" customHeight="1">
      <c r="A16" s="158" t="s">
        <v>717</v>
      </c>
      <c r="B16" s="159">
        <v>623.25907999999993</v>
      </c>
      <c r="C16" s="159">
        <v>770.16376000000002</v>
      </c>
      <c r="D16" s="159">
        <v>566.99116000000004</v>
      </c>
      <c r="E16" s="159">
        <v>60.949760000000005</v>
      </c>
      <c r="F16" s="158">
        <v>70.630030000000005</v>
      </c>
      <c r="G16" s="159">
        <v>287.51744000000002</v>
      </c>
      <c r="H16" s="158">
        <v>46.408679999999997</v>
      </c>
      <c r="I16" s="158">
        <v>2425.9199100000001</v>
      </c>
      <c r="J16" s="160">
        <f t="shared" si="0"/>
        <v>5.9696269499475059E-4</v>
      </c>
    </row>
    <row r="17" spans="1:10" s="870" customFormat="1" ht="33.75" customHeight="1">
      <c r="A17" s="158" t="s">
        <v>718</v>
      </c>
      <c r="B17" s="159">
        <v>1063.5066899999999</v>
      </c>
      <c r="C17" s="159">
        <v>2182.6365299999998</v>
      </c>
      <c r="D17" s="159">
        <v>1580.0851699999998</v>
      </c>
      <c r="E17" s="159">
        <v>218.79352</v>
      </c>
      <c r="F17" s="158">
        <v>385.05162000000001</v>
      </c>
      <c r="G17" s="159">
        <v>1494.77692</v>
      </c>
      <c r="H17" s="158">
        <v>41.459650000000003</v>
      </c>
      <c r="I17" s="158">
        <v>6966.3101000000006</v>
      </c>
      <c r="J17" s="160">
        <f t="shared" si="0"/>
        <v>1.7142475455692811E-3</v>
      </c>
    </row>
    <row r="18" spans="1:10" s="870" customFormat="1" ht="33.75" customHeight="1">
      <c r="A18" s="158" t="s">
        <v>719</v>
      </c>
      <c r="B18" s="159">
        <v>752.44346999999993</v>
      </c>
      <c r="C18" s="159">
        <v>1746.1092800000001</v>
      </c>
      <c r="D18" s="159">
        <v>1264.0681100000002</v>
      </c>
      <c r="E18" s="159">
        <v>136.43586999999999</v>
      </c>
      <c r="F18" s="158">
        <v>308.04124999999999</v>
      </c>
      <c r="G18" s="159">
        <v>944.65310999999997</v>
      </c>
      <c r="H18" s="158">
        <v>31.746759999999998</v>
      </c>
      <c r="I18" s="158">
        <v>5183.4978499999997</v>
      </c>
      <c r="J18" s="160">
        <f t="shared" si="0"/>
        <v>1.2755387485300352E-3</v>
      </c>
    </row>
    <row r="19" spans="1:10" s="870" customFormat="1" ht="33.75" customHeight="1">
      <c r="A19" s="158" t="s">
        <v>720</v>
      </c>
      <c r="B19" s="159">
        <v>13375.333689999999</v>
      </c>
      <c r="C19" s="159">
        <v>8523.0884100000003</v>
      </c>
      <c r="D19" s="159">
        <v>13609.760050000001</v>
      </c>
      <c r="E19" s="159">
        <v>2472.9166299999997</v>
      </c>
      <c r="F19" s="158">
        <v>7193.3195199999991</v>
      </c>
      <c r="G19" s="159">
        <v>8701.1844600000004</v>
      </c>
      <c r="H19" s="158">
        <v>65.45</v>
      </c>
      <c r="I19" s="158">
        <v>53941.052759999991</v>
      </c>
      <c r="J19" s="160">
        <f t="shared" si="0"/>
        <v>1.3273643574846469E-2</v>
      </c>
    </row>
    <row r="20" spans="1:10" s="870" customFormat="1" ht="33.75" customHeight="1" thickBot="1">
      <c r="A20" s="158" t="s">
        <v>721</v>
      </c>
      <c r="B20" s="159">
        <v>9910.1242899999997</v>
      </c>
      <c r="C20" s="159">
        <v>8430.0487100000009</v>
      </c>
      <c r="D20" s="159">
        <v>12631.59751</v>
      </c>
      <c r="E20" s="159">
        <v>1637.5785100000001</v>
      </c>
      <c r="F20" s="158">
        <v>7186.5395099999996</v>
      </c>
      <c r="G20" s="159">
        <v>6264.92749</v>
      </c>
      <c r="H20" s="158">
        <v>54.521540000000002</v>
      </c>
      <c r="I20" s="158">
        <v>46115.337560000007</v>
      </c>
      <c r="J20" s="160">
        <f t="shared" si="0"/>
        <v>1.1347916341727148E-2</v>
      </c>
    </row>
    <row r="21" spans="1:10" s="870" customFormat="1" ht="33.75" customHeight="1" thickTop="1" thickBot="1">
      <c r="A21" s="161" t="s">
        <v>722</v>
      </c>
      <c r="B21" s="656">
        <v>653484.07584000006</v>
      </c>
      <c r="C21" s="656">
        <v>1630226.77266</v>
      </c>
      <c r="D21" s="656">
        <v>1039636.91345</v>
      </c>
      <c r="E21" s="656">
        <v>95783.469429999997</v>
      </c>
      <c r="F21" s="656">
        <v>253089.78308999998</v>
      </c>
      <c r="G21" s="656">
        <v>362161.73071999999</v>
      </c>
      <c r="H21" s="656">
        <v>29388.626690000005</v>
      </c>
      <c r="I21" s="656">
        <v>4063771.3718800005</v>
      </c>
      <c r="J21" s="162">
        <f t="shared" si="0"/>
        <v>1</v>
      </c>
    </row>
    <row r="22" spans="1:10" s="870" customFormat="1" ht="33.75" customHeight="1" thickTop="1">
      <c r="A22" s="163" t="s">
        <v>723</v>
      </c>
      <c r="B22" s="533">
        <v>17894.514329999998</v>
      </c>
      <c r="C22" s="533">
        <v>18973.593240000002</v>
      </c>
      <c r="D22" s="533">
        <v>31227.779170000002</v>
      </c>
      <c r="E22" s="533">
        <v>2856.3157900000001</v>
      </c>
      <c r="F22" s="533">
        <v>8206.2232599999988</v>
      </c>
      <c r="G22" s="533">
        <v>9705.1633000000002</v>
      </c>
      <c r="H22" s="533">
        <v>636.92455999999993</v>
      </c>
      <c r="I22" s="533">
        <v>89500.513650000008</v>
      </c>
      <c r="J22" s="571"/>
    </row>
    <row r="23" spans="1:10" s="166" customFormat="1" ht="33.75" customHeight="1" thickBot="1">
      <c r="A23" s="164" t="s">
        <v>724</v>
      </c>
      <c r="B23" s="165">
        <v>0.16080729353080764</v>
      </c>
      <c r="C23" s="165">
        <v>0.40116104560917193</v>
      </c>
      <c r="D23" s="165">
        <v>0.25583056188740227</v>
      </c>
      <c r="E23" s="165">
        <v>2.3570093064976785E-2</v>
      </c>
      <c r="F23" s="165">
        <v>6.2279532958300861E-2</v>
      </c>
      <c r="G23" s="165">
        <v>8.9119612689346511E-2</v>
      </c>
      <c r="H23" s="165">
        <v>7.231860259993934E-3</v>
      </c>
      <c r="I23" s="165">
        <v>1</v>
      </c>
      <c r="J23" s="572"/>
    </row>
    <row r="24" spans="1:10" s="870" customFormat="1" ht="13.5" customHeight="1" thickTop="1">
      <c r="A24" s="688" t="s">
        <v>725</v>
      </c>
      <c r="B24" s="167"/>
      <c r="C24" s="167"/>
      <c r="D24" s="167"/>
      <c r="E24" s="167"/>
      <c r="F24" s="689"/>
      <c r="G24" s="689"/>
      <c r="H24" s="689"/>
      <c r="I24" s="689"/>
      <c r="J24" s="689"/>
    </row>
    <row r="25" spans="1:10" s="870" customFormat="1" ht="40.5" customHeight="1">
      <c r="A25" s="1082" t="s">
        <v>354</v>
      </c>
      <c r="B25" s="1086"/>
      <c r="C25" s="1086"/>
      <c r="D25" s="1086"/>
      <c r="E25" s="1086"/>
      <c r="F25" s="1086"/>
      <c r="G25" s="1086"/>
      <c r="H25" s="1086"/>
      <c r="I25" s="1086"/>
      <c r="J25" s="1086"/>
    </row>
    <row r="26" spans="1:10" s="870" customFormat="1" ht="39" customHeight="1">
      <c r="A26" s="1082" t="s">
        <v>355</v>
      </c>
      <c r="B26" s="1083"/>
      <c r="C26" s="1083"/>
      <c r="D26" s="1083"/>
      <c r="E26" s="1083"/>
      <c r="F26" s="1083"/>
      <c r="G26" s="1083"/>
      <c r="H26" s="1083"/>
      <c r="I26" s="1083"/>
      <c r="J26" s="1083"/>
    </row>
    <row r="27" spans="1:10" s="870" customFormat="1" ht="12" customHeight="1">
      <c r="A27" s="688" t="s">
        <v>726</v>
      </c>
      <c r="B27" s="168"/>
      <c r="C27" s="168"/>
      <c r="D27" s="168"/>
      <c r="E27" s="168"/>
      <c r="F27" s="690"/>
      <c r="G27" s="690"/>
      <c r="H27" s="690"/>
      <c r="I27" s="690"/>
      <c r="J27" s="690"/>
    </row>
    <row r="28" spans="1:10" s="870" customFormat="1" ht="9" customHeight="1">
      <c r="A28" s="169"/>
      <c r="B28" s="170"/>
      <c r="C28" s="170"/>
      <c r="D28" s="170"/>
      <c r="E28" s="170"/>
      <c r="F28" s="69"/>
      <c r="G28" s="69"/>
      <c r="H28" s="69"/>
      <c r="I28" s="69"/>
      <c r="J28" s="69"/>
    </row>
    <row r="29" spans="1:10" s="870" customFormat="1" ht="9" customHeight="1">
      <c r="A29" s="169"/>
      <c r="B29" s="170"/>
      <c r="C29" s="170"/>
      <c r="D29" s="170"/>
      <c r="E29" s="170"/>
      <c r="F29" s="69"/>
      <c r="G29" s="69"/>
      <c r="H29" s="69"/>
      <c r="I29" s="69"/>
      <c r="J29" s="69"/>
    </row>
    <row r="30" spans="1:10" s="870" customFormat="1" ht="9" customHeight="1">
      <c r="A30" s="169"/>
      <c r="B30" s="170"/>
      <c r="C30" s="170"/>
      <c r="D30" s="170"/>
      <c r="E30" s="170"/>
      <c r="F30" s="69"/>
      <c r="G30" s="69"/>
      <c r="H30" s="69"/>
      <c r="I30" s="69"/>
      <c r="J30" s="69"/>
    </row>
    <row r="31" spans="1:10" s="870" customFormat="1" ht="9" customHeight="1">
      <c r="A31" s="169"/>
      <c r="B31" s="170"/>
      <c r="C31" s="170"/>
      <c r="D31" s="170"/>
      <c r="E31" s="170"/>
      <c r="F31" s="69"/>
      <c r="G31" s="69"/>
      <c r="H31" s="69"/>
      <c r="I31" s="69"/>
      <c r="J31" s="69"/>
    </row>
    <row r="32" spans="1:10" s="870" customFormat="1" ht="9" customHeight="1">
      <c r="A32" s="169"/>
      <c r="B32" s="170"/>
      <c r="C32" s="170"/>
      <c r="D32" s="170"/>
      <c r="E32" s="170"/>
      <c r="F32" s="69"/>
      <c r="G32" s="69"/>
      <c r="H32" s="69"/>
      <c r="I32" s="69"/>
      <c r="J32" s="69"/>
    </row>
    <row r="33" spans="1:10" s="870" customFormat="1" ht="9" customHeight="1">
      <c r="A33" s="171"/>
      <c r="B33" s="170"/>
      <c r="C33" s="170"/>
      <c r="D33" s="170"/>
      <c r="E33" s="170"/>
      <c r="F33" s="69"/>
      <c r="G33" s="69"/>
      <c r="H33" s="69"/>
      <c r="I33" s="69"/>
      <c r="J33" s="69"/>
    </row>
    <row r="34" spans="1:10" s="870" customFormat="1" ht="9" customHeight="1">
      <c r="A34" s="169"/>
      <c r="B34" s="170"/>
      <c r="C34" s="170"/>
      <c r="D34" s="170"/>
      <c r="E34" s="170"/>
      <c r="F34" s="69"/>
      <c r="G34" s="69"/>
      <c r="H34" s="69"/>
      <c r="I34" s="69"/>
      <c r="J34" s="69"/>
    </row>
    <row r="35" spans="1:10" s="870" customFormat="1" ht="9" customHeight="1">
      <c r="A35" s="169"/>
      <c r="B35" s="170"/>
      <c r="C35" s="170"/>
      <c r="D35" s="170"/>
      <c r="E35" s="170"/>
      <c r="F35" s="69"/>
      <c r="G35" s="69"/>
      <c r="H35" s="69"/>
      <c r="I35" s="69"/>
      <c r="J35" s="69"/>
    </row>
    <row r="36" spans="1:10" s="870" customFormat="1" ht="9" customHeight="1">
      <c r="A36" s="169"/>
      <c r="B36" s="170"/>
      <c r="C36" s="170"/>
      <c r="D36" s="170"/>
      <c r="E36" s="170"/>
      <c r="F36" s="69"/>
      <c r="G36" s="69"/>
      <c r="H36" s="69"/>
      <c r="I36" s="69"/>
      <c r="J36" s="69"/>
    </row>
    <row r="37" spans="1:10" s="870" customFormat="1" ht="9" customHeight="1">
      <c r="A37" s="169"/>
      <c r="B37" s="170"/>
      <c r="C37" s="170"/>
      <c r="D37" s="170"/>
      <c r="E37" s="170"/>
      <c r="F37" s="69"/>
      <c r="G37" s="69"/>
      <c r="H37" s="69"/>
      <c r="I37" s="69"/>
      <c r="J37" s="69"/>
    </row>
    <row r="38" spans="1:10" s="870" customFormat="1" ht="9" customHeight="1">
      <c r="A38" s="169"/>
      <c r="B38" s="170"/>
      <c r="C38" s="170"/>
      <c r="D38" s="170"/>
      <c r="E38" s="170"/>
      <c r="F38" s="69"/>
      <c r="G38" s="69"/>
      <c r="H38" s="69"/>
      <c r="I38" s="69"/>
      <c r="J38" s="69"/>
    </row>
    <row r="39" spans="1:10" s="870" customFormat="1" ht="9" customHeight="1">
      <c r="A39" s="171"/>
      <c r="B39" s="170"/>
      <c r="C39" s="170"/>
      <c r="D39" s="170"/>
      <c r="E39" s="170"/>
      <c r="F39" s="69"/>
      <c r="G39" s="69"/>
      <c r="H39" s="69"/>
      <c r="I39" s="69"/>
      <c r="J39" s="69"/>
    </row>
    <row r="40" spans="1:10" s="870" customFormat="1" ht="9" customHeight="1">
      <c r="A40" s="169"/>
      <c r="B40" s="170"/>
      <c r="C40" s="170"/>
      <c r="D40" s="170"/>
      <c r="E40" s="170"/>
      <c r="F40" s="69"/>
      <c r="G40" s="69"/>
      <c r="H40" s="69"/>
      <c r="I40" s="69"/>
      <c r="J40" s="69"/>
    </row>
    <row r="41" spans="1:10" s="870" customFormat="1" ht="9" customHeight="1">
      <c r="A41" s="169"/>
      <c r="B41" s="170"/>
      <c r="C41" s="170"/>
      <c r="D41" s="170"/>
      <c r="E41" s="170"/>
      <c r="F41" s="69"/>
      <c r="G41" s="69"/>
      <c r="H41" s="69"/>
      <c r="I41" s="69"/>
      <c r="J41" s="69"/>
    </row>
    <row r="42" spans="1:10" s="870" customFormat="1" ht="9" customHeight="1">
      <c r="A42" s="169"/>
      <c r="B42" s="170"/>
      <c r="C42" s="170"/>
      <c r="D42" s="170"/>
      <c r="E42" s="170"/>
      <c r="F42" s="69"/>
      <c r="G42" s="69"/>
      <c r="H42" s="69"/>
      <c r="I42" s="69"/>
      <c r="J42" s="69"/>
    </row>
    <row r="43" spans="1:10" s="870" customFormat="1" ht="9" customHeight="1">
      <c r="A43" s="169"/>
      <c r="B43" s="170"/>
      <c r="C43" s="170"/>
      <c r="D43" s="170"/>
      <c r="E43" s="170"/>
      <c r="F43" s="69"/>
      <c r="G43" s="69"/>
      <c r="H43" s="69"/>
      <c r="I43" s="69"/>
      <c r="J43" s="69"/>
    </row>
    <row r="44" spans="1:10" s="870" customFormat="1" ht="9" customHeight="1">
      <c r="A44" s="169"/>
      <c r="B44" s="170"/>
      <c r="C44" s="170"/>
      <c r="D44" s="170"/>
      <c r="E44" s="170"/>
      <c r="F44" s="69"/>
      <c r="G44" s="69"/>
      <c r="H44" s="69"/>
      <c r="I44" s="69"/>
      <c r="J44" s="69"/>
    </row>
    <row r="45" spans="1:10" s="870" customFormat="1" ht="9" customHeight="1">
      <c r="A45" s="171"/>
      <c r="B45" s="170"/>
      <c r="C45" s="170"/>
      <c r="D45" s="170"/>
      <c r="E45" s="170"/>
      <c r="F45" s="69"/>
      <c r="G45" s="69"/>
      <c r="H45" s="69"/>
      <c r="I45" s="69"/>
      <c r="J45" s="69"/>
    </row>
    <row r="46" spans="1:10" s="870" customFormat="1" ht="9" customHeight="1">
      <c r="A46" s="169"/>
      <c r="B46" s="170"/>
      <c r="C46" s="170"/>
      <c r="D46" s="170"/>
      <c r="E46" s="170"/>
      <c r="F46" s="69"/>
      <c r="G46" s="69"/>
      <c r="H46" s="69"/>
      <c r="I46" s="69"/>
      <c r="J46" s="69"/>
    </row>
    <row r="47" spans="1:10" s="870" customFormat="1" ht="9" customHeight="1">
      <c r="A47" s="169"/>
      <c r="B47" s="170"/>
      <c r="C47" s="170"/>
      <c r="D47" s="170"/>
      <c r="E47" s="170"/>
      <c r="F47" s="69"/>
      <c r="G47" s="69"/>
      <c r="H47" s="69"/>
      <c r="I47" s="69"/>
      <c r="J47" s="69"/>
    </row>
    <row r="48" spans="1:10" s="870" customFormat="1" ht="9" customHeight="1">
      <c r="A48" s="169"/>
      <c r="B48" s="170"/>
      <c r="C48" s="170"/>
      <c r="D48" s="170"/>
      <c r="E48" s="170"/>
      <c r="F48" s="69"/>
      <c r="G48" s="69"/>
      <c r="H48" s="69"/>
      <c r="I48" s="69"/>
      <c r="J48" s="69"/>
    </row>
    <row r="49" spans="1:10" s="870" customFormat="1" ht="9" customHeight="1">
      <c r="A49" s="169"/>
      <c r="B49" s="170"/>
      <c r="C49" s="170"/>
      <c r="D49" s="170"/>
      <c r="E49" s="170"/>
      <c r="F49" s="69"/>
      <c r="G49" s="69"/>
      <c r="H49" s="69"/>
      <c r="I49" s="69"/>
      <c r="J49" s="69"/>
    </row>
    <row r="50" spans="1:10" s="870" customFormat="1" ht="9" customHeight="1">
      <c r="A50" s="171"/>
      <c r="B50" s="170"/>
      <c r="C50" s="170"/>
      <c r="D50" s="170"/>
      <c r="E50" s="170"/>
      <c r="F50" s="69"/>
      <c r="G50" s="69"/>
      <c r="H50" s="69"/>
      <c r="I50" s="69"/>
      <c r="J50" s="69"/>
    </row>
    <row r="51" spans="1:10" s="870" customFormat="1" ht="9" customHeight="1">
      <c r="A51" s="172"/>
      <c r="B51" s="170"/>
      <c r="C51" s="170"/>
      <c r="D51" s="170"/>
      <c r="E51" s="170"/>
      <c r="F51" s="69"/>
      <c r="G51" s="69"/>
      <c r="H51" s="69"/>
      <c r="I51" s="69"/>
      <c r="J51" s="69"/>
    </row>
    <row r="52" spans="1:10" s="870" customFormat="1" ht="9" customHeight="1">
      <c r="A52" s="172"/>
      <c r="B52" s="170"/>
      <c r="C52" s="170"/>
      <c r="D52" s="170"/>
      <c r="E52" s="170"/>
      <c r="F52" s="69"/>
      <c r="G52" s="69"/>
      <c r="H52" s="69"/>
      <c r="I52" s="69"/>
      <c r="J52" s="69"/>
    </row>
    <row r="53" spans="1:10" s="870" customFormat="1" ht="9" customHeight="1">
      <c r="A53" s="172"/>
      <c r="B53" s="170"/>
      <c r="C53" s="170"/>
      <c r="D53" s="170"/>
      <c r="E53" s="170"/>
      <c r="F53" s="69"/>
      <c r="G53" s="69"/>
      <c r="H53" s="69"/>
      <c r="I53" s="69"/>
      <c r="J53" s="69"/>
    </row>
    <row r="54" spans="1:10" s="870" customFormat="1" ht="9" customHeight="1">
      <c r="A54" s="172"/>
      <c r="B54" s="170"/>
      <c r="C54" s="170"/>
      <c r="D54" s="170"/>
      <c r="E54" s="170"/>
      <c r="F54" s="69"/>
      <c r="G54" s="69"/>
      <c r="H54" s="69"/>
      <c r="I54" s="69"/>
      <c r="J54" s="69"/>
    </row>
    <row r="55" spans="1:10" s="870" customFormat="1" ht="9" customHeight="1">
      <c r="A55" s="173"/>
      <c r="B55" s="170"/>
      <c r="C55" s="170"/>
      <c r="D55" s="170"/>
      <c r="E55" s="170"/>
      <c r="F55" s="69"/>
      <c r="G55" s="69"/>
      <c r="H55" s="69"/>
      <c r="I55" s="69"/>
      <c r="J55" s="69"/>
    </row>
    <row r="56" spans="1:10" s="870" customFormat="1" ht="9" customHeight="1">
      <c r="A56" s="173"/>
      <c r="B56" s="170"/>
      <c r="C56" s="170"/>
      <c r="D56" s="170"/>
      <c r="E56" s="170"/>
      <c r="F56" s="69"/>
      <c r="G56" s="69"/>
      <c r="H56" s="69"/>
      <c r="I56" s="69"/>
      <c r="J56" s="69"/>
    </row>
    <row r="57" spans="1:10" s="870" customFormat="1" ht="9" customHeight="1">
      <c r="A57" s="174"/>
      <c r="B57" s="170"/>
      <c r="C57" s="170"/>
      <c r="D57" s="170"/>
      <c r="E57" s="170"/>
      <c r="F57" s="69"/>
      <c r="G57" s="69"/>
      <c r="H57" s="69"/>
      <c r="I57" s="69"/>
      <c r="J57" s="69"/>
    </row>
    <row r="58" spans="1:10" s="870" customFormat="1" ht="9" customHeight="1">
      <c r="A58" s="169"/>
      <c r="B58" s="170"/>
      <c r="C58" s="170"/>
      <c r="D58" s="170"/>
      <c r="E58" s="170"/>
      <c r="F58" s="69"/>
      <c r="G58" s="69"/>
      <c r="H58" s="69"/>
      <c r="I58" s="69"/>
      <c r="J58" s="69"/>
    </row>
    <row r="59" spans="1:10" s="870" customFormat="1" ht="9" customHeight="1">
      <c r="A59" s="169"/>
      <c r="B59" s="170"/>
      <c r="C59" s="170"/>
      <c r="D59" s="170"/>
      <c r="E59" s="170"/>
      <c r="F59" s="69"/>
      <c r="G59" s="69"/>
      <c r="H59" s="69"/>
      <c r="I59" s="69"/>
      <c r="J59" s="69"/>
    </row>
    <row r="60" spans="1:10" s="870" customFormat="1" ht="9" customHeight="1">
      <c r="A60" s="169"/>
      <c r="B60" s="170"/>
      <c r="C60" s="170"/>
      <c r="D60" s="170"/>
      <c r="E60" s="170"/>
      <c r="F60" s="69"/>
      <c r="G60" s="69"/>
      <c r="H60" s="69"/>
      <c r="I60" s="69"/>
      <c r="J60" s="69"/>
    </row>
    <row r="61" spans="1:10" s="870" customFormat="1" ht="9" customHeight="1">
      <c r="A61" s="169"/>
      <c r="B61" s="170"/>
      <c r="C61" s="170"/>
      <c r="D61" s="170"/>
      <c r="E61" s="170"/>
      <c r="F61" s="69"/>
      <c r="G61" s="69"/>
      <c r="H61" s="69"/>
      <c r="I61" s="69"/>
      <c r="J61" s="69"/>
    </row>
    <row r="62" spans="1:10" s="870" customFormat="1" ht="9" customHeight="1">
      <c r="A62" s="172"/>
      <c r="B62" s="170"/>
      <c r="C62" s="170"/>
      <c r="D62" s="170"/>
      <c r="E62" s="170"/>
      <c r="F62" s="69"/>
      <c r="G62" s="69"/>
      <c r="H62" s="69"/>
      <c r="I62" s="69"/>
      <c r="J62" s="69"/>
    </row>
    <row r="63" spans="1:10" s="870" customFormat="1" ht="9" customHeight="1">
      <c r="A63" s="174"/>
      <c r="B63" s="170"/>
      <c r="C63" s="170"/>
      <c r="D63" s="170"/>
      <c r="E63" s="170"/>
      <c r="F63" s="69"/>
      <c r="G63" s="69"/>
      <c r="H63" s="69"/>
      <c r="I63" s="69"/>
      <c r="J63" s="69"/>
    </row>
    <row r="64" spans="1:10" s="870" customFormat="1" ht="9" customHeight="1">
      <c r="A64" s="169"/>
      <c r="B64" s="170"/>
      <c r="C64" s="170"/>
      <c r="D64" s="170"/>
      <c r="E64" s="170"/>
      <c r="F64" s="69"/>
      <c r="G64" s="69"/>
      <c r="H64" s="69"/>
      <c r="I64" s="69"/>
      <c r="J64" s="69"/>
    </row>
    <row r="65" spans="1:10" s="870" customFormat="1" ht="9" customHeight="1">
      <c r="A65" s="169"/>
      <c r="B65" s="170"/>
      <c r="C65" s="170"/>
      <c r="D65" s="170"/>
      <c r="E65" s="170"/>
      <c r="F65" s="69"/>
      <c r="G65" s="69"/>
      <c r="H65" s="69"/>
      <c r="I65" s="69"/>
      <c r="J65" s="69"/>
    </row>
    <row r="66" spans="1:10" s="870" customFormat="1" ht="9" customHeight="1">
      <c r="A66" s="169"/>
      <c r="B66" s="170"/>
      <c r="C66" s="170"/>
      <c r="D66" s="170"/>
      <c r="E66" s="170"/>
      <c r="F66" s="69"/>
      <c r="G66" s="69"/>
      <c r="H66" s="69"/>
      <c r="I66" s="69"/>
      <c r="J66" s="69"/>
    </row>
    <row r="67" spans="1:10" s="870" customFormat="1" ht="9" customHeight="1">
      <c r="A67" s="169"/>
      <c r="B67" s="170"/>
      <c r="C67" s="170"/>
      <c r="D67" s="170"/>
      <c r="E67" s="170"/>
      <c r="F67" s="69"/>
      <c r="G67" s="69"/>
      <c r="H67" s="69"/>
      <c r="I67" s="69"/>
      <c r="J67" s="69"/>
    </row>
    <row r="68" spans="1:10" s="870" customFormat="1" ht="9" customHeight="1">
      <c r="A68" s="172"/>
      <c r="B68" s="170"/>
      <c r="C68" s="170"/>
      <c r="D68" s="170"/>
      <c r="E68" s="170"/>
      <c r="F68" s="69"/>
      <c r="G68" s="69"/>
      <c r="H68" s="69"/>
      <c r="I68" s="69"/>
      <c r="J68" s="69"/>
    </row>
    <row r="69" spans="1:10" s="870" customFormat="1" ht="9" customHeight="1">
      <c r="A69" s="174"/>
      <c r="B69" s="170"/>
      <c r="C69" s="170"/>
      <c r="D69" s="170"/>
      <c r="E69" s="170"/>
      <c r="F69" s="69"/>
      <c r="G69" s="69"/>
      <c r="H69" s="69"/>
      <c r="I69" s="69"/>
      <c r="J69" s="69"/>
    </row>
    <row r="70" spans="1:10" s="870" customFormat="1" ht="9" customHeight="1">
      <c r="A70" s="169"/>
      <c r="B70" s="170"/>
      <c r="C70" s="170"/>
      <c r="D70" s="170"/>
      <c r="E70" s="170"/>
      <c r="F70" s="69"/>
      <c r="G70" s="69"/>
      <c r="H70" s="69"/>
      <c r="I70" s="69"/>
      <c r="J70" s="69"/>
    </row>
    <row r="71" spans="1:10" s="870" customFormat="1" ht="9" customHeight="1">
      <c r="A71" s="169"/>
      <c r="B71" s="170"/>
      <c r="C71" s="170"/>
      <c r="D71" s="170"/>
      <c r="E71" s="170"/>
      <c r="F71" s="69"/>
      <c r="G71" s="69"/>
      <c r="H71" s="69"/>
      <c r="I71" s="69"/>
      <c r="J71" s="69"/>
    </row>
    <row r="72" spans="1:10" s="870" customFormat="1" ht="9" customHeight="1">
      <c r="A72" s="169"/>
      <c r="B72" s="70"/>
      <c r="C72" s="70"/>
      <c r="D72" s="70"/>
      <c r="E72" s="70"/>
    </row>
    <row r="73" spans="1:10" s="870" customFormat="1" ht="9" customHeight="1">
      <c r="A73" s="169"/>
      <c r="B73" s="70"/>
      <c r="C73" s="70"/>
      <c r="D73" s="70"/>
      <c r="E73" s="70"/>
    </row>
    <row r="74" spans="1:10" s="870" customFormat="1" ht="9" customHeight="1">
      <c r="A74" s="169"/>
      <c r="B74" s="70"/>
      <c r="C74" s="70"/>
      <c r="D74" s="70"/>
      <c r="E74" s="70"/>
    </row>
    <row r="75" spans="1:10" s="870" customFormat="1" ht="9" customHeight="1">
      <c r="A75" s="169"/>
      <c r="B75" s="70"/>
      <c r="C75" s="70"/>
      <c r="D75" s="70"/>
      <c r="E75" s="70"/>
    </row>
    <row r="76" spans="1:10" s="870" customFormat="1" ht="9" customHeight="1">
      <c r="A76" s="169"/>
      <c r="B76" s="70"/>
      <c r="C76" s="70"/>
      <c r="D76" s="70"/>
      <c r="E76" s="70"/>
    </row>
    <row r="77" spans="1:10" s="870" customFormat="1" ht="9" customHeight="1">
      <c r="A77" s="169"/>
      <c r="B77" s="70"/>
      <c r="C77" s="70"/>
      <c r="D77" s="70"/>
      <c r="E77" s="70"/>
    </row>
    <row r="78" spans="1:10" s="870" customFormat="1" ht="9" customHeight="1">
      <c r="A78" s="172"/>
      <c r="B78" s="70"/>
      <c r="C78" s="70"/>
      <c r="D78" s="70"/>
      <c r="E78" s="70"/>
    </row>
    <row r="79" spans="1:10" s="870" customFormat="1" ht="9" customHeight="1">
      <c r="A79" s="174"/>
      <c r="B79" s="70"/>
      <c r="C79" s="70"/>
      <c r="D79" s="70"/>
      <c r="E79" s="70"/>
    </row>
    <row r="80" spans="1:10" s="870" customFormat="1" ht="9" customHeight="1">
      <c r="A80" s="169"/>
      <c r="B80" s="70"/>
      <c r="C80" s="70"/>
      <c r="D80" s="70"/>
      <c r="E80" s="70"/>
    </row>
    <row r="81" spans="1:5" s="870" customFormat="1" ht="9" customHeight="1">
      <c r="A81" s="169"/>
      <c r="B81" s="70"/>
      <c r="C81" s="70"/>
      <c r="D81" s="70"/>
      <c r="E81" s="70"/>
    </row>
    <row r="82" spans="1:5" s="870" customFormat="1" ht="9" customHeight="1">
      <c r="A82" s="169"/>
      <c r="B82" s="70"/>
      <c r="C82" s="70"/>
      <c r="D82" s="70"/>
      <c r="E82" s="70"/>
    </row>
    <row r="83" spans="1:5" s="870" customFormat="1" ht="9" customHeight="1">
      <c r="A83" s="169"/>
      <c r="B83" s="70"/>
      <c r="C83" s="70"/>
      <c r="D83" s="70"/>
      <c r="E83" s="70"/>
    </row>
    <row r="84" spans="1:5" s="870" customFormat="1" ht="9" customHeight="1">
      <c r="A84" s="169"/>
      <c r="B84" s="70"/>
      <c r="C84" s="70"/>
      <c r="D84" s="70"/>
      <c r="E84" s="70"/>
    </row>
    <row r="85" spans="1:5" s="870" customFormat="1" ht="9" customHeight="1">
      <c r="A85" s="169"/>
      <c r="B85" s="70"/>
      <c r="C85" s="70"/>
      <c r="D85" s="70"/>
      <c r="E85" s="70"/>
    </row>
    <row r="86" spans="1:5" s="870" customFormat="1" ht="9" customHeight="1">
      <c r="A86" s="169"/>
      <c r="B86" s="70"/>
      <c r="C86" s="70"/>
      <c r="D86" s="70"/>
      <c r="E86" s="70"/>
    </row>
    <row r="87" spans="1:5" s="870" customFormat="1" ht="9" customHeight="1">
      <c r="A87" s="169"/>
      <c r="B87" s="70"/>
      <c r="C87" s="70"/>
      <c r="D87" s="70"/>
      <c r="E87" s="70"/>
    </row>
    <row r="88" spans="1:5" s="870" customFormat="1" ht="9" customHeight="1">
      <c r="A88" s="169"/>
      <c r="B88" s="70"/>
      <c r="C88" s="70"/>
      <c r="D88" s="70"/>
      <c r="E88" s="70"/>
    </row>
    <row r="89" spans="1:5" s="870" customFormat="1" ht="9" customHeight="1">
      <c r="A89" s="174"/>
      <c r="B89" s="70"/>
      <c r="C89" s="70"/>
      <c r="D89" s="70"/>
      <c r="E89" s="70"/>
    </row>
    <row r="90" spans="1:5" s="870" customFormat="1" ht="9" customHeight="1">
      <c r="A90" s="169"/>
      <c r="B90" s="70"/>
      <c r="C90" s="70"/>
      <c r="D90" s="70"/>
      <c r="E90" s="70"/>
    </row>
    <row r="91" spans="1:5" s="870" customFormat="1" ht="9" customHeight="1">
      <c r="A91" s="169"/>
      <c r="B91" s="70"/>
      <c r="C91" s="70"/>
      <c r="D91" s="70"/>
      <c r="E91" s="70"/>
    </row>
    <row r="92" spans="1:5" s="870" customFormat="1" ht="9" customHeight="1">
      <c r="A92" s="169"/>
      <c r="B92" s="70"/>
      <c r="C92" s="70"/>
      <c r="D92" s="70"/>
      <c r="E92" s="70"/>
    </row>
    <row r="93" spans="1:5" s="870" customFormat="1">
      <c r="A93" s="175"/>
      <c r="B93" s="70"/>
      <c r="C93" s="70"/>
      <c r="D93" s="70"/>
      <c r="E93" s="70"/>
    </row>
    <row r="94" spans="1:5" s="870" customFormat="1">
      <c r="A94" s="175"/>
      <c r="B94" s="70"/>
      <c r="C94" s="70"/>
      <c r="D94" s="70"/>
      <c r="E94" s="70"/>
    </row>
    <row r="95" spans="1:5" s="870" customFormat="1">
      <c r="A95" s="175"/>
      <c r="B95" s="70"/>
      <c r="C95" s="70"/>
      <c r="D95" s="70"/>
      <c r="E95" s="70"/>
    </row>
    <row r="96" spans="1:5" s="870" customFormat="1">
      <c r="A96" s="175"/>
      <c r="B96" s="70"/>
      <c r="C96" s="70"/>
      <c r="D96" s="70"/>
      <c r="E96" s="70"/>
    </row>
    <row r="97" spans="1:5" s="870" customFormat="1">
      <c r="A97" s="175"/>
      <c r="B97" s="70"/>
      <c r="C97" s="70"/>
      <c r="D97" s="70"/>
      <c r="E97" s="70"/>
    </row>
    <row r="98" spans="1:5" s="870" customFormat="1">
      <c r="A98" s="175"/>
      <c r="B98" s="70"/>
      <c r="C98" s="70"/>
      <c r="D98" s="70"/>
      <c r="E98" s="70"/>
    </row>
    <row r="99" spans="1:5" s="870" customFormat="1">
      <c r="A99" s="175"/>
      <c r="B99" s="70"/>
      <c r="C99" s="70"/>
      <c r="D99" s="70"/>
      <c r="E99" s="70"/>
    </row>
    <row r="100" spans="1:5" s="870" customFormat="1" ht="15.75">
      <c r="A100" s="176"/>
      <c r="B100" s="70"/>
      <c r="C100" s="70"/>
      <c r="D100" s="70"/>
      <c r="E100" s="70"/>
    </row>
    <row r="101" spans="1:5" s="870" customFormat="1" ht="15.75">
      <c r="A101" s="176"/>
      <c r="B101" s="70"/>
      <c r="C101" s="70"/>
      <c r="D101" s="70"/>
      <c r="E101" s="70"/>
    </row>
    <row r="102" spans="1:5" s="870" customFormat="1" ht="15.75">
      <c r="A102" s="176"/>
      <c r="B102" s="70"/>
      <c r="C102" s="70"/>
      <c r="D102" s="70"/>
      <c r="E102" s="70"/>
    </row>
    <row r="103" spans="1:5" s="870" customFormat="1" ht="15.75">
      <c r="A103" s="176"/>
      <c r="B103" s="70"/>
      <c r="C103" s="70"/>
      <c r="D103" s="70"/>
      <c r="E103" s="70"/>
    </row>
    <row r="104" spans="1:5" s="870" customFormat="1" ht="15.75">
      <c r="A104" s="176"/>
      <c r="B104" s="70"/>
      <c r="C104" s="70"/>
      <c r="D104" s="70"/>
      <c r="E104" s="70"/>
    </row>
    <row r="105" spans="1:5" s="870" customFormat="1" ht="15.75">
      <c r="A105" s="176"/>
      <c r="B105" s="70"/>
      <c r="C105" s="70"/>
      <c r="D105" s="70"/>
      <c r="E105" s="70"/>
    </row>
    <row r="106" spans="1:5" s="870" customFormat="1" ht="15.75">
      <c r="A106" s="176"/>
      <c r="B106" s="70"/>
      <c r="C106" s="70"/>
      <c r="D106" s="70"/>
      <c r="E106" s="70"/>
    </row>
    <row r="107" spans="1:5" s="870" customFormat="1" ht="15.75">
      <c r="A107" s="176"/>
      <c r="B107" s="70"/>
      <c r="C107" s="70"/>
      <c r="D107" s="70"/>
      <c r="E107" s="70"/>
    </row>
    <row r="108" spans="1:5" s="870" customFormat="1" ht="15.75">
      <c r="A108" s="176"/>
      <c r="B108" s="70"/>
      <c r="C108" s="70"/>
      <c r="D108" s="70"/>
      <c r="E108" s="70"/>
    </row>
    <row r="109" spans="1:5" s="870" customFormat="1" ht="15.75">
      <c r="A109" s="176"/>
      <c r="B109" s="70"/>
      <c r="C109" s="70"/>
      <c r="D109" s="70"/>
      <c r="E109" s="70"/>
    </row>
    <row r="110" spans="1:5" s="870" customFormat="1" ht="15.75">
      <c r="A110" s="176"/>
      <c r="B110" s="70"/>
      <c r="C110" s="70"/>
      <c r="D110" s="70"/>
      <c r="E110" s="70"/>
    </row>
    <row r="111" spans="1:5" s="870" customFormat="1" ht="15.75">
      <c r="A111" s="176"/>
      <c r="B111" s="70"/>
      <c r="C111" s="70"/>
      <c r="D111" s="70"/>
      <c r="E111" s="70"/>
    </row>
    <row r="112" spans="1:5" s="870" customFormat="1" ht="15.75">
      <c r="A112" s="176"/>
      <c r="B112" s="70"/>
      <c r="C112" s="70"/>
      <c r="D112" s="70"/>
      <c r="E112" s="70"/>
    </row>
    <row r="113" spans="1:5" s="870" customFormat="1" ht="15.75">
      <c r="A113" s="176"/>
      <c r="B113" s="70"/>
      <c r="C113" s="70"/>
      <c r="D113" s="70"/>
      <c r="E113" s="70"/>
    </row>
    <row r="114" spans="1:5" s="870" customFormat="1" ht="15.75">
      <c r="A114" s="176"/>
      <c r="B114" s="70"/>
      <c r="C114" s="70"/>
      <c r="D114" s="70"/>
      <c r="E114" s="70"/>
    </row>
    <row r="115" spans="1:5" s="870" customFormat="1" ht="15.75">
      <c r="A115" s="176"/>
      <c r="B115" s="70"/>
      <c r="C115" s="70"/>
      <c r="D115" s="70"/>
      <c r="E115" s="70"/>
    </row>
    <row r="116" spans="1:5" s="870" customFormat="1" ht="15.75">
      <c r="A116" s="176"/>
      <c r="B116" s="70"/>
      <c r="C116" s="70"/>
      <c r="D116" s="70"/>
      <c r="E116" s="70"/>
    </row>
    <row r="117" spans="1:5" s="870" customFormat="1" ht="15.75">
      <c r="A117" s="176"/>
      <c r="B117" s="70"/>
      <c r="C117" s="70"/>
      <c r="D117" s="70"/>
      <c r="E117" s="70"/>
    </row>
    <row r="118" spans="1:5" s="870" customFormat="1" ht="15.75">
      <c r="A118" s="176"/>
      <c r="B118" s="70"/>
      <c r="C118" s="70"/>
      <c r="D118" s="70"/>
      <c r="E118" s="70"/>
    </row>
    <row r="119" spans="1:5" s="870" customFormat="1" ht="15.75">
      <c r="A119" s="176"/>
      <c r="B119" s="70"/>
      <c r="C119" s="70"/>
      <c r="D119" s="70"/>
      <c r="E119" s="70"/>
    </row>
    <row r="120" spans="1:5" s="870" customFormat="1" ht="15.75">
      <c r="A120" s="176"/>
      <c r="B120" s="70"/>
      <c r="C120" s="70"/>
      <c r="D120" s="70"/>
      <c r="E120" s="70"/>
    </row>
    <row r="121" spans="1:5" s="870" customFormat="1" ht="15.75">
      <c r="A121" s="176"/>
      <c r="B121" s="70"/>
      <c r="C121" s="70"/>
      <c r="D121" s="70"/>
      <c r="E121" s="70"/>
    </row>
    <row r="122" spans="1:5" s="870" customFormat="1" ht="15.75">
      <c r="A122" s="176"/>
      <c r="B122" s="70"/>
      <c r="C122" s="70"/>
      <c r="D122" s="70"/>
      <c r="E122" s="70"/>
    </row>
    <row r="123" spans="1:5" s="870" customFormat="1" ht="15.75">
      <c r="A123" s="176"/>
      <c r="B123" s="70"/>
      <c r="C123" s="70"/>
      <c r="D123" s="70"/>
      <c r="E123" s="70"/>
    </row>
    <row r="124" spans="1:5" s="870" customFormat="1" ht="15.75">
      <c r="A124" s="176"/>
      <c r="B124" s="70"/>
      <c r="C124" s="70"/>
      <c r="D124" s="70"/>
      <c r="E124" s="70"/>
    </row>
    <row r="125" spans="1:5" s="870" customFormat="1" ht="15.75">
      <c r="A125" s="176"/>
      <c r="B125" s="70"/>
      <c r="C125" s="70"/>
      <c r="D125" s="70"/>
      <c r="E125" s="70"/>
    </row>
    <row r="126" spans="1:5" s="870" customFormat="1" ht="15.75">
      <c r="A126" s="176"/>
      <c r="B126" s="70"/>
      <c r="C126" s="70"/>
      <c r="D126" s="70"/>
      <c r="E126" s="70"/>
    </row>
    <row r="127" spans="1:5" s="870" customFormat="1" ht="15.75">
      <c r="A127" s="176"/>
      <c r="B127" s="70"/>
      <c r="C127" s="70"/>
      <c r="D127" s="70"/>
      <c r="E127" s="70"/>
    </row>
    <row r="128" spans="1:5" s="870" customFormat="1" ht="15.75">
      <c r="A128" s="176"/>
      <c r="B128" s="70"/>
      <c r="C128" s="70"/>
      <c r="D128" s="70"/>
      <c r="E128" s="70"/>
    </row>
    <row r="129" spans="1:5" s="870" customFormat="1" ht="15.75">
      <c r="A129" s="176"/>
      <c r="B129" s="70"/>
      <c r="C129" s="70"/>
      <c r="D129" s="70"/>
      <c r="E129" s="70"/>
    </row>
    <row r="130" spans="1:5" s="870" customFormat="1" ht="15.75">
      <c r="A130" s="176"/>
      <c r="B130" s="70"/>
      <c r="C130" s="70"/>
      <c r="D130" s="70"/>
      <c r="E130" s="70"/>
    </row>
    <row r="131" spans="1:5" s="870" customFormat="1" ht="15.75">
      <c r="A131" s="176"/>
      <c r="B131" s="70"/>
      <c r="C131" s="70"/>
      <c r="D131" s="70"/>
      <c r="E131" s="70"/>
    </row>
    <row r="132" spans="1:5" s="870" customFormat="1" ht="15.75">
      <c r="A132" s="176"/>
      <c r="B132" s="70"/>
      <c r="C132" s="70"/>
      <c r="D132" s="70"/>
      <c r="E132" s="70"/>
    </row>
    <row r="133" spans="1:5" s="870" customFormat="1" ht="15.75">
      <c r="A133" s="176"/>
      <c r="B133" s="70"/>
      <c r="C133" s="70"/>
      <c r="D133" s="70"/>
      <c r="E133" s="70"/>
    </row>
    <row r="134" spans="1:5" s="870" customFormat="1" ht="15.75">
      <c r="A134" s="176"/>
      <c r="B134" s="70"/>
      <c r="C134" s="70"/>
      <c r="D134" s="70"/>
      <c r="E134" s="70"/>
    </row>
    <row r="135" spans="1:5" s="870" customFormat="1" ht="15.75">
      <c r="A135" s="176"/>
      <c r="B135" s="70"/>
      <c r="C135" s="70"/>
      <c r="D135" s="70"/>
      <c r="E135" s="70"/>
    </row>
    <row r="136" spans="1:5" s="870" customFormat="1" ht="15.75">
      <c r="A136" s="176"/>
      <c r="B136" s="70"/>
      <c r="C136" s="70"/>
      <c r="D136" s="70"/>
      <c r="E136" s="70"/>
    </row>
    <row r="137" spans="1:5" s="870" customFormat="1" ht="15.75">
      <c r="A137" s="176"/>
      <c r="B137" s="70"/>
      <c r="C137" s="70"/>
      <c r="D137" s="70"/>
      <c r="E137" s="70"/>
    </row>
    <row r="138" spans="1:5" s="870" customFormat="1" ht="15.75">
      <c r="A138" s="176"/>
      <c r="B138" s="70"/>
      <c r="C138" s="70"/>
      <c r="D138" s="70"/>
      <c r="E138" s="70"/>
    </row>
    <row r="139" spans="1:5" s="870" customFormat="1" ht="15.75">
      <c r="A139" s="176"/>
      <c r="B139" s="70"/>
      <c r="C139" s="70"/>
      <c r="D139" s="70"/>
      <c r="E139" s="70"/>
    </row>
    <row r="140" spans="1:5" s="870" customFormat="1" ht="15.75">
      <c r="A140" s="176"/>
      <c r="B140" s="70"/>
      <c r="C140" s="70"/>
      <c r="D140" s="70"/>
      <c r="E140" s="70"/>
    </row>
    <row r="141" spans="1:5" s="870" customFormat="1" ht="15.75">
      <c r="A141" s="176"/>
      <c r="B141" s="70"/>
      <c r="C141" s="70"/>
      <c r="D141" s="70"/>
      <c r="E141" s="70"/>
    </row>
    <row r="142" spans="1:5" s="870" customFormat="1" ht="15.75">
      <c r="A142" s="176"/>
      <c r="B142" s="70"/>
      <c r="C142" s="70"/>
      <c r="D142" s="70"/>
      <c r="E142" s="70"/>
    </row>
    <row r="143" spans="1:5" s="870" customFormat="1" ht="15.75">
      <c r="A143" s="176"/>
      <c r="B143" s="70"/>
      <c r="C143" s="70"/>
      <c r="D143" s="70"/>
      <c r="E143" s="70"/>
    </row>
    <row r="144" spans="1:5" s="870" customFormat="1" ht="15.75">
      <c r="A144" s="176"/>
      <c r="B144" s="70"/>
      <c r="C144" s="70"/>
      <c r="D144" s="70"/>
      <c r="E144" s="70"/>
    </row>
    <row r="145" spans="1:5" s="870" customFormat="1" ht="15.75">
      <c r="A145" s="176"/>
      <c r="B145" s="70"/>
      <c r="C145" s="70"/>
      <c r="D145" s="70"/>
      <c r="E145" s="70"/>
    </row>
    <row r="146" spans="1:5" s="870" customFormat="1" ht="15.75">
      <c r="A146" s="176"/>
      <c r="B146" s="70"/>
      <c r="C146" s="70"/>
      <c r="D146" s="70"/>
      <c r="E146" s="70"/>
    </row>
    <row r="147" spans="1:5" s="870" customFormat="1" ht="15.75">
      <c r="A147" s="176"/>
      <c r="B147" s="70"/>
      <c r="C147" s="70"/>
      <c r="D147" s="70"/>
      <c r="E147" s="70"/>
    </row>
    <row r="148" spans="1:5" s="870" customFormat="1" ht="15.75">
      <c r="A148" s="176"/>
      <c r="B148" s="70"/>
      <c r="C148" s="70"/>
      <c r="D148" s="70"/>
      <c r="E148" s="70"/>
    </row>
    <row r="149" spans="1:5" s="870" customFormat="1" ht="15.75">
      <c r="A149" s="176"/>
      <c r="B149" s="70"/>
      <c r="C149" s="70"/>
      <c r="D149" s="70"/>
      <c r="E149" s="70"/>
    </row>
    <row r="150" spans="1:5" s="870" customFormat="1" ht="15.75">
      <c r="A150" s="176"/>
      <c r="B150" s="70"/>
      <c r="C150" s="70"/>
      <c r="D150" s="70"/>
      <c r="E150" s="70"/>
    </row>
    <row r="151" spans="1:5" s="870" customFormat="1" ht="15.75">
      <c r="A151" s="176"/>
      <c r="B151" s="70"/>
      <c r="C151" s="70"/>
      <c r="D151" s="70"/>
      <c r="E151" s="70"/>
    </row>
    <row r="152" spans="1:5" s="870" customFormat="1" ht="15.75">
      <c r="A152" s="176"/>
      <c r="B152" s="70"/>
      <c r="C152" s="70"/>
      <c r="D152" s="70"/>
      <c r="E152" s="70"/>
    </row>
    <row r="153" spans="1:5" s="870" customFormat="1" ht="15.75">
      <c r="A153" s="176"/>
      <c r="B153" s="70"/>
      <c r="C153" s="70"/>
      <c r="D153" s="70"/>
      <c r="E153" s="70"/>
    </row>
    <row r="154" spans="1:5" s="870" customFormat="1" ht="15.75">
      <c r="A154" s="176"/>
      <c r="B154" s="70"/>
      <c r="C154" s="70"/>
      <c r="D154" s="70"/>
      <c r="E154" s="70"/>
    </row>
    <row r="155" spans="1:5" s="870" customFormat="1" ht="15.75">
      <c r="A155" s="176"/>
      <c r="B155" s="70"/>
      <c r="C155" s="70"/>
      <c r="D155" s="70"/>
      <c r="E155" s="70"/>
    </row>
    <row r="156" spans="1:5" s="870" customFormat="1" ht="15.75">
      <c r="A156" s="176"/>
      <c r="B156" s="70"/>
      <c r="C156" s="70"/>
      <c r="D156" s="70"/>
      <c r="E156" s="70"/>
    </row>
    <row r="157" spans="1:5" s="870" customFormat="1" ht="15.75">
      <c r="A157" s="176"/>
      <c r="B157" s="70"/>
      <c r="C157" s="70"/>
      <c r="D157" s="70"/>
      <c r="E157" s="70"/>
    </row>
    <row r="158" spans="1:5" s="870" customFormat="1" ht="15.75">
      <c r="A158" s="176"/>
      <c r="B158" s="70"/>
      <c r="C158" s="70"/>
      <c r="D158" s="70"/>
      <c r="E158" s="70"/>
    </row>
    <row r="159" spans="1:5" s="870" customFormat="1" ht="15.75">
      <c r="A159" s="176"/>
      <c r="B159" s="70"/>
      <c r="C159" s="70"/>
      <c r="D159" s="70"/>
      <c r="E159" s="70"/>
    </row>
    <row r="160" spans="1:5" s="870" customFormat="1" ht="15.75">
      <c r="A160" s="176"/>
      <c r="B160" s="70"/>
      <c r="C160" s="70"/>
      <c r="D160" s="70"/>
      <c r="E160" s="70"/>
    </row>
    <row r="161" spans="1:5" s="870" customFormat="1" ht="15.75">
      <c r="A161" s="176"/>
      <c r="B161" s="70"/>
      <c r="C161" s="70"/>
      <c r="D161" s="70"/>
      <c r="E161" s="70"/>
    </row>
    <row r="162" spans="1:5" s="870" customFormat="1" ht="15.75">
      <c r="A162" s="176"/>
      <c r="B162" s="70"/>
      <c r="C162" s="70"/>
      <c r="D162" s="70"/>
      <c r="E162" s="70"/>
    </row>
    <row r="163" spans="1:5" s="870" customFormat="1" ht="15.75">
      <c r="A163" s="176"/>
      <c r="B163" s="70"/>
      <c r="C163" s="70"/>
      <c r="D163" s="70"/>
      <c r="E163" s="70"/>
    </row>
    <row r="164" spans="1:5" s="870" customFormat="1" ht="15.75">
      <c r="A164" s="176"/>
      <c r="B164" s="70"/>
      <c r="C164" s="70"/>
      <c r="D164" s="70"/>
      <c r="E164" s="70"/>
    </row>
    <row r="165" spans="1:5" s="870" customFormat="1" ht="15.75">
      <c r="A165" s="176"/>
      <c r="B165" s="70"/>
      <c r="C165" s="70"/>
      <c r="D165" s="70"/>
      <c r="E165" s="70"/>
    </row>
    <row r="166" spans="1:5" s="870" customFormat="1" ht="15.75">
      <c r="A166" s="176"/>
      <c r="B166" s="70"/>
      <c r="C166" s="70"/>
      <c r="D166" s="70"/>
      <c r="E166" s="70"/>
    </row>
    <row r="167" spans="1:5" s="870" customFormat="1" ht="15.75">
      <c r="A167" s="176"/>
      <c r="B167" s="70"/>
      <c r="C167" s="70"/>
      <c r="D167" s="70"/>
      <c r="E167" s="70"/>
    </row>
    <row r="168" spans="1:5" s="870" customFormat="1" ht="15.75">
      <c r="A168" s="176"/>
      <c r="B168" s="70"/>
      <c r="C168" s="70"/>
      <c r="D168" s="70"/>
      <c r="E168" s="70"/>
    </row>
    <row r="169" spans="1:5" s="870" customFormat="1" ht="15.75">
      <c r="A169" s="176"/>
      <c r="B169" s="70"/>
      <c r="C169" s="70"/>
      <c r="D169" s="70"/>
      <c r="E169" s="70"/>
    </row>
    <row r="170" spans="1:5" s="870" customFormat="1" ht="15.75">
      <c r="A170" s="176"/>
      <c r="B170" s="70"/>
      <c r="C170" s="70"/>
      <c r="D170" s="70"/>
      <c r="E170" s="70"/>
    </row>
    <row r="171" spans="1:5" s="870" customFormat="1" ht="15.75">
      <c r="A171" s="176"/>
      <c r="B171" s="70"/>
      <c r="C171" s="70"/>
      <c r="D171" s="70"/>
      <c r="E171" s="70"/>
    </row>
    <row r="172" spans="1:5" s="870" customFormat="1" ht="15.75">
      <c r="A172" s="176"/>
      <c r="B172" s="70"/>
      <c r="C172" s="70"/>
      <c r="D172" s="70"/>
      <c r="E172" s="70"/>
    </row>
    <row r="173" spans="1:5" s="870" customFormat="1" ht="15.75">
      <c r="A173" s="176"/>
      <c r="B173" s="70"/>
      <c r="C173" s="70"/>
      <c r="D173" s="70"/>
      <c r="E173" s="70"/>
    </row>
    <row r="174" spans="1:5" s="870" customFormat="1" ht="15.75">
      <c r="A174" s="176"/>
      <c r="B174" s="70"/>
      <c r="C174" s="70"/>
      <c r="D174" s="70"/>
      <c r="E174" s="70"/>
    </row>
    <row r="175" spans="1:5" s="870" customFormat="1" ht="15.75">
      <c r="A175" s="176"/>
      <c r="B175" s="70"/>
      <c r="C175" s="70"/>
      <c r="D175" s="70"/>
      <c r="E175" s="70"/>
    </row>
    <row r="176" spans="1:5" s="870" customFormat="1" ht="15.75">
      <c r="A176" s="176"/>
      <c r="B176" s="70"/>
      <c r="C176" s="70"/>
      <c r="D176" s="70"/>
      <c r="E176" s="70"/>
    </row>
    <row r="177" spans="1:5" s="870" customFormat="1" ht="15.75">
      <c r="A177" s="176"/>
      <c r="B177" s="70"/>
      <c r="C177" s="70"/>
      <c r="D177" s="70"/>
      <c r="E177" s="70"/>
    </row>
    <row r="178" spans="1:5" s="870" customFormat="1" ht="15.75">
      <c r="A178" s="176"/>
      <c r="B178" s="70"/>
      <c r="C178" s="70"/>
      <c r="D178" s="70"/>
      <c r="E178" s="70"/>
    </row>
    <row r="179" spans="1:5" s="870" customFormat="1" ht="15.75">
      <c r="A179" s="176"/>
      <c r="B179" s="70"/>
      <c r="C179" s="70"/>
      <c r="D179" s="70"/>
      <c r="E179" s="70"/>
    </row>
    <row r="180" spans="1:5" s="870" customFormat="1" ht="15.75">
      <c r="A180" s="176"/>
      <c r="B180" s="70"/>
      <c r="C180" s="70"/>
      <c r="D180" s="70"/>
      <c r="E180" s="70"/>
    </row>
    <row r="181" spans="1:5" s="870" customFormat="1" ht="15.75">
      <c r="A181" s="176"/>
      <c r="B181" s="70"/>
      <c r="C181" s="70"/>
      <c r="D181" s="70"/>
      <c r="E181" s="70"/>
    </row>
    <row r="182" spans="1:5" s="870" customFormat="1" ht="15.75">
      <c r="A182" s="176"/>
      <c r="B182" s="70"/>
      <c r="C182" s="70"/>
      <c r="D182" s="70"/>
      <c r="E182" s="70"/>
    </row>
    <row r="183" spans="1:5" s="870" customFormat="1" ht="15.75">
      <c r="A183" s="176"/>
      <c r="B183" s="70"/>
      <c r="C183" s="70"/>
      <c r="D183" s="70"/>
      <c r="E183" s="70"/>
    </row>
    <row r="184" spans="1:5" s="870" customFormat="1" ht="15.75">
      <c r="A184" s="176"/>
      <c r="B184" s="70"/>
      <c r="C184" s="70"/>
      <c r="D184" s="70"/>
      <c r="E184" s="70"/>
    </row>
    <row r="185" spans="1:5" s="870" customFormat="1" ht="15.75">
      <c r="A185" s="176"/>
      <c r="B185" s="70"/>
      <c r="C185" s="70"/>
      <c r="D185" s="70"/>
      <c r="E185" s="70"/>
    </row>
    <row r="186" spans="1:5" s="870" customFormat="1" ht="15.75">
      <c r="A186" s="176"/>
      <c r="B186" s="70"/>
      <c r="C186" s="70"/>
      <c r="D186" s="70"/>
      <c r="E186" s="70"/>
    </row>
    <row r="187" spans="1:5" s="870" customFormat="1" ht="15.75">
      <c r="A187" s="176"/>
      <c r="B187" s="70"/>
      <c r="C187" s="70"/>
      <c r="D187" s="70"/>
      <c r="E187" s="70"/>
    </row>
    <row r="188" spans="1:5" s="870" customFormat="1" ht="15.75">
      <c r="A188" s="176"/>
      <c r="B188" s="70"/>
      <c r="C188" s="70"/>
      <c r="D188" s="70"/>
      <c r="E188" s="70"/>
    </row>
    <row r="189" spans="1:5" s="870" customFormat="1" ht="15.75">
      <c r="A189" s="176"/>
      <c r="B189" s="70"/>
      <c r="C189" s="70"/>
      <c r="D189" s="70"/>
      <c r="E189" s="70"/>
    </row>
    <row r="190" spans="1:5" s="870" customFormat="1" ht="15.75">
      <c r="A190" s="176"/>
      <c r="B190" s="70"/>
      <c r="C190" s="70"/>
      <c r="D190" s="70"/>
      <c r="E190" s="70"/>
    </row>
    <row r="191" spans="1:5" s="870" customFormat="1" ht="15.75">
      <c r="A191" s="61"/>
      <c r="B191" s="70"/>
      <c r="C191" s="70"/>
      <c r="D191" s="70"/>
      <c r="E191" s="70"/>
    </row>
    <row r="192" spans="1:5" s="870" customFormat="1" ht="15.75">
      <c r="A192" s="61"/>
      <c r="B192" s="70"/>
      <c r="C192" s="70"/>
      <c r="D192" s="70"/>
      <c r="E192" s="70"/>
    </row>
    <row r="193" spans="1:11" ht="15.75">
      <c r="A193" s="61"/>
      <c r="B193" s="70"/>
      <c r="C193" s="70"/>
      <c r="D193" s="70"/>
      <c r="E193" s="70"/>
      <c r="K193" s="870"/>
    </row>
    <row r="194" spans="1:11" ht="15.75">
      <c r="A194" s="61"/>
      <c r="B194" s="70"/>
      <c r="C194" s="70"/>
      <c r="D194" s="70"/>
      <c r="E194" s="70"/>
      <c r="K194" s="870"/>
    </row>
    <row r="195" spans="1:11" ht="15.75">
      <c r="A195" s="61"/>
      <c r="B195" s="70"/>
      <c r="C195" s="70"/>
      <c r="D195" s="70"/>
      <c r="E195" s="70"/>
      <c r="K195" s="870"/>
    </row>
    <row r="196" spans="1:11" ht="15.75">
      <c r="A196" s="61"/>
      <c r="B196" s="70"/>
      <c r="C196" s="70"/>
      <c r="D196" s="70"/>
      <c r="E196" s="70"/>
      <c r="K196" s="870"/>
    </row>
    <row r="197" spans="1:11" ht="15.75">
      <c r="A197" s="61"/>
      <c r="B197" s="70"/>
      <c r="C197" s="70"/>
      <c r="D197" s="70"/>
      <c r="E197" s="70"/>
      <c r="K197" s="870"/>
    </row>
    <row r="198" spans="1:11" ht="15.75">
      <c r="A198" s="61"/>
      <c r="B198" s="70"/>
      <c r="C198" s="70"/>
      <c r="D198" s="70"/>
      <c r="E198" s="70"/>
      <c r="K198" s="870"/>
    </row>
    <row r="199" spans="1:11" ht="15.75">
      <c r="A199" s="61"/>
      <c r="B199" s="70"/>
      <c r="C199" s="70"/>
      <c r="D199" s="70"/>
      <c r="E199" s="70"/>
      <c r="K199" s="870"/>
    </row>
    <row r="200" spans="1:11" ht="15.75">
      <c r="A200" s="61"/>
      <c r="B200" s="70"/>
      <c r="C200" s="70"/>
      <c r="D200" s="70"/>
      <c r="E200" s="70"/>
      <c r="K200" s="870"/>
    </row>
    <row r="201" spans="1:11" ht="15.75">
      <c r="A201" s="61"/>
      <c r="B201" s="70"/>
      <c r="C201" s="70"/>
      <c r="D201" s="70"/>
      <c r="E201" s="70"/>
    </row>
    <row r="202" spans="1:11" ht="15.75">
      <c r="A202" s="61"/>
      <c r="B202" s="70"/>
      <c r="C202" s="70"/>
      <c r="D202" s="70"/>
      <c r="E202" s="70"/>
    </row>
    <row r="203" spans="1:11" ht="15.75">
      <c r="A203" s="61"/>
      <c r="B203" s="70"/>
      <c r="C203" s="70"/>
      <c r="D203" s="70"/>
      <c r="E203" s="70"/>
    </row>
    <row r="204" spans="1:11" ht="15.75">
      <c r="A204" s="61"/>
      <c r="B204" s="70"/>
      <c r="C204" s="70"/>
      <c r="D204" s="70"/>
      <c r="E204" s="70"/>
    </row>
    <row r="205" spans="1:11" ht="15.75">
      <c r="A205" s="61"/>
      <c r="B205" s="70"/>
      <c r="C205" s="70"/>
      <c r="D205" s="70"/>
      <c r="E205" s="70"/>
    </row>
    <row r="206" spans="1:11" ht="15.75">
      <c r="A206" s="61"/>
      <c r="B206" s="70"/>
      <c r="C206" s="70"/>
      <c r="D206" s="70"/>
      <c r="E206" s="70"/>
    </row>
    <row r="207" spans="1:11" ht="15.75">
      <c r="A207" s="61"/>
      <c r="B207" s="70"/>
      <c r="C207" s="70"/>
      <c r="D207" s="70"/>
      <c r="E207" s="70"/>
    </row>
    <row r="208" spans="1:11" ht="15.75">
      <c r="A208" s="61"/>
      <c r="B208" s="70"/>
      <c r="C208" s="70"/>
      <c r="D208" s="70"/>
      <c r="E208" s="70"/>
    </row>
    <row r="209" spans="1:5" ht="15.75">
      <c r="A209" s="61"/>
      <c r="B209" s="70"/>
      <c r="C209" s="70"/>
      <c r="D209" s="70"/>
      <c r="E209" s="70"/>
    </row>
    <row r="210" spans="1:5" ht="15.75">
      <c r="A210" s="61"/>
      <c r="B210" s="70"/>
      <c r="C210" s="70"/>
      <c r="D210" s="70"/>
      <c r="E210" s="70"/>
    </row>
    <row r="211" spans="1:5" ht="15.75">
      <c r="A211" s="61"/>
      <c r="B211" s="70"/>
      <c r="C211" s="70"/>
      <c r="D211" s="70"/>
      <c r="E211" s="70"/>
    </row>
    <row r="212" spans="1:5" ht="15.75">
      <c r="A212" s="61"/>
      <c r="B212" s="70"/>
      <c r="C212" s="70"/>
      <c r="D212" s="70"/>
      <c r="E212" s="70"/>
    </row>
    <row r="213" spans="1:5" ht="15.75">
      <c r="A213" s="61"/>
      <c r="B213" s="70"/>
      <c r="C213" s="70"/>
      <c r="D213" s="70"/>
      <c r="E213" s="70"/>
    </row>
    <row r="214" spans="1:5" ht="15.75">
      <c r="A214" s="61"/>
      <c r="B214" s="70"/>
      <c r="C214" s="70"/>
      <c r="D214" s="70"/>
      <c r="E214" s="70"/>
    </row>
    <row r="215" spans="1:5" ht="15.75">
      <c r="A215" s="61"/>
      <c r="B215" s="70"/>
      <c r="C215" s="70"/>
      <c r="D215" s="70"/>
      <c r="E215" s="70"/>
    </row>
    <row r="216" spans="1:5" ht="15.75">
      <c r="A216" s="61"/>
      <c r="B216" s="70"/>
      <c r="C216" s="70"/>
      <c r="D216" s="70"/>
      <c r="E216" s="70"/>
    </row>
    <row r="217" spans="1:5" ht="15.75">
      <c r="A217" s="61"/>
      <c r="B217" s="70"/>
      <c r="C217" s="70"/>
      <c r="D217" s="70"/>
      <c r="E217" s="70"/>
    </row>
    <row r="218" spans="1:5" ht="15.75">
      <c r="A218" s="61"/>
      <c r="B218" s="70"/>
      <c r="C218" s="70"/>
      <c r="D218" s="70"/>
      <c r="E218" s="70"/>
    </row>
    <row r="219" spans="1:5" ht="15.75">
      <c r="A219" s="61"/>
      <c r="B219" s="70"/>
      <c r="C219" s="70"/>
      <c r="D219" s="70"/>
      <c r="E219" s="70"/>
    </row>
    <row r="220" spans="1:5" ht="15.75">
      <c r="A220" s="61"/>
      <c r="B220" s="70"/>
      <c r="C220" s="70"/>
      <c r="D220" s="70"/>
      <c r="E220" s="70"/>
    </row>
    <row r="221" spans="1:5" ht="15.75">
      <c r="A221" s="61"/>
      <c r="B221" s="70"/>
      <c r="C221" s="70"/>
      <c r="D221" s="70"/>
      <c r="E221" s="70"/>
    </row>
    <row r="222" spans="1:5" ht="15.75">
      <c r="A222" s="61"/>
      <c r="B222" s="70"/>
      <c r="C222" s="70"/>
      <c r="D222" s="70"/>
      <c r="E222" s="70"/>
    </row>
    <row r="223" spans="1:5" ht="15.75">
      <c r="A223" s="61"/>
      <c r="B223" s="70"/>
      <c r="C223" s="70"/>
      <c r="D223" s="70"/>
      <c r="E223" s="70"/>
    </row>
    <row r="224" spans="1:5" ht="15.75">
      <c r="A224" s="61"/>
      <c r="B224" s="70"/>
      <c r="C224" s="70"/>
      <c r="D224" s="70"/>
      <c r="E224" s="70"/>
    </row>
    <row r="225" spans="1:5" ht="15.75">
      <c r="A225" s="61"/>
      <c r="B225" s="70"/>
      <c r="C225" s="70"/>
      <c r="D225" s="70"/>
      <c r="E225" s="70"/>
    </row>
    <row r="226" spans="1:5" ht="15.75">
      <c r="A226" s="61"/>
      <c r="B226" s="70"/>
      <c r="C226" s="70"/>
      <c r="D226" s="70"/>
      <c r="E226" s="70"/>
    </row>
    <row r="227" spans="1:5" ht="15.75">
      <c r="A227" s="61"/>
      <c r="B227" s="70"/>
      <c r="C227" s="70"/>
      <c r="D227" s="70"/>
      <c r="E227" s="70"/>
    </row>
    <row r="228" spans="1:5" ht="15.75">
      <c r="A228" s="61"/>
      <c r="B228" s="70"/>
      <c r="C228" s="70"/>
      <c r="D228" s="70"/>
      <c r="E228" s="70"/>
    </row>
    <row r="229" spans="1:5" ht="15.75">
      <c r="A229" s="61"/>
      <c r="B229" s="70"/>
      <c r="C229" s="70"/>
      <c r="D229" s="70"/>
      <c r="E229" s="70"/>
    </row>
    <row r="230" spans="1:5" ht="15.75">
      <c r="A230" s="61"/>
      <c r="B230" s="70"/>
      <c r="C230" s="70"/>
      <c r="D230" s="70"/>
      <c r="E230" s="70"/>
    </row>
    <row r="231" spans="1:5" ht="15.75">
      <c r="A231" s="61"/>
      <c r="B231" s="70"/>
      <c r="C231" s="70"/>
      <c r="D231" s="70"/>
      <c r="E231" s="70"/>
    </row>
    <row r="232" spans="1:5" ht="15.75">
      <c r="A232" s="61"/>
      <c r="B232" s="70"/>
      <c r="C232" s="70"/>
      <c r="D232" s="70"/>
      <c r="E232" s="70"/>
    </row>
    <row r="233" spans="1:5" ht="15.75">
      <c r="A233" s="61"/>
      <c r="B233" s="70"/>
      <c r="C233" s="70"/>
      <c r="D233" s="70"/>
      <c r="E233" s="70"/>
    </row>
    <row r="234" spans="1:5" ht="15.75">
      <c r="A234" s="61"/>
      <c r="B234" s="70"/>
      <c r="C234" s="70"/>
      <c r="D234" s="70"/>
      <c r="E234" s="70"/>
    </row>
    <row r="235" spans="1:5" ht="15.75">
      <c r="A235" s="61"/>
      <c r="B235" s="70"/>
      <c r="C235" s="70"/>
      <c r="D235" s="70"/>
      <c r="E235" s="70"/>
    </row>
    <row r="236" spans="1:5" ht="15.75">
      <c r="A236" s="61"/>
      <c r="B236" s="70"/>
      <c r="C236" s="70"/>
      <c r="D236" s="70"/>
      <c r="E236" s="70"/>
    </row>
    <row r="237" spans="1:5" ht="15.75">
      <c r="A237" s="61"/>
      <c r="B237" s="70"/>
      <c r="C237" s="70"/>
      <c r="D237" s="70"/>
      <c r="E237" s="70"/>
    </row>
    <row r="238" spans="1:5" ht="15.75">
      <c r="A238" s="61"/>
      <c r="B238" s="70"/>
      <c r="C238" s="70"/>
      <c r="D238" s="70"/>
      <c r="E238" s="70"/>
    </row>
    <row r="239" spans="1:5" ht="15.75">
      <c r="A239" s="61"/>
      <c r="B239" s="70"/>
      <c r="C239" s="70"/>
      <c r="D239" s="70"/>
      <c r="E239" s="70"/>
    </row>
    <row r="240" spans="1:5" ht="15.75">
      <c r="A240" s="61"/>
      <c r="B240" s="70"/>
      <c r="C240" s="70"/>
      <c r="D240" s="70"/>
      <c r="E240" s="70"/>
    </row>
    <row r="241" spans="1:5" ht="15.75">
      <c r="A241" s="61"/>
      <c r="B241" s="70"/>
      <c r="C241" s="70"/>
      <c r="D241" s="70"/>
      <c r="E241" s="70"/>
    </row>
    <row r="242" spans="1:5" ht="15.75">
      <c r="A242" s="61"/>
      <c r="B242" s="70"/>
      <c r="C242" s="70"/>
      <c r="D242" s="70"/>
      <c r="E242" s="70"/>
    </row>
    <row r="243" spans="1:5" ht="15.75">
      <c r="A243" s="61"/>
      <c r="B243" s="70"/>
      <c r="C243" s="70"/>
      <c r="D243" s="70"/>
      <c r="E243" s="70"/>
    </row>
    <row r="244" spans="1:5" ht="15.75">
      <c r="A244" s="61"/>
      <c r="B244" s="70"/>
      <c r="C244" s="70"/>
      <c r="D244" s="70"/>
      <c r="E244" s="70"/>
    </row>
    <row r="245" spans="1:5" ht="15.75">
      <c r="A245" s="61"/>
      <c r="B245" s="70"/>
      <c r="C245" s="70"/>
      <c r="D245" s="70"/>
      <c r="E245" s="70"/>
    </row>
    <row r="246" spans="1:5" ht="15.75">
      <c r="A246" s="61"/>
      <c r="B246" s="70"/>
      <c r="C246" s="70"/>
      <c r="D246" s="70"/>
      <c r="E246" s="70"/>
    </row>
    <row r="247" spans="1:5" ht="15.75">
      <c r="A247" s="61"/>
      <c r="B247" s="70"/>
      <c r="C247" s="70"/>
      <c r="D247" s="70"/>
      <c r="E247" s="70"/>
    </row>
    <row r="248" spans="1:5" ht="15.75">
      <c r="A248" s="61"/>
      <c r="B248" s="70"/>
      <c r="C248" s="70"/>
      <c r="D248" s="70"/>
      <c r="E248" s="70"/>
    </row>
    <row r="249" spans="1:5" ht="15.75">
      <c r="A249" s="61"/>
      <c r="B249" s="70"/>
      <c r="C249" s="70"/>
      <c r="D249" s="70"/>
      <c r="E249" s="70"/>
    </row>
    <row r="250" spans="1:5" ht="15.75">
      <c r="A250" s="61"/>
      <c r="B250" s="70"/>
      <c r="C250" s="70"/>
      <c r="D250" s="70"/>
      <c r="E250" s="70"/>
    </row>
    <row r="251" spans="1:5" ht="15.75">
      <c r="A251" s="61"/>
      <c r="B251" s="70"/>
      <c r="C251" s="70"/>
      <c r="D251" s="70"/>
      <c r="E251" s="70"/>
    </row>
    <row r="252" spans="1:5" ht="15.75">
      <c r="A252" s="61"/>
      <c r="B252" s="70"/>
      <c r="C252" s="70"/>
      <c r="D252" s="70"/>
      <c r="E252" s="70"/>
    </row>
    <row r="253" spans="1:5" ht="15.75">
      <c r="A253" s="61"/>
      <c r="B253" s="70"/>
      <c r="C253" s="70"/>
      <c r="D253" s="70"/>
      <c r="E253" s="70"/>
    </row>
    <row r="254" spans="1:5" ht="15.75">
      <c r="A254" s="61"/>
      <c r="B254" s="70"/>
      <c r="C254" s="70"/>
      <c r="D254" s="70"/>
      <c r="E254" s="70"/>
    </row>
    <row r="255" spans="1:5" ht="15.75">
      <c r="A255" s="61"/>
      <c r="B255" s="70"/>
      <c r="C255" s="70"/>
      <c r="D255" s="70"/>
      <c r="E255" s="70"/>
    </row>
    <row r="256" spans="1:5" ht="15.75">
      <c r="A256" s="61"/>
      <c r="B256" s="70"/>
      <c r="C256" s="70"/>
      <c r="D256" s="70"/>
      <c r="E256" s="70"/>
    </row>
    <row r="257" spans="1:5" ht="15.75">
      <c r="A257" s="61"/>
      <c r="B257" s="70"/>
      <c r="C257" s="70"/>
      <c r="D257" s="70"/>
      <c r="E257" s="70"/>
    </row>
    <row r="258" spans="1:5" ht="15.75">
      <c r="A258" s="61"/>
      <c r="B258" s="70"/>
      <c r="C258" s="70"/>
      <c r="D258" s="70"/>
      <c r="E258" s="70"/>
    </row>
    <row r="259" spans="1:5" ht="15.75">
      <c r="A259" s="61"/>
      <c r="B259" s="70"/>
      <c r="C259" s="70"/>
      <c r="D259" s="70"/>
      <c r="E259" s="70"/>
    </row>
    <row r="260" spans="1:5" ht="15.75">
      <c r="A260" s="61"/>
      <c r="B260" s="70"/>
      <c r="C260" s="70"/>
      <c r="D260" s="70"/>
      <c r="E260" s="70"/>
    </row>
    <row r="261" spans="1:5" ht="15.75">
      <c r="A261" s="61"/>
      <c r="B261" s="70"/>
      <c r="C261" s="70"/>
      <c r="D261" s="70"/>
      <c r="E261" s="70"/>
    </row>
    <row r="262" spans="1:5" ht="15.75">
      <c r="A262" s="61"/>
      <c r="B262" s="70"/>
      <c r="C262" s="70"/>
      <c r="D262" s="70"/>
      <c r="E262" s="70"/>
    </row>
    <row r="263" spans="1:5" ht="15.75">
      <c r="A263" s="61"/>
    </row>
    <row r="264" spans="1:5" ht="15.75">
      <c r="A264" s="61"/>
    </row>
    <row r="265" spans="1:5" ht="15.75">
      <c r="A265" s="61"/>
    </row>
    <row r="266" spans="1:5" ht="15.75">
      <c r="A266" s="61"/>
    </row>
    <row r="267" spans="1:5" ht="15.75">
      <c r="A267" s="61"/>
    </row>
    <row r="268" spans="1:5" ht="15.75">
      <c r="A268" s="61"/>
    </row>
    <row r="269" spans="1:5" ht="15.75">
      <c r="A269" s="61"/>
    </row>
    <row r="270" spans="1:5" ht="15.75">
      <c r="A270" s="61"/>
    </row>
    <row r="271" spans="1:5" ht="15.75">
      <c r="A271" s="61"/>
    </row>
    <row r="272" spans="1:5" ht="15.75">
      <c r="A272" s="61"/>
    </row>
    <row r="273" spans="1:1" ht="15.75">
      <c r="A273" s="61"/>
    </row>
    <row r="274" spans="1:1" ht="15.75">
      <c r="A274" s="61"/>
    </row>
    <row r="275" spans="1:1" ht="15.75">
      <c r="A275" s="61"/>
    </row>
    <row r="276" spans="1:1" ht="15.75">
      <c r="A276" s="61"/>
    </row>
    <row r="277" spans="1:1" ht="15.75">
      <c r="A277" s="61"/>
    </row>
    <row r="278" spans="1:1" ht="15.75">
      <c r="A278" s="61"/>
    </row>
    <row r="279" spans="1:1" ht="15.75">
      <c r="A279" s="61"/>
    </row>
    <row r="280" spans="1:1" ht="15.75">
      <c r="A280" s="61"/>
    </row>
    <row r="281" spans="1:1" ht="15.75">
      <c r="A281" s="61"/>
    </row>
    <row r="282" spans="1:1" ht="15.75">
      <c r="A282" s="61"/>
    </row>
    <row r="283" spans="1:1" ht="15.75">
      <c r="A283" s="61"/>
    </row>
    <row r="284" spans="1:1" ht="15.75">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row r="617" spans="1:1" ht="15.75">
      <c r="A617" s="61"/>
    </row>
    <row r="618" spans="1:1" ht="15.75">
      <c r="A618" s="61"/>
    </row>
    <row r="619" spans="1:1" ht="15.75">
      <c r="A619" s="61"/>
    </row>
    <row r="620" spans="1:1" ht="15.75">
      <c r="A620" s="61"/>
    </row>
    <row r="621" spans="1:1" ht="15.75">
      <c r="A621" s="61"/>
    </row>
    <row r="622" spans="1:1" ht="15.75">
      <c r="A622" s="61"/>
    </row>
    <row r="623" spans="1:1" ht="15.75">
      <c r="A623" s="61"/>
    </row>
    <row r="624" spans="1:1" ht="15.75">
      <c r="A624" s="61"/>
    </row>
    <row r="625" spans="1:1" ht="15.75">
      <c r="A625" s="61"/>
    </row>
    <row r="626" spans="1:1" ht="15.75">
      <c r="A626" s="61"/>
    </row>
    <row r="627" spans="1:1" ht="15.75">
      <c r="A627" s="61"/>
    </row>
    <row r="628" spans="1:1" ht="15.75">
      <c r="A628" s="61"/>
    </row>
    <row r="629" spans="1:1" ht="15.75">
      <c r="A629" s="61"/>
    </row>
    <row r="630" spans="1:1" ht="15.75">
      <c r="A630" s="61"/>
    </row>
    <row r="631" spans="1:1" ht="15.75">
      <c r="A631" s="61"/>
    </row>
    <row r="632" spans="1:1" ht="15.75">
      <c r="A632" s="61"/>
    </row>
    <row r="633" spans="1:1" ht="15.75">
      <c r="A633" s="61"/>
    </row>
    <row r="634" spans="1:1" ht="15.75">
      <c r="A634" s="61"/>
    </row>
    <row r="635" spans="1:1" ht="15.75">
      <c r="A635" s="61"/>
    </row>
    <row r="636" spans="1:1" ht="15.75">
      <c r="A636" s="61"/>
    </row>
    <row r="637" spans="1:1" ht="15.75">
      <c r="A637" s="61"/>
    </row>
    <row r="638" spans="1:1" ht="15.75">
      <c r="A638" s="61"/>
    </row>
    <row r="639" spans="1:1" ht="15.75">
      <c r="A639" s="61"/>
    </row>
    <row r="640" spans="1:1" ht="15.75">
      <c r="A640" s="61"/>
    </row>
    <row r="641" spans="1:1" ht="15.75">
      <c r="A641" s="61"/>
    </row>
    <row r="642" spans="1:1" ht="15.75">
      <c r="A642" s="61"/>
    </row>
    <row r="643" spans="1:1" ht="15.75">
      <c r="A643" s="61"/>
    </row>
    <row r="644" spans="1:1" ht="15.75">
      <c r="A644" s="61"/>
    </row>
    <row r="645" spans="1:1" ht="15.75">
      <c r="A645" s="61"/>
    </row>
    <row r="646" spans="1:1" ht="15.75">
      <c r="A646" s="61"/>
    </row>
  </sheetData>
  <mergeCells count="6">
    <mergeCell ref="A26:J26"/>
    <mergeCell ref="A2:J2"/>
    <mergeCell ref="A3:J3"/>
    <mergeCell ref="A4:J4"/>
    <mergeCell ref="A5:J5"/>
    <mergeCell ref="A25:J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
  <sheetViews>
    <sheetView showGridLines="0" topLeftCell="A2" zoomScale="70" zoomScaleNormal="70" workbookViewId="0">
      <selection activeCell="O14" sqref="O14"/>
    </sheetView>
  </sheetViews>
  <sheetFormatPr baseColWidth="10" defaultColWidth="9.140625" defaultRowHeight="15"/>
  <cols>
    <col min="1" max="1" width="64.140625" style="499" customWidth="1"/>
    <col min="2" max="7" width="20.140625" style="62" customWidth="1"/>
    <col min="8" max="9" width="21" style="62" customWidth="1"/>
    <col min="10" max="10" width="3.7109375" style="150" customWidth="1"/>
    <col min="11" max="11" width="11.140625" style="870" bestFit="1" customWidth="1"/>
    <col min="12" max="256" width="9.140625" style="870"/>
    <col min="257" max="257" width="64.140625" style="870" customWidth="1"/>
    <col min="258" max="263" width="20.140625" style="870" customWidth="1"/>
    <col min="264" max="265" width="21" style="870" customWidth="1"/>
    <col min="266" max="266" width="3.7109375" style="870" customWidth="1"/>
    <col min="267" max="267" width="11.140625" style="870" bestFit="1" customWidth="1"/>
    <col min="268" max="512" width="9.140625" style="870"/>
    <col min="513" max="513" width="64.140625" style="870" customWidth="1"/>
    <col min="514" max="519" width="20.140625" style="870" customWidth="1"/>
    <col min="520" max="521" width="21" style="870" customWidth="1"/>
    <col min="522" max="522" width="3.7109375" style="870" customWidth="1"/>
    <col min="523" max="523" width="11.140625" style="870" bestFit="1" customWidth="1"/>
    <col min="524" max="768" width="9.140625" style="870"/>
    <col min="769" max="769" width="64.140625" style="870" customWidth="1"/>
    <col min="770" max="775" width="20.140625" style="870" customWidth="1"/>
    <col min="776" max="777" width="21" style="870" customWidth="1"/>
    <col min="778" max="778" width="3.7109375" style="870" customWidth="1"/>
    <col min="779" max="779" width="11.140625" style="870" bestFit="1" customWidth="1"/>
    <col min="780" max="1024" width="9.140625" style="870"/>
    <col min="1025" max="1025" width="64.140625" style="870" customWidth="1"/>
    <col min="1026" max="1031" width="20.140625" style="870" customWidth="1"/>
    <col min="1032" max="1033" width="21" style="870" customWidth="1"/>
    <col min="1034" max="1034" width="3.7109375" style="870" customWidth="1"/>
    <col min="1035" max="1035" width="11.140625" style="870" bestFit="1" customWidth="1"/>
    <col min="1036" max="1280" width="9.140625" style="870"/>
    <col min="1281" max="1281" width="64.140625" style="870" customWidth="1"/>
    <col min="1282" max="1287" width="20.140625" style="870" customWidth="1"/>
    <col min="1288" max="1289" width="21" style="870" customWidth="1"/>
    <col min="1290" max="1290" width="3.7109375" style="870" customWidth="1"/>
    <col min="1291" max="1291" width="11.140625" style="870" bestFit="1" customWidth="1"/>
    <col min="1292" max="1536" width="9.140625" style="870"/>
    <col min="1537" max="1537" width="64.140625" style="870" customWidth="1"/>
    <col min="1538" max="1543" width="20.140625" style="870" customWidth="1"/>
    <col min="1544" max="1545" width="21" style="870" customWidth="1"/>
    <col min="1546" max="1546" width="3.7109375" style="870" customWidth="1"/>
    <col min="1547" max="1547" width="11.140625" style="870" bestFit="1" customWidth="1"/>
    <col min="1548" max="1792" width="9.140625" style="870"/>
    <col min="1793" max="1793" width="64.140625" style="870" customWidth="1"/>
    <col min="1794" max="1799" width="20.140625" style="870" customWidth="1"/>
    <col min="1800" max="1801" width="21" style="870" customWidth="1"/>
    <col min="1802" max="1802" width="3.7109375" style="870" customWidth="1"/>
    <col min="1803" max="1803" width="11.140625" style="870" bestFit="1" customWidth="1"/>
    <col min="1804" max="2048" width="9.140625" style="870"/>
    <col min="2049" max="2049" width="64.140625" style="870" customWidth="1"/>
    <col min="2050" max="2055" width="20.140625" style="870" customWidth="1"/>
    <col min="2056" max="2057" width="21" style="870" customWidth="1"/>
    <col min="2058" max="2058" width="3.7109375" style="870" customWidth="1"/>
    <col min="2059" max="2059" width="11.140625" style="870" bestFit="1" customWidth="1"/>
    <col min="2060" max="2304" width="9.140625" style="870"/>
    <col min="2305" max="2305" width="64.140625" style="870" customWidth="1"/>
    <col min="2306" max="2311" width="20.140625" style="870" customWidth="1"/>
    <col min="2312" max="2313" width="21" style="870" customWidth="1"/>
    <col min="2314" max="2314" width="3.7109375" style="870" customWidth="1"/>
    <col min="2315" max="2315" width="11.140625" style="870" bestFit="1" customWidth="1"/>
    <col min="2316" max="2560" width="9.140625" style="870"/>
    <col min="2561" max="2561" width="64.140625" style="870" customWidth="1"/>
    <col min="2562" max="2567" width="20.140625" style="870" customWidth="1"/>
    <col min="2568" max="2569" width="21" style="870" customWidth="1"/>
    <col min="2570" max="2570" width="3.7109375" style="870" customWidth="1"/>
    <col min="2571" max="2571" width="11.140625" style="870" bestFit="1" customWidth="1"/>
    <col min="2572" max="2816" width="9.140625" style="870"/>
    <col min="2817" max="2817" width="64.140625" style="870" customWidth="1"/>
    <col min="2818" max="2823" width="20.140625" style="870" customWidth="1"/>
    <col min="2824" max="2825" width="21" style="870" customWidth="1"/>
    <col min="2826" max="2826" width="3.7109375" style="870" customWidth="1"/>
    <col min="2827" max="2827" width="11.140625" style="870" bestFit="1" customWidth="1"/>
    <col min="2828" max="3072" width="9.140625" style="870"/>
    <col min="3073" max="3073" width="64.140625" style="870" customWidth="1"/>
    <col min="3074" max="3079" width="20.140625" style="870" customWidth="1"/>
    <col min="3080" max="3081" width="21" style="870" customWidth="1"/>
    <col min="3082" max="3082" width="3.7109375" style="870" customWidth="1"/>
    <col min="3083" max="3083" width="11.140625" style="870" bestFit="1" customWidth="1"/>
    <col min="3084" max="3328" width="9.140625" style="870"/>
    <col min="3329" max="3329" width="64.140625" style="870" customWidth="1"/>
    <col min="3330" max="3335" width="20.140625" style="870" customWidth="1"/>
    <col min="3336" max="3337" width="21" style="870" customWidth="1"/>
    <col min="3338" max="3338" width="3.7109375" style="870" customWidth="1"/>
    <col min="3339" max="3339" width="11.140625" style="870" bestFit="1" customWidth="1"/>
    <col min="3340" max="3584" width="9.140625" style="870"/>
    <col min="3585" max="3585" width="64.140625" style="870" customWidth="1"/>
    <col min="3586" max="3591" width="20.140625" style="870" customWidth="1"/>
    <col min="3592" max="3593" width="21" style="870" customWidth="1"/>
    <col min="3594" max="3594" width="3.7109375" style="870" customWidth="1"/>
    <col min="3595" max="3595" width="11.140625" style="870" bestFit="1" customWidth="1"/>
    <col min="3596" max="3840" width="9.140625" style="870"/>
    <col min="3841" max="3841" width="64.140625" style="870" customWidth="1"/>
    <col min="3842" max="3847" width="20.140625" style="870" customWidth="1"/>
    <col min="3848" max="3849" width="21" style="870" customWidth="1"/>
    <col min="3850" max="3850" width="3.7109375" style="870" customWidth="1"/>
    <col min="3851" max="3851" width="11.140625" style="870" bestFit="1" customWidth="1"/>
    <col min="3852" max="4096" width="9.140625" style="870"/>
    <col min="4097" max="4097" width="64.140625" style="870" customWidth="1"/>
    <col min="4098" max="4103" width="20.140625" style="870" customWidth="1"/>
    <col min="4104" max="4105" width="21" style="870" customWidth="1"/>
    <col min="4106" max="4106" width="3.7109375" style="870" customWidth="1"/>
    <col min="4107" max="4107" width="11.140625" style="870" bestFit="1" customWidth="1"/>
    <col min="4108" max="4352" width="9.140625" style="870"/>
    <col min="4353" max="4353" width="64.140625" style="870" customWidth="1"/>
    <col min="4354" max="4359" width="20.140625" style="870" customWidth="1"/>
    <col min="4360" max="4361" width="21" style="870" customWidth="1"/>
    <col min="4362" max="4362" width="3.7109375" style="870" customWidth="1"/>
    <col min="4363" max="4363" width="11.140625" style="870" bestFit="1" customWidth="1"/>
    <col min="4364" max="4608" width="9.140625" style="870"/>
    <col min="4609" max="4609" width="64.140625" style="870" customWidth="1"/>
    <col min="4610" max="4615" width="20.140625" style="870" customWidth="1"/>
    <col min="4616" max="4617" width="21" style="870" customWidth="1"/>
    <col min="4618" max="4618" width="3.7109375" style="870" customWidth="1"/>
    <col min="4619" max="4619" width="11.140625" style="870" bestFit="1" customWidth="1"/>
    <col min="4620" max="4864" width="9.140625" style="870"/>
    <col min="4865" max="4865" width="64.140625" style="870" customWidth="1"/>
    <col min="4866" max="4871" width="20.140625" style="870" customWidth="1"/>
    <col min="4872" max="4873" width="21" style="870" customWidth="1"/>
    <col min="4874" max="4874" width="3.7109375" style="870" customWidth="1"/>
    <col min="4875" max="4875" width="11.140625" style="870" bestFit="1" customWidth="1"/>
    <col min="4876" max="5120" width="9.140625" style="870"/>
    <col min="5121" max="5121" width="64.140625" style="870" customWidth="1"/>
    <col min="5122" max="5127" width="20.140625" style="870" customWidth="1"/>
    <col min="5128" max="5129" width="21" style="870" customWidth="1"/>
    <col min="5130" max="5130" width="3.7109375" style="870" customWidth="1"/>
    <col min="5131" max="5131" width="11.140625" style="870" bestFit="1" customWidth="1"/>
    <col min="5132" max="5376" width="9.140625" style="870"/>
    <col min="5377" max="5377" width="64.140625" style="870" customWidth="1"/>
    <col min="5378" max="5383" width="20.140625" style="870" customWidth="1"/>
    <col min="5384" max="5385" width="21" style="870" customWidth="1"/>
    <col min="5386" max="5386" width="3.7109375" style="870" customWidth="1"/>
    <col min="5387" max="5387" width="11.140625" style="870" bestFit="1" customWidth="1"/>
    <col min="5388" max="5632" width="9.140625" style="870"/>
    <col min="5633" max="5633" width="64.140625" style="870" customWidth="1"/>
    <col min="5634" max="5639" width="20.140625" style="870" customWidth="1"/>
    <col min="5640" max="5641" width="21" style="870" customWidth="1"/>
    <col min="5642" max="5642" width="3.7109375" style="870" customWidth="1"/>
    <col min="5643" max="5643" width="11.140625" style="870" bestFit="1" customWidth="1"/>
    <col min="5644" max="5888" width="9.140625" style="870"/>
    <col min="5889" max="5889" width="64.140625" style="870" customWidth="1"/>
    <col min="5890" max="5895" width="20.140625" style="870" customWidth="1"/>
    <col min="5896" max="5897" width="21" style="870" customWidth="1"/>
    <col min="5898" max="5898" width="3.7109375" style="870" customWidth="1"/>
    <col min="5899" max="5899" width="11.140625" style="870" bestFit="1" customWidth="1"/>
    <col min="5900" max="6144" width="9.140625" style="870"/>
    <col min="6145" max="6145" width="64.140625" style="870" customWidth="1"/>
    <col min="6146" max="6151" width="20.140625" style="870" customWidth="1"/>
    <col min="6152" max="6153" width="21" style="870" customWidth="1"/>
    <col min="6154" max="6154" width="3.7109375" style="870" customWidth="1"/>
    <col min="6155" max="6155" width="11.140625" style="870" bestFit="1" customWidth="1"/>
    <col min="6156" max="6400" width="9.140625" style="870"/>
    <col min="6401" max="6401" width="64.140625" style="870" customWidth="1"/>
    <col min="6402" max="6407" width="20.140625" style="870" customWidth="1"/>
    <col min="6408" max="6409" width="21" style="870" customWidth="1"/>
    <col min="6410" max="6410" width="3.7109375" style="870" customWidth="1"/>
    <col min="6411" max="6411" width="11.140625" style="870" bestFit="1" customWidth="1"/>
    <col min="6412" max="6656" width="9.140625" style="870"/>
    <col min="6657" max="6657" width="64.140625" style="870" customWidth="1"/>
    <col min="6658" max="6663" width="20.140625" style="870" customWidth="1"/>
    <col min="6664" max="6665" width="21" style="870" customWidth="1"/>
    <col min="6666" max="6666" width="3.7109375" style="870" customWidth="1"/>
    <col min="6667" max="6667" width="11.140625" style="870" bestFit="1" customWidth="1"/>
    <col min="6668" max="6912" width="9.140625" style="870"/>
    <col min="6913" max="6913" width="64.140625" style="870" customWidth="1"/>
    <col min="6914" max="6919" width="20.140625" style="870" customWidth="1"/>
    <col min="6920" max="6921" width="21" style="870" customWidth="1"/>
    <col min="6922" max="6922" width="3.7109375" style="870" customWidth="1"/>
    <col min="6923" max="6923" width="11.140625" style="870" bestFit="1" customWidth="1"/>
    <col min="6924" max="7168" width="9.140625" style="870"/>
    <col min="7169" max="7169" width="64.140625" style="870" customWidth="1"/>
    <col min="7170" max="7175" width="20.140625" style="870" customWidth="1"/>
    <col min="7176" max="7177" width="21" style="870" customWidth="1"/>
    <col min="7178" max="7178" width="3.7109375" style="870" customWidth="1"/>
    <col min="7179" max="7179" width="11.140625" style="870" bestFit="1" customWidth="1"/>
    <col min="7180" max="7424" width="9.140625" style="870"/>
    <col min="7425" max="7425" width="64.140625" style="870" customWidth="1"/>
    <col min="7426" max="7431" width="20.140625" style="870" customWidth="1"/>
    <col min="7432" max="7433" width="21" style="870" customWidth="1"/>
    <col min="7434" max="7434" width="3.7109375" style="870" customWidth="1"/>
    <col min="7435" max="7435" width="11.140625" style="870" bestFit="1" customWidth="1"/>
    <col min="7436" max="7680" width="9.140625" style="870"/>
    <col min="7681" max="7681" width="64.140625" style="870" customWidth="1"/>
    <col min="7682" max="7687" width="20.140625" style="870" customWidth="1"/>
    <col min="7688" max="7689" width="21" style="870" customWidth="1"/>
    <col min="7690" max="7690" width="3.7109375" style="870" customWidth="1"/>
    <col min="7691" max="7691" width="11.140625" style="870" bestFit="1" customWidth="1"/>
    <col min="7692" max="7936" width="9.140625" style="870"/>
    <col min="7937" max="7937" width="64.140625" style="870" customWidth="1"/>
    <col min="7938" max="7943" width="20.140625" style="870" customWidth="1"/>
    <col min="7944" max="7945" width="21" style="870" customWidth="1"/>
    <col min="7946" max="7946" width="3.7109375" style="870" customWidth="1"/>
    <col min="7947" max="7947" width="11.140625" style="870" bestFit="1" customWidth="1"/>
    <col min="7948" max="8192" width="9.140625" style="870"/>
    <col min="8193" max="8193" width="64.140625" style="870" customWidth="1"/>
    <col min="8194" max="8199" width="20.140625" style="870" customWidth="1"/>
    <col min="8200" max="8201" width="21" style="870" customWidth="1"/>
    <col min="8202" max="8202" width="3.7109375" style="870" customWidth="1"/>
    <col min="8203" max="8203" width="11.140625" style="870" bestFit="1" customWidth="1"/>
    <col min="8204" max="8448" width="9.140625" style="870"/>
    <col min="8449" max="8449" width="64.140625" style="870" customWidth="1"/>
    <col min="8450" max="8455" width="20.140625" style="870" customWidth="1"/>
    <col min="8456" max="8457" width="21" style="870" customWidth="1"/>
    <col min="8458" max="8458" width="3.7109375" style="870" customWidth="1"/>
    <col min="8459" max="8459" width="11.140625" style="870" bestFit="1" customWidth="1"/>
    <col min="8460" max="8704" width="9.140625" style="870"/>
    <col min="8705" max="8705" width="64.140625" style="870" customWidth="1"/>
    <col min="8706" max="8711" width="20.140625" style="870" customWidth="1"/>
    <col min="8712" max="8713" width="21" style="870" customWidth="1"/>
    <col min="8714" max="8714" width="3.7109375" style="870" customWidth="1"/>
    <col min="8715" max="8715" width="11.140625" style="870" bestFit="1" customWidth="1"/>
    <col min="8716" max="8960" width="9.140625" style="870"/>
    <col min="8961" max="8961" width="64.140625" style="870" customWidth="1"/>
    <col min="8962" max="8967" width="20.140625" style="870" customWidth="1"/>
    <col min="8968" max="8969" width="21" style="870" customWidth="1"/>
    <col min="8970" max="8970" width="3.7109375" style="870" customWidth="1"/>
    <col min="8971" max="8971" width="11.140625" style="870" bestFit="1" customWidth="1"/>
    <col min="8972" max="9216" width="9.140625" style="870"/>
    <col min="9217" max="9217" width="64.140625" style="870" customWidth="1"/>
    <col min="9218" max="9223" width="20.140625" style="870" customWidth="1"/>
    <col min="9224" max="9225" width="21" style="870" customWidth="1"/>
    <col min="9226" max="9226" width="3.7109375" style="870" customWidth="1"/>
    <col min="9227" max="9227" width="11.140625" style="870" bestFit="1" customWidth="1"/>
    <col min="9228" max="9472" width="9.140625" style="870"/>
    <col min="9473" max="9473" width="64.140625" style="870" customWidth="1"/>
    <col min="9474" max="9479" width="20.140625" style="870" customWidth="1"/>
    <col min="9480" max="9481" width="21" style="870" customWidth="1"/>
    <col min="9482" max="9482" width="3.7109375" style="870" customWidth="1"/>
    <col min="9483" max="9483" width="11.140625" style="870" bestFit="1" customWidth="1"/>
    <col min="9484" max="9728" width="9.140625" style="870"/>
    <col min="9729" max="9729" width="64.140625" style="870" customWidth="1"/>
    <col min="9730" max="9735" width="20.140625" style="870" customWidth="1"/>
    <col min="9736" max="9737" width="21" style="870" customWidth="1"/>
    <col min="9738" max="9738" width="3.7109375" style="870" customWidth="1"/>
    <col min="9739" max="9739" width="11.140625" style="870" bestFit="1" customWidth="1"/>
    <col min="9740" max="9984" width="9.140625" style="870"/>
    <col min="9985" max="9985" width="64.140625" style="870" customWidth="1"/>
    <col min="9986" max="9991" width="20.140625" style="870" customWidth="1"/>
    <col min="9992" max="9993" width="21" style="870" customWidth="1"/>
    <col min="9994" max="9994" width="3.7109375" style="870" customWidth="1"/>
    <col min="9995" max="9995" width="11.140625" style="870" bestFit="1" customWidth="1"/>
    <col min="9996" max="10240" width="9.140625" style="870"/>
    <col min="10241" max="10241" width="64.140625" style="870" customWidth="1"/>
    <col min="10242" max="10247" width="20.140625" style="870" customWidth="1"/>
    <col min="10248" max="10249" width="21" style="870" customWidth="1"/>
    <col min="10250" max="10250" width="3.7109375" style="870" customWidth="1"/>
    <col min="10251" max="10251" width="11.140625" style="870" bestFit="1" customWidth="1"/>
    <col min="10252" max="10496" width="9.140625" style="870"/>
    <col min="10497" max="10497" width="64.140625" style="870" customWidth="1"/>
    <col min="10498" max="10503" width="20.140625" style="870" customWidth="1"/>
    <col min="10504" max="10505" width="21" style="870" customWidth="1"/>
    <col min="10506" max="10506" width="3.7109375" style="870" customWidth="1"/>
    <col min="10507" max="10507" width="11.140625" style="870" bestFit="1" customWidth="1"/>
    <col min="10508" max="10752" width="9.140625" style="870"/>
    <col min="10753" max="10753" width="64.140625" style="870" customWidth="1"/>
    <col min="10754" max="10759" width="20.140625" style="870" customWidth="1"/>
    <col min="10760" max="10761" width="21" style="870" customWidth="1"/>
    <col min="10762" max="10762" width="3.7109375" style="870" customWidth="1"/>
    <col min="10763" max="10763" width="11.140625" style="870" bestFit="1" customWidth="1"/>
    <col min="10764" max="11008" width="9.140625" style="870"/>
    <col min="11009" max="11009" width="64.140625" style="870" customWidth="1"/>
    <col min="11010" max="11015" width="20.140625" style="870" customWidth="1"/>
    <col min="11016" max="11017" width="21" style="870" customWidth="1"/>
    <col min="11018" max="11018" width="3.7109375" style="870" customWidth="1"/>
    <col min="11019" max="11019" width="11.140625" style="870" bestFit="1" customWidth="1"/>
    <col min="11020" max="11264" width="9.140625" style="870"/>
    <col min="11265" max="11265" width="64.140625" style="870" customWidth="1"/>
    <col min="11266" max="11271" width="20.140625" style="870" customWidth="1"/>
    <col min="11272" max="11273" width="21" style="870" customWidth="1"/>
    <col min="11274" max="11274" width="3.7109375" style="870" customWidth="1"/>
    <col min="11275" max="11275" width="11.140625" style="870" bestFit="1" customWidth="1"/>
    <col min="11276" max="11520" width="9.140625" style="870"/>
    <col min="11521" max="11521" width="64.140625" style="870" customWidth="1"/>
    <col min="11522" max="11527" width="20.140625" style="870" customWidth="1"/>
    <col min="11528" max="11529" width="21" style="870" customWidth="1"/>
    <col min="11530" max="11530" width="3.7109375" style="870" customWidth="1"/>
    <col min="11531" max="11531" width="11.140625" style="870" bestFit="1" customWidth="1"/>
    <col min="11532" max="11776" width="9.140625" style="870"/>
    <col min="11777" max="11777" width="64.140625" style="870" customWidth="1"/>
    <col min="11778" max="11783" width="20.140625" style="870" customWidth="1"/>
    <col min="11784" max="11785" width="21" style="870" customWidth="1"/>
    <col min="11786" max="11786" width="3.7109375" style="870" customWidth="1"/>
    <col min="11787" max="11787" width="11.140625" style="870" bestFit="1" customWidth="1"/>
    <col min="11788" max="12032" width="9.140625" style="870"/>
    <col min="12033" max="12033" width="64.140625" style="870" customWidth="1"/>
    <col min="12034" max="12039" width="20.140625" style="870" customWidth="1"/>
    <col min="12040" max="12041" width="21" style="870" customWidth="1"/>
    <col min="12042" max="12042" width="3.7109375" style="870" customWidth="1"/>
    <col min="12043" max="12043" width="11.140625" style="870" bestFit="1" customWidth="1"/>
    <col min="12044" max="12288" width="9.140625" style="870"/>
    <col min="12289" max="12289" width="64.140625" style="870" customWidth="1"/>
    <col min="12290" max="12295" width="20.140625" style="870" customWidth="1"/>
    <col min="12296" max="12297" width="21" style="870" customWidth="1"/>
    <col min="12298" max="12298" width="3.7109375" style="870" customWidth="1"/>
    <col min="12299" max="12299" width="11.140625" style="870" bestFit="1" customWidth="1"/>
    <col min="12300" max="12544" width="9.140625" style="870"/>
    <col min="12545" max="12545" width="64.140625" style="870" customWidth="1"/>
    <col min="12546" max="12551" width="20.140625" style="870" customWidth="1"/>
    <col min="12552" max="12553" width="21" style="870" customWidth="1"/>
    <col min="12554" max="12554" width="3.7109375" style="870" customWidth="1"/>
    <col min="12555" max="12555" width="11.140625" style="870" bestFit="1" customWidth="1"/>
    <col min="12556" max="12800" width="9.140625" style="870"/>
    <col min="12801" max="12801" width="64.140625" style="870" customWidth="1"/>
    <col min="12802" max="12807" width="20.140625" style="870" customWidth="1"/>
    <col min="12808" max="12809" width="21" style="870" customWidth="1"/>
    <col min="12810" max="12810" width="3.7109375" style="870" customWidth="1"/>
    <col min="12811" max="12811" width="11.140625" style="870" bestFit="1" customWidth="1"/>
    <col min="12812" max="13056" width="9.140625" style="870"/>
    <col min="13057" max="13057" width="64.140625" style="870" customWidth="1"/>
    <col min="13058" max="13063" width="20.140625" style="870" customWidth="1"/>
    <col min="13064" max="13065" width="21" style="870" customWidth="1"/>
    <col min="13066" max="13066" width="3.7109375" style="870" customWidth="1"/>
    <col min="13067" max="13067" width="11.140625" style="870" bestFit="1" customWidth="1"/>
    <col min="13068" max="13312" width="9.140625" style="870"/>
    <col min="13313" max="13313" width="64.140625" style="870" customWidth="1"/>
    <col min="13314" max="13319" width="20.140625" style="870" customWidth="1"/>
    <col min="13320" max="13321" width="21" style="870" customWidth="1"/>
    <col min="13322" max="13322" width="3.7109375" style="870" customWidth="1"/>
    <col min="13323" max="13323" width="11.140625" style="870" bestFit="1" customWidth="1"/>
    <col min="13324" max="13568" width="9.140625" style="870"/>
    <col min="13569" max="13569" width="64.140625" style="870" customWidth="1"/>
    <col min="13570" max="13575" width="20.140625" style="870" customWidth="1"/>
    <col min="13576" max="13577" width="21" style="870" customWidth="1"/>
    <col min="13578" max="13578" width="3.7109375" style="870" customWidth="1"/>
    <col min="13579" max="13579" width="11.140625" style="870" bestFit="1" customWidth="1"/>
    <col min="13580" max="13824" width="9.140625" style="870"/>
    <col min="13825" max="13825" width="64.140625" style="870" customWidth="1"/>
    <col min="13826" max="13831" width="20.140625" style="870" customWidth="1"/>
    <col min="13832" max="13833" width="21" style="870" customWidth="1"/>
    <col min="13834" max="13834" width="3.7109375" style="870" customWidth="1"/>
    <col min="13835" max="13835" width="11.140625" style="870" bestFit="1" customWidth="1"/>
    <col min="13836" max="14080" width="9.140625" style="870"/>
    <col min="14081" max="14081" width="64.140625" style="870" customWidth="1"/>
    <col min="14082" max="14087" width="20.140625" style="870" customWidth="1"/>
    <col min="14088" max="14089" width="21" style="870" customWidth="1"/>
    <col min="14090" max="14090" width="3.7109375" style="870" customWidth="1"/>
    <col min="14091" max="14091" width="11.140625" style="870" bestFit="1" customWidth="1"/>
    <col min="14092" max="14336" width="9.140625" style="870"/>
    <col min="14337" max="14337" width="64.140625" style="870" customWidth="1"/>
    <col min="14338" max="14343" width="20.140625" style="870" customWidth="1"/>
    <col min="14344" max="14345" width="21" style="870" customWidth="1"/>
    <col min="14346" max="14346" width="3.7109375" style="870" customWidth="1"/>
    <col min="14347" max="14347" width="11.140625" style="870" bestFit="1" customWidth="1"/>
    <col min="14348" max="14592" width="9.140625" style="870"/>
    <col min="14593" max="14593" width="64.140625" style="870" customWidth="1"/>
    <col min="14594" max="14599" width="20.140625" style="870" customWidth="1"/>
    <col min="14600" max="14601" width="21" style="870" customWidth="1"/>
    <col min="14602" max="14602" width="3.7109375" style="870" customWidth="1"/>
    <col min="14603" max="14603" width="11.140625" style="870" bestFit="1" customWidth="1"/>
    <col min="14604" max="14848" width="9.140625" style="870"/>
    <col min="14849" max="14849" width="64.140625" style="870" customWidth="1"/>
    <col min="14850" max="14855" width="20.140625" style="870" customWidth="1"/>
    <col min="14856" max="14857" width="21" style="870" customWidth="1"/>
    <col min="14858" max="14858" width="3.7109375" style="870" customWidth="1"/>
    <col min="14859" max="14859" width="11.140625" style="870" bestFit="1" customWidth="1"/>
    <col min="14860" max="15104" width="9.140625" style="870"/>
    <col min="15105" max="15105" width="64.140625" style="870" customWidth="1"/>
    <col min="15106" max="15111" width="20.140625" style="870" customWidth="1"/>
    <col min="15112" max="15113" width="21" style="870" customWidth="1"/>
    <col min="15114" max="15114" width="3.7109375" style="870" customWidth="1"/>
    <col min="15115" max="15115" width="11.140625" style="870" bestFit="1" customWidth="1"/>
    <col min="15116" max="15360" width="9.140625" style="870"/>
    <col min="15361" max="15361" width="64.140625" style="870" customWidth="1"/>
    <col min="15362" max="15367" width="20.140625" style="870" customWidth="1"/>
    <col min="15368" max="15369" width="21" style="870" customWidth="1"/>
    <col min="15370" max="15370" width="3.7109375" style="870" customWidth="1"/>
    <col min="15371" max="15371" width="11.140625" style="870" bestFit="1" customWidth="1"/>
    <col min="15372" max="15616" width="9.140625" style="870"/>
    <col min="15617" max="15617" width="64.140625" style="870" customWidth="1"/>
    <col min="15618" max="15623" width="20.140625" style="870" customWidth="1"/>
    <col min="15624" max="15625" width="21" style="870" customWidth="1"/>
    <col min="15626" max="15626" width="3.7109375" style="870" customWidth="1"/>
    <col min="15627" max="15627" width="11.140625" style="870" bestFit="1" customWidth="1"/>
    <col min="15628" max="15872" width="9.140625" style="870"/>
    <col min="15873" max="15873" width="64.140625" style="870" customWidth="1"/>
    <col min="15874" max="15879" width="20.140625" style="870" customWidth="1"/>
    <col min="15880" max="15881" width="21" style="870" customWidth="1"/>
    <col min="15882" max="15882" width="3.7109375" style="870" customWidth="1"/>
    <col min="15883" max="15883" width="11.140625" style="870" bestFit="1" customWidth="1"/>
    <col min="15884" max="16128" width="9.140625" style="870"/>
    <col min="16129" max="16129" width="64.140625" style="870" customWidth="1"/>
    <col min="16130" max="16135" width="20.140625" style="870" customWidth="1"/>
    <col min="16136" max="16137" width="21" style="870" customWidth="1"/>
    <col min="16138" max="16138" width="3.7109375" style="870" customWidth="1"/>
    <col min="16139" max="16139" width="11.140625" style="870" bestFit="1" customWidth="1"/>
    <col min="16140" max="16384" width="9.140625" style="870"/>
  </cols>
  <sheetData>
    <row r="1" spans="1:10" ht="20.25" hidden="1">
      <c r="A1" s="497"/>
      <c r="B1" s="507"/>
      <c r="C1" s="507"/>
      <c r="D1" s="507"/>
      <c r="E1" s="507"/>
      <c r="F1" s="507"/>
      <c r="G1" s="507"/>
      <c r="J1" s="870"/>
    </row>
    <row r="2" spans="1:10" ht="41.25" customHeight="1">
      <c r="A2" s="1078" t="s">
        <v>1353</v>
      </c>
      <c r="B2" s="1079"/>
      <c r="C2" s="1079"/>
      <c r="D2" s="1079"/>
      <c r="E2" s="1079"/>
      <c r="F2" s="1079"/>
      <c r="G2" s="1079"/>
      <c r="H2" s="1079"/>
      <c r="I2" s="1079"/>
      <c r="J2" s="870"/>
    </row>
    <row r="3" spans="1:10" ht="41.25" customHeight="1">
      <c r="A3" s="1078" t="s">
        <v>678</v>
      </c>
      <c r="B3" s="1079"/>
      <c r="C3" s="1079"/>
      <c r="D3" s="1079"/>
      <c r="E3" s="1079"/>
      <c r="F3" s="1079"/>
      <c r="G3" s="1079"/>
      <c r="H3" s="1079"/>
      <c r="I3" s="1079"/>
      <c r="J3" s="870"/>
    </row>
    <row r="4" spans="1:10" ht="41.25" customHeight="1">
      <c r="A4" s="1078" t="s">
        <v>1467</v>
      </c>
      <c r="B4" s="1079"/>
      <c r="C4" s="1079"/>
      <c r="D4" s="1079"/>
      <c r="E4" s="1079"/>
      <c r="F4" s="1079"/>
      <c r="G4" s="1079"/>
      <c r="H4" s="1079"/>
      <c r="I4" s="1079"/>
      <c r="J4" s="870"/>
    </row>
    <row r="5" spans="1:10" s="96" customFormat="1" ht="41.25" customHeight="1">
      <c r="A5" s="1080" t="s">
        <v>1336</v>
      </c>
      <c r="B5" s="1081"/>
      <c r="C5" s="1081"/>
      <c r="D5" s="1081"/>
      <c r="E5" s="1081"/>
      <c r="F5" s="1081"/>
      <c r="G5" s="1081"/>
      <c r="H5" s="1081"/>
      <c r="I5" s="1081"/>
    </row>
    <row r="6" spans="1:10" ht="3" customHeight="1">
      <c r="A6" s="498"/>
      <c r="B6" s="508"/>
      <c r="C6" s="508"/>
      <c r="D6" s="508"/>
      <c r="E6" s="508"/>
      <c r="F6" s="508"/>
      <c r="G6" s="508"/>
      <c r="H6" s="508"/>
      <c r="I6" s="508"/>
      <c r="J6" s="870"/>
    </row>
    <row r="7" spans="1:10" ht="11.25" customHeight="1" thickBot="1">
      <c r="J7" s="870"/>
    </row>
    <row r="8" spans="1:10" s="323" customFormat="1" ht="41.25" customHeight="1" thickTop="1" thickBot="1">
      <c r="A8" s="500"/>
      <c r="B8" s="509" t="s">
        <v>1354</v>
      </c>
      <c r="C8" s="509" t="s">
        <v>1355</v>
      </c>
      <c r="D8" s="509" t="s">
        <v>1356</v>
      </c>
      <c r="E8" s="509" t="s">
        <v>1357</v>
      </c>
      <c r="F8" s="509" t="s">
        <v>1358</v>
      </c>
      <c r="G8" s="509" t="s">
        <v>1359</v>
      </c>
      <c r="H8" s="521" t="s">
        <v>1360</v>
      </c>
      <c r="I8" s="521" t="s">
        <v>309</v>
      </c>
    </row>
    <row r="9" spans="1:10" s="136" customFormat="1" ht="36.75" customHeight="1" thickTop="1" thickBot="1">
      <c r="A9" s="135" t="s">
        <v>679</v>
      </c>
      <c r="B9" s="832">
        <v>0.1467</v>
      </c>
      <c r="C9" s="832">
        <v>0.1739</v>
      </c>
      <c r="D9" s="832">
        <v>0.37430000000000002</v>
      </c>
      <c r="E9" s="832">
        <v>0.25940000000000002</v>
      </c>
      <c r="F9" s="832">
        <v>0.2006</v>
      </c>
      <c r="G9" s="832">
        <v>0.14149999999999999</v>
      </c>
      <c r="H9" s="832">
        <v>0.1719</v>
      </c>
      <c r="I9" s="832">
        <v>0.22140000000000001</v>
      </c>
    </row>
    <row r="10" spans="1:10" s="96" customFormat="1" ht="36.75" customHeight="1" thickTop="1">
      <c r="A10" s="141" t="s">
        <v>680</v>
      </c>
      <c r="B10" s="637">
        <v>213350523.72</v>
      </c>
      <c r="C10" s="637">
        <v>24699241.969999999</v>
      </c>
      <c r="D10" s="637">
        <v>24515774.239999998</v>
      </c>
      <c r="E10" s="637">
        <v>2687885.04</v>
      </c>
      <c r="F10" s="637">
        <v>5060789.08</v>
      </c>
      <c r="G10" s="637">
        <v>356585357.08999997</v>
      </c>
      <c r="H10" s="637">
        <v>24570.38</v>
      </c>
      <c r="I10" s="637">
        <v>626924141.51999998</v>
      </c>
    </row>
    <row r="11" spans="1:10" s="96" customFormat="1" ht="36.75" customHeight="1">
      <c r="A11" s="141" t="s">
        <v>681</v>
      </c>
      <c r="B11" s="637">
        <v>0</v>
      </c>
      <c r="C11" s="637">
        <v>0</v>
      </c>
      <c r="D11" s="637">
        <v>0</v>
      </c>
      <c r="E11" s="637">
        <v>0</v>
      </c>
      <c r="F11" s="637">
        <v>0</v>
      </c>
      <c r="G11" s="637">
        <v>0</v>
      </c>
      <c r="H11" s="637">
        <v>0</v>
      </c>
      <c r="I11" s="637">
        <v>0</v>
      </c>
    </row>
    <row r="12" spans="1:10" s="137" customFormat="1" ht="36.75" customHeight="1">
      <c r="A12" s="141" t="s">
        <v>682</v>
      </c>
      <c r="B12" s="637">
        <v>17313825.199999999</v>
      </c>
      <c r="C12" s="637">
        <v>67759377.700000003</v>
      </c>
      <c r="D12" s="637">
        <v>105177059.56</v>
      </c>
      <c r="E12" s="637">
        <v>8053574.4400000004</v>
      </c>
      <c r="F12" s="637">
        <v>24408290.469999999</v>
      </c>
      <c r="G12" s="637">
        <v>23479060.969999999</v>
      </c>
      <c r="H12" s="637">
        <v>923770.84</v>
      </c>
      <c r="I12" s="637">
        <v>247114959.18000001</v>
      </c>
    </row>
    <row r="13" spans="1:10" s="137" customFormat="1" ht="36.75" customHeight="1">
      <c r="A13" s="141" t="s">
        <v>683</v>
      </c>
      <c r="B13" s="637">
        <v>38189572.369999997</v>
      </c>
      <c r="C13" s="637">
        <v>24059991.27</v>
      </c>
      <c r="D13" s="637">
        <v>97078541.200000003</v>
      </c>
      <c r="E13" s="637">
        <v>2750229.37</v>
      </c>
      <c r="F13" s="637">
        <v>633252.4</v>
      </c>
      <c r="G13" s="637">
        <v>66694.320000000007</v>
      </c>
      <c r="H13" s="637">
        <v>0</v>
      </c>
      <c r="I13" s="637">
        <v>162778280.93000001</v>
      </c>
    </row>
    <row r="14" spans="1:10" s="137" customFormat="1" ht="36.75" customHeight="1">
      <c r="A14" s="141" t="s">
        <v>684</v>
      </c>
      <c r="B14" s="637">
        <v>53802771.229999997</v>
      </c>
      <c r="C14" s="637">
        <v>12736064</v>
      </c>
      <c r="D14" s="637">
        <v>0</v>
      </c>
      <c r="E14" s="637">
        <v>36081264.740000002</v>
      </c>
      <c r="F14" s="637">
        <v>619636.84</v>
      </c>
      <c r="G14" s="637">
        <v>0</v>
      </c>
      <c r="H14" s="637">
        <v>0</v>
      </c>
      <c r="I14" s="637">
        <v>103239736.81</v>
      </c>
    </row>
    <row r="15" spans="1:10" s="137" customFormat="1" ht="36.75" customHeight="1" thickBot="1">
      <c r="A15" s="141" t="s">
        <v>685</v>
      </c>
      <c r="B15" s="637">
        <v>566668863.48000002</v>
      </c>
      <c r="C15" s="637">
        <v>1614820416.4000001</v>
      </c>
      <c r="D15" s="637">
        <v>966021280.65999997</v>
      </c>
      <c r="E15" s="637">
        <v>62809826.189999998</v>
      </c>
      <c r="F15" s="637">
        <v>246426448.47</v>
      </c>
      <c r="G15" s="637">
        <v>366511726.94999999</v>
      </c>
      <c r="H15" s="637">
        <v>30757126.850000001</v>
      </c>
      <c r="I15" s="637">
        <v>3854015689</v>
      </c>
    </row>
    <row r="16" spans="1:10" s="137" customFormat="1" ht="36.75" customHeight="1" thickTop="1" thickBot="1">
      <c r="A16" s="792" t="s">
        <v>686</v>
      </c>
      <c r="B16" s="638">
        <v>889325556</v>
      </c>
      <c r="C16" s="638">
        <v>1744075091.3399999</v>
      </c>
      <c r="D16" s="638">
        <v>1192792655.6600001</v>
      </c>
      <c r="E16" s="638">
        <v>112382779.78</v>
      </c>
      <c r="F16" s="638">
        <v>277148417.25999999</v>
      </c>
      <c r="G16" s="638">
        <v>746642839.33000004</v>
      </c>
      <c r="H16" s="638">
        <v>31705468.07</v>
      </c>
      <c r="I16" s="638">
        <v>4994072807.4399996</v>
      </c>
    </row>
    <row r="17" spans="1:9" s="138" customFormat="1" ht="36.75" customHeight="1" thickTop="1">
      <c r="A17" s="501" t="s">
        <v>687</v>
      </c>
      <c r="B17" s="639">
        <v>629578493.12750006</v>
      </c>
      <c r="C17" s="639">
        <v>1649954335.575</v>
      </c>
      <c r="D17" s="639">
        <v>1035595963.1720001</v>
      </c>
      <c r="E17" s="639">
        <v>92856604.318000004</v>
      </c>
      <c r="F17" s="639">
        <v>252089460.39399999</v>
      </c>
      <c r="G17" s="639">
        <v>371240886.30400002</v>
      </c>
      <c r="H17" s="639">
        <v>30941881.017999999</v>
      </c>
      <c r="I17" s="639">
        <v>4062257623.9085002</v>
      </c>
    </row>
    <row r="18" spans="1:9" s="140" customFormat="1" ht="36.75" customHeight="1" thickBot="1">
      <c r="A18" s="139" t="s">
        <v>688</v>
      </c>
      <c r="B18" s="833">
        <v>0.70789999999999997</v>
      </c>
      <c r="C18" s="833">
        <v>0.94599999999999995</v>
      </c>
      <c r="D18" s="833">
        <v>0.86819999999999997</v>
      </c>
      <c r="E18" s="833">
        <v>0.82630000000000003</v>
      </c>
      <c r="F18" s="833">
        <v>0.90959999999999996</v>
      </c>
      <c r="G18" s="833">
        <v>0.49719999999999998</v>
      </c>
      <c r="H18" s="833">
        <v>0.97589999999999999</v>
      </c>
      <c r="I18" s="833">
        <v>0.81340000000000001</v>
      </c>
    </row>
    <row r="19" spans="1:9" s="137" customFormat="1" ht="36.75" customHeight="1" thickTop="1" thickBot="1">
      <c r="A19" s="792" t="s">
        <v>689</v>
      </c>
      <c r="B19" s="638">
        <v>62957849.312799998</v>
      </c>
      <c r="C19" s="638">
        <v>164995433.5575</v>
      </c>
      <c r="D19" s="638">
        <v>103559596.31720001</v>
      </c>
      <c r="E19" s="638">
        <v>9285660.4318000004</v>
      </c>
      <c r="F19" s="638">
        <v>25208946.0394</v>
      </c>
      <c r="G19" s="638">
        <v>37124088.630400002</v>
      </c>
      <c r="H19" s="638">
        <v>3094188.1017999998</v>
      </c>
      <c r="I19" s="638">
        <v>406225762.39090002</v>
      </c>
    </row>
    <row r="20" spans="1:9" s="137" customFormat="1" ht="36.75" customHeight="1" thickTop="1">
      <c r="A20" s="141" t="s">
        <v>690</v>
      </c>
      <c r="B20" s="637">
        <v>64375256</v>
      </c>
      <c r="C20" s="637">
        <v>279030623</v>
      </c>
      <c r="D20" s="637">
        <v>388126215</v>
      </c>
      <c r="E20" s="637">
        <v>24430955</v>
      </c>
      <c r="F20" s="637">
        <v>50569982</v>
      </c>
      <c r="G20" s="637">
        <v>56698680</v>
      </c>
      <c r="H20" s="637">
        <v>5318258</v>
      </c>
      <c r="I20" s="637">
        <v>868549969</v>
      </c>
    </row>
    <row r="21" spans="1:9" s="137" customFormat="1" ht="36.75" customHeight="1">
      <c r="A21" s="141" t="s">
        <v>691</v>
      </c>
      <c r="B21" s="637">
        <v>0</v>
      </c>
      <c r="C21" s="637">
        <v>0</v>
      </c>
      <c r="D21" s="637">
        <v>0</v>
      </c>
      <c r="E21" s="637">
        <v>1700</v>
      </c>
      <c r="F21" s="637">
        <v>0</v>
      </c>
      <c r="G21" s="637">
        <v>0</v>
      </c>
      <c r="H21" s="637">
        <v>1</v>
      </c>
      <c r="I21" s="637">
        <v>1701</v>
      </c>
    </row>
    <row r="22" spans="1:9" s="137" customFormat="1" ht="36.75" customHeight="1">
      <c r="A22" s="143" t="s">
        <v>692</v>
      </c>
      <c r="B22" s="637">
        <v>0</v>
      </c>
      <c r="C22" s="637">
        <v>0</v>
      </c>
      <c r="D22" s="637">
        <v>0</v>
      </c>
      <c r="E22" s="637">
        <v>0</v>
      </c>
      <c r="F22" s="637">
        <v>0</v>
      </c>
      <c r="G22" s="637">
        <v>0</v>
      </c>
      <c r="H22" s="637">
        <v>0</v>
      </c>
      <c r="I22" s="637">
        <v>0</v>
      </c>
    </row>
    <row r="23" spans="1:9" s="137" customFormat="1" ht="36.75" customHeight="1" thickBot="1">
      <c r="A23" s="141" t="s">
        <v>693</v>
      </c>
      <c r="B23" s="637">
        <v>0</v>
      </c>
      <c r="C23" s="637">
        <v>13750</v>
      </c>
      <c r="D23" s="637">
        <v>1360</v>
      </c>
      <c r="E23" s="637">
        <v>0</v>
      </c>
      <c r="F23" s="637">
        <v>0</v>
      </c>
      <c r="G23" s="637">
        <v>3872101</v>
      </c>
      <c r="H23" s="637">
        <v>787</v>
      </c>
      <c r="I23" s="637">
        <v>3887998</v>
      </c>
    </row>
    <row r="24" spans="1:9" s="137" customFormat="1" ht="36.75" customHeight="1" thickTop="1" thickBot="1">
      <c r="A24" s="792" t="s">
        <v>694</v>
      </c>
      <c r="B24" s="638">
        <v>64375256</v>
      </c>
      <c r="C24" s="638">
        <v>279016873</v>
      </c>
      <c r="D24" s="638">
        <v>388124855</v>
      </c>
      <c r="E24" s="638">
        <v>24429255</v>
      </c>
      <c r="F24" s="638">
        <v>50569982</v>
      </c>
      <c r="G24" s="638">
        <v>52826579</v>
      </c>
      <c r="H24" s="638">
        <v>5317470</v>
      </c>
      <c r="I24" s="638">
        <v>864660270</v>
      </c>
    </row>
    <row r="25" spans="1:9" s="137" customFormat="1" ht="36.75" customHeight="1" thickTop="1">
      <c r="A25" s="141" t="s">
        <v>695</v>
      </c>
      <c r="B25" s="637">
        <v>23727378</v>
      </c>
      <c r="C25" s="637">
        <v>0</v>
      </c>
      <c r="D25" s="637">
        <v>0</v>
      </c>
      <c r="E25" s="637">
        <v>0</v>
      </c>
      <c r="F25" s="637">
        <v>0</v>
      </c>
      <c r="G25" s="637">
        <v>0</v>
      </c>
      <c r="H25" s="637">
        <v>0</v>
      </c>
      <c r="I25" s="637">
        <v>23727378</v>
      </c>
    </row>
    <row r="26" spans="1:9" s="137" customFormat="1" ht="36.75" customHeight="1">
      <c r="A26" s="141" t="s">
        <v>696</v>
      </c>
      <c r="B26" s="637">
        <v>0</v>
      </c>
      <c r="C26" s="637">
        <v>0</v>
      </c>
      <c r="D26" s="637">
        <v>0</v>
      </c>
      <c r="E26" s="637">
        <v>0</v>
      </c>
      <c r="F26" s="637">
        <v>0</v>
      </c>
      <c r="G26" s="637">
        <v>0</v>
      </c>
      <c r="H26" s="637">
        <v>0</v>
      </c>
      <c r="I26" s="637">
        <v>0</v>
      </c>
    </row>
    <row r="27" spans="1:9" s="142" customFormat="1" ht="36.75" customHeight="1">
      <c r="A27" s="141" t="s">
        <v>697</v>
      </c>
      <c r="B27" s="637">
        <v>0</v>
      </c>
      <c r="C27" s="637">
        <v>0</v>
      </c>
      <c r="D27" s="637">
        <v>0</v>
      </c>
      <c r="E27" s="637">
        <v>0</v>
      </c>
      <c r="F27" s="637">
        <v>0</v>
      </c>
      <c r="G27" s="637">
        <v>0</v>
      </c>
      <c r="H27" s="637">
        <v>0</v>
      </c>
      <c r="I27" s="637">
        <v>0</v>
      </c>
    </row>
    <row r="28" spans="1:9" s="137" customFormat="1" ht="36.75" customHeight="1">
      <c r="A28" s="141" t="s">
        <v>698</v>
      </c>
      <c r="B28" s="637">
        <v>23727378</v>
      </c>
      <c r="C28" s="637">
        <v>0</v>
      </c>
      <c r="D28" s="637">
        <v>0</v>
      </c>
      <c r="E28" s="637">
        <v>0</v>
      </c>
      <c r="F28" s="637">
        <v>0</v>
      </c>
      <c r="G28" s="637">
        <v>0</v>
      </c>
      <c r="H28" s="637">
        <v>0</v>
      </c>
      <c r="I28" s="637">
        <v>0</v>
      </c>
    </row>
    <row r="29" spans="1:9" s="347" customFormat="1" ht="36.75" customHeight="1">
      <c r="A29" s="143" t="s">
        <v>699</v>
      </c>
      <c r="B29" s="637">
        <v>4268458</v>
      </c>
      <c r="C29" s="637">
        <v>8268621</v>
      </c>
      <c r="D29" s="637">
        <v>0</v>
      </c>
      <c r="E29" s="637">
        <v>0</v>
      </c>
      <c r="F29" s="637">
        <v>0</v>
      </c>
      <c r="G29" s="637">
        <v>0</v>
      </c>
      <c r="H29" s="637">
        <v>0</v>
      </c>
      <c r="I29" s="637">
        <v>12537079</v>
      </c>
    </row>
    <row r="30" spans="1:9" s="144" customFormat="1" ht="36.75" customHeight="1" thickBot="1">
      <c r="A30" s="143" t="s">
        <v>700</v>
      </c>
      <c r="B30" s="637">
        <v>0</v>
      </c>
      <c r="C30" s="637">
        <v>0</v>
      </c>
      <c r="D30" s="637">
        <v>0</v>
      </c>
      <c r="E30" s="637">
        <v>0</v>
      </c>
      <c r="F30" s="637">
        <v>0</v>
      </c>
      <c r="G30" s="637">
        <v>0</v>
      </c>
      <c r="H30" s="637">
        <v>0</v>
      </c>
      <c r="I30" s="637">
        <v>0</v>
      </c>
    </row>
    <row r="31" spans="1:9" s="137" customFormat="1" ht="36.75" customHeight="1" thickTop="1" thickBot="1">
      <c r="A31" s="145" t="s">
        <v>701</v>
      </c>
      <c r="B31" s="638">
        <v>27995836</v>
      </c>
      <c r="C31" s="638">
        <v>8268621</v>
      </c>
      <c r="D31" s="638">
        <v>0</v>
      </c>
      <c r="E31" s="638">
        <v>0</v>
      </c>
      <c r="F31" s="638">
        <v>0</v>
      </c>
      <c r="G31" s="638">
        <v>0</v>
      </c>
      <c r="H31" s="638">
        <v>0</v>
      </c>
      <c r="I31" s="638">
        <v>36264457</v>
      </c>
    </row>
    <row r="32" spans="1:9" s="137" customFormat="1" ht="36.75" customHeight="1" thickTop="1">
      <c r="A32" s="143" t="s">
        <v>702</v>
      </c>
      <c r="B32" s="637">
        <v>0</v>
      </c>
      <c r="C32" s="637">
        <v>0</v>
      </c>
      <c r="D32" s="637">
        <v>0</v>
      </c>
      <c r="E32" s="637">
        <v>0</v>
      </c>
      <c r="F32" s="637">
        <v>0</v>
      </c>
      <c r="G32" s="637">
        <v>0</v>
      </c>
      <c r="H32" s="637">
        <v>0</v>
      </c>
      <c r="I32" s="637">
        <v>0</v>
      </c>
    </row>
    <row r="33" spans="1:10" s="137" customFormat="1" ht="36.75" customHeight="1" thickBot="1">
      <c r="A33" s="143" t="s">
        <v>703</v>
      </c>
      <c r="B33" s="637">
        <v>0</v>
      </c>
      <c r="C33" s="637">
        <v>315400</v>
      </c>
      <c r="D33" s="637">
        <v>495600</v>
      </c>
      <c r="E33" s="637">
        <v>342100</v>
      </c>
      <c r="F33" s="637">
        <v>0</v>
      </c>
      <c r="G33" s="637">
        <v>292100</v>
      </c>
      <c r="H33" s="637">
        <v>0</v>
      </c>
      <c r="I33" s="637">
        <v>1445200</v>
      </c>
    </row>
    <row r="34" spans="1:10" s="137" customFormat="1" ht="36.75" customHeight="1" thickTop="1" thickBot="1">
      <c r="A34" s="792" t="s">
        <v>1340</v>
      </c>
      <c r="B34" s="638">
        <v>92371092</v>
      </c>
      <c r="C34" s="638">
        <v>286970094</v>
      </c>
      <c r="D34" s="638">
        <v>387629255</v>
      </c>
      <c r="E34" s="638">
        <v>24087155</v>
      </c>
      <c r="F34" s="638">
        <v>50569982</v>
      </c>
      <c r="G34" s="638">
        <v>52534479</v>
      </c>
      <c r="H34" s="638">
        <v>5317470</v>
      </c>
      <c r="I34" s="638">
        <v>899479527</v>
      </c>
    </row>
    <row r="35" spans="1:10" s="96" customFormat="1" ht="36.75" customHeight="1" thickTop="1">
      <c r="A35" s="141" t="s">
        <v>705</v>
      </c>
      <c r="B35" s="637">
        <v>29413242.6873</v>
      </c>
      <c r="C35" s="637">
        <v>121974660.4425</v>
      </c>
      <c r="D35" s="637">
        <v>284069658.68279999</v>
      </c>
      <c r="E35" s="637">
        <v>14801494.5682</v>
      </c>
      <c r="F35" s="637">
        <v>25361035.9606</v>
      </c>
      <c r="G35" s="637">
        <v>15410390.3696</v>
      </c>
      <c r="H35" s="637">
        <v>2223281.8982000002</v>
      </c>
      <c r="I35" s="637">
        <v>493253764.6092</v>
      </c>
    </row>
    <row r="36" spans="1:10" s="147" customFormat="1" ht="36.75" customHeight="1">
      <c r="A36" s="146" t="s">
        <v>706</v>
      </c>
      <c r="B36" s="834">
        <v>0.13730000000000001</v>
      </c>
      <c r="C36" s="834">
        <v>0.1188</v>
      </c>
      <c r="D36" s="834">
        <v>0.1711</v>
      </c>
      <c r="E36" s="834">
        <v>0.28139999999999998</v>
      </c>
      <c r="F36" s="834">
        <v>9.7600000000000006E-2</v>
      </c>
      <c r="G36" s="834">
        <v>0.10970000000000001</v>
      </c>
      <c r="H36" s="834">
        <v>0.24660000000000001</v>
      </c>
      <c r="I36" s="834">
        <v>0.1467</v>
      </c>
    </row>
    <row r="37" spans="1:10" ht="6" customHeight="1" thickBot="1">
      <c r="A37" s="502"/>
      <c r="B37" s="398"/>
      <c r="C37" s="398"/>
      <c r="D37" s="398"/>
      <c r="E37" s="398"/>
      <c r="F37" s="398"/>
      <c r="G37" s="398"/>
      <c r="H37" s="398"/>
      <c r="I37" s="398"/>
      <c r="J37" s="870"/>
    </row>
    <row r="38" spans="1:10" ht="28.5" customHeight="1" thickTop="1">
      <c r="A38" s="149" t="s">
        <v>707</v>
      </c>
      <c r="J38" s="870"/>
    </row>
    <row r="39" spans="1:10" ht="16.5" customHeight="1">
      <c r="A39" s="149"/>
      <c r="J39" s="870"/>
    </row>
    <row r="40" spans="1:10" ht="15.75">
      <c r="A40" s="149"/>
      <c r="J40" s="870"/>
    </row>
    <row r="41" spans="1:10">
      <c r="J41" s="870"/>
    </row>
    <row r="42" spans="1:10">
      <c r="B42" s="510"/>
      <c r="C42" s="510"/>
      <c r="D42" s="510"/>
      <c r="E42" s="510"/>
      <c r="F42" s="510"/>
      <c r="G42" s="510"/>
      <c r="H42" s="510"/>
      <c r="I42" s="510"/>
      <c r="J42" s="870"/>
    </row>
    <row r="43" spans="1:10">
      <c r="B43" s="510"/>
      <c r="C43" s="510"/>
      <c r="D43" s="510"/>
      <c r="E43" s="510"/>
      <c r="F43" s="510"/>
      <c r="G43" s="510"/>
      <c r="H43" s="510"/>
      <c r="I43" s="510"/>
      <c r="J43" s="870"/>
    </row>
    <row r="44" spans="1:10">
      <c r="J44" s="870"/>
    </row>
    <row r="45" spans="1:10">
      <c r="J45" s="870"/>
    </row>
    <row r="46" spans="1:10">
      <c r="J46" s="870"/>
    </row>
    <row r="47" spans="1:10">
      <c r="J47" s="870"/>
    </row>
    <row r="48" spans="1:10">
      <c r="J48" s="870"/>
    </row>
    <row r="49" spans="10:10">
      <c r="J49" s="870"/>
    </row>
    <row r="50" spans="10:10">
      <c r="J50" s="870"/>
    </row>
    <row r="51" spans="10:10">
      <c r="J51" s="870"/>
    </row>
    <row r="52" spans="10:10">
      <c r="J52" s="870"/>
    </row>
    <row r="53" spans="10:10">
      <c r="J53" s="870"/>
    </row>
    <row r="54" spans="10:10">
      <c r="J54" s="870"/>
    </row>
    <row r="55" spans="10:10">
      <c r="J55" s="870"/>
    </row>
    <row r="56" spans="10:10">
      <c r="J56" s="870"/>
    </row>
    <row r="57" spans="10:10">
      <c r="J57" s="870"/>
    </row>
    <row r="58" spans="10:10">
      <c r="J58" s="870"/>
    </row>
    <row r="59" spans="10:10">
      <c r="J59" s="870"/>
    </row>
    <row r="60" spans="10:10">
      <c r="J60" s="870"/>
    </row>
    <row r="61" spans="10:10">
      <c r="J61" s="870"/>
    </row>
    <row r="62" spans="10:10">
      <c r="J62" s="870"/>
    </row>
    <row r="63" spans="10:10">
      <c r="J63" s="870"/>
    </row>
    <row r="64" spans="10:10">
      <c r="J64" s="870"/>
    </row>
    <row r="65" spans="10:10">
      <c r="J65" s="870"/>
    </row>
    <row r="66" spans="10:10">
      <c r="J66" s="870"/>
    </row>
    <row r="67" spans="10:10">
      <c r="J67" s="870"/>
    </row>
    <row r="68" spans="10:10">
      <c r="J68" s="870"/>
    </row>
    <row r="69" spans="10:10">
      <c r="J69" s="870"/>
    </row>
    <row r="70" spans="10:10">
      <c r="J70" s="870"/>
    </row>
    <row r="71" spans="10:10">
      <c r="J71" s="870"/>
    </row>
    <row r="72" spans="10:10">
      <c r="J72" s="870"/>
    </row>
    <row r="73" spans="10:10">
      <c r="J73" s="870"/>
    </row>
    <row r="74" spans="10:10">
      <c r="J74" s="870"/>
    </row>
    <row r="75" spans="10:10">
      <c r="J75" s="870"/>
    </row>
    <row r="76" spans="10:10">
      <c r="J76" s="870"/>
    </row>
    <row r="77" spans="10:10">
      <c r="J77" s="870"/>
    </row>
    <row r="78" spans="10:10">
      <c r="J78" s="870"/>
    </row>
    <row r="79" spans="10:10">
      <c r="J79" s="870"/>
    </row>
    <row r="80" spans="10:10">
      <c r="J80" s="870"/>
    </row>
    <row r="81" spans="10:10">
      <c r="J81" s="870"/>
    </row>
    <row r="82" spans="10:10">
      <c r="J82" s="870"/>
    </row>
    <row r="83" spans="10:10">
      <c r="J83" s="870"/>
    </row>
    <row r="84" spans="10:10">
      <c r="J84" s="870"/>
    </row>
    <row r="85" spans="10:10">
      <c r="J85" s="870"/>
    </row>
    <row r="86" spans="10:10">
      <c r="J86" s="870"/>
    </row>
    <row r="87" spans="10:10">
      <c r="J87" s="870"/>
    </row>
    <row r="88" spans="10:10">
      <c r="J88" s="870"/>
    </row>
    <row r="89" spans="10:10">
      <c r="J89" s="870"/>
    </row>
    <row r="90" spans="10:10">
      <c r="J90" s="870"/>
    </row>
    <row r="91" spans="10:10">
      <c r="J91" s="870"/>
    </row>
    <row r="92" spans="10:10">
      <c r="J92" s="870"/>
    </row>
    <row r="93" spans="10:10">
      <c r="J93" s="870"/>
    </row>
    <row r="94" spans="10:10">
      <c r="J94" s="870"/>
    </row>
    <row r="95" spans="10:10">
      <c r="J95" s="870"/>
    </row>
    <row r="96" spans="10:10">
      <c r="J96" s="870"/>
    </row>
    <row r="97" spans="10:10">
      <c r="J97" s="870"/>
    </row>
    <row r="98" spans="10:10">
      <c r="J98" s="870"/>
    </row>
    <row r="99" spans="10:10">
      <c r="J99" s="870"/>
    </row>
    <row r="100" spans="10:10">
      <c r="J100" s="870"/>
    </row>
    <row r="101" spans="10:10">
      <c r="J101" s="870"/>
    </row>
    <row r="102" spans="10:10">
      <c r="J102" s="870"/>
    </row>
    <row r="103" spans="10:10">
      <c r="J103" s="870"/>
    </row>
    <row r="104" spans="10:10">
      <c r="J104" s="870"/>
    </row>
    <row r="105" spans="10:10">
      <c r="J105" s="870"/>
    </row>
    <row r="106" spans="10:10">
      <c r="J106" s="870"/>
    </row>
    <row r="107" spans="10:10">
      <c r="J107" s="870"/>
    </row>
    <row r="108" spans="10:10">
      <c r="J108" s="870"/>
    </row>
    <row r="109" spans="10:10">
      <c r="J109" s="870"/>
    </row>
    <row r="110" spans="10:10">
      <c r="J110" s="870"/>
    </row>
    <row r="111" spans="10:10">
      <c r="J111" s="870"/>
    </row>
    <row r="112" spans="10:10">
      <c r="J112" s="870"/>
    </row>
    <row r="113" spans="10:10">
      <c r="J113" s="870"/>
    </row>
    <row r="114" spans="10:10">
      <c r="J114" s="870"/>
    </row>
    <row r="115" spans="10:10">
      <c r="J115" s="870"/>
    </row>
    <row r="116" spans="10:10">
      <c r="J116" s="870"/>
    </row>
    <row r="117" spans="10:10">
      <c r="J117" s="870"/>
    </row>
    <row r="118" spans="10:10">
      <c r="J118" s="870"/>
    </row>
    <row r="119" spans="10:10">
      <c r="J119" s="870"/>
    </row>
    <row r="120" spans="10:10">
      <c r="J120" s="870"/>
    </row>
    <row r="121" spans="10:10">
      <c r="J121" s="870"/>
    </row>
    <row r="122" spans="10:10">
      <c r="J122" s="870"/>
    </row>
    <row r="123" spans="10:10">
      <c r="J123" s="870"/>
    </row>
    <row r="124" spans="10:10">
      <c r="J124" s="870"/>
    </row>
    <row r="125" spans="10:10">
      <c r="J125" s="870"/>
    </row>
    <row r="126" spans="10:10">
      <c r="J126" s="870"/>
    </row>
    <row r="127" spans="10:10">
      <c r="J127" s="870"/>
    </row>
    <row r="128" spans="10:10">
      <c r="J128" s="870"/>
    </row>
    <row r="129" spans="10:10">
      <c r="J129" s="870"/>
    </row>
    <row r="130" spans="10:10">
      <c r="J130" s="870"/>
    </row>
    <row r="131" spans="10:10">
      <c r="J131" s="870"/>
    </row>
    <row r="132" spans="10:10">
      <c r="J132" s="870"/>
    </row>
    <row r="133" spans="10:10">
      <c r="J133" s="870"/>
    </row>
    <row r="134" spans="10:10">
      <c r="J134" s="870"/>
    </row>
    <row r="135" spans="10:10">
      <c r="J135" s="870"/>
    </row>
    <row r="136" spans="10:10">
      <c r="J136" s="870"/>
    </row>
    <row r="137" spans="10:10">
      <c r="J137" s="870"/>
    </row>
    <row r="138" spans="10:10">
      <c r="J138" s="870"/>
    </row>
    <row r="139" spans="10:10">
      <c r="J139" s="870"/>
    </row>
    <row r="140" spans="10:10">
      <c r="J140" s="870"/>
    </row>
    <row r="141" spans="10:10">
      <c r="J141" s="870"/>
    </row>
    <row r="142" spans="10:10">
      <c r="J142" s="870"/>
    </row>
    <row r="143" spans="10:10">
      <c r="J143" s="870"/>
    </row>
    <row r="144" spans="10:10">
      <c r="J144" s="870"/>
    </row>
    <row r="145" spans="10:10">
      <c r="J145" s="870"/>
    </row>
    <row r="146" spans="10:10">
      <c r="J146" s="870"/>
    </row>
    <row r="147" spans="10:10">
      <c r="J147" s="870"/>
    </row>
    <row r="148" spans="10:10">
      <c r="J148" s="870"/>
    </row>
    <row r="149" spans="10:10">
      <c r="J149" s="870"/>
    </row>
    <row r="150" spans="10:10">
      <c r="J150" s="870"/>
    </row>
    <row r="151" spans="10:10">
      <c r="J151" s="870"/>
    </row>
    <row r="152" spans="10:10">
      <c r="J152" s="870"/>
    </row>
    <row r="153" spans="10:10">
      <c r="J153" s="870"/>
    </row>
    <row r="154" spans="10:10">
      <c r="J154" s="870"/>
    </row>
    <row r="155" spans="10:10">
      <c r="J155" s="870"/>
    </row>
    <row r="156" spans="10:10">
      <c r="J156" s="870"/>
    </row>
    <row r="157" spans="10:10">
      <c r="J157" s="870"/>
    </row>
    <row r="158" spans="10:10">
      <c r="J158" s="870"/>
    </row>
    <row r="159" spans="10:10">
      <c r="J159" s="870"/>
    </row>
    <row r="160" spans="10:10">
      <c r="J160" s="870"/>
    </row>
    <row r="161" spans="10:10">
      <c r="J161" s="870"/>
    </row>
    <row r="162" spans="10:10">
      <c r="J162" s="870"/>
    </row>
    <row r="163" spans="10:10">
      <c r="J163" s="870"/>
    </row>
    <row r="164" spans="10:10">
      <c r="J164" s="870"/>
    </row>
    <row r="165" spans="10:10">
      <c r="J165" s="870"/>
    </row>
    <row r="166" spans="10:10">
      <c r="J166" s="870"/>
    </row>
    <row r="167" spans="10:10">
      <c r="J167" s="870"/>
    </row>
    <row r="168" spans="10:10">
      <c r="J168" s="870"/>
    </row>
    <row r="169" spans="10:10">
      <c r="J169" s="870"/>
    </row>
    <row r="170" spans="10:10">
      <c r="J170" s="870"/>
    </row>
    <row r="171" spans="10:10">
      <c r="J171" s="870"/>
    </row>
    <row r="172" spans="10:10">
      <c r="J172" s="870"/>
    </row>
    <row r="173" spans="10:10">
      <c r="J173" s="870"/>
    </row>
    <row r="174" spans="10:10">
      <c r="J174" s="870"/>
    </row>
    <row r="175" spans="10:10">
      <c r="J175" s="870"/>
    </row>
    <row r="176" spans="10:10">
      <c r="J176" s="870"/>
    </row>
    <row r="177" spans="10:10">
      <c r="J177" s="870"/>
    </row>
    <row r="178" spans="10:10">
      <c r="J178" s="870"/>
    </row>
    <row r="179" spans="10:10">
      <c r="J179" s="870"/>
    </row>
    <row r="180" spans="10:10">
      <c r="J180" s="870"/>
    </row>
    <row r="181" spans="10:10">
      <c r="J181" s="870"/>
    </row>
    <row r="182" spans="10:10">
      <c r="J182" s="870"/>
    </row>
    <row r="183" spans="10:10">
      <c r="J183" s="870"/>
    </row>
    <row r="184" spans="10:10">
      <c r="J184" s="870"/>
    </row>
    <row r="185" spans="10:10">
      <c r="J185" s="870"/>
    </row>
    <row r="186" spans="10:10">
      <c r="J186" s="870"/>
    </row>
    <row r="187" spans="10:10">
      <c r="J187" s="870"/>
    </row>
    <row r="188" spans="10:10">
      <c r="J188" s="870"/>
    </row>
    <row r="189" spans="10:10">
      <c r="J189" s="870"/>
    </row>
    <row r="190" spans="10:10">
      <c r="J190" s="870"/>
    </row>
    <row r="191" spans="10:10">
      <c r="J191" s="870"/>
    </row>
    <row r="192" spans="10:10">
      <c r="J192" s="870"/>
    </row>
    <row r="193" spans="10:10">
      <c r="J193" s="870"/>
    </row>
    <row r="194" spans="10:10">
      <c r="J194" s="870"/>
    </row>
    <row r="195" spans="10:10">
      <c r="J195" s="870"/>
    </row>
    <row r="196" spans="10:10">
      <c r="J196" s="870"/>
    </row>
    <row r="197" spans="10:10">
      <c r="J197" s="870"/>
    </row>
    <row r="198" spans="10:10">
      <c r="J198" s="870"/>
    </row>
    <row r="199" spans="10:10">
      <c r="J199" s="870"/>
    </row>
    <row r="200" spans="10:10">
      <c r="J200" s="870"/>
    </row>
  </sheetData>
  <mergeCells count="4">
    <mergeCell ref="A2:I2"/>
    <mergeCell ref="A3:I3"/>
    <mergeCell ref="A4:I4"/>
    <mergeCell ref="A5:I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I12" sqref="I12"/>
    </sheetView>
  </sheetViews>
  <sheetFormatPr baseColWidth="10" defaultColWidth="9.140625" defaultRowHeight="15"/>
  <cols>
    <col min="1" max="1" width="77.42578125" style="63" customWidth="1"/>
    <col min="2" max="6" width="12.5703125" style="870" customWidth="1"/>
    <col min="7" max="7" width="1.85546875" style="67" customWidth="1"/>
    <col min="8" max="8" width="9.140625" style="870" customWidth="1"/>
    <col min="9" max="9" width="10.7109375" style="870" bestFit="1" customWidth="1"/>
    <col min="10" max="256" width="9.140625" style="870"/>
    <col min="257" max="257" width="77.42578125" style="870" customWidth="1"/>
    <col min="258" max="262" width="12.5703125" style="870" customWidth="1"/>
    <col min="263" max="263" width="1.85546875" style="870" customWidth="1"/>
    <col min="264" max="264" width="9.140625" style="870" customWidth="1"/>
    <col min="265" max="265" width="10.7109375" style="870" bestFit="1" customWidth="1"/>
    <col min="266" max="512" width="9.140625" style="870"/>
    <col min="513" max="513" width="77.42578125" style="870" customWidth="1"/>
    <col min="514" max="518" width="12.5703125" style="870" customWidth="1"/>
    <col min="519" max="519" width="1.85546875" style="870" customWidth="1"/>
    <col min="520" max="520" width="9.140625" style="870" customWidth="1"/>
    <col min="521" max="521" width="10.7109375" style="870" bestFit="1" customWidth="1"/>
    <col min="522" max="768" width="9.140625" style="870"/>
    <col min="769" max="769" width="77.42578125" style="870" customWidth="1"/>
    <col min="770" max="774" width="12.5703125" style="870" customWidth="1"/>
    <col min="775" max="775" width="1.85546875" style="870" customWidth="1"/>
    <col min="776" max="776" width="9.140625" style="870" customWidth="1"/>
    <col min="777" max="777" width="10.7109375" style="870" bestFit="1" customWidth="1"/>
    <col min="778" max="1024" width="9.140625" style="870"/>
    <col min="1025" max="1025" width="77.42578125" style="870" customWidth="1"/>
    <col min="1026" max="1030" width="12.5703125" style="870" customWidth="1"/>
    <col min="1031" max="1031" width="1.85546875" style="870" customWidth="1"/>
    <col min="1032" max="1032" width="9.140625" style="870" customWidth="1"/>
    <col min="1033" max="1033" width="10.7109375" style="870" bestFit="1" customWidth="1"/>
    <col min="1034" max="1280" width="9.140625" style="870"/>
    <col min="1281" max="1281" width="77.42578125" style="870" customWidth="1"/>
    <col min="1282" max="1286" width="12.5703125" style="870" customWidth="1"/>
    <col min="1287" max="1287" width="1.85546875" style="870" customWidth="1"/>
    <col min="1288" max="1288" width="9.140625" style="870" customWidth="1"/>
    <col min="1289" max="1289" width="10.7109375" style="870" bestFit="1" customWidth="1"/>
    <col min="1290" max="1536" width="9.140625" style="870"/>
    <col min="1537" max="1537" width="77.42578125" style="870" customWidth="1"/>
    <col min="1538" max="1542" width="12.5703125" style="870" customWidth="1"/>
    <col min="1543" max="1543" width="1.85546875" style="870" customWidth="1"/>
    <col min="1544" max="1544" width="9.140625" style="870" customWidth="1"/>
    <col min="1545" max="1545" width="10.7109375" style="870" bestFit="1" customWidth="1"/>
    <col min="1546" max="1792" width="9.140625" style="870"/>
    <col min="1793" max="1793" width="77.42578125" style="870" customWidth="1"/>
    <col min="1794" max="1798" width="12.5703125" style="870" customWidth="1"/>
    <col min="1799" max="1799" width="1.85546875" style="870" customWidth="1"/>
    <col min="1800" max="1800" width="9.140625" style="870" customWidth="1"/>
    <col min="1801" max="1801" width="10.7109375" style="870" bestFit="1" customWidth="1"/>
    <col min="1802" max="2048" width="9.140625" style="870"/>
    <col min="2049" max="2049" width="77.42578125" style="870" customWidth="1"/>
    <col min="2050" max="2054" width="12.5703125" style="870" customWidth="1"/>
    <col min="2055" max="2055" width="1.85546875" style="870" customWidth="1"/>
    <col min="2056" max="2056" width="9.140625" style="870" customWidth="1"/>
    <col min="2057" max="2057" width="10.7109375" style="870" bestFit="1" customWidth="1"/>
    <col min="2058" max="2304" width="9.140625" style="870"/>
    <col min="2305" max="2305" width="77.42578125" style="870" customWidth="1"/>
    <col min="2306" max="2310" width="12.5703125" style="870" customWidth="1"/>
    <col min="2311" max="2311" width="1.85546875" style="870" customWidth="1"/>
    <col min="2312" max="2312" width="9.140625" style="870" customWidth="1"/>
    <col min="2313" max="2313" width="10.7109375" style="870" bestFit="1" customWidth="1"/>
    <col min="2314" max="2560" width="9.140625" style="870"/>
    <col min="2561" max="2561" width="77.42578125" style="870" customWidth="1"/>
    <col min="2562" max="2566" width="12.5703125" style="870" customWidth="1"/>
    <col min="2567" max="2567" width="1.85546875" style="870" customWidth="1"/>
    <col min="2568" max="2568" width="9.140625" style="870" customWidth="1"/>
    <col min="2569" max="2569" width="10.7109375" style="870" bestFit="1" customWidth="1"/>
    <col min="2570" max="2816" width="9.140625" style="870"/>
    <col min="2817" max="2817" width="77.42578125" style="870" customWidth="1"/>
    <col min="2818" max="2822" width="12.5703125" style="870" customWidth="1"/>
    <col min="2823" max="2823" width="1.85546875" style="870" customWidth="1"/>
    <col min="2824" max="2824" width="9.140625" style="870" customWidth="1"/>
    <col min="2825" max="2825" width="10.7109375" style="870" bestFit="1" customWidth="1"/>
    <col min="2826" max="3072" width="9.140625" style="870"/>
    <col min="3073" max="3073" width="77.42578125" style="870" customWidth="1"/>
    <col min="3074" max="3078" width="12.5703125" style="870" customWidth="1"/>
    <col min="3079" max="3079" width="1.85546875" style="870" customWidth="1"/>
    <col min="3080" max="3080" width="9.140625" style="870" customWidth="1"/>
    <col min="3081" max="3081" width="10.7109375" style="870" bestFit="1" customWidth="1"/>
    <col min="3082" max="3328" width="9.140625" style="870"/>
    <col min="3329" max="3329" width="77.42578125" style="870" customWidth="1"/>
    <col min="3330" max="3334" width="12.5703125" style="870" customWidth="1"/>
    <col min="3335" max="3335" width="1.85546875" style="870" customWidth="1"/>
    <col min="3336" max="3336" width="9.140625" style="870" customWidth="1"/>
    <col min="3337" max="3337" width="10.7109375" style="870" bestFit="1" customWidth="1"/>
    <col min="3338" max="3584" width="9.140625" style="870"/>
    <col min="3585" max="3585" width="77.42578125" style="870" customWidth="1"/>
    <col min="3586" max="3590" width="12.5703125" style="870" customWidth="1"/>
    <col min="3591" max="3591" width="1.85546875" style="870" customWidth="1"/>
    <col min="3592" max="3592" width="9.140625" style="870" customWidth="1"/>
    <col min="3593" max="3593" width="10.7109375" style="870" bestFit="1" customWidth="1"/>
    <col min="3594" max="3840" width="9.140625" style="870"/>
    <col min="3841" max="3841" width="77.42578125" style="870" customWidth="1"/>
    <col min="3842" max="3846" width="12.5703125" style="870" customWidth="1"/>
    <col min="3847" max="3847" width="1.85546875" style="870" customWidth="1"/>
    <col min="3848" max="3848" width="9.140625" style="870" customWidth="1"/>
    <col min="3849" max="3849" width="10.7109375" style="870" bestFit="1" customWidth="1"/>
    <col min="3850" max="4096" width="9.140625" style="870"/>
    <col min="4097" max="4097" width="77.42578125" style="870" customWidth="1"/>
    <col min="4098" max="4102" width="12.5703125" style="870" customWidth="1"/>
    <col min="4103" max="4103" width="1.85546875" style="870" customWidth="1"/>
    <col min="4104" max="4104" width="9.140625" style="870" customWidth="1"/>
    <col min="4105" max="4105" width="10.7109375" style="870" bestFit="1" customWidth="1"/>
    <col min="4106" max="4352" width="9.140625" style="870"/>
    <col min="4353" max="4353" width="77.42578125" style="870" customWidth="1"/>
    <col min="4354" max="4358" width="12.5703125" style="870" customWidth="1"/>
    <col min="4359" max="4359" width="1.85546875" style="870" customWidth="1"/>
    <col min="4360" max="4360" width="9.140625" style="870" customWidth="1"/>
    <col min="4361" max="4361" width="10.7109375" style="870" bestFit="1" customWidth="1"/>
    <col min="4362" max="4608" width="9.140625" style="870"/>
    <col min="4609" max="4609" width="77.42578125" style="870" customWidth="1"/>
    <col min="4610" max="4614" width="12.5703125" style="870" customWidth="1"/>
    <col min="4615" max="4615" width="1.85546875" style="870" customWidth="1"/>
    <col min="4616" max="4616" width="9.140625" style="870" customWidth="1"/>
    <col min="4617" max="4617" width="10.7109375" style="870" bestFit="1" customWidth="1"/>
    <col min="4618" max="4864" width="9.140625" style="870"/>
    <col min="4865" max="4865" width="77.42578125" style="870" customWidth="1"/>
    <col min="4866" max="4870" width="12.5703125" style="870" customWidth="1"/>
    <col min="4871" max="4871" width="1.85546875" style="870" customWidth="1"/>
    <col min="4872" max="4872" width="9.140625" style="870" customWidth="1"/>
    <col min="4873" max="4873" width="10.7109375" style="870" bestFit="1" customWidth="1"/>
    <col min="4874" max="5120" width="9.140625" style="870"/>
    <col min="5121" max="5121" width="77.42578125" style="870" customWidth="1"/>
    <col min="5122" max="5126" width="12.5703125" style="870" customWidth="1"/>
    <col min="5127" max="5127" width="1.85546875" style="870" customWidth="1"/>
    <col min="5128" max="5128" width="9.140625" style="870" customWidth="1"/>
    <col min="5129" max="5129" width="10.7109375" style="870" bestFit="1" customWidth="1"/>
    <col min="5130" max="5376" width="9.140625" style="870"/>
    <col min="5377" max="5377" width="77.42578125" style="870" customWidth="1"/>
    <col min="5378" max="5382" width="12.5703125" style="870" customWidth="1"/>
    <col min="5383" max="5383" width="1.85546875" style="870" customWidth="1"/>
    <col min="5384" max="5384" width="9.140625" style="870" customWidth="1"/>
    <col min="5385" max="5385" width="10.7109375" style="870" bestFit="1" customWidth="1"/>
    <col min="5386" max="5632" width="9.140625" style="870"/>
    <col min="5633" max="5633" width="77.42578125" style="870" customWidth="1"/>
    <col min="5634" max="5638" width="12.5703125" style="870" customWidth="1"/>
    <col min="5639" max="5639" width="1.85546875" style="870" customWidth="1"/>
    <col min="5640" max="5640" width="9.140625" style="870" customWidth="1"/>
    <col min="5641" max="5641" width="10.7109375" style="870" bestFit="1" customWidth="1"/>
    <col min="5642" max="5888" width="9.140625" style="870"/>
    <col min="5889" max="5889" width="77.42578125" style="870" customWidth="1"/>
    <col min="5890" max="5894" width="12.5703125" style="870" customWidth="1"/>
    <col min="5895" max="5895" width="1.85546875" style="870" customWidth="1"/>
    <col min="5896" max="5896" width="9.140625" style="870" customWidth="1"/>
    <col min="5897" max="5897" width="10.7109375" style="870" bestFit="1" customWidth="1"/>
    <col min="5898" max="6144" width="9.140625" style="870"/>
    <col min="6145" max="6145" width="77.42578125" style="870" customWidth="1"/>
    <col min="6146" max="6150" width="12.5703125" style="870" customWidth="1"/>
    <col min="6151" max="6151" width="1.85546875" style="870" customWidth="1"/>
    <col min="6152" max="6152" width="9.140625" style="870" customWidth="1"/>
    <col min="6153" max="6153" width="10.7109375" style="870" bestFit="1" customWidth="1"/>
    <col min="6154" max="6400" width="9.140625" style="870"/>
    <col min="6401" max="6401" width="77.42578125" style="870" customWidth="1"/>
    <col min="6402" max="6406" width="12.5703125" style="870" customWidth="1"/>
    <col min="6407" max="6407" width="1.85546875" style="870" customWidth="1"/>
    <col min="6408" max="6408" width="9.140625" style="870" customWidth="1"/>
    <col min="6409" max="6409" width="10.7109375" style="870" bestFit="1" customWidth="1"/>
    <col min="6410" max="6656" width="9.140625" style="870"/>
    <col min="6657" max="6657" width="77.42578125" style="870" customWidth="1"/>
    <col min="6658" max="6662" width="12.5703125" style="870" customWidth="1"/>
    <col min="6663" max="6663" width="1.85546875" style="870" customWidth="1"/>
    <col min="6664" max="6664" width="9.140625" style="870" customWidth="1"/>
    <col min="6665" max="6665" width="10.7109375" style="870" bestFit="1" customWidth="1"/>
    <col min="6666" max="6912" width="9.140625" style="870"/>
    <col min="6913" max="6913" width="77.42578125" style="870" customWidth="1"/>
    <col min="6914" max="6918" width="12.5703125" style="870" customWidth="1"/>
    <col min="6919" max="6919" width="1.85546875" style="870" customWidth="1"/>
    <col min="6920" max="6920" width="9.140625" style="870" customWidth="1"/>
    <col min="6921" max="6921" width="10.7109375" style="870" bestFit="1" customWidth="1"/>
    <col min="6922" max="7168" width="9.140625" style="870"/>
    <col min="7169" max="7169" width="77.42578125" style="870" customWidth="1"/>
    <col min="7170" max="7174" width="12.5703125" style="870" customWidth="1"/>
    <col min="7175" max="7175" width="1.85546875" style="870" customWidth="1"/>
    <col min="7176" max="7176" width="9.140625" style="870" customWidth="1"/>
    <col min="7177" max="7177" width="10.7109375" style="870" bestFit="1" customWidth="1"/>
    <col min="7178" max="7424" width="9.140625" style="870"/>
    <col min="7425" max="7425" width="77.42578125" style="870" customWidth="1"/>
    <col min="7426" max="7430" width="12.5703125" style="870" customWidth="1"/>
    <col min="7431" max="7431" width="1.85546875" style="870" customWidth="1"/>
    <col min="7432" max="7432" width="9.140625" style="870" customWidth="1"/>
    <col min="7433" max="7433" width="10.7109375" style="870" bestFit="1" customWidth="1"/>
    <col min="7434" max="7680" width="9.140625" style="870"/>
    <col min="7681" max="7681" width="77.42578125" style="870" customWidth="1"/>
    <col min="7682" max="7686" width="12.5703125" style="870" customWidth="1"/>
    <col min="7687" max="7687" width="1.85546875" style="870" customWidth="1"/>
    <col min="7688" max="7688" width="9.140625" style="870" customWidth="1"/>
    <col min="7689" max="7689" width="10.7109375" style="870" bestFit="1" customWidth="1"/>
    <col min="7690" max="7936" width="9.140625" style="870"/>
    <col min="7937" max="7937" width="77.42578125" style="870" customWidth="1"/>
    <col min="7938" max="7942" width="12.5703125" style="870" customWidth="1"/>
    <col min="7943" max="7943" width="1.85546875" style="870" customWidth="1"/>
    <col min="7944" max="7944" width="9.140625" style="870" customWidth="1"/>
    <col min="7945" max="7945" width="10.7109375" style="870" bestFit="1" customWidth="1"/>
    <col min="7946" max="8192" width="9.140625" style="870"/>
    <col min="8193" max="8193" width="77.42578125" style="870" customWidth="1"/>
    <col min="8194" max="8198" width="12.5703125" style="870" customWidth="1"/>
    <col min="8199" max="8199" width="1.85546875" style="870" customWidth="1"/>
    <col min="8200" max="8200" width="9.140625" style="870" customWidth="1"/>
    <col min="8201" max="8201" width="10.7109375" style="870" bestFit="1" customWidth="1"/>
    <col min="8202" max="8448" width="9.140625" style="870"/>
    <col min="8449" max="8449" width="77.42578125" style="870" customWidth="1"/>
    <col min="8450" max="8454" width="12.5703125" style="870" customWidth="1"/>
    <col min="8455" max="8455" width="1.85546875" style="870" customWidth="1"/>
    <col min="8456" max="8456" width="9.140625" style="870" customWidth="1"/>
    <col min="8457" max="8457" width="10.7109375" style="870" bestFit="1" customWidth="1"/>
    <col min="8458" max="8704" width="9.140625" style="870"/>
    <col min="8705" max="8705" width="77.42578125" style="870" customWidth="1"/>
    <col min="8706" max="8710" width="12.5703125" style="870" customWidth="1"/>
    <col min="8711" max="8711" width="1.85546875" style="870" customWidth="1"/>
    <col min="8712" max="8712" width="9.140625" style="870" customWidth="1"/>
    <col min="8713" max="8713" width="10.7109375" style="870" bestFit="1" customWidth="1"/>
    <col min="8714" max="8960" width="9.140625" style="870"/>
    <col min="8961" max="8961" width="77.42578125" style="870" customWidth="1"/>
    <col min="8962" max="8966" width="12.5703125" style="870" customWidth="1"/>
    <col min="8967" max="8967" width="1.85546875" style="870" customWidth="1"/>
    <col min="8968" max="8968" width="9.140625" style="870" customWidth="1"/>
    <col min="8969" max="8969" width="10.7109375" style="870" bestFit="1" customWidth="1"/>
    <col min="8970" max="9216" width="9.140625" style="870"/>
    <col min="9217" max="9217" width="77.42578125" style="870" customWidth="1"/>
    <col min="9218" max="9222" width="12.5703125" style="870" customWidth="1"/>
    <col min="9223" max="9223" width="1.85546875" style="870" customWidth="1"/>
    <col min="9224" max="9224" width="9.140625" style="870" customWidth="1"/>
    <col min="9225" max="9225" width="10.7109375" style="870" bestFit="1" customWidth="1"/>
    <col min="9226" max="9472" width="9.140625" style="870"/>
    <col min="9473" max="9473" width="77.42578125" style="870" customWidth="1"/>
    <col min="9474" max="9478" width="12.5703125" style="870" customWidth="1"/>
    <col min="9479" max="9479" width="1.85546875" style="870" customWidth="1"/>
    <col min="9480" max="9480" width="9.140625" style="870" customWidth="1"/>
    <col min="9481" max="9481" width="10.7109375" style="870" bestFit="1" customWidth="1"/>
    <col min="9482" max="9728" width="9.140625" style="870"/>
    <col min="9729" max="9729" width="77.42578125" style="870" customWidth="1"/>
    <col min="9730" max="9734" width="12.5703125" style="870" customWidth="1"/>
    <col min="9735" max="9735" width="1.85546875" style="870" customWidth="1"/>
    <col min="9736" max="9736" width="9.140625" style="870" customWidth="1"/>
    <col min="9737" max="9737" width="10.7109375" style="870" bestFit="1" customWidth="1"/>
    <col min="9738" max="9984" width="9.140625" style="870"/>
    <col min="9985" max="9985" width="77.42578125" style="870" customWidth="1"/>
    <col min="9986" max="9990" width="12.5703125" style="870" customWidth="1"/>
    <col min="9991" max="9991" width="1.85546875" style="870" customWidth="1"/>
    <col min="9992" max="9992" width="9.140625" style="870" customWidth="1"/>
    <col min="9993" max="9993" width="10.7109375" style="870" bestFit="1" customWidth="1"/>
    <col min="9994" max="10240" width="9.140625" style="870"/>
    <col min="10241" max="10241" width="77.42578125" style="870" customWidth="1"/>
    <col min="10242" max="10246" width="12.5703125" style="870" customWidth="1"/>
    <col min="10247" max="10247" width="1.85546875" style="870" customWidth="1"/>
    <col min="10248" max="10248" width="9.140625" style="870" customWidth="1"/>
    <col min="10249" max="10249" width="10.7109375" style="870" bestFit="1" customWidth="1"/>
    <col min="10250" max="10496" width="9.140625" style="870"/>
    <col min="10497" max="10497" width="77.42578125" style="870" customWidth="1"/>
    <col min="10498" max="10502" width="12.5703125" style="870" customWidth="1"/>
    <col min="10503" max="10503" width="1.85546875" style="870" customWidth="1"/>
    <col min="10504" max="10504" width="9.140625" style="870" customWidth="1"/>
    <col min="10505" max="10505" width="10.7109375" style="870" bestFit="1" customWidth="1"/>
    <col min="10506" max="10752" width="9.140625" style="870"/>
    <col min="10753" max="10753" width="77.42578125" style="870" customWidth="1"/>
    <col min="10754" max="10758" width="12.5703125" style="870" customWidth="1"/>
    <col min="10759" max="10759" width="1.85546875" style="870" customWidth="1"/>
    <col min="10760" max="10760" width="9.140625" style="870" customWidth="1"/>
    <col min="10761" max="10761" width="10.7109375" style="870" bestFit="1" customWidth="1"/>
    <col min="10762" max="11008" width="9.140625" style="870"/>
    <col min="11009" max="11009" width="77.42578125" style="870" customWidth="1"/>
    <col min="11010" max="11014" width="12.5703125" style="870" customWidth="1"/>
    <col min="11015" max="11015" width="1.85546875" style="870" customWidth="1"/>
    <col min="11016" max="11016" width="9.140625" style="870" customWidth="1"/>
    <col min="11017" max="11017" width="10.7109375" style="870" bestFit="1" customWidth="1"/>
    <col min="11018" max="11264" width="9.140625" style="870"/>
    <col min="11265" max="11265" width="77.42578125" style="870" customWidth="1"/>
    <col min="11266" max="11270" width="12.5703125" style="870" customWidth="1"/>
    <col min="11271" max="11271" width="1.85546875" style="870" customWidth="1"/>
    <col min="11272" max="11272" width="9.140625" style="870" customWidth="1"/>
    <col min="11273" max="11273" width="10.7109375" style="870" bestFit="1" customWidth="1"/>
    <col min="11274" max="11520" width="9.140625" style="870"/>
    <col min="11521" max="11521" width="77.42578125" style="870" customWidth="1"/>
    <col min="11522" max="11526" width="12.5703125" style="870" customWidth="1"/>
    <col min="11527" max="11527" width="1.85546875" style="870" customWidth="1"/>
    <col min="11528" max="11528" width="9.140625" style="870" customWidth="1"/>
    <col min="11529" max="11529" width="10.7109375" style="870" bestFit="1" customWidth="1"/>
    <col min="11530" max="11776" width="9.140625" style="870"/>
    <col min="11777" max="11777" width="77.42578125" style="870" customWidth="1"/>
    <col min="11778" max="11782" width="12.5703125" style="870" customWidth="1"/>
    <col min="11783" max="11783" width="1.85546875" style="870" customWidth="1"/>
    <col min="11784" max="11784" width="9.140625" style="870" customWidth="1"/>
    <col min="11785" max="11785" width="10.7109375" style="870" bestFit="1" customWidth="1"/>
    <col min="11786" max="12032" width="9.140625" style="870"/>
    <col min="12033" max="12033" width="77.42578125" style="870" customWidth="1"/>
    <col min="12034" max="12038" width="12.5703125" style="870" customWidth="1"/>
    <col min="12039" max="12039" width="1.85546875" style="870" customWidth="1"/>
    <col min="12040" max="12040" width="9.140625" style="870" customWidth="1"/>
    <col min="12041" max="12041" width="10.7109375" style="870" bestFit="1" customWidth="1"/>
    <col min="12042" max="12288" width="9.140625" style="870"/>
    <col min="12289" max="12289" width="77.42578125" style="870" customWidth="1"/>
    <col min="12290" max="12294" width="12.5703125" style="870" customWidth="1"/>
    <col min="12295" max="12295" width="1.85546875" style="870" customWidth="1"/>
    <col min="12296" max="12296" width="9.140625" style="870" customWidth="1"/>
    <col min="12297" max="12297" width="10.7109375" style="870" bestFit="1" customWidth="1"/>
    <col min="12298" max="12544" width="9.140625" style="870"/>
    <col min="12545" max="12545" width="77.42578125" style="870" customWidth="1"/>
    <col min="12546" max="12550" width="12.5703125" style="870" customWidth="1"/>
    <col min="12551" max="12551" width="1.85546875" style="870" customWidth="1"/>
    <col min="12552" max="12552" width="9.140625" style="870" customWidth="1"/>
    <col min="12553" max="12553" width="10.7109375" style="870" bestFit="1" customWidth="1"/>
    <col min="12554" max="12800" width="9.140625" style="870"/>
    <col min="12801" max="12801" width="77.42578125" style="870" customWidth="1"/>
    <col min="12802" max="12806" width="12.5703125" style="870" customWidth="1"/>
    <col min="12807" max="12807" width="1.85546875" style="870" customWidth="1"/>
    <col min="12808" max="12808" width="9.140625" style="870" customWidth="1"/>
    <col min="12809" max="12809" width="10.7109375" style="870" bestFit="1" customWidth="1"/>
    <col min="12810" max="13056" width="9.140625" style="870"/>
    <col min="13057" max="13057" width="77.42578125" style="870" customWidth="1"/>
    <col min="13058" max="13062" width="12.5703125" style="870" customWidth="1"/>
    <col min="13063" max="13063" width="1.85546875" style="870" customWidth="1"/>
    <col min="13064" max="13064" width="9.140625" style="870" customWidth="1"/>
    <col min="13065" max="13065" width="10.7109375" style="870" bestFit="1" customWidth="1"/>
    <col min="13066" max="13312" width="9.140625" style="870"/>
    <col min="13313" max="13313" width="77.42578125" style="870" customWidth="1"/>
    <col min="13314" max="13318" width="12.5703125" style="870" customWidth="1"/>
    <col min="13319" max="13319" width="1.85546875" style="870" customWidth="1"/>
    <col min="13320" max="13320" width="9.140625" style="870" customWidth="1"/>
    <col min="13321" max="13321" width="10.7109375" style="870" bestFit="1" customWidth="1"/>
    <col min="13322" max="13568" width="9.140625" style="870"/>
    <col min="13569" max="13569" width="77.42578125" style="870" customWidth="1"/>
    <col min="13570" max="13574" width="12.5703125" style="870" customWidth="1"/>
    <col min="13575" max="13575" width="1.85546875" style="870" customWidth="1"/>
    <col min="13576" max="13576" width="9.140625" style="870" customWidth="1"/>
    <col min="13577" max="13577" width="10.7109375" style="870" bestFit="1" customWidth="1"/>
    <col min="13578" max="13824" width="9.140625" style="870"/>
    <col min="13825" max="13825" width="77.42578125" style="870" customWidth="1"/>
    <col min="13826" max="13830" width="12.5703125" style="870" customWidth="1"/>
    <col min="13831" max="13831" width="1.85546875" style="870" customWidth="1"/>
    <col min="13832" max="13832" width="9.140625" style="870" customWidth="1"/>
    <col min="13833" max="13833" width="10.7109375" style="870" bestFit="1" customWidth="1"/>
    <col min="13834" max="14080" width="9.140625" style="870"/>
    <col min="14081" max="14081" width="77.42578125" style="870" customWidth="1"/>
    <col min="14082" max="14086" width="12.5703125" style="870" customWidth="1"/>
    <col min="14087" max="14087" width="1.85546875" style="870" customWidth="1"/>
    <col min="14088" max="14088" width="9.140625" style="870" customWidth="1"/>
    <col min="14089" max="14089" width="10.7109375" style="870" bestFit="1" customWidth="1"/>
    <col min="14090" max="14336" width="9.140625" style="870"/>
    <col min="14337" max="14337" width="77.42578125" style="870" customWidth="1"/>
    <col min="14338" max="14342" width="12.5703125" style="870" customWidth="1"/>
    <col min="14343" max="14343" width="1.85546875" style="870" customWidth="1"/>
    <col min="14344" max="14344" width="9.140625" style="870" customWidth="1"/>
    <col min="14345" max="14345" width="10.7109375" style="870" bestFit="1" customWidth="1"/>
    <col min="14346" max="14592" width="9.140625" style="870"/>
    <col min="14593" max="14593" width="77.42578125" style="870" customWidth="1"/>
    <col min="14594" max="14598" width="12.5703125" style="870" customWidth="1"/>
    <col min="14599" max="14599" width="1.85546875" style="870" customWidth="1"/>
    <col min="14600" max="14600" width="9.140625" style="870" customWidth="1"/>
    <col min="14601" max="14601" width="10.7109375" style="870" bestFit="1" customWidth="1"/>
    <col min="14602" max="14848" width="9.140625" style="870"/>
    <col min="14849" max="14849" width="77.42578125" style="870" customWidth="1"/>
    <col min="14850" max="14854" width="12.5703125" style="870" customWidth="1"/>
    <col min="14855" max="14855" width="1.85546875" style="870" customWidth="1"/>
    <col min="14856" max="14856" width="9.140625" style="870" customWidth="1"/>
    <col min="14857" max="14857" width="10.7109375" style="870" bestFit="1" customWidth="1"/>
    <col min="14858" max="15104" width="9.140625" style="870"/>
    <col min="15105" max="15105" width="77.42578125" style="870" customWidth="1"/>
    <col min="15106" max="15110" width="12.5703125" style="870" customWidth="1"/>
    <col min="15111" max="15111" width="1.85546875" style="870" customWidth="1"/>
    <col min="15112" max="15112" width="9.140625" style="870" customWidth="1"/>
    <col min="15113" max="15113" width="10.7109375" style="870" bestFit="1" customWidth="1"/>
    <col min="15114" max="15360" width="9.140625" style="870"/>
    <col min="15361" max="15361" width="77.42578125" style="870" customWidth="1"/>
    <col min="15362" max="15366" width="12.5703125" style="870" customWidth="1"/>
    <col min="15367" max="15367" width="1.85546875" style="870" customWidth="1"/>
    <col min="15368" max="15368" width="9.140625" style="870" customWidth="1"/>
    <col min="15369" max="15369" width="10.7109375" style="870" bestFit="1" customWidth="1"/>
    <col min="15370" max="15616" width="9.140625" style="870"/>
    <col min="15617" max="15617" width="77.42578125" style="870" customWidth="1"/>
    <col min="15618" max="15622" width="12.5703125" style="870" customWidth="1"/>
    <col min="15623" max="15623" width="1.85546875" style="870" customWidth="1"/>
    <col min="15624" max="15624" width="9.140625" style="870" customWidth="1"/>
    <col min="15625" max="15625" width="10.7109375" style="870" bestFit="1" customWidth="1"/>
    <col min="15626" max="15872" width="9.140625" style="870"/>
    <col min="15873" max="15873" width="77.42578125" style="870" customWidth="1"/>
    <col min="15874" max="15878" width="12.5703125" style="870" customWidth="1"/>
    <col min="15879" max="15879" width="1.85546875" style="870" customWidth="1"/>
    <col min="15880" max="15880" width="9.140625" style="870" customWidth="1"/>
    <col min="15881" max="15881" width="10.7109375" style="870" bestFit="1" customWidth="1"/>
    <col min="15882" max="16128" width="9.140625" style="870"/>
    <col min="16129" max="16129" width="77.42578125" style="870" customWidth="1"/>
    <col min="16130" max="16134" width="12.5703125" style="870" customWidth="1"/>
    <col min="16135" max="16135" width="1.85546875" style="870" customWidth="1"/>
    <col min="16136" max="16136" width="9.140625" style="870" customWidth="1"/>
    <col min="16137" max="16137" width="10.7109375" style="870" bestFit="1" customWidth="1"/>
    <col min="16138" max="16384" width="9.140625" style="870"/>
  </cols>
  <sheetData>
    <row r="1" spans="1:6" s="66" customFormat="1" ht="2.25" customHeight="1">
      <c r="A1" s="64"/>
      <c r="B1" s="65"/>
      <c r="C1" s="65"/>
      <c r="D1" s="65"/>
      <c r="E1" s="65"/>
      <c r="F1" s="65"/>
    </row>
    <row r="2" spans="1:6" s="56" customFormat="1" ht="39" customHeight="1">
      <c r="A2" s="1061" t="s">
        <v>1421</v>
      </c>
      <c r="B2" s="1061"/>
      <c r="C2" s="1061"/>
      <c r="D2" s="1061"/>
      <c r="E2" s="1061"/>
      <c r="F2" s="1061"/>
    </row>
    <row r="3" spans="1:6" s="56" customFormat="1" ht="20.25">
      <c r="A3" s="1061" t="s">
        <v>1215</v>
      </c>
      <c r="B3" s="1061"/>
      <c r="C3" s="1061"/>
      <c r="D3" s="1061"/>
      <c r="E3" s="1061"/>
      <c r="F3" s="1061"/>
    </row>
    <row r="4" spans="1:6" s="56" customFormat="1" ht="20.25">
      <c r="A4" s="1061" t="s">
        <v>1467</v>
      </c>
      <c r="B4" s="1061"/>
      <c r="C4" s="1061"/>
      <c r="D4" s="1061"/>
      <c r="E4" s="1061"/>
      <c r="F4" s="1061"/>
    </row>
    <row r="5" spans="1:6" s="57" customFormat="1" ht="39" customHeight="1">
      <c r="A5" s="1067" t="s">
        <v>1336</v>
      </c>
      <c r="B5" s="1067"/>
      <c r="C5" s="1067"/>
      <c r="D5" s="1067"/>
      <c r="E5" s="1067"/>
      <c r="F5" s="1067"/>
    </row>
    <row r="6" spans="1:6" s="870" customFormat="1" ht="6" customHeight="1">
      <c r="A6" s="63"/>
    </row>
    <row r="7" spans="1:6" s="870" customFormat="1" ht="4.5" customHeight="1" thickBot="1">
      <c r="A7" s="384"/>
      <c r="B7" s="692"/>
      <c r="C7" s="692"/>
      <c r="D7" s="692"/>
      <c r="E7" s="692"/>
      <c r="F7" s="692"/>
    </row>
    <row r="8" spans="1:6" s="870" customFormat="1" ht="16.5" thickTop="1" thickBot="1">
      <c r="A8" s="770"/>
      <c r="B8" s="693" t="s">
        <v>2</v>
      </c>
      <c r="C8" s="693" t="s">
        <v>3</v>
      </c>
      <c r="D8" s="693" t="s">
        <v>4</v>
      </c>
      <c r="E8" s="693" t="s">
        <v>5</v>
      </c>
      <c r="F8" s="693" t="s">
        <v>6</v>
      </c>
    </row>
    <row r="9" spans="1:6" s="870" customFormat="1" ht="18" customHeight="1" thickTop="1" thickBot="1">
      <c r="A9" s="51" t="s">
        <v>7</v>
      </c>
      <c r="B9" s="55">
        <v>3564945.3325799997</v>
      </c>
      <c r="C9" s="55">
        <v>47712.61608</v>
      </c>
      <c r="D9" s="55">
        <v>0</v>
      </c>
      <c r="E9" s="55">
        <v>1.0008699999999999</v>
      </c>
      <c r="F9" s="55">
        <v>3612658.9495300003</v>
      </c>
    </row>
    <row r="10" spans="1:6" s="870" customFormat="1" ht="14.25" customHeight="1" thickTop="1" thickBot="1">
      <c r="A10" s="405" t="s">
        <v>8</v>
      </c>
      <c r="B10" s="52">
        <v>62954.4139</v>
      </c>
      <c r="C10" s="52">
        <v>9198.4284100000004</v>
      </c>
      <c r="D10" s="52">
        <v>0</v>
      </c>
      <c r="E10" s="52">
        <v>0</v>
      </c>
      <c r="F10" s="52">
        <v>72152.842310000007</v>
      </c>
    </row>
    <row r="11" spans="1:6" s="870" customFormat="1" ht="14.25" customHeight="1" thickTop="1">
      <c r="A11" s="439" t="s">
        <v>9</v>
      </c>
      <c r="B11" s="53">
        <v>0</v>
      </c>
      <c r="C11" s="53">
        <v>0</v>
      </c>
      <c r="D11" s="53">
        <v>0</v>
      </c>
      <c r="E11" s="53">
        <v>0</v>
      </c>
      <c r="F11" s="53">
        <v>0</v>
      </c>
    </row>
    <row r="12" spans="1:6" s="870" customFormat="1" ht="14.25" customHeight="1">
      <c r="A12" s="439" t="s">
        <v>10</v>
      </c>
      <c r="B12" s="53">
        <v>59623.596899999997</v>
      </c>
      <c r="C12" s="53">
        <v>9099.7245000000003</v>
      </c>
      <c r="D12" s="53">
        <v>0</v>
      </c>
      <c r="E12" s="53">
        <v>0</v>
      </c>
      <c r="F12" s="53">
        <v>68723.321400000001</v>
      </c>
    </row>
    <row r="13" spans="1:6" s="870" customFormat="1" ht="14.25" customHeight="1">
      <c r="A13" s="439" t="s">
        <v>11</v>
      </c>
      <c r="B13" s="53">
        <v>3330.817</v>
      </c>
      <c r="C13" s="53">
        <v>98.703910000000008</v>
      </c>
      <c r="D13" s="53">
        <v>0</v>
      </c>
      <c r="E13" s="53">
        <v>0</v>
      </c>
      <c r="F13" s="53">
        <v>3429.5209100000002</v>
      </c>
    </row>
    <row r="14" spans="1:6" s="870" customFormat="1" ht="14.25" customHeight="1">
      <c r="A14" s="439" t="s">
        <v>12</v>
      </c>
      <c r="B14" s="53">
        <v>0</v>
      </c>
      <c r="C14" s="53">
        <v>0</v>
      </c>
      <c r="D14" s="53">
        <v>0</v>
      </c>
      <c r="E14" s="53">
        <v>0</v>
      </c>
      <c r="F14" s="53">
        <v>0</v>
      </c>
    </row>
    <row r="15" spans="1:6" s="870" customFormat="1" ht="14.25" customHeight="1">
      <c r="A15" s="439" t="s">
        <v>13</v>
      </c>
      <c r="B15" s="53">
        <v>0</v>
      </c>
      <c r="C15" s="53">
        <v>0</v>
      </c>
      <c r="D15" s="53">
        <v>0</v>
      </c>
      <c r="E15" s="53">
        <v>0</v>
      </c>
      <c r="F15" s="53">
        <v>0</v>
      </c>
    </row>
    <row r="16" spans="1:6" s="870" customFormat="1" ht="14.25" customHeight="1">
      <c r="A16" s="439" t="s">
        <v>14</v>
      </c>
      <c r="B16" s="53">
        <v>0</v>
      </c>
      <c r="C16" s="53">
        <v>0</v>
      </c>
      <c r="D16" s="53">
        <v>0</v>
      </c>
      <c r="E16" s="53">
        <v>0</v>
      </c>
      <c r="F16" s="53">
        <v>0</v>
      </c>
    </row>
    <row r="17" spans="1:6" s="870" customFormat="1" ht="14.25" customHeight="1">
      <c r="A17" s="439" t="s">
        <v>15</v>
      </c>
      <c r="B17" s="53">
        <v>0</v>
      </c>
      <c r="C17" s="53">
        <v>0</v>
      </c>
      <c r="D17" s="53">
        <v>0</v>
      </c>
      <c r="E17" s="53">
        <v>0</v>
      </c>
      <c r="F17" s="53">
        <v>0</v>
      </c>
    </row>
    <row r="18" spans="1:6" s="870" customFormat="1" ht="14.25" customHeight="1" thickBot="1">
      <c r="A18" s="439" t="s">
        <v>16</v>
      </c>
      <c r="B18" s="53">
        <v>0</v>
      </c>
      <c r="C18" s="53">
        <v>0</v>
      </c>
      <c r="D18" s="53">
        <v>0</v>
      </c>
      <c r="E18" s="53">
        <v>0</v>
      </c>
      <c r="F18" s="53">
        <v>0</v>
      </c>
    </row>
    <row r="19" spans="1:6" s="870" customFormat="1" ht="14.25" customHeight="1" thickTop="1" thickBot="1">
      <c r="A19" s="405" t="s">
        <v>17</v>
      </c>
      <c r="B19" s="52">
        <v>27480.412519999998</v>
      </c>
      <c r="C19" s="52">
        <v>19307.386859999999</v>
      </c>
      <c r="D19" s="52">
        <v>0</v>
      </c>
      <c r="E19" s="52">
        <v>1.0008699999999999</v>
      </c>
      <c r="F19" s="52">
        <v>46788.80025</v>
      </c>
    </row>
    <row r="20" spans="1:6" s="870" customFormat="1" ht="14.25" customHeight="1" thickTop="1">
      <c r="A20" s="439" t="s">
        <v>18</v>
      </c>
      <c r="B20" s="53">
        <v>0</v>
      </c>
      <c r="C20" s="53">
        <v>0</v>
      </c>
      <c r="D20" s="53">
        <v>0</v>
      </c>
      <c r="E20" s="53">
        <v>0</v>
      </c>
      <c r="F20" s="53">
        <v>0</v>
      </c>
    </row>
    <row r="21" spans="1:6" s="870" customFormat="1" ht="14.25" customHeight="1">
      <c r="A21" s="439" t="s">
        <v>19</v>
      </c>
      <c r="B21" s="53">
        <v>0</v>
      </c>
      <c r="C21" s="53">
        <v>0</v>
      </c>
      <c r="D21" s="53">
        <v>0</v>
      </c>
      <c r="E21" s="53">
        <v>0</v>
      </c>
      <c r="F21" s="53">
        <v>0</v>
      </c>
    </row>
    <row r="22" spans="1:6" s="870" customFormat="1" ht="14.25" customHeight="1">
      <c r="A22" s="439" t="s">
        <v>20</v>
      </c>
      <c r="B22" s="53">
        <v>0</v>
      </c>
      <c r="C22" s="53">
        <v>0</v>
      </c>
      <c r="D22" s="53">
        <v>0</v>
      </c>
      <c r="E22" s="53">
        <v>0</v>
      </c>
      <c r="F22" s="53">
        <v>0</v>
      </c>
    </row>
    <row r="23" spans="1:6" s="870" customFormat="1" ht="14.25" customHeight="1">
      <c r="A23" s="439" t="s">
        <v>21</v>
      </c>
      <c r="B23" s="53">
        <v>0</v>
      </c>
      <c r="C23" s="53">
        <v>0</v>
      </c>
      <c r="D23" s="53">
        <v>0</v>
      </c>
      <c r="E23" s="53">
        <v>0</v>
      </c>
      <c r="F23" s="53">
        <v>0</v>
      </c>
    </row>
    <row r="24" spans="1:6" s="870" customFormat="1" ht="14.25" customHeight="1">
      <c r="A24" s="439" t="s">
        <v>22</v>
      </c>
      <c r="B24" s="53">
        <v>27480.41173</v>
      </c>
      <c r="C24" s="53">
        <v>19307.386859999999</v>
      </c>
      <c r="D24" s="53">
        <v>0</v>
      </c>
      <c r="E24" s="53">
        <v>1.0008699999999999</v>
      </c>
      <c r="F24" s="53">
        <v>46788.799460000002</v>
      </c>
    </row>
    <row r="25" spans="1:6" s="870" customFormat="1" ht="14.25" customHeight="1">
      <c r="A25" s="439" t="s">
        <v>23</v>
      </c>
      <c r="B25" s="53">
        <v>7.9000000000000001E-4</v>
      </c>
      <c r="C25" s="53">
        <v>0</v>
      </c>
      <c r="D25" s="53">
        <v>0</v>
      </c>
      <c r="E25" s="53">
        <v>0</v>
      </c>
      <c r="F25" s="53">
        <v>7.9000000000000001E-4</v>
      </c>
    </row>
    <row r="26" spans="1:6" s="870" customFormat="1" ht="14.25" customHeight="1">
      <c r="A26" s="439" t="s">
        <v>24</v>
      </c>
      <c r="B26" s="53">
        <v>0</v>
      </c>
      <c r="C26" s="53">
        <v>0</v>
      </c>
      <c r="D26" s="53">
        <v>0</v>
      </c>
      <c r="E26" s="53">
        <v>0</v>
      </c>
      <c r="F26" s="53">
        <v>0</v>
      </c>
    </row>
    <row r="27" spans="1:6" s="870" customFormat="1" ht="14.25" customHeight="1" thickBot="1">
      <c r="A27" s="439" t="s">
        <v>25</v>
      </c>
      <c r="B27" s="53">
        <v>0</v>
      </c>
      <c r="C27" s="53">
        <v>0</v>
      </c>
      <c r="D27" s="53">
        <v>0</v>
      </c>
      <c r="E27" s="53">
        <v>0</v>
      </c>
      <c r="F27" s="53">
        <v>0</v>
      </c>
    </row>
    <row r="28" spans="1:6" s="870" customFormat="1" ht="14.25" customHeight="1" thickTop="1" thickBot="1">
      <c r="A28" s="405" t="s">
        <v>26</v>
      </c>
      <c r="B28" s="52">
        <v>2572276.6368</v>
      </c>
      <c r="C28" s="52">
        <v>18541.573929999999</v>
      </c>
      <c r="D28" s="52">
        <v>0</v>
      </c>
      <c r="E28" s="52">
        <v>0</v>
      </c>
      <c r="F28" s="52">
        <v>2590818.2107299999</v>
      </c>
    </row>
    <row r="29" spans="1:6" s="870" customFormat="1" ht="14.25" customHeight="1" thickTop="1">
      <c r="A29" s="440" t="s">
        <v>27</v>
      </c>
      <c r="B29" s="53">
        <v>2615563.4730400001</v>
      </c>
      <c r="C29" s="53">
        <v>20098.679190000003</v>
      </c>
      <c r="D29" s="53">
        <v>0</v>
      </c>
      <c r="E29" s="53">
        <v>0</v>
      </c>
      <c r="F29" s="53">
        <v>2635662.1522300001</v>
      </c>
    </row>
    <row r="30" spans="1:6" s="870" customFormat="1" ht="14.25" customHeight="1">
      <c r="A30" s="439" t="s">
        <v>28</v>
      </c>
      <c r="B30" s="53">
        <v>2615132.6495300001</v>
      </c>
      <c r="C30" s="53">
        <v>20098.679190000003</v>
      </c>
      <c r="D30" s="53">
        <v>0</v>
      </c>
      <c r="E30" s="53">
        <v>0</v>
      </c>
      <c r="F30" s="53">
        <v>2635231.3287199996</v>
      </c>
    </row>
    <row r="31" spans="1:6" s="870" customFormat="1" ht="14.25" customHeight="1">
      <c r="A31" s="439" t="s">
        <v>29</v>
      </c>
      <c r="B31" s="53">
        <v>430.82351</v>
      </c>
      <c r="C31" s="53">
        <v>0</v>
      </c>
      <c r="D31" s="53">
        <v>0</v>
      </c>
      <c r="E31" s="53">
        <v>0</v>
      </c>
      <c r="F31" s="53">
        <v>430.82351</v>
      </c>
    </row>
    <row r="32" spans="1:6" s="870" customFormat="1" ht="14.25" customHeight="1">
      <c r="A32" s="439" t="s">
        <v>30</v>
      </c>
      <c r="B32" s="53">
        <v>0</v>
      </c>
      <c r="C32" s="53">
        <v>0</v>
      </c>
      <c r="D32" s="53">
        <v>0</v>
      </c>
      <c r="E32" s="53">
        <v>0</v>
      </c>
      <c r="F32" s="53">
        <v>0</v>
      </c>
    </row>
    <row r="33" spans="1:6" s="870" customFormat="1" ht="14.25" customHeight="1">
      <c r="A33" s="440" t="s">
        <v>31</v>
      </c>
      <c r="B33" s="53">
        <v>1601.5721799999999</v>
      </c>
      <c r="C33" s="53">
        <v>0</v>
      </c>
      <c r="D33" s="53">
        <v>0</v>
      </c>
      <c r="E33" s="53">
        <v>0</v>
      </c>
      <c r="F33" s="53">
        <v>1601.5721799999999</v>
      </c>
    </row>
    <row r="34" spans="1:6" s="870" customFormat="1" ht="14.25" customHeight="1">
      <c r="A34" s="439" t="s">
        <v>32</v>
      </c>
      <c r="B34" s="53">
        <v>1601.5721799999999</v>
      </c>
      <c r="C34" s="53">
        <v>0</v>
      </c>
      <c r="D34" s="53">
        <v>0</v>
      </c>
      <c r="E34" s="53">
        <v>0</v>
      </c>
      <c r="F34" s="53">
        <v>1601.5721799999999</v>
      </c>
    </row>
    <row r="35" spans="1:6" s="870" customFormat="1" ht="14.25" customHeight="1">
      <c r="A35" s="439" t="s">
        <v>33</v>
      </c>
      <c r="B35" s="53">
        <v>0</v>
      </c>
      <c r="C35" s="53">
        <v>0</v>
      </c>
      <c r="D35" s="53">
        <v>0</v>
      </c>
      <c r="E35" s="53">
        <v>0</v>
      </c>
      <c r="F35" s="53">
        <v>0</v>
      </c>
    </row>
    <row r="36" spans="1:6" s="870" customFormat="1" ht="14.25" customHeight="1">
      <c r="A36" s="439" t="s">
        <v>34</v>
      </c>
      <c r="B36" s="53">
        <v>0</v>
      </c>
      <c r="C36" s="53">
        <v>0</v>
      </c>
      <c r="D36" s="53">
        <v>0</v>
      </c>
      <c r="E36" s="53">
        <v>0</v>
      </c>
      <c r="F36" s="53">
        <v>0</v>
      </c>
    </row>
    <row r="37" spans="1:6" s="870" customFormat="1" ht="14.25" customHeight="1">
      <c r="A37" s="440" t="s">
        <v>35</v>
      </c>
      <c r="B37" s="53">
        <v>5752.2674100000004</v>
      </c>
      <c r="C37" s="53">
        <v>0</v>
      </c>
      <c r="D37" s="53">
        <v>0</v>
      </c>
      <c r="E37" s="53">
        <v>0</v>
      </c>
      <c r="F37" s="53">
        <v>5752.2674100000004</v>
      </c>
    </row>
    <row r="38" spans="1:6" s="870" customFormat="1" ht="14.25" customHeight="1">
      <c r="A38" s="439" t="s">
        <v>36</v>
      </c>
      <c r="B38" s="53">
        <v>5711.2982599999996</v>
      </c>
      <c r="C38" s="53">
        <v>0</v>
      </c>
      <c r="D38" s="53">
        <v>0</v>
      </c>
      <c r="E38" s="53">
        <v>0</v>
      </c>
      <c r="F38" s="53">
        <v>5711.2982599999996</v>
      </c>
    </row>
    <row r="39" spans="1:6" s="870" customFormat="1" ht="14.25" customHeight="1">
      <c r="A39" s="439" t="s">
        <v>37</v>
      </c>
      <c r="B39" s="53">
        <v>40.969149999999999</v>
      </c>
      <c r="C39" s="53">
        <v>0</v>
      </c>
      <c r="D39" s="53">
        <v>0</v>
      </c>
      <c r="E39" s="53">
        <v>0</v>
      </c>
      <c r="F39" s="53">
        <v>40.969149999999999</v>
      </c>
    </row>
    <row r="40" spans="1:6" s="870" customFormat="1" ht="14.25" customHeight="1">
      <c r="A40" s="439" t="s">
        <v>38</v>
      </c>
      <c r="B40" s="53">
        <v>0</v>
      </c>
      <c r="C40" s="53">
        <v>0</v>
      </c>
      <c r="D40" s="53">
        <v>0</v>
      </c>
      <c r="E40" s="53">
        <v>0</v>
      </c>
      <c r="F40" s="53">
        <v>0</v>
      </c>
    </row>
    <row r="41" spans="1:6" s="870" customFormat="1" ht="14.25" customHeight="1">
      <c r="A41" s="440" t="s">
        <v>39</v>
      </c>
      <c r="B41" s="53">
        <v>28525.440879999998</v>
      </c>
      <c r="C41" s="53">
        <v>251.19657000000001</v>
      </c>
      <c r="D41" s="53">
        <v>0</v>
      </c>
      <c r="E41" s="53">
        <v>0</v>
      </c>
      <c r="F41" s="53">
        <v>28776.637449999998</v>
      </c>
    </row>
    <row r="42" spans="1:6" s="870" customFormat="1" ht="14.25" customHeight="1">
      <c r="A42" s="439" t="s">
        <v>40</v>
      </c>
      <c r="B42" s="53">
        <v>28524.52823</v>
      </c>
      <c r="C42" s="53">
        <v>251.19657000000001</v>
      </c>
      <c r="D42" s="53">
        <v>0</v>
      </c>
      <c r="E42" s="53">
        <v>0</v>
      </c>
      <c r="F42" s="53">
        <v>28775.7248</v>
      </c>
    </row>
    <row r="43" spans="1:6" s="870" customFormat="1" ht="14.25" customHeight="1">
      <c r="A43" s="439" t="s">
        <v>41</v>
      </c>
      <c r="B43" s="53">
        <v>0.91264999999999996</v>
      </c>
      <c r="C43" s="53">
        <v>0</v>
      </c>
      <c r="D43" s="53">
        <v>0</v>
      </c>
      <c r="E43" s="53">
        <v>0</v>
      </c>
      <c r="F43" s="53">
        <v>0.91264999999999996</v>
      </c>
    </row>
    <row r="44" spans="1:6" s="870" customFormat="1" ht="14.25" customHeight="1">
      <c r="A44" s="439" t="s">
        <v>42</v>
      </c>
      <c r="B44" s="53">
        <v>0</v>
      </c>
      <c r="C44" s="53">
        <v>0</v>
      </c>
      <c r="D44" s="53">
        <v>0</v>
      </c>
      <c r="E44" s="53">
        <v>0</v>
      </c>
      <c r="F44" s="53">
        <v>0</v>
      </c>
    </row>
    <row r="45" spans="1:6" s="870" customFormat="1" ht="14.25" customHeight="1">
      <c r="A45" s="439" t="s">
        <v>43</v>
      </c>
      <c r="B45" s="53">
        <v>0</v>
      </c>
      <c r="C45" s="53">
        <v>0</v>
      </c>
      <c r="D45" s="53">
        <v>0</v>
      </c>
      <c r="E45" s="53">
        <v>0</v>
      </c>
      <c r="F45" s="53">
        <v>0</v>
      </c>
    </row>
    <row r="46" spans="1:6" s="870" customFormat="1" ht="14.25" customHeight="1">
      <c r="A46" s="439" t="s">
        <v>44</v>
      </c>
      <c r="B46" s="53">
        <v>0</v>
      </c>
      <c r="C46" s="53">
        <v>0</v>
      </c>
      <c r="D46" s="53">
        <v>0</v>
      </c>
      <c r="E46" s="53">
        <v>0</v>
      </c>
      <c r="F46" s="53">
        <v>0</v>
      </c>
    </row>
    <row r="47" spans="1:6" s="870" customFormat="1" ht="14.25" customHeight="1">
      <c r="A47" s="439" t="s">
        <v>45</v>
      </c>
      <c r="B47" s="53">
        <v>0</v>
      </c>
      <c r="C47" s="53">
        <v>0</v>
      </c>
      <c r="D47" s="53">
        <v>0</v>
      </c>
      <c r="E47" s="53">
        <v>0</v>
      </c>
      <c r="F47" s="53">
        <v>0</v>
      </c>
    </row>
    <row r="48" spans="1:6" s="870" customFormat="1" ht="14.25" customHeight="1">
      <c r="A48" s="440" t="s">
        <v>46</v>
      </c>
      <c r="B48" s="53">
        <v>-79166.116709999988</v>
      </c>
      <c r="C48" s="53">
        <v>-1808.3018300000001</v>
      </c>
      <c r="D48" s="53">
        <v>0</v>
      </c>
      <c r="E48" s="53">
        <v>0</v>
      </c>
      <c r="F48" s="53">
        <v>-80974.418540000013</v>
      </c>
    </row>
    <row r="49" spans="1:6" s="870" customFormat="1" ht="14.25" customHeight="1">
      <c r="A49" s="441" t="s">
        <v>47</v>
      </c>
      <c r="B49" s="53">
        <v>-217.02515</v>
      </c>
      <c r="C49" s="53">
        <v>0</v>
      </c>
      <c r="D49" s="53">
        <v>0</v>
      </c>
      <c r="E49" s="53">
        <v>0</v>
      </c>
      <c r="F49" s="53">
        <v>-217.02515</v>
      </c>
    </row>
    <row r="50" spans="1:6" s="870" customFormat="1" ht="14.25" customHeight="1">
      <c r="A50" s="439" t="s">
        <v>48</v>
      </c>
      <c r="B50" s="53">
        <v>0</v>
      </c>
      <c r="C50" s="53">
        <v>0</v>
      </c>
      <c r="D50" s="53">
        <v>0</v>
      </c>
      <c r="E50" s="53">
        <v>0</v>
      </c>
      <c r="F50" s="53">
        <v>0</v>
      </c>
    </row>
    <row r="51" spans="1:6" s="870" customFormat="1" ht="14.25" customHeight="1">
      <c r="A51" s="439" t="s">
        <v>49</v>
      </c>
      <c r="B51" s="53">
        <v>-884.7891800000001</v>
      </c>
      <c r="C51" s="53">
        <v>0</v>
      </c>
      <c r="D51" s="53">
        <v>0</v>
      </c>
      <c r="E51" s="53">
        <v>0</v>
      </c>
      <c r="F51" s="53">
        <v>-884.7891800000001</v>
      </c>
    </row>
    <row r="52" spans="1:6" s="870" customFormat="1" ht="14.25" customHeight="1">
      <c r="A52" s="439" t="s">
        <v>50</v>
      </c>
      <c r="B52" s="53">
        <v>0</v>
      </c>
      <c r="C52" s="53">
        <v>0</v>
      </c>
      <c r="D52" s="53">
        <v>0</v>
      </c>
      <c r="E52" s="53">
        <v>0</v>
      </c>
      <c r="F52" s="53">
        <v>0</v>
      </c>
    </row>
    <row r="53" spans="1:6" s="870" customFormat="1" ht="14.25" customHeight="1">
      <c r="A53" s="439" t="s">
        <v>51</v>
      </c>
      <c r="B53" s="53">
        <v>-4446.0747799999999</v>
      </c>
      <c r="C53" s="53">
        <v>0</v>
      </c>
      <c r="D53" s="53">
        <v>0</v>
      </c>
      <c r="E53" s="53">
        <v>0</v>
      </c>
      <c r="F53" s="53">
        <v>-4446.0747799999999</v>
      </c>
    </row>
    <row r="54" spans="1:6" s="870" customFormat="1" ht="14.25" customHeight="1">
      <c r="A54" s="439" t="s">
        <v>52</v>
      </c>
      <c r="B54" s="53">
        <v>-40.969149999999999</v>
      </c>
      <c r="C54" s="53">
        <v>0</v>
      </c>
      <c r="D54" s="53">
        <v>0</v>
      </c>
      <c r="E54" s="53">
        <v>0</v>
      </c>
      <c r="F54" s="53">
        <v>-40.969149999999999</v>
      </c>
    </row>
    <row r="55" spans="1:6" s="870" customFormat="1" ht="14.25" customHeight="1">
      <c r="A55" s="441" t="s">
        <v>53</v>
      </c>
      <c r="B55" s="53">
        <v>-19822.650989999998</v>
      </c>
      <c r="C55" s="53">
        <v>0</v>
      </c>
      <c r="D55" s="53">
        <v>0</v>
      </c>
      <c r="E55" s="53">
        <v>0</v>
      </c>
      <c r="F55" s="53">
        <v>-19822.650989999998</v>
      </c>
    </row>
    <row r="56" spans="1:6" s="870" customFormat="1" ht="14.25" customHeight="1">
      <c r="A56" s="439" t="s">
        <v>54</v>
      </c>
      <c r="B56" s="53">
        <v>-53754.607459999999</v>
      </c>
      <c r="C56" s="53">
        <v>-1808.3018300000001</v>
      </c>
      <c r="D56" s="53">
        <v>0</v>
      </c>
      <c r="E56" s="53">
        <v>0</v>
      </c>
      <c r="F56" s="53">
        <v>-55562.909289999996</v>
      </c>
    </row>
    <row r="57" spans="1:6" s="870" customFormat="1" ht="14.25" customHeight="1">
      <c r="A57" s="439" t="s">
        <v>55</v>
      </c>
      <c r="B57" s="53">
        <v>0</v>
      </c>
      <c r="C57" s="53">
        <v>0</v>
      </c>
      <c r="D57" s="53">
        <v>0</v>
      </c>
      <c r="E57" s="53">
        <v>0</v>
      </c>
      <c r="F57" s="53">
        <v>0</v>
      </c>
    </row>
    <row r="58" spans="1:6" s="870" customFormat="1" ht="14.25" customHeight="1" thickBot="1">
      <c r="A58" s="439" t="s">
        <v>56</v>
      </c>
      <c r="B58" s="53">
        <v>0</v>
      </c>
      <c r="C58" s="53">
        <v>0</v>
      </c>
      <c r="D58" s="53">
        <v>0</v>
      </c>
      <c r="E58" s="53">
        <v>0</v>
      </c>
      <c r="F58" s="53">
        <v>0</v>
      </c>
    </row>
    <row r="59" spans="1:6" s="870" customFormat="1" ht="14.25" customHeight="1" thickTop="1" thickBot="1">
      <c r="A59" s="405" t="s">
        <v>57</v>
      </c>
      <c r="B59" s="52">
        <v>11046.60202</v>
      </c>
      <c r="C59" s="52">
        <v>660.42488000000003</v>
      </c>
      <c r="D59" s="52">
        <v>0</v>
      </c>
      <c r="E59" s="52">
        <v>0</v>
      </c>
      <c r="F59" s="52">
        <v>11707.026900000001</v>
      </c>
    </row>
    <row r="60" spans="1:6" s="870" customFormat="1" ht="14.25" customHeight="1" thickTop="1">
      <c r="A60" s="439" t="s">
        <v>58</v>
      </c>
      <c r="B60" s="53">
        <v>0</v>
      </c>
      <c r="C60" s="53">
        <v>0</v>
      </c>
      <c r="D60" s="53">
        <v>0</v>
      </c>
      <c r="E60" s="53">
        <v>0</v>
      </c>
      <c r="F60" s="53">
        <v>0</v>
      </c>
    </row>
    <row r="61" spans="1:6" s="870" customFormat="1" ht="14.25" customHeight="1">
      <c r="A61" s="441" t="s">
        <v>59</v>
      </c>
      <c r="B61" s="53">
        <v>1148.5558000000001</v>
      </c>
      <c r="C61" s="53">
        <v>50.961489999999998</v>
      </c>
      <c r="D61" s="53">
        <v>0</v>
      </c>
      <c r="E61" s="53">
        <v>0</v>
      </c>
      <c r="F61" s="53">
        <v>1199.51729</v>
      </c>
    </row>
    <row r="62" spans="1:6" s="870" customFormat="1" ht="14.25" customHeight="1">
      <c r="A62" s="439" t="s">
        <v>60</v>
      </c>
      <c r="B62" s="53">
        <v>9898.0462200000002</v>
      </c>
      <c r="C62" s="53">
        <v>609.46339</v>
      </c>
      <c r="D62" s="53">
        <v>0</v>
      </c>
      <c r="E62" s="53">
        <v>0</v>
      </c>
      <c r="F62" s="53">
        <v>10507.509609999999</v>
      </c>
    </row>
    <row r="63" spans="1:6" s="870" customFormat="1" ht="14.25" customHeight="1">
      <c r="A63" s="439" t="s">
        <v>61</v>
      </c>
      <c r="B63" s="53">
        <v>0</v>
      </c>
      <c r="C63" s="53">
        <v>0</v>
      </c>
      <c r="D63" s="53">
        <v>0</v>
      </c>
      <c r="E63" s="53">
        <v>0</v>
      </c>
      <c r="F63" s="53">
        <v>0</v>
      </c>
    </row>
    <row r="64" spans="1:6" s="870" customFormat="1" ht="14.25" customHeight="1" thickBot="1">
      <c r="A64" s="439" t="s">
        <v>62</v>
      </c>
      <c r="B64" s="53">
        <v>0</v>
      </c>
      <c r="C64" s="53">
        <v>0</v>
      </c>
      <c r="D64" s="53">
        <v>0</v>
      </c>
      <c r="E64" s="53">
        <v>0</v>
      </c>
      <c r="F64" s="53">
        <v>0</v>
      </c>
    </row>
    <row r="65" spans="1:6" s="870" customFormat="1" ht="14.25" customHeight="1" thickTop="1" thickBot="1">
      <c r="A65" s="405" t="s">
        <v>63</v>
      </c>
      <c r="B65" s="52">
        <v>0</v>
      </c>
      <c r="C65" s="52">
        <v>0</v>
      </c>
      <c r="D65" s="52">
        <v>0</v>
      </c>
      <c r="E65" s="52">
        <v>0</v>
      </c>
      <c r="F65" s="52">
        <v>0</v>
      </c>
    </row>
    <row r="66" spans="1:6" s="870" customFormat="1" ht="14.25" customHeight="1" thickTop="1">
      <c r="A66" s="439" t="s">
        <v>64</v>
      </c>
      <c r="B66" s="53">
        <v>0</v>
      </c>
      <c r="C66" s="53">
        <v>0</v>
      </c>
      <c r="D66" s="53">
        <v>0</v>
      </c>
      <c r="E66" s="53">
        <v>0</v>
      </c>
      <c r="F66" s="53">
        <v>0</v>
      </c>
    </row>
    <row r="67" spans="1:6" s="870" customFormat="1" ht="14.25" customHeight="1">
      <c r="A67" s="439" t="s">
        <v>65</v>
      </c>
      <c r="B67" s="53">
        <v>0</v>
      </c>
      <c r="C67" s="53">
        <v>0</v>
      </c>
      <c r="D67" s="53">
        <v>0</v>
      </c>
      <c r="E67" s="53">
        <v>0</v>
      </c>
      <c r="F67" s="53">
        <v>0</v>
      </c>
    </row>
    <row r="68" spans="1:6" s="870" customFormat="1" ht="14.25" customHeight="1">
      <c r="A68" s="439" t="s">
        <v>66</v>
      </c>
      <c r="B68" s="53">
        <v>0</v>
      </c>
      <c r="C68" s="53">
        <v>0</v>
      </c>
      <c r="D68" s="53">
        <v>0</v>
      </c>
      <c r="E68" s="53">
        <v>0</v>
      </c>
      <c r="F68" s="53">
        <v>0</v>
      </c>
    </row>
    <row r="69" spans="1:6" s="870" customFormat="1" ht="14.25" customHeight="1">
      <c r="A69" s="439" t="s">
        <v>67</v>
      </c>
      <c r="B69" s="53">
        <v>0</v>
      </c>
      <c r="C69" s="53">
        <v>0</v>
      </c>
      <c r="D69" s="53">
        <v>0</v>
      </c>
      <c r="E69" s="53">
        <v>0</v>
      </c>
      <c r="F69" s="53">
        <v>0</v>
      </c>
    </row>
    <row r="70" spans="1:6" s="870" customFormat="1" ht="14.25" customHeight="1" thickBot="1">
      <c r="A70" s="439" t="s">
        <v>68</v>
      </c>
      <c r="B70" s="53">
        <v>0</v>
      </c>
      <c r="C70" s="53">
        <v>0</v>
      </c>
      <c r="D70" s="53">
        <v>0</v>
      </c>
      <c r="E70" s="53">
        <v>0</v>
      </c>
      <c r="F70" s="53">
        <v>0</v>
      </c>
    </row>
    <row r="71" spans="1:6" s="870" customFormat="1" ht="14.25" customHeight="1" thickTop="1" thickBot="1">
      <c r="A71" s="405" t="s">
        <v>69</v>
      </c>
      <c r="B71" s="52">
        <v>392185.93518999999</v>
      </c>
      <c r="C71" s="52">
        <v>4.8019999999999996</v>
      </c>
      <c r="D71" s="52">
        <v>0</v>
      </c>
      <c r="E71" s="52">
        <v>0</v>
      </c>
      <c r="F71" s="52">
        <v>392190.73719000001</v>
      </c>
    </row>
    <row r="72" spans="1:6" s="870" customFormat="1" ht="14.25" customHeight="1" thickTop="1">
      <c r="A72" s="439" t="s">
        <v>18</v>
      </c>
      <c r="B72" s="53">
        <v>0</v>
      </c>
      <c r="C72" s="53">
        <v>0</v>
      </c>
      <c r="D72" s="53">
        <v>0</v>
      </c>
      <c r="E72" s="53">
        <v>0</v>
      </c>
      <c r="F72" s="53">
        <v>0</v>
      </c>
    </row>
    <row r="73" spans="1:6" s="870" customFormat="1" ht="14.25" customHeight="1">
      <c r="A73" s="439" t="s">
        <v>19</v>
      </c>
      <c r="B73" s="53">
        <v>138126.38887999998</v>
      </c>
      <c r="C73" s="53">
        <v>0</v>
      </c>
      <c r="D73" s="53">
        <v>0</v>
      </c>
      <c r="E73" s="53">
        <v>0</v>
      </c>
      <c r="F73" s="53">
        <v>138126.38887999998</v>
      </c>
    </row>
    <row r="74" spans="1:6" s="870" customFormat="1" ht="14.25" customHeight="1">
      <c r="A74" s="439" t="s">
        <v>20</v>
      </c>
      <c r="B74" s="53">
        <v>0</v>
      </c>
      <c r="C74" s="53">
        <v>0</v>
      </c>
      <c r="D74" s="53">
        <v>0</v>
      </c>
      <c r="E74" s="53">
        <v>0</v>
      </c>
      <c r="F74" s="53">
        <v>0</v>
      </c>
    </row>
    <row r="75" spans="1:6" s="870" customFormat="1" ht="14.25" customHeight="1">
      <c r="A75" s="439" t="s">
        <v>21</v>
      </c>
      <c r="B75" s="53">
        <v>0</v>
      </c>
      <c r="C75" s="53">
        <v>0</v>
      </c>
      <c r="D75" s="53">
        <v>0</v>
      </c>
      <c r="E75" s="53">
        <v>0</v>
      </c>
      <c r="F75" s="53">
        <v>0</v>
      </c>
    </row>
    <row r="76" spans="1:6" s="870" customFormat="1" ht="14.25" customHeight="1">
      <c r="A76" s="439" t="s">
        <v>70</v>
      </c>
      <c r="B76" s="53">
        <v>55357.550130000003</v>
      </c>
      <c r="C76" s="53">
        <v>0</v>
      </c>
      <c r="D76" s="53">
        <v>0</v>
      </c>
      <c r="E76" s="53">
        <v>0</v>
      </c>
      <c r="F76" s="53">
        <v>55357.550130000003</v>
      </c>
    </row>
    <row r="77" spans="1:6" s="870" customFormat="1" ht="14.25" customHeight="1">
      <c r="A77" s="439" t="s">
        <v>71</v>
      </c>
      <c r="B77" s="53">
        <v>0</v>
      </c>
      <c r="C77" s="53">
        <v>10.29</v>
      </c>
      <c r="D77" s="53">
        <v>0</v>
      </c>
      <c r="E77" s="53">
        <v>0</v>
      </c>
      <c r="F77" s="53">
        <v>10.29</v>
      </c>
    </row>
    <row r="78" spans="1:6" s="870" customFormat="1" ht="14.25" customHeight="1">
      <c r="A78" s="439" t="s">
        <v>23</v>
      </c>
      <c r="B78" s="53">
        <v>188872.00391</v>
      </c>
      <c r="C78" s="53">
        <v>0</v>
      </c>
      <c r="D78" s="53">
        <v>0</v>
      </c>
      <c r="E78" s="53">
        <v>0</v>
      </c>
      <c r="F78" s="53">
        <v>188872.00391</v>
      </c>
    </row>
    <row r="79" spans="1:6" s="870" customFormat="1" ht="14.25" customHeight="1">
      <c r="A79" s="439" t="s">
        <v>72</v>
      </c>
      <c r="B79" s="53">
        <v>10123.66877</v>
      </c>
      <c r="C79" s="53">
        <v>0</v>
      </c>
      <c r="D79" s="53">
        <v>0</v>
      </c>
      <c r="E79" s="53">
        <v>0</v>
      </c>
      <c r="F79" s="53">
        <v>10123.66877</v>
      </c>
    </row>
    <row r="80" spans="1:6" s="870" customFormat="1" ht="14.25" customHeight="1" thickBot="1">
      <c r="A80" s="439" t="s">
        <v>73</v>
      </c>
      <c r="B80" s="53">
        <v>-293.67649999999998</v>
      </c>
      <c r="C80" s="53">
        <v>-5.4880000000000004</v>
      </c>
      <c r="D80" s="53">
        <v>0</v>
      </c>
      <c r="E80" s="53">
        <v>0</v>
      </c>
      <c r="F80" s="53">
        <v>-299.16449999999998</v>
      </c>
    </row>
    <row r="81" spans="1:6" s="870" customFormat="1" ht="14.25" customHeight="1" thickTop="1" thickBot="1">
      <c r="A81" s="405" t="s">
        <v>74</v>
      </c>
      <c r="B81" s="52">
        <v>14600.034539999999</v>
      </c>
      <c r="C81" s="52">
        <v>0</v>
      </c>
      <c r="D81" s="52">
        <v>0</v>
      </c>
      <c r="E81" s="52">
        <v>0</v>
      </c>
      <c r="F81" s="52">
        <v>14600.034539999999</v>
      </c>
    </row>
    <row r="82" spans="1:6" s="870" customFormat="1" ht="14.25" customHeight="1" thickTop="1">
      <c r="A82" s="439" t="s">
        <v>75</v>
      </c>
      <c r="B82" s="53">
        <v>0</v>
      </c>
      <c r="C82" s="53">
        <v>0</v>
      </c>
      <c r="D82" s="53">
        <v>0</v>
      </c>
      <c r="E82" s="53">
        <v>0</v>
      </c>
      <c r="F82" s="53">
        <v>0</v>
      </c>
    </row>
    <row r="83" spans="1:6" s="870" customFormat="1" ht="14.25" customHeight="1">
      <c r="A83" s="439" t="s">
        <v>76</v>
      </c>
      <c r="B83" s="53">
        <v>4163.7612399999998</v>
      </c>
      <c r="C83" s="53">
        <v>0</v>
      </c>
      <c r="D83" s="53">
        <v>0</v>
      </c>
      <c r="E83" s="53">
        <v>0</v>
      </c>
      <c r="F83" s="53">
        <v>4163.7612399999998</v>
      </c>
    </row>
    <row r="84" spans="1:6" s="870" customFormat="1" ht="14.25" customHeight="1">
      <c r="A84" s="439" t="s">
        <v>77</v>
      </c>
      <c r="B84" s="53">
        <v>2732.6438800000001</v>
      </c>
      <c r="C84" s="53">
        <v>0</v>
      </c>
      <c r="D84" s="53">
        <v>0</v>
      </c>
      <c r="E84" s="53">
        <v>0</v>
      </c>
      <c r="F84" s="53">
        <v>2732.6438800000001</v>
      </c>
    </row>
    <row r="85" spans="1:6" s="870" customFormat="1" ht="14.25" customHeight="1">
      <c r="A85" s="439" t="s">
        <v>78</v>
      </c>
      <c r="B85" s="53">
        <v>3089.6815999999999</v>
      </c>
      <c r="C85" s="53">
        <v>0</v>
      </c>
      <c r="D85" s="53">
        <v>0</v>
      </c>
      <c r="E85" s="53">
        <v>0</v>
      </c>
      <c r="F85" s="53">
        <v>3089.6815999999999</v>
      </c>
    </row>
    <row r="86" spans="1:6" s="870" customFormat="1" ht="14.25" customHeight="1">
      <c r="A86" s="439" t="s">
        <v>79</v>
      </c>
      <c r="B86" s="53">
        <v>3510.2913100000001</v>
      </c>
      <c r="C86" s="53">
        <v>0</v>
      </c>
      <c r="D86" s="53">
        <v>0</v>
      </c>
      <c r="E86" s="53">
        <v>0</v>
      </c>
      <c r="F86" s="53">
        <v>3510.2913100000001</v>
      </c>
    </row>
    <row r="87" spans="1:6" s="870" customFormat="1" ht="14.25" customHeight="1">
      <c r="A87" s="439" t="s">
        <v>80</v>
      </c>
      <c r="B87" s="53">
        <v>1102.6273999999999</v>
      </c>
      <c r="C87" s="53">
        <v>0</v>
      </c>
      <c r="D87" s="53">
        <v>0</v>
      </c>
      <c r="E87" s="53">
        <v>0</v>
      </c>
      <c r="F87" s="53">
        <v>1102.6273999999999</v>
      </c>
    </row>
    <row r="88" spans="1:6" s="870" customFormat="1" ht="14.25" customHeight="1">
      <c r="A88" s="439" t="s">
        <v>81</v>
      </c>
      <c r="B88" s="53">
        <v>1.02911</v>
      </c>
      <c r="C88" s="53">
        <v>0</v>
      </c>
      <c r="D88" s="53">
        <v>0</v>
      </c>
      <c r="E88" s="53">
        <v>0</v>
      </c>
      <c r="F88" s="53">
        <v>1.02911</v>
      </c>
    </row>
    <row r="89" spans="1:6" s="870" customFormat="1" ht="14.25" customHeight="1">
      <c r="A89" s="439" t="s">
        <v>82</v>
      </c>
      <c r="B89" s="53">
        <v>0</v>
      </c>
      <c r="C89" s="53">
        <v>0</v>
      </c>
      <c r="D89" s="53">
        <v>0</v>
      </c>
      <c r="E89" s="53">
        <v>0</v>
      </c>
      <c r="F89" s="53">
        <v>0</v>
      </c>
    </row>
    <row r="90" spans="1:6" s="870" customFormat="1" ht="14.25" customHeight="1" thickBot="1">
      <c r="A90" s="439" t="s">
        <v>83</v>
      </c>
      <c r="B90" s="53">
        <v>0</v>
      </c>
      <c r="C90" s="53">
        <v>0</v>
      </c>
      <c r="D90" s="53">
        <v>0</v>
      </c>
      <c r="E90" s="53">
        <v>0</v>
      </c>
      <c r="F90" s="53">
        <v>0</v>
      </c>
    </row>
    <row r="91" spans="1:6" s="870" customFormat="1" ht="14.25" customHeight="1" thickTop="1" thickBot="1">
      <c r="A91" s="405" t="s">
        <v>84</v>
      </c>
      <c r="B91" s="52">
        <v>2234.0983999999999</v>
      </c>
      <c r="C91" s="52">
        <v>0</v>
      </c>
      <c r="D91" s="52">
        <v>0</v>
      </c>
      <c r="E91" s="52">
        <v>0</v>
      </c>
      <c r="F91" s="52">
        <v>2234.0983999999999</v>
      </c>
    </row>
    <row r="92" spans="1:6" s="870" customFormat="1" ht="14.25" customHeight="1" thickTop="1">
      <c r="A92" s="439" t="s">
        <v>85</v>
      </c>
      <c r="B92" s="53">
        <v>252.35297</v>
      </c>
      <c r="C92" s="53">
        <v>0</v>
      </c>
      <c r="D92" s="53">
        <v>0</v>
      </c>
      <c r="E92" s="53">
        <v>0</v>
      </c>
      <c r="F92" s="53">
        <v>252.35297</v>
      </c>
    </row>
    <row r="93" spans="1:6" s="870" customFormat="1" ht="14.25" customHeight="1">
      <c r="A93" s="439" t="s">
        <v>86</v>
      </c>
      <c r="B93" s="53">
        <v>1185.675</v>
      </c>
      <c r="C93" s="53">
        <v>0</v>
      </c>
      <c r="D93" s="53">
        <v>0</v>
      </c>
      <c r="E93" s="53">
        <v>0</v>
      </c>
      <c r="F93" s="53">
        <v>1185.675</v>
      </c>
    </row>
    <row r="94" spans="1:6" s="870" customFormat="1" ht="14.25" customHeight="1">
      <c r="A94" s="439" t="s">
        <v>87</v>
      </c>
      <c r="B94" s="53">
        <v>135.66493</v>
      </c>
      <c r="C94" s="53">
        <v>0.34300000000000003</v>
      </c>
      <c r="D94" s="53">
        <v>0</v>
      </c>
      <c r="E94" s="53">
        <v>0</v>
      </c>
      <c r="F94" s="53">
        <v>136.00792999999999</v>
      </c>
    </row>
    <row r="95" spans="1:6" s="870" customFormat="1" ht="14.25" customHeight="1">
      <c r="A95" s="439" t="s">
        <v>88</v>
      </c>
      <c r="B95" s="53">
        <v>663.77509999999995</v>
      </c>
      <c r="C95" s="53">
        <v>0</v>
      </c>
      <c r="D95" s="53">
        <v>0</v>
      </c>
      <c r="E95" s="53">
        <v>0</v>
      </c>
      <c r="F95" s="53">
        <v>663.77509999999995</v>
      </c>
    </row>
    <row r="96" spans="1:6" s="870" customFormat="1" ht="14.25" customHeight="1" thickBot="1">
      <c r="A96" s="439" t="s">
        <v>89</v>
      </c>
      <c r="B96" s="422">
        <v>-3.3695999999999997</v>
      </c>
      <c r="C96" s="422">
        <v>-0.34300000000000003</v>
      </c>
      <c r="D96" s="422">
        <v>0</v>
      </c>
      <c r="E96" s="422">
        <v>0</v>
      </c>
      <c r="F96" s="422">
        <v>-3.7126000000000001</v>
      </c>
    </row>
    <row r="97" spans="1:6" s="870" customFormat="1" ht="14.25" customHeight="1" thickTop="1" thickBot="1">
      <c r="A97" s="405" t="s">
        <v>1454</v>
      </c>
      <c r="B97" s="52">
        <v>482167.19920999999</v>
      </c>
      <c r="C97" s="52">
        <v>0</v>
      </c>
      <c r="D97" s="52">
        <v>0</v>
      </c>
      <c r="E97" s="52">
        <v>0</v>
      </c>
      <c r="F97" s="52">
        <v>482167.19920999999</v>
      </c>
    </row>
    <row r="98" spans="1:6" s="870" customFormat="1" ht="14.25" customHeight="1" thickTop="1">
      <c r="A98" s="439" t="s">
        <v>1455</v>
      </c>
      <c r="B98" s="53">
        <v>428366.64882999996</v>
      </c>
      <c r="C98" s="53">
        <v>0</v>
      </c>
      <c r="D98" s="53">
        <v>0</v>
      </c>
      <c r="E98" s="53">
        <v>0</v>
      </c>
      <c r="F98" s="53">
        <v>428366.64882999996</v>
      </c>
    </row>
    <row r="99" spans="1:6" s="870" customFormat="1" ht="14.25" customHeight="1">
      <c r="A99" s="439" t="s">
        <v>1456</v>
      </c>
      <c r="B99" s="53">
        <v>0</v>
      </c>
      <c r="C99" s="53">
        <v>0</v>
      </c>
      <c r="D99" s="53">
        <v>0</v>
      </c>
      <c r="E99" s="53">
        <v>0</v>
      </c>
      <c r="F99" s="53">
        <v>0</v>
      </c>
    </row>
    <row r="100" spans="1:6" s="870" customFormat="1" ht="14.25" customHeight="1">
      <c r="A100" s="439" t="s">
        <v>1457</v>
      </c>
      <c r="B100" s="53">
        <v>0</v>
      </c>
      <c r="C100" s="53">
        <v>0</v>
      </c>
      <c r="D100" s="53">
        <v>0</v>
      </c>
      <c r="E100" s="53">
        <v>0</v>
      </c>
      <c r="F100" s="53">
        <v>0</v>
      </c>
    </row>
    <row r="101" spans="1:6" s="870" customFormat="1" ht="14.25" customHeight="1">
      <c r="A101" s="439" t="s">
        <v>1458</v>
      </c>
      <c r="B101" s="53">
        <v>0</v>
      </c>
      <c r="C101" s="53">
        <v>0</v>
      </c>
      <c r="D101" s="53">
        <v>0</v>
      </c>
      <c r="E101" s="53">
        <v>0</v>
      </c>
      <c r="F101" s="53">
        <v>0</v>
      </c>
    </row>
    <row r="102" spans="1:6" s="870" customFormat="1" ht="14.25" customHeight="1">
      <c r="A102" s="439" t="s">
        <v>1468</v>
      </c>
      <c r="B102" s="53">
        <v>64148.880079999995</v>
      </c>
      <c r="C102" s="53">
        <v>0</v>
      </c>
      <c r="D102" s="53">
        <v>0</v>
      </c>
      <c r="E102" s="53">
        <v>0</v>
      </c>
      <c r="F102" s="53">
        <v>64148.880079999995</v>
      </c>
    </row>
    <row r="103" spans="1:6" s="870" customFormat="1" ht="14.25" customHeight="1" thickBot="1">
      <c r="A103" s="439" t="s">
        <v>1460</v>
      </c>
      <c r="B103" s="422">
        <v>-10348.329699999998</v>
      </c>
      <c r="C103" s="422">
        <v>0</v>
      </c>
      <c r="D103" s="422">
        <v>0</v>
      </c>
      <c r="E103" s="422">
        <v>0</v>
      </c>
      <c r="F103" s="422">
        <v>-10348.329699999998</v>
      </c>
    </row>
    <row r="104" spans="1:6" s="870" customFormat="1" ht="14.25" customHeight="1" thickTop="1" thickBot="1">
      <c r="A104" s="406" t="s">
        <v>90</v>
      </c>
      <c r="B104" s="55">
        <v>2650668.72004</v>
      </c>
      <c r="C104" s="55">
        <v>396416.86916</v>
      </c>
      <c r="D104" s="55">
        <v>0</v>
      </c>
      <c r="E104" s="55">
        <v>0</v>
      </c>
      <c r="F104" s="55">
        <v>3047085.5891999998</v>
      </c>
    </row>
    <row r="105" spans="1:6" s="870" customFormat="1" ht="14.25" customHeight="1" thickTop="1" thickBot="1">
      <c r="A105" s="407" t="s">
        <v>743</v>
      </c>
      <c r="B105" s="52">
        <v>1909646.14692</v>
      </c>
      <c r="C105" s="52">
        <v>0</v>
      </c>
      <c r="D105" s="52">
        <v>0</v>
      </c>
      <c r="E105" s="52">
        <v>0</v>
      </c>
      <c r="F105" s="52">
        <v>1909646.14692</v>
      </c>
    </row>
    <row r="106" spans="1:6" s="870" customFormat="1" ht="14.25" customHeight="1" thickTop="1">
      <c r="A106" s="81" t="s">
        <v>92</v>
      </c>
      <c r="B106" s="53">
        <v>0</v>
      </c>
      <c r="C106" s="53">
        <v>0</v>
      </c>
      <c r="D106" s="53">
        <v>0</v>
      </c>
      <c r="E106" s="53">
        <v>0</v>
      </c>
      <c r="F106" s="53">
        <v>0</v>
      </c>
    </row>
    <row r="107" spans="1:6" s="870" customFormat="1" ht="14.25" customHeight="1">
      <c r="A107" s="81" t="s">
        <v>93</v>
      </c>
      <c r="B107" s="53">
        <v>0</v>
      </c>
      <c r="C107" s="53">
        <v>0</v>
      </c>
      <c r="D107" s="53">
        <v>0</v>
      </c>
      <c r="E107" s="53">
        <v>0</v>
      </c>
      <c r="F107" s="53">
        <v>0</v>
      </c>
    </row>
    <row r="108" spans="1:6" s="870" customFormat="1" ht="14.25" customHeight="1">
      <c r="A108" s="81" t="s">
        <v>94</v>
      </c>
      <c r="B108" s="53">
        <v>0</v>
      </c>
      <c r="C108" s="53">
        <v>0</v>
      </c>
      <c r="D108" s="53">
        <v>0</v>
      </c>
      <c r="E108" s="53">
        <v>0</v>
      </c>
      <c r="F108" s="53">
        <v>0</v>
      </c>
    </row>
    <row r="109" spans="1:6" s="870" customFormat="1" ht="14.25" customHeight="1">
      <c r="A109" s="81" t="s">
        <v>95</v>
      </c>
      <c r="B109" s="53">
        <v>0</v>
      </c>
      <c r="C109" s="53">
        <v>0</v>
      </c>
      <c r="D109" s="53">
        <v>0</v>
      </c>
      <c r="E109" s="53">
        <v>0</v>
      </c>
      <c r="F109" s="53">
        <v>0</v>
      </c>
    </row>
    <row r="110" spans="1:6" s="870" customFormat="1" ht="14.25" customHeight="1">
      <c r="A110" s="81" t="s">
        <v>96</v>
      </c>
      <c r="B110" s="53">
        <v>0</v>
      </c>
      <c r="C110" s="53">
        <v>0</v>
      </c>
      <c r="D110" s="53">
        <v>0</v>
      </c>
      <c r="E110" s="53">
        <v>0</v>
      </c>
      <c r="F110" s="53">
        <v>0</v>
      </c>
    </row>
    <row r="111" spans="1:6" s="870" customFormat="1" ht="14.25" customHeight="1">
      <c r="A111" s="421" t="s">
        <v>97</v>
      </c>
      <c r="B111" s="53">
        <v>0</v>
      </c>
      <c r="C111" s="53">
        <v>0</v>
      </c>
      <c r="D111" s="53">
        <v>0</v>
      </c>
      <c r="E111" s="53">
        <v>0</v>
      </c>
      <c r="F111" s="53">
        <v>0</v>
      </c>
    </row>
    <row r="112" spans="1:6" s="870" customFormat="1" ht="14.25" customHeight="1">
      <c r="A112" s="421" t="s">
        <v>98</v>
      </c>
      <c r="B112" s="53">
        <v>0</v>
      </c>
      <c r="C112" s="53">
        <v>0</v>
      </c>
      <c r="D112" s="53">
        <v>0</v>
      </c>
      <c r="E112" s="53">
        <v>0</v>
      </c>
      <c r="F112" s="53">
        <v>0</v>
      </c>
    </row>
    <row r="113" spans="1:6" s="870" customFormat="1" ht="14.25" customHeight="1">
      <c r="A113" s="42" t="s">
        <v>99</v>
      </c>
      <c r="B113" s="53">
        <v>0</v>
      </c>
      <c r="C113" s="53">
        <v>0</v>
      </c>
      <c r="D113" s="53">
        <v>0</v>
      </c>
      <c r="E113" s="53">
        <v>0</v>
      </c>
      <c r="F113" s="53">
        <v>0</v>
      </c>
    </row>
    <row r="114" spans="1:6" s="870" customFormat="1" ht="14.25" customHeight="1">
      <c r="A114" s="42" t="s">
        <v>100</v>
      </c>
      <c r="B114" s="53">
        <v>0</v>
      </c>
      <c r="C114" s="53">
        <v>0</v>
      </c>
      <c r="D114" s="53">
        <v>0</v>
      </c>
      <c r="E114" s="53">
        <v>0</v>
      </c>
      <c r="F114" s="53">
        <v>0</v>
      </c>
    </row>
    <row r="115" spans="1:6" s="870" customFormat="1" ht="14.25" customHeight="1">
      <c r="A115" s="42" t="s">
        <v>101</v>
      </c>
      <c r="B115" s="53">
        <v>0</v>
      </c>
      <c r="C115" s="53">
        <v>0</v>
      </c>
      <c r="D115" s="53">
        <v>0</v>
      </c>
      <c r="E115" s="53">
        <v>0</v>
      </c>
      <c r="F115" s="53">
        <v>0</v>
      </c>
    </row>
    <row r="116" spans="1:6" s="870" customFormat="1" ht="14.25" customHeight="1">
      <c r="A116" s="42" t="s">
        <v>102</v>
      </c>
      <c r="B116" s="53">
        <v>0</v>
      </c>
      <c r="C116" s="53">
        <v>0</v>
      </c>
      <c r="D116" s="53">
        <v>0</v>
      </c>
      <c r="E116" s="53">
        <v>0</v>
      </c>
      <c r="F116" s="53">
        <v>0</v>
      </c>
    </row>
    <row r="117" spans="1:6" s="870" customFormat="1" ht="14.25" customHeight="1">
      <c r="A117" s="42" t="s">
        <v>103</v>
      </c>
      <c r="B117" s="53">
        <v>0</v>
      </c>
      <c r="C117" s="53">
        <v>0</v>
      </c>
      <c r="D117" s="53">
        <v>0</v>
      </c>
      <c r="E117" s="53">
        <v>0</v>
      </c>
      <c r="F117" s="53">
        <v>0</v>
      </c>
    </row>
    <row r="118" spans="1:6" s="870" customFormat="1" ht="14.25" customHeight="1">
      <c r="A118" s="42" t="s">
        <v>104</v>
      </c>
      <c r="B118" s="53">
        <v>0</v>
      </c>
      <c r="C118" s="53">
        <v>0</v>
      </c>
      <c r="D118" s="53">
        <v>0</v>
      </c>
      <c r="E118" s="53">
        <v>0</v>
      </c>
      <c r="F118" s="53">
        <v>0</v>
      </c>
    </row>
    <row r="119" spans="1:6" s="870" customFormat="1" ht="14.25" customHeight="1">
      <c r="A119" s="43" t="s">
        <v>105</v>
      </c>
      <c r="B119" s="53">
        <v>0</v>
      </c>
      <c r="C119" s="53">
        <v>0</v>
      </c>
      <c r="D119" s="53">
        <v>0</v>
      </c>
      <c r="E119" s="53">
        <v>0</v>
      </c>
      <c r="F119" s="53">
        <v>0</v>
      </c>
    </row>
    <row r="120" spans="1:6" s="870" customFormat="1" ht="14.25" customHeight="1">
      <c r="A120" s="43" t="s">
        <v>106</v>
      </c>
      <c r="B120" s="53">
        <v>1861099</v>
      </c>
      <c r="C120" s="53">
        <v>0</v>
      </c>
      <c r="D120" s="53">
        <v>0</v>
      </c>
      <c r="E120" s="53">
        <v>0</v>
      </c>
      <c r="F120" s="53">
        <v>1861099</v>
      </c>
    </row>
    <row r="121" spans="1:6" s="870" customFormat="1" ht="14.25" customHeight="1" thickBot="1">
      <c r="A121" s="81" t="s">
        <v>107</v>
      </c>
      <c r="B121" s="53">
        <v>48547.146919999999</v>
      </c>
      <c r="C121" s="53">
        <v>0</v>
      </c>
      <c r="D121" s="53">
        <v>0</v>
      </c>
      <c r="E121" s="53">
        <v>0</v>
      </c>
      <c r="F121" s="53">
        <v>48547.146919999999</v>
      </c>
    </row>
    <row r="122" spans="1:6" s="870" customFormat="1" ht="14.25" customHeight="1" thickTop="1" thickBot="1">
      <c r="A122" s="408" t="s">
        <v>108</v>
      </c>
      <c r="B122" s="55">
        <v>0</v>
      </c>
      <c r="C122" s="55">
        <v>0</v>
      </c>
      <c r="D122" s="55">
        <v>0</v>
      </c>
      <c r="E122" s="55">
        <v>0</v>
      </c>
      <c r="F122" s="55">
        <v>0</v>
      </c>
    </row>
    <row r="123" spans="1:6" s="870" customFormat="1" ht="14.25" customHeight="1" thickTop="1" thickBot="1">
      <c r="A123" s="407" t="s">
        <v>109</v>
      </c>
      <c r="B123" s="52">
        <v>0</v>
      </c>
      <c r="C123" s="52">
        <v>0</v>
      </c>
      <c r="D123" s="52">
        <v>0</v>
      </c>
      <c r="E123" s="52">
        <v>0</v>
      </c>
      <c r="F123" s="52">
        <v>0</v>
      </c>
    </row>
    <row r="124" spans="1:6" s="870" customFormat="1" ht="14.25" customHeight="1" thickTop="1">
      <c r="A124" s="81" t="s">
        <v>110</v>
      </c>
      <c r="B124" s="53">
        <v>0</v>
      </c>
      <c r="C124" s="53">
        <v>0</v>
      </c>
      <c r="D124" s="53">
        <v>0</v>
      </c>
      <c r="E124" s="53">
        <v>0</v>
      </c>
      <c r="F124" s="53">
        <v>0</v>
      </c>
    </row>
    <row r="125" spans="1:6" s="870" customFormat="1" ht="14.25" customHeight="1">
      <c r="A125" s="81" t="s">
        <v>111</v>
      </c>
      <c r="B125" s="53">
        <v>0</v>
      </c>
      <c r="C125" s="53">
        <v>0</v>
      </c>
      <c r="D125" s="53">
        <v>0</v>
      </c>
      <c r="E125" s="53">
        <v>0</v>
      </c>
      <c r="F125" s="53">
        <v>0</v>
      </c>
    </row>
    <row r="126" spans="1:6" s="870" customFormat="1" ht="14.25" customHeight="1">
      <c r="A126" s="81" t="s">
        <v>112</v>
      </c>
      <c r="B126" s="53">
        <v>0</v>
      </c>
      <c r="C126" s="53">
        <v>0</v>
      </c>
      <c r="D126" s="53">
        <v>0</v>
      </c>
      <c r="E126" s="53">
        <v>0</v>
      </c>
      <c r="F126" s="53">
        <v>0</v>
      </c>
    </row>
    <row r="127" spans="1:6" s="870" customFormat="1" ht="14.25" customHeight="1">
      <c r="A127" s="81" t="s">
        <v>113</v>
      </c>
      <c r="B127" s="53">
        <v>0</v>
      </c>
      <c r="C127" s="53">
        <v>0</v>
      </c>
      <c r="D127" s="53">
        <v>0</v>
      </c>
      <c r="E127" s="53">
        <v>0</v>
      </c>
      <c r="F127" s="53">
        <v>0</v>
      </c>
    </row>
    <row r="128" spans="1:6" s="870" customFormat="1" ht="14.25" customHeight="1">
      <c r="A128" s="81" t="s">
        <v>114</v>
      </c>
      <c r="B128" s="53">
        <v>0</v>
      </c>
      <c r="C128" s="53">
        <v>0</v>
      </c>
      <c r="D128" s="53">
        <v>0</v>
      </c>
      <c r="E128" s="53">
        <v>0</v>
      </c>
      <c r="F128" s="53">
        <v>0</v>
      </c>
    </row>
    <row r="129" spans="1:6" s="870" customFormat="1" ht="14.25" customHeight="1" thickBot="1">
      <c r="A129" s="81" t="s">
        <v>115</v>
      </c>
      <c r="B129" s="53">
        <v>0</v>
      </c>
      <c r="C129" s="53">
        <v>0</v>
      </c>
      <c r="D129" s="53">
        <v>0</v>
      </c>
      <c r="E129" s="53">
        <v>0</v>
      </c>
      <c r="F129" s="53">
        <v>0</v>
      </c>
    </row>
    <row r="130" spans="1:6" s="870" customFormat="1" ht="14.25" customHeight="1" thickTop="1" thickBot="1">
      <c r="A130" s="407" t="s">
        <v>116</v>
      </c>
      <c r="B130" s="52">
        <v>461349.87322000001</v>
      </c>
      <c r="C130" s="52">
        <v>396392.85437000002</v>
      </c>
      <c r="D130" s="52">
        <v>0</v>
      </c>
      <c r="E130" s="52">
        <v>0</v>
      </c>
      <c r="F130" s="52">
        <v>857742.72759000002</v>
      </c>
    </row>
    <row r="131" spans="1:6" s="870" customFormat="1" ht="14.25" customHeight="1" thickTop="1">
      <c r="A131" s="81" t="s">
        <v>117</v>
      </c>
      <c r="B131" s="53">
        <v>0</v>
      </c>
      <c r="C131" s="53">
        <v>0</v>
      </c>
      <c r="D131" s="53">
        <v>0</v>
      </c>
      <c r="E131" s="53">
        <v>0</v>
      </c>
      <c r="F131" s="53">
        <v>0</v>
      </c>
    </row>
    <row r="132" spans="1:6" s="870" customFormat="1" ht="14.25" customHeight="1">
      <c r="A132" s="81" t="s">
        <v>1469</v>
      </c>
      <c r="B132" s="53">
        <v>0</v>
      </c>
      <c r="C132" s="53">
        <v>0</v>
      </c>
      <c r="D132" s="53">
        <v>0</v>
      </c>
      <c r="E132" s="53">
        <v>0</v>
      </c>
      <c r="F132" s="53">
        <v>0</v>
      </c>
    </row>
    <row r="133" spans="1:6" s="870" customFormat="1" ht="14.25" customHeight="1">
      <c r="A133" s="81" t="s">
        <v>119</v>
      </c>
      <c r="B133" s="53">
        <v>0</v>
      </c>
      <c r="C133" s="53">
        <v>0</v>
      </c>
      <c r="D133" s="53">
        <v>0</v>
      </c>
      <c r="E133" s="53">
        <v>0</v>
      </c>
      <c r="F133" s="53">
        <v>0</v>
      </c>
    </row>
    <row r="134" spans="1:6" s="870" customFormat="1" ht="14.25" customHeight="1">
      <c r="A134" s="81" t="s">
        <v>1315</v>
      </c>
      <c r="B134" s="53">
        <v>0</v>
      </c>
      <c r="C134" s="53">
        <v>0</v>
      </c>
      <c r="D134" s="53">
        <v>0</v>
      </c>
      <c r="E134" s="53">
        <v>0</v>
      </c>
      <c r="F134" s="53">
        <v>0</v>
      </c>
    </row>
    <row r="135" spans="1:6" s="870" customFormat="1" ht="14.25" customHeight="1">
      <c r="A135" s="81" t="s">
        <v>120</v>
      </c>
      <c r="B135" s="53">
        <v>184794.03315</v>
      </c>
      <c r="C135" s="53">
        <v>0</v>
      </c>
      <c r="D135" s="53">
        <v>0</v>
      </c>
      <c r="E135" s="53">
        <v>0</v>
      </c>
      <c r="F135" s="53">
        <v>184794.03315</v>
      </c>
    </row>
    <row r="136" spans="1:6" s="870" customFormat="1" ht="14.25" customHeight="1">
      <c r="A136" s="81" t="s">
        <v>121</v>
      </c>
      <c r="B136" s="53">
        <v>275139.71724999999</v>
      </c>
      <c r="C136" s="53">
        <v>394291.78717999998</v>
      </c>
      <c r="D136" s="53">
        <v>0</v>
      </c>
      <c r="E136" s="53">
        <v>0</v>
      </c>
      <c r="F136" s="53">
        <v>669431.50442999997</v>
      </c>
    </row>
    <row r="137" spans="1:6" s="870" customFormat="1" ht="14.25" customHeight="1">
      <c r="A137" s="81" t="s">
        <v>122</v>
      </c>
      <c r="B137" s="53">
        <v>0</v>
      </c>
      <c r="C137" s="53">
        <v>0</v>
      </c>
      <c r="D137" s="53">
        <v>0</v>
      </c>
      <c r="E137" s="53">
        <v>0</v>
      </c>
      <c r="F137" s="53">
        <v>0</v>
      </c>
    </row>
    <row r="138" spans="1:6" s="870" customFormat="1" ht="14.25" customHeight="1" thickBot="1">
      <c r="A138" s="81" t="s">
        <v>123</v>
      </c>
      <c r="B138" s="53">
        <v>1416.12282</v>
      </c>
      <c r="C138" s="53">
        <v>2101.0671899999998</v>
      </c>
      <c r="D138" s="53">
        <v>0</v>
      </c>
      <c r="E138" s="53">
        <v>0</v>
      </c>
      <c r="F138" s="53">
        <v>3517.1900099999998</v>
      </c>
    </row>
    <row r="139" spans="1:6" s="870" customFormat="1" ht="14.25" customHeight="1" thickTop="1" thickBot="1">
      <c r="A139" s="407" t="s">
        <v>124</v>
      </c>
      <c r="B139" s="52">
        <v>12851.235560000001</v>
      </c>
      <c r="C139" s="52">
        <v>24.014790000000001</v>
      </c>
      <c r="D139" s="52">
        <v>0</v>
      </c>
      <c r="E139" s="52">
        <v>0</v>
      </c>
      <c r="F139" s="52">
        <v>12875.25035</v>
      </c>
    </row>
    <row r="140" spans="1:6" s="870" customFormat="1" ht="14.25" customHeight="1" thickTop="1">
      <c r="A140" s="81" t="s">
        <v>58</v>
      </c>
      <c r="B140" s="53">
        <v>0</v>
      </c>
      <c r="C140" s="53">
        <v>0</v>
      </c>
      <c r="D140" s="53">
        <v>0</v>
      </c>
      <c r="E140" s="53">
        <v>0</v>
      </c>
      <c r="F140" s="53">
        <v>0</v>
      </c>
    </row>
    <row r="141" spans="1:6" s="870" customFormat="1" ht="14.25" customHeight="1">
      <c r="A141" s="81" t="s">
        <v>60</v>
      </c>
      <c r="B141" s="53">
        <v>5079.7206999999999</v>
      </c>
      <c r="C141" s="53">
        <v>24.014790000000001</v>
      </c>
      <c r="D141" s="53">
        <v>0</v>
      </c>
      <c r="E141" s="53">
        <v>0</v>
      </c>
      <c r="F141" s="53">
        <v>5103.73549</v>
      </c>
    </row>
    <row r="142" spans="1:6" s="870" customFormat="1" ht="14.25" customHeight="1">
      <c r="A142" s="81" t="s">
        <v>125</v>
      </c>
      <c r="B142" s="53">
        <v>7771.5148600000002</v>
      </c>
      <c r="C142" s="53">
        <v>0</v>
      </c>
      <c r="D142" s="53">
        <v>0</v>
      </c>
      <c r="E142" s="53">
        <v>0</v>
      </c>
      <c r="F142" s="53">
        <v>7771.5148600000002</v>
      </c>
    </row>
    <row r="143" spans="1:6" s="870" customFormat="1" ht="14.25" customHeight="1">
      <c r="A143" s="81" t="s">
        <v>87</v>
      </c>
      <c r="B143" s="53">
        <v>0</v>
      </c>
      <c r="C143" s="53">
        <v>0</v>
      </c>
      <c r="D143" s="53">
        <v>0</v>
      </c>
      <c r="E143" s="53">
        <v>0</v>
      </c>
      <c r="F143" s="53">
        <v>0</v>
      </c>
    </row>
    <row r="144" spans="1:6" s="870" customFormat="1" ht="14.25" customHeight="1" thickBot="1">
      <c r="A144" s="81" t="s">
        <v>126</v>
      </c>
      <c r="B144" s="53">
        <v>0</v>
      </c>
      <c r="C144" s="53">
        <v>0</v>
      </c>
      <c r="D144" s="53">
        <v>0</v>
      </c>
      <c r="E144" s="53">
        <v>0</v>
      </c>
      <c r="F144" s="53">
        <v>0</v>
      </c>
    </row>
    <row r="145" spans="1:6" s="870" customFormat="1" ht="14.25" customHeight="1" thickTop="1" thickBot="1">
      <c r="A145" s="407" t="s">
        <v>127</v>
      </c>
      <c r="B145" s="52">
        <v>10646.25434</v>
      </c>
      <c r="C145" s="52">
        <v>0</v>
      </c>
      <c r="D145" s="52">
        <v>0</v>
      </c>
      <c r="E145" s="52">
        <v>0</v>
      </c>
      <c r="F145" s="52">
        <v>10646.25434</v>
      </c>
    </row>
    <row r="146" spans="1:6" s="870" customFormat="1" ht="14.25" customHeight="1" thickTop="1">
      <c r="A146" s="81" t="s">
        <v>128</v>
      </c>
      <c r="B146" s="53">
        <v>0</v>
      </c>
      <c r="C146" s="53">
        <v>0</v>
      </c>
      <c r="D146" s="53">
        <v>0</v>
      </c>
      <c r="E146" s="53">
        <v>0</v>
      </c>
      <c r="F146" s="53">
        <v>0</v>
      </c>
    </row>
    <row r="147" spans="1:6" s="870" customFormat="1" ht="14.25" customHeight="1">
      <c r="A147" s="81" t="s">
        <v>129</v>
      </c>
      <c r="B147" s="53">
        <v>0</v>
      </c>
      <c r="C147" s="53">
        <v>0</v>
      </c>
      <c r="D147" s="53">
        <v>0</v>
      </c>
      <c r="E147" s="53">
        <v>0</v>
      </c>
      <c r="F147" s="53">
        <v>0</v>
      </c>
    </row>
    <row r="148" spans="1:6" s="870" customFormat="1" ht="14.25" customHeight="1">
      <c r="A148" s="81" t="s">
        <v>130</v>
      </c>
      <c r="B148" s="53">
        <v>4817.6170899999997</v>
      </c>
      <c r="C148" s="53">
        <v>0</v>
      </c>
      <c r="D148" s="53">
        <v>0</v>
      </c>
      <c r="E148" s="53">
        <v>0</v>
      </c>
      <c r="F148" s="53">
        <v>4817.6170899999997</v>
      </c>
    </row>
    <row r="149" spans="1:6" s="870" customFormat="1" ht="14.25" customHeight="1">
      <c r="A149" s="81" t="s">
        <v>131</v>
      </c>
      <c r="B149" s="53">
        <v>5828.6372499999998</v>
      </c>
      <c r="C149" s="53">
        <v>0</v>
      </c>
      <c r="D149" s="53">
        <v>0</v>
      </c>
      <c r="E149" s="53">
        <v>0</v>
      </c>
      <c r="F149" s="53">
        <v>5828.6372499999998</v>
      </c>
    </row>
    <row r="150" spans="1:6" s="870" customFormat="1" ht="14.25" customHeight="1" thickBot="1">
      <c r="A150" s="81" t="s">
        <v>132</v>
      </c>
      <c r="B150" s="53">
        <v>0</v>
      </c>
      <c r="C150" s="53">
        <v>0</v>
      </c>
      <c r="D150" s="53">
        <v>0</v>
      </c>
      <c r="E150" s="53">
        <v>0</v>
      </c>
      <c r="F150" s="53">
        <v>0</v>
      </c>
    </row>
    <row r="151" spans="1:6" s="870" customFormat="1" ht="14.25" customHeight="1" thickTop="1" thickBot="1">
      <c r="A151" s="407" t="s">
        <v>133</v>
      </c>
      <c r="B151" s="52">
        <v>256175.21</v>
      </c>
      <c r="C151" s="52">
        <v>0</v>
      </c>
      <c r="D151" s="52">
        <v>0</v>
      </c>
      <c r="E151" s="52">
        <v>0</v>
      </c>
      <c r="F151" s="52">
        <v>256175.21</v>
      </c>
    </row>
    <row r="152" spans="1:6" s="870" customFormat="1" ht="14.25" customHeight="1" thickTop="1">
      <c r="A152" s="81" t="s">
        <v>134</v>
      </c>
      <c r="B152" s="53">
        <v>255000</v>
      </c>
      <c r="C152" s="53">
        <v>0</v>
      </c>
      <c r="D152" s="53">
        <v>0</v>
      </c>
      <c r="E152" s="53">
        <v>0</v>
      </c>
      <c r="F152" s="53">
        <v>255000</v>
      </c>
    </row>
    <row r="153" spans="1:6" s="870" customFormat="1" ht="14.25" customHeight="1">
      <c r="A153" s="81" t="s">
        <v>135</v>
      </c>
      <c r="B153" s="53">
        <v>0</v>
      </c>
      <c r="C153" s="53">
        <v>0</v>
      </c>
      <c r="D153" s="53">
        <v>0</v>
      </c>
      <c r="E153" s="53">
        <v>0</v>
      </c>
      <c r="F153" s="53">
        <v>0</v>
      </c>
    </row>
    <row r="154" spans="1:6" s="870" customFormat="1" ht="14.25" customHeight="1">
      <c r="A154" s="81" t="s">
        <v>136</v>
      </c>
      <c r="B154" s="53">
        <v>0</v>
      </c>
      <c r="C154" s="53">
        <v>0</v>
      </c>
      <c r="D154" s="53">
        <v>0</v>
      </c>
      <c r="E154" s="53">
        <v>0</v>
      </c>
      <c r="F154" s="53">
        <v>0</v>
      </c>
    </row>
    <row r="155" spans="1:6" s="870" customFormat="1" ht="14.25" customHeight="1" thickBot="1">
      <c r="A155" s="81" t="s">
        <v>137</v>
      </c>
      <c r="B155" s="53">
        <v>1175.21</v>
      </c>
      <c r="C155" s="53">
        <v>0</v>
      </c>
      <c r="D155" s="53">
        <v>0</v>
      </c>
      <c r="E155" s="53">
        <v>0</v>
      </c>
      <c r="F155" s="53">
        <v>1175.21</v>
      </c>
    </row>
    <row r="156" spans="1:6" s="870" customFormat="1" ht="14.25" customHeight="1" thickTop="1" thickBot="1">
      <c r="A156" s="407" t="s">
        <v>138</v>
      </c>
      <c r="B156" s="52">
        <v>0</v>
      </c>
      <c r="C156" s="52">
        <v>0</v>
      </c>
      <c r="D156" s="52">
        <v>0</v>
      </c>
      <c r="E156" s="52">
        <v>0</v>
      </c>
      <c r="F156" s="52">
        <v>0</v>
      </c>
    </row>
    <row r="157" spans="1:6" s="870" customFormat="1" ht="14.25" customHeight="1" thickTop="1">
      <c r="A157" s="81" t="s">
        <v>139</v>
      </c>
      <c r="B157" s="53">
        <v>0</v>
      </c>
      <c r="C157" s="53">
        <v>0</v>
      </c>
      <c r="D157" s="53">
        <v>0</v>
      </c>
      <c r="E157" s="53">
        <v>0</v>
      </c>
      <c r="F157" s="53">
        <v>0</v>
      </c>
    </row>
    <row r="158" spans="1:6" s="870" customFormat="1" ht="14.25" customHeight="1">
      <c r="A158" s="81" t="s">
        <v>140</v>
      </c>
      <c r="B158" s="53">
        <v>0</v>
      </c>
      <c r="C158" s="53">
        <v>0</v>
      </c>
      <c r="D158" s="53">
        <v>0</v>
      </c>
      <c r="E158" s="53">
        <v>0</v>
      </c>
      <c r="F158" s="53">
        <v>0</v>
      </c>
    </row>
    <row r="159" spans="1:6" s="870" customFormat="1" ht="14.25" customHeight="1">
      <c r="A159" s="81" t="s">
        <v>141</v>
      </c>
      <c r="B159" s="53">
        <v>0</v>
      </c>
      <c r="C159" s="53">
        <v>0</v>
      </c>
      <c r="D159" s="53">
        <v>0</v>
      </c>
      <c r="E159" s="53">
        <v>0</v>
      </c>
      <c r="F159" s="53">
        <v>0</v>
      </c>
    </row>
    <row r="160" spans="1:6" s="870" customFormat="1" ht="14.25" customHeight="1">
      <c r="A160" s="81" t="s">
        <v>142</v>
      </c>
      <c r="B160" s="53">
        <v>0</v>
      </c>
      <c r="C160" s="53">
        <v>0</v>
      </c>
      <c r="D160" s="53">
        <v>0</v>
      </c>
      <c r="E160" s="53">
        <v>0</v>
      </c>
      <c r="F160" s="53">
        <v>0</v>
      </c>
    </row>
    <row r="161" spans="1:6" s="870" customFormat="1" ht="14.25" customHeight="1">
      <c r="A161" s="81" t="s">
        <v>143</v>
      </c>
      <c r="B161" s="53">
        <v>0</v>
      </c>
      <c r="C161" s="53">
        <v>0</v>
      </c>
      <c r="D161" s="53">
        <v>0</v>
      </c>
      <c r="E161" s="53">
        <v>0</v>
      </c>
      <c r="F161" s="53">
        <v>0</v>
      </c>
    </row>
    <row r="162" spans="1:6" s="870" customFormat="1" ht="14.25" customHeight="1">
      <c r="A162" s="81" t="s">
        <v>144</v>
      </c>
      <c r="B162" s="53">
        <v>0</v>
      </c>
      <c r="C162" s="53">
        <v>0</v>
      </c>
      <c r="D162" s="53">
        <v>0</v>
      </c>
      <c r="E162" s="53">
        <v>0</v>
      </c>
      <c r="F162" s="53">
        <v>0</v>
      </c>
    </row>
    <row r="163" spans="1:6" s="870" customFormat="1" ht="14.25" customHeight="1">
      <c r="A163" s="81" t="s">
        <v>145</v>
      </c>
      <c r="B163" s="53">
        <v>0</v>
      </c>
      <c r="C163" s="53">
        <v>0</v>
      </c>
      <c r="D163" s="53">
        <v>0</v>
      </c>
      <c r="E163" s="53">
        <v>0</v>
      </c>
      <c r="F163" s="53">
        <v>0</v>
      </c>
    </row>
    <row r="164" spans="1:6" s="870" customFormat="1" ht="14.25" customHeight="1" thickBot="1">
      <c r="A164" s="81" t="s">
        <v>146</v>
      </c>
      <c r="B164" s="422">
        <v>0</v>
      </c>
      <c r="C164" s="422">
        <v>0</v>
      </c>
      <c r="D164" s="422">
        <v>0</v>
      </c>
      <c r="E164" s="422">
        <v>0</v>
      </c>
      <c r="F164" s="422">
        <v>0</v>
      </c>
    </row>
    <row r="165" spans="1:6" s="870" customFormat="1" ht="14.25" customHeight="1" thickTop="1" thickBot="1">
      <c r="A165" s="409" t="s">
        <v>147</v>
      </c>
      <c r="B165" s="52">
        <v>565573.35961000004</v>
      </c>
      <c r="C165" s="52">
        <v>0</v>
      </c>
      <c r="D165" s="52">
        <v>0</v>
      </c>
      <c r="E165" s="52">
        <v>0</v>
      </c>
      <c r="F165" s="52">
        <v>565573.35961000004</v>
      </c>
    </row>
    <row r="166" spans="1:6" s="870" customFormat="1" ht="14.25" customHeight="1" thickTop="1">
      <c r="A166" s="423" t="s">
        <v>148</v>
      </c>
      <c r="B166" s="53">
        <v>416239.5</v>
      </c>
      <c r="C166" s="53">
        <v>0</v>
      </c>
      <c r="D166" s="53">
        <v>0</v>
      </c>
      <c r="E166" s="53">
        <v>0</v>
      </c>
      <c r="F166" s="53">
        <v>416239.5</v>
      </c>
    </row>
    <row r="167" spans="1:6" s="870" customFormat="1" ht="14.25" customHeight="1">
      <c r="A167" s="81" t="s">
        <v>149</v>
      </c>
      <c r="B167" s="53">
        <v>416239.5</v>
      </c>
      <c r="C167" s="53">
        <v>0</v>
      </c>
      <c r="D167" s="53">
        <v>0</v>
      </c>
      <c r="E167" s="53">
        <v>0</v>
      </c>
      <c r="F167" s="53">
        <v>416239.5</v>
      </c>
    </row>
    <row r="168" spans="1:6" s="870" customFormat="1" ht="14.25" customHeight="1">
      <c r="A168" s="81" t="s">
        <v>150</v>
      </c>
      <c r="B168" s="53">
        <v>0</v>
      </c>
      <c r="C168" s="53">
        <v>0</v>
      </c>
      <c r="D168" s="53">
        <v>0</v>
      </c>
      <c r="E168" s="53">
        <v>0</v>
      </c>
      <c r="F168" s="53">
        <v>0</v>
      </c>
    </row>
    <row r="169" spans="1:6" s="870" customFormat="1" ht="14.25" customHeight="1">
      <c r="A169" s="81" t="s">
        <v>151</v>
      </c>
      <c r="B169" s="53">
        <v>0</v>
      </c>
      <c r="C169" s="53">
        <v>0</v>
      </c>
      <c r="D169" s="53">
        <v>0</v>
      </c>
      <c r="E169" s="53">
        <v>0</v>
      </c>
      <c r="F169" s="53">
        <v>0</v>
      </c>
    </row>
    <row r="170" spans="1:6" s="870" customFormat="1" ht="14.25" customHeight="1">
      <c r="A170" s="423" t="s">
        <v>152</v>
      </c>
      <c r="B170" s="53">
        <v>0</v>
      </c>
      <c r="C170" s="53">
        <v>0</v>
      </c>
      <c r="D170" s="53">
        <v>0</v>
      </c>
      <c r="E170" s="53">
        <v>0</v>
      </c>
      <c r="F170" s="53">
        <v>0</v>
      </c>
    </row>
    <row r="171" spans="1:6" s="870" customFormat="1" ht="14.25" customHeight="1">
      <c r="A171" s="81" t="s">
        <v>153</v>
      </c>
      <c r="B171" s="53">
        <v>0</v>
      </c>
      <c r="C171" s="53">
        <v>0</v>
      </c>
      <c r="D171" s="53">
        <v>0</v>
      </c>
      <c r="E171" s="53">
        <v>0</v>
      </c>
      <c r="F171" s="53">
        <v>0</v>
      </c>
    </row>
    <row r="172" spans="1:6" s="870" customFormat="1" ht="14.25" customHeight="1">
      <c r="A172" s="81" t="s">
        <v>154</v>
      </c>
      <c r="B172" s="53">
        <v>0</v>
      </c>
      <c r="C172" s="53">
        <v>0</v>
      </c>
      <c r="D172" s="53">
        <v>0</v>
      </c>
      <c r="E172" s="53">
        <v>0</v>
      </c>
      <c r="F172" s="53">
        <v>0</v>
      </c>
    </row>
    <row r="173" spans="1:6" s="870" customFormat="1" ht="14.25" customHeight="1">
      <c r="A173" s="81" t="s">
        <v>155</v>
      </c>
      <c r="B173" s="53">
        <v>0</v>
      </c>
      <c r="C173" s="53">
        <v>0</v>
      </c>
      <c r="D173" s="53">
        <v>0</v>
      </c>
      <c r="E173" s="53">
        <v>0</v>
      </c>
      <c r="F173" s="53">
        <v>0</v>
      </c>
    </row>
    <row r="174" spans="1:6" s="870" customFormat="1" ht="14.25" customHeight="1">
      <c r="A174" s="423" t="s">
        <v>156</v>
      </c>
      <c r="B174" s="53">
        <v>0</v>
      </c>
      <c r="C174" s="53">
        <v>0</v>
      </c>
      <c r="D174" s="53">
        <v>0</v>
      </c>
      <c r="E174" s="53">
        <v>0</v>
      </c>
      <c r="F174" s="53">
        <v>0</v>
      </c>
    </row>
    <row r="175" spans="1:6" s="870" customFormat="1" ht="14.25" customHeight="1">
      <c r="A175" s="81" t="s">
        <v>157</v>
      </c>
      <c r="B175" s="53">
        <v>0</v>
      </c>
      <c r="C175" s="53">
        <v>0</v>
      </c>
      <c r="D175" s="53">
        <v>0</v>
      </c>
      <c r="E175" s="53">
        <v>0</v>
      </c>
      <c r="F175" s="53">
        <v>0</v>
      </c>
    </row>
    <row r="176" spans="1:6" s="870" customFormat="1" ht="14.25" customHeight="1">
      <c r="A176" s="81" t="s">
        <v>158</v>
      </c>
      <c r="B176" s="53">
        <v>0</v>
      </c>
      <c r="C176" s="53">
        <v>0</v>
      </c>
      <c r="D176" s="53">
        <v>0</v>
      </c>
      <c r="E176" s="53">
        <v>0</v>
      </c>
      <c r="F176" s="53">
        <v>0</v>
      </c>
    </row>
    <row r="177" spans="1:6" s="870" customFormat="1" ht="14.25" customHeight="1">
      <c r="A177" s="81" t="s">
        <v>159</v>
      </c>
      <c r="B177" s="53">
        <v>0</v>
      </c>
      <c r="C177" s="53">
        <v>0</v>
      </c>
      <c r="D177" s="53">
        <v>0</v>
      </c>
      <c r="E177" s="53">
        <v>0</v>
      </c>
      <c r="F177" s="53">
        <v>0</v>
      </c>
    </row>
    <row r="178" spans="1:6" s="870" customFormat="1" ht="14.25" customHeight="1">
      <c r="A178" s="423" t="s">
        <v>160</v>
      </c>
      <c r="B178" s="53">
        <v>119070.76467</v>
      </c>
      <c r="C178" s="53">
        <v>0</v>
      </c>
      <c r="D178" s="53">
        <v>0</v>
      </c>
      <c r="E178" s="53">
        <v>0</v>
      </c>
      <c r="F178" s="53">
        <v>119070.76467</v>
      </c>
    </row>
    <row r="179" spans="1:6" s="870" customFormat="1" ht="14.25" customHeight="1">
      <c r="A179" s="81" t="s">
        <v>161</v>
      </c>
      <c r="B179" s="53">
        <v>44395.942649999997</v>
      </c>
      <c r="C179" s="53">
        <v>0</v>
      </c>
      <c r="D179" s="53">
        <v>0</v>
      </c>
      <c r="E179" s="53">
        <v>0</v>
      </c>
      <c r="F179" s="53">
        <v>44395.942649999997</v>
      </c>
    </row>
    <row r="180" spans="1:6" s="870" customFormat="1" ht="14.25" customHeight="1">
      <c r="A180" s="81" t="s">
        <v>162</v>
      </c>
      <c r="B180" s="53">
        <v>47494.563020000001</v>
      </c>
      <c r="C180" s="53">
        <v>0</v>
      </c>
      <c r="D180" s="53">
        <v>0</v>
      </c>
      <c r="E180" s="53">
        <v>0</v>
      </c>
      <c r="F180" s="53">
        <v>47494.563020000001</v>
      </c>
    </row>
    <row r="181" spans="1:6" s="870" customFormat="1" ht="14.25" customHeight="1">
      <c r="A181" s="81" t="s">
        <v>163</v>
      </c>
      <c r="B181" s="53">
        <v>27180.258999999998</v>
      </c>
      <c r="C181" s="53">
        <v>0</v>
      </c>
      <c r="D181" s="53">
        <v>0</v>
      </c>
      <c r="E181" s="53">
        <v>0</v>
      </c>
      <c r="F181" s="53">
        <v>27180.258999999998</v>
      </c>
    </row>
    <row r="182" spans="1:6" s="870" customFormat="1" ht="14.25" customHeight="1">
      <c r="A182" s="423" t="s">
        <v>164</v>
      </c>
      <c r="B182" s="53">
        <v>30263.094940000003</v>
      </c>
      <c r="C182" s="53">
        <v>0</v>
      </c>
      <c r="D182" s="53">
        <v>0</v>
      </c>
      <c r="E182" s="53">
        <v>0</v>
      </c>
      <c r="F182" s="53">
        <v>30263.094940000003</v>
      </c>
    </row>
    <row r="183" spans="1:6" s="870" customFormat="1" ht="14.25" customHeight="1">
      <c r="A183" s="81" t="s">
        <v>165</v>
      </c>
      <c r="B183" s="53">
        <v>29569.592769999999</v>
      </c>
      <c r="C183" s="53">
        <v>0</v>
      </c>
      <c r="D183" s="53">
        <v>0</v>
      </c>
      <c r="E183" s="53">
        <v>0</v>
      </c>
      <c r="F183" s="53">
        <v>29569.592769999999</v>
      </c>
    </row>
    <row r="184" spans="1:6" s="870" customFormat="1" ht="14.25" customHeight="1" thickBot="1">
      <c r="A184" s="81" t="s">
        <v>166</v>
      </c>
      <c r="B184" s="53">
        <v>693.50217000000009</v>
      </c>
      <c r="C184" s="53">
        <v>0</v>
      </c>
      <c r="D184" s="53">
        <v>0</v>
      </c>
      <c r="E184" s="53">
        <v>0</v>
      </c>
      <c r="F184" s="53">
        <v>693.50217000000009</v>
      </c>
    </row>
    <row r="185" spans="1:6" s="870" customFormat="1" ht="14.25" customHeight="1" thickTop="1" thickBot="1">
      <c r="A185" s="442" t="s">
        <v>167</v>
      </c>
      <c r="B185" s="55">
        <v>3216242.0796500002</v>
      </c>
      <c r="C185" s="55">
        <v>396416.86916</v>
      </c>
      <c r="D185" s="55">
        <v>0</v>
      </c>
      <c r="E185" s="55">
        <v>0</v>
      </c>
      <c r="F185" s="55">
        <v>3612658.94881</v>
      </c>
    </row>
    <row r="186" spans="1:6" s="870" customFormat="1" ht="14.25" customHeight="1" thickTop="1" thickBot="1">
      <c r="A186" s="443" t="s">
        <v>168</v>
      </c>
      <c r="B186" s="52">
        <v>0</v>
      </c>
      <c r="C186" s="52">
        <v>0</v>
      </c>
      <c r="D186" s="52">
        <v>0</v>
      </c>
      <c r="E186" s="52">
        <v>0</v>
      </c>
      <c r="F186" s="52">
        <v>0</v>
      </c>
    </row>
    <row r="187" spans="1:6" s="870" customFormat="1" ht="14.25" customHeight="1" thickTop="1">
      <c r="A187" s="438" t="s">
        <v>169</v>
      </c>
      <c r="B187" s="53">
        <v>0</v>
      </c>
      <c r="C187" s="53">
        <v>0</v>
      </c>
      <c r="D187" s="53">
        <v>0</v>
      </c>
      <c r="E187" s="53">
        <v>0</v>
      </c>
      <c r="F187" s="53">
        <v>0</v>
      </c>
    </row>
    <row r="188" spans="1:6" s="870" customFormat="1" ht="14.25" customHeight="1">
      <c r="A188" s="81" t="s">
        <v>170</v>
      </c>
      <c r="B188" s="53">
        <v>0</v>
      </c>
      <c r="C188" s="53">
        <v>0</v>
      </c>
      <c r="D188" s="53">
        <v>0</v>
      </c>
      <c r="E188" s="53">
        <v>0</v>
      </c>
      <c r="F188" s="53">
        <v>0</v>
      </c>
    </row>
    <row r="189" spans="1:6" s="870" customFormat="1" ht="14.25" customHeight="1">
      <c r="A189" s="81" t="s">
        <v>171</v>
      </c>
      <c r="B189" s="53">
        <v>0</v>
      </c>
      <c r="C189" s="53">
        <v>0</v>
      </c>
      <c r="D189" s="53">
        <v>0</v>
      </c>
      <c r="E189" s="53">
        <v>0</v>
      </c>
      <c r="F189" s="53">
        <v>0</v>
      </c>
    </row>
    <row r="190" spans="1:6" s="870" customFormat="1" ht="14.25" customHeight="1">
      <c r="A190" s="81" t="s">
        <v>172</v>
      </c>
      <c r="B190" s="53">
        <v>0</v>
      </c>
      <c r="C190" s="53">
        <v>0</v>
      </c>
      <c r="D190" s="53">
        <v>0</v>
      </c>
      <c r="E190" s="53">
        <v>0</v>
      </c>
      <c r="F190" s="53">
        <v>0</v>
      </c>
    </row>
    <row r="191" spans="1:6" s="870" customFormat="1" ht="14.25" customHeight="1">
      <c r="A191" s="81" t="s">
        <v>173</v>
      </c>
      <c r="B191" s="53">
        <v>0</v>
      </c>
      <c r="C191" s="53">
        <v>0</v>
      </c>
      <c r="D191" s="53">
        <v>0</v>
      </c>
      <c r="E191" s="53">
        <v>0</v>
      </c>
      <c r="F191" s="53">
        <v>0</v>
      </c>
    </row>
    <row r="192" spans="1:6" s="870" customFormat="1" ht="14.25" customHeight="1">
      <c r="A192" s="81" t="s">
        <v>174</v>
      </c>
      <c r="B192" s="53">
        <v>0</v>
      </c>
      <c r="C192" s="53">
        <v>0</v>
      </c>
      <c r="D192" s="53">
        <v>0</v>
      </c>
      <c r="E192" s="53">
        <v>0</v>
      </c>
      <c r="F192" s="53">
        <v>0</v>
      </c>
    </row>
    <row r="193" spans="1:7" ht="14.25" customHeight="1">
      <c r="A193" s="423" t="s">
        <v>175</v>
      </c>
      <c r="B193" s="53">
        <v>0</v>
      </c>
      <c r="C193" s="53">
        <v>0</v>
      </c>
      <c r="D193" s="53">
        <v>0</v>
      </c>
      <c r="E193" s="53">
        <v>0</v>
      </c>
      <c r="F193" s="53">
        <v>0</v>
      </c>
      <c r="G193" s="870"/>
    </row>
    <row r="194" spans="1:7" ht="14.25" customHeight="1">
      <c r="A194" s="81" t="s">
        <v>176</v>
      </c>
      <c r="B194" s="53">
        <v>0</v>
      </c>
      <c r="C194" s="53">
        <v>0</v>
      </c>
      <c r="D194" s="53">
        <v>0</v>
      </c>
      <c r="E194" s="53">
        <v>0</v>
      </c>
      <c r="F194" s="53">
        <v>0</v>
      </c>
      <c r="G194" s="870"/>
    </row>
    <row r="195" spans="1:7" ht="14.25" customHeight="1">
      <c r="A195" s="81" t="s">
        <v>177</v>
      </c>
      <c r="B195" s="53">
        <v>0</v>
      </c>
      <c r="C195" s="53">
        <v>0</v>
      </c>
      <c r="D195" s="53">
        <v>0</v>
      </c>
      <c r="E195" s="53">
        <v>0</v>
      </c>
      <c r="F195" s="53">
        <v>0</v>
      </c>
      <c r="G195" s="870"/>
    </row>
    <row r="196" spans="1:7" ht="14.25" customHeight="1">
      <c r="A196" s="81" t="s">
        <v>178</v>
      </c>
      <c r="B196" s="53">
        <v>0</v>
      </c>
      <c r="C196" s="53">
        <v>0</v>
      </c>
      <c r="D196" s="53">
        <v>0</v>
      </c>
      <c r="E196" s="53">
        <v>0</v>
      </c>
      <c r="F196" s="53">
        <v>0</v>
      </c>
      <c r="G196" s="870"/>
    </row>
    <row r="197" spans="1:7" ht="14.25" customHeight="1">
      <c r="A197" s="81" t="s">
        <v>179</v>
      </c>
      <c r="B197" s="53">
        <v>0</v>
      </c>
      <c r="C197" s="53">
        <v>0</v>
      </c>
      <c r="D197" s="53">
        <v>0</v>
      </c>
      <c r="E197" s="53">
        <v>0</v>
      </c>
      <c r="F197" s="53">
        <v>0</v>
      </c>
      <c r="G197" s="870"/>
    </row>
    <row r="198" spans="1:7" ht="14.25" customHeight="1">
      <c r="A198" s="81" t="s">
        <v>180</v>
      </c>
      <c r="B198" s="53">
        <v>0</v>
      </c>
      <c r="C198" s="53">
        <v>0</v>
      </c>
      <c r="D198" s="53">
        <v>0</v>
      </c>
      <c r="E198" s="53">
        <v>0</v>
      </c>
      <c r="F198" s="53">
        <v>0</v>
      </c>
      <c r="G198" s="870"/>
    </row>
    <row r="199" spans="1:7" ht="14.25" customHeight="1">
      <c r="A199" s="423" t="s">
        <v>181</v>
      </c>
      <c r="B199" s="53">
        <v>0</v>
      </c>
      <c r="C199" s="53">
        <v>0</v>
      </c>
      <c r="D199" s="53">
        <v>0</v>
      </c>
      <c r="E199" s="53">
        <v>0</v>
      </c>
      <c r="F199" s="53">
        <v>0</v>
      </c>
      <c r="G199" s="870"/>
    </row>
    <row r="200" spans="1:7" ht="14.25" customHeight="1">
      <c r="A200" s="423" t="s">
        <v>182</v>
      </c>
      <c r="B200" s="53">
        <v>0</v>
      </c>
      <c r="C200" s="53">
        <v>0</v>
      </c>
      <c r="D200" s="53">
        <v>0</v>
      </c>
      <c r="E200" s="53">
        <v>0</v>
      </c>
      <c r="F200" s="53">
        <v>0</v>
      </c>
      <c r="G200" s="870"/>
    </row>
    <row r="201" spans="1:7" ht="14.25" customHeight="1">
      <c r="A201" s="81" t="s">
        <v>183</v>
      </c>
      <c r="B201" s="53">
        <v>0</v>
      </c>
      <c r="C201" s="53">
        <v>0</v>
      </c>
      <c r="D201" s="53">
        <v>0</v>
      </c>
      <c r="E201" s="53">
        <v>0</v>
      </c>
      <c r="F201" s="53">
        <v>0</v>
      </c>
    </row>
    <row r="202" spans="1:7" ht="14.25" customHeight="1">
      <c r="A202" s="81" t="s">
        <v>184</v>
      </c>
      <c r="B202" s="53">
        <v>0</v>
      </c>
      <c r="C202" s="53">
        <v>0</v>
      </c>
      <c r="D202" s="53">
        <v>0</v>
      </c>
      <c r="E202" s="53">
        <v>0</v>
      </c>
      <c r="F202" s="53">
        <v>0</v>
      </c>
    </row>
    <row r="203" spans="1:7" ht="14.25" customHeight="1">
      <c r="A203" s="81" t="s">
        <v>185</v>
      </c>
      <c r="B203" s="53">
        <v>0</v>
      </c>
      <c r="C203" s="53">
        <v>0</v>
      </c>
      <c r="D203" s="53">
        <v>0</v>
      </c>
      <c r="E203" s="53">
        <v>0</v>
      </c>
      <c r="F203" s="53">
        <v>0</v>
      </c>
    </row>
    <row r="204" spans="1:7" ht="14.25" customHeight="1">
      <c r="A204" s="81" t="s">
        <v>186</v>
      </c>
      <c r="B204" s="53">
        <v>0</v>
      </c>
      <c r="C204" s="53">
        <v>0</v>
      </c>
      <c r="D204" s="53">
        <v>0</v>
      </c>
      <c r="E204" s="53">
        <v>0</v>
      </c>
      <c r="F204" s="53">
        <v>0</v>
      </c>
    </row>
    <row r="205" spans="1:7" ht="14.25" customHeight="1" thickBot="1">
      <c r="A205" s="423" t="s">
        <v>187</v>
      </c>
      <c r="B205" s="53">
        <v>0</v>
      </c>
      <c r="C205" s="53">
        <v>0</v>
      </c>
      <c r="D205" s="53">
        <v>0</v>
      </c>
      <c r="E205" s="53">
        <v>0</v>
      </c>
      <c r="F205" s="53">
        <v>0</v>
      </c>
    </row>
    <row r="206" spans="1:7" ht="14.25" customHeight="1" thickTop="1" thickBot="1">
      <c r="A206" s="407" t="s">
        <v>188</v>
      </c>
      <c r="B206" s="52">
        <v>12627439.45386</v>
      </c>
      <c r="C206" s="52">
        <v>7060362.48073</v>
      </c>
      <c r="D206" s="52">
        <v>0</v>
      </c>
      <c r="E206" s="52">
        <v>0</v>
      </c>
      <c r="F206" s="52">
        <v>19687801.934590001</v>
      </c>
    </row>
    <row r="207" spans="1:7" ht="14.25" customHeight="1" thickTop="1">
      <c r="A207" s="423" t="s">
        <v>189</v>
      </c>
      <c r="B207" s="53">
        <v>0</v>
      </c>
      <c r="C207" s="53">
        <v>0</v>
      </c>
      <c r="D207" s="53">
        <v>0</v>
      </c>
      <c r="E207" s="53">
        <v>0</v>
      </c>
      <c r="F207" s="53">
        <v>0</v>
      </c>
    </row>
    <row r="208" spans="1:7" ht="14.25" customHeight="1">
      <c r="A208" s="81" t="s">
        <v>190</v>
      </c>
      <c r="B208" s="53">
        <v>0</v>
      </c>
      <c r="C208" s="53">
        <v>0</v>
      </c>
      <c r="D208" s="53">
        <v>0</v>
      </c>
      <c r="E208" s="53">
        <v>0</v>
      </c>
      <c r="F208" s="53">
        <v>0</v>
      </c>
    </row>
    <row r="209" spans="1:6" ht="14.25" customHeight="1">
      <c r="A209" s="81" t="s">
        <v>191</v>
      </c>
      <c r="B209" s="53">
        <v>0</v>
      </c>
      <c r="C209" s="53">
        <v>0</v>
      </c>
      <c r="D209" s="53">
        <v>0</v>
      </c>
      <c r="E209" s="53">
        <v>0</v>
      </c>
      <c r="F209" s="53">
        <v>0</v>
      </c>
    </row>
    <row r="210" spans="1:6" ht="14.25" customHeight="1">
      <c r="A210" s="81" t="s">
        <v>192</v>
      </c>
      <c r="B210" s="53">
        <v>0</v>
      </c>
      <c r="C210" s="53">
        <v>0</v>
      </c>
      <c r="D210" s="53">
        <v>0</v>
      </c>
      <c r="E210" s="53">
        <v>0</v>
      </c>
      <c r="F210" s="53">
        <v>0</v>
      </c>
    </row>
    <row r="211" spans="1:6" ht="14.25" customHeight="1">
      <c r="A211" s="423" t="s">
        <v>193</v>
      </c>
      <c r="B211" s="53">
        <v>0</v>
      </c>
      <c r="C211" s="53">
        <v>0</v>
      </c>
      <c r="D211" s="53">
        <v>0</v>
      </c>
      <c r="E211" s="53">
        <v>0</v>
      </c>
      <c r="F211" s="53">
        <v>0</v>
      </c>
    </row>
    <row r="212" spans="1:6" ht="14.25" customHeight="1">
      <c r="A212" s="81" t="s">
        <v>194</v>
      </c>
      <c r="B212" s="53">
        <v>0</v>
      </c>
      <c r="C212" s="53">
        <v>0</v>
      </c>
      <c r="D212" s="53">
        <v>0</v>
      </c>
      <c r="E212" s="53">
        <v>0</v>
      </c>
      <c r="F212" s="53">
        <v>0</v>
      </c>
    </row>
    <row r="213" spans="1:6" ht="14.25" customHeight="1">
      <c r="A213" s="81" t="s">
        <v>195</v>
      </c>
      <c r="B213" s="53">
        <v>0</v>
      </c>
      <c r="C213" s="53">
        <v>0</v>
      </c>
      <c r="D213" s="53">
        <v>0</v>
      </c>
      <c r="E213" s="53">
        <v>0</v>
      </c>
      <c r="F213" s="53">
        <v>0</v>
      </c>
    </row>
    <row r="214" spans="1:6" ht="14.25" customHeight="1">
      <c r="A214" s="81" t="s">
        <v>196</v>
      </c>
      <c r="B214" s="53">
        <v>0</v>
      </c>
      <c r="C214" s="53">
        <v>0</v>
      </c>
      <c r="D214" s="53">
        <v>0</v>
      </c>
      <c r="E214" s="53">
        <v>0</v>
      </c>
      <c r="F214" s="53">
        <v>0</v>
      </c>
    </row>
    <row r="215" spans="1:6" ht="14.25" customHeight="1">
      <c r="A215" s="421" t="s">
        <v>1361</v>
      </c>
      <c r="B215" s="53">
        <v>0</v>
      </c>
      <c r="C215" s="53">
        <v>0</v>
      </c>
      <c r="D215" s="53">
        <v>0</v>
      </c>
      <c r="E215" s="53">
        <v>0</v>
      </c>
      <c r="F215" s="53">
        <v>0</v>
      </c>
    </row>
    <row r="216" spans="1:6" ht="14.25" customHeight="1">
      <c r="A216" s="81" t="s">
        <v>197</v>
      </c>
      <c r="B216" s="53">
        <v>0</v>
      </c>
      <c r="C216" s="53">
        <v>0</v>
      </c>
      <c r="D216" s="53">
        <v>0</v>
      </c>
      <c r="E216" s="53">
        <v>0</v>
      </c>
      <c r="F216" s="53">
        <v>0</v>
      </c>
    </row>
    <row r="217" spans="1:6" ht="14.25" customHeight="1">
      <c r="A217" s="423" t="s">
        <v>198</v>
      </c>
      <c r="B217" s="53">
        <v>0</v>
      </c>
      <c r="C217" s="53">
        <v>0</v>
      </c>
      <c r="D217" s="53">
        <v>0</v>
      </c>
      <c r="E217" s="53">
        <v>0</v>
      </c>
      <c r="F217" s="53">
        <v>0</v>
      </c>
    </row>
    <row r="218" spans="1:6" ht="14.25" customHeight="1">
      <c r="A218" s="81" t="s">
        <v>199</v>
      </c>
      <c r="B218" s="53">
        <v>0</v>
      </c>
      <c r="C218" s="53">
        <v>0</v>
      </c>
      <c r="D218" s="53">
        <v>0</v>
      </c>
      <c r="E218" s="53">
        <v>0</v>
      </c>
      <c r="F218" s="53">
        <v>0</v>
      </c>
    </row>
    <row r="219" spans="1:6" ht="14.25" customHeight="1">
      <c r="A219" s="81" t="s">
        <v>200</v>
      </c>
      <c r="B219" s="53">
        <v>0</v>
      </c>
      <c r="C219" s="53">
        <v>0</v>
      </c>
      <c r="D219" s="53">
        <v>0</v>
      </c>
      <c r="E219" s="53">
        <v>0</v>
      </c>
      <c r="F219" s="53">
        <v>0</v>
      </c>
    </row>
    <row r="220" spans="1:6" ht="14.25" customHeight="1">
      <c r="A220" s="423" t="s">
        <v>201</v>
      </c>
      <c r="B220" s="53">
        <v>0</v>
      </c>
      <c r="C220" s="53">
        <v>0</v>
      </c>
      <c r="D220" s="53">
        <v>0</v>
      </c>
      <c r="E220" s="53">
        <v>0</v>
      </c>
      <c r="F220" s="53">
        <v>0</v>
      </c>
    </row>
    <row r="221" spans="1:6" ht="14.25" customHeight="1">
      <c r="A221" s="81" t="s">
        <v>202</v>
      </c>
      <c r="B221" s="53">
        <v>0</v>
      </c>
      <c r="C221" s="53">
        <v>0</v>
      </c>
      <c r="D221" s="53">
        <v>0</v>
      </c>
      <c r="E221" s="53">
        <v>0</v>
      </c>
      <c r="F221" s="53">
        <v>0</v>
      </c>
    </row>
    <row r="222" spans="1:6" ht="14.25" customHeight="1">
      <c r="A222" s="81" t="s">
        <v>203</v>
      </c>
      <c r="B222" s="53">
        <v>0</v>
      </c>
      <c r="C222" s="53">
        <v>0</v>
      </c>
      <c r="D222" s="53">
        <v>0</v>
      </c>
      <c r="E222" s="53">
        <v>0</v>
      </c>
      <c r="F222" s="53">
        <v>0</v>
      </c>
    </row>
    <row r="223" spans="1:6" ht="14.25" customHeight="1">
      <c r="A223" s="423" t="s">
        <v>204</v>
      </c>
      <c r="B223" s="53">
        <v>570512.41366999992</v>
      </c>
      <c r="C223" s="53">
        <v>1.0000000000000001E-5</v>
      </c>
      <c r="D223" s="53">
        <v>0</v>
      </c>
      <c r="E223" s="53">
        <v>0</v>
      </c>
      <c r="F223" s="53">
        <v>570512.41368</v>
      </c>
    </row>
    <row r="224" spans="1:6" ht="14.25" customHeight="1">
      <c r="A224" s="81" t="s">
        <v>205</v>
      </c>
      <c r="B224" s="53">
        <v>151373.29248</v>
      </c>
      <c r="C224" s="53">
        <v>0</v>
      </c>
      <c r="D224" s="53">
        <v>0</v>
      </c>
      <c r="E224" s="53">
        <v>0</v>
      </c>
      <c r="F224" s="53">
        <v>151373.29248</v>
      </c>
    </row>
    <row r="225" spans="1:6" ht="14.25" customHeight="1">
      <c r="A225" s="81" t="s">
        <v>206</v>
      </c>
      <c r="B225" s="53">
        <v>0</v>
      </c>
      <c r="C225" s="53">
        <v>0</v>
      </c>
      <c r="D225" s="53">
        <v>0</v>
      </c>
      <c r="E225" s="53">
        <v>0</v>
      </c>
      <c r="F225" s="53">
        <v>0</v>
      </c>
    </row>
    <row r="226" spans="1:6" ht="14.25" customHeight="1">
      <c r="A226" s="81" t="s">
        <v>207</v>
      </c>
      <c r="B226" s="53">
        <v>27860.558140000001</v>
      </c>
      <c r="C226" s="53">
        <v>0</v>
      </c>
      <c r="D226" s="53">
        <v>0</v>
      </c>
      <c r="E226" s="53">
        <v>0</v>
      </c>
      <c r="F226" s="53">
        <v>27860.558140000001</v>
      </c>
    </row>
    <row r="227" spans="1:6" ht="14.25" customHeight="1">
      <c r="A227" s="81" t="s">
        <v>208</v>
      </c>
      <c r="B227" s="53">
        <v>0</v>
      </c>
      <c r="C227" s="53">
        <v>0</v>
      </c>
      <c r="D227" s="53">
        <v>0</v>
      </c>
      <c r="E227" s="53">
        <v>0</v>
      </c>
      <c r="F227" s="53">
        <v>0</v>
      </c>
    </row>
    <row r="228" spans="1:6" ht="14.25" customHeight="1">
      <c r="A228" s="81" t="s">
        <v>209</v>
      </c>
      <c r="B228" s="53">
        <v>0</v>
      </c>
      <c r="C228" s="53">
        <v>0</v>
      </c>
      <c r="D228" s="53">
        <v>0</v>
      </c>
      <c r="E228" s="53">
        <v>0</v>
      </c>
      <c r="F228" s="53">
        <v>0</v>
      </c>
    </row>
    <row r="229" spans="1:6" ht="14.25" customHeight="1">
      <c r="A229" s="81" t="s">
        <v>210</v>
      </c>
      <c r="B229" s="53">
        <v>0</v>
      </c>
      <c r="C229" s="53">
        <v>1.0000000000000001E-5</v>
      </c>
      <c r="D229" s="53">
        <v>0</v>
      </c>
      <c r="E229" s="53">
        <v>0</v>
      </c>
      <c r="F229" s="53">
        <v>1.0000000000000001E-5</v>
      </c>
    </row>
    <row r="230" spans="1:6" ht="14.25" customHeight="1">
      <c r="A230" s="81" t="s">
        <v>211</v>
      </c>
      <c r="B230" s="53">
        <v>0</v>
      </c>
      <c r="C230" s="53">
        <v>0</v>
      </c>
      <c r="D230" s="53">
        <v>0</v>
      </c>
      <c r="E230" s="53">
        <v>0</v>
      </c>
      <c r="F230" s="53">
        <v>0</v>
      </c>
    </row>
    <row r="231" spans="1:6" ht="14.25" customHeight="1">
      <c r="A231" s="81" t="s">
        <v>212</v>
      </c>
      <c r="B231" s="53">
        <v>0</v>
      </c>
      <c r="C231" s="53">
        <v>0</v>
      </c>
      <c r="D231" s="53">
        <v>0</v>
      </c>
      <c r="E231" s="53">
        <v>0</v>
      </c>
      <c r="F231" s="53">
        <v>0</v>
      </c>
    </row>
    <row r="232" spans="1:6" ht="14.25" customHeight="1">
      <c r="A232" s="81" t="s">
        <v>213</v>
      </c>
      <c r="B232" s="53">
        <v>391278.56305</v>
      </c>
      <c r="C232" s="53">
        <v>0</v>
      </c>
      <c r="D232" s="53">
        <v>0</v>
      </c>
      <c r="E232" s="53">
        <v>0</v>
      </c>
      <c r="F232" s="53">
        <v>391278.56305</v>
      </c>
    </row>
    <row r="233" spans="1:6" ht="14.25" customHeight="1">
      <c r="A233" s="423" t="s">
        <v>214</v>
      </c>
      <c r="B233" s="53">
        <v>3285956.6905200002</v>
      </c>
      <c r="C233" s="53">
        <v>520126.46626000002</v>
      </c>
      <c r="D233" s="53">
        <v>0</v>
      </c>
      <c r="E233" s="53">
        <v>0</v>
      </c>
      <c r="F233" s="53">
        <v>3806083.1567800003</v>
      </c>
    </row>
    <row r="234" spans="1:6" ht="14.25" customHeight="1">
      <c r="A234" s="81" t="s">
        <v>215</v>
      </c>
      <c r="B234" s="53">
        <v>25393.200920000003</v>
      </c>
      <c r="C234" s="53">
        <v>0</v>
      </c>
      <c r="D234" s="53">
        <v>0</v>
      </c>
      <c r="E234" s="53">
        <v>0</v>
      </c>
      <c r="F234" s="53">
        <v>25393.200920000003</v>
      </c>
    </row>
    <row r="235" spans="1:6" ht="14.25" customHeight="1">
      <c r="A235" s="81" t="s">
        <v>216</v>
      </c>
      <c r="B235" s="53">
        <v>0</v>
      </c>
      <c r="C235" s="53">
        <v>75.459999999999994</v>
      </c>
      <c r="D235" s="53">
        <v>0</v>
      </c>
      <c r="E235" s="53">
        <v>0</v>
      </c>
      <c r="F235" s="53">
        <v>75.459999999999994</v>
      </c>
    </row>
    <row r="236" spans="1:6" ht="14.25" customHeight="1">
      <c r="A236" s="81" t="s">
        <v>217</v>
      </c>
      <c r="B236" s="53">
        <v>1458.0191399999999</v>
      </c>
      <c r="C236" s="53">
        <v>2926.7046800000003</v>
      </c>
      <c r="D236" s="53">
        <v>0</v>
      </c>
      <c r="E236" s="53">
        <v>0</v>
      </c>
      <c r="F236" s="53">
        <v>4384.7238200000002</v>
      </c>
    </row>
    <row r="237" spans="1:6" ht="14.25" customHeight="1">
      <c r="A237" s="81" t="s">
        <v>218</v>
      </c>
      <c r="B237" s="53">
        <v>444.89251999999999</v>
      </c>
      <c r="C237" s="53">
        <v>0</v>
      </c>
      <c r="D237" s="53">
        <v>0</v>
      </c>
      <c r="E237" s="53">
        <v>0</v>
      </c>
      <c r="F237" s="53">
        <v>444.89251999999999</v>
      </c>
    </row>
    <row r="238" spans="1:6" ht="14.25" customHeight="1">
      <c r="A238" s="81" t="s">
        <v>219</v>
      </c>
      <c r="B238" s="53">
        <v>0</v>
      </c>
      <c r="C238" s="53">
        <v>0</v>
      </c>
      <c r="D238" s="53">
        <v>0</v>
      </c>
      <c r="E238" s="53">
        <v>0</v>
      </c>
      <c r="F238" s="53">
        <v>0</v>
      </c>
    </row>
    <row r="239" spans="1:6" ht="14.25" customHeight="1">
      <c r="A239" s="81" t="s">
        <v>220</v>
      </c>
      <c r="B239" s="53">
        <v>3258660.5779400002</v>
      </c>
      <c r="C239" s="53">
        <v>517124.30157999997</v>
      </c>
      <c r="D239" s="53">
        <v>0</v>
      </c>
      <c r="E239" s="53">
        <v>0</v>
      </c>
      <c r="F239" s="53">
        <v>3775784.87952</v>
      </c>
    </row>
    <row r="240" spans="1:6" ht="14.25" customHeight="1">
      <c r="A240" s="81" t="s">
        <v>221</v>
      </c>
      <c r="B240" s="53">
        <v>0</v>
      </c>
      <c r="C240" s="53">
        <v>0</v>
      </c>
      <c r="D240" s="53">
        <v>0</v>
      </c>
      <c r="E240" s="53">
        <v>0</v>
      </c>
      <c r="F240" s="53">
        <v>0</v>
      </c>
    </row>
    <row r="241" spans="1:6" ht="14.25" customHeight="1">
      <c r="A241" s="423" t="s">
        <v>1345</v>
      </c>
      <c r="B241" s="53">
        <v>141164.33011000001</v>
      </c>
      <c r="C241" s="53">
        <v>23.923909999999999</v>
      </c>
      <c r="D241" s="53">
        <v>0</v>
      </c>
      <c r="E241" s="53">
        <v>0</v>
      </c>
      <c r="F241" s="53">
        <v>141188.25402000002</v>
      </c>
    </row>
    <row r="242" spans="1:6" ht="14.25" customHeight="1">
      <c r="A242" s="81" t="s">
        <v>1346</v>
      </c>
      <c r="B242" s="53">
        <v>140998.24334000002</v>
      </c>
      <c r="C242" s="53">
        <v>23.923909999999999</v>
      </c>
      <c r="D242" s="53">
        <v>0</v>
      </c>
      <c r="E242" s="53">
        <v>0</v>
      </c>
      <c r="F242" s="53">
        <v>141022.16725</v>
      </c>
    </row>
    <row r="243" spans="1:6" ht="14.25" customHeight="1">
      <c r="A243" s="81" t="s">
        <v>1347</v>
      </c>
      <c r="B243" s="53">
        <v>166.08677</v>
      </c>
      <c r="C243" s="53">
        <v>0</v>
      </c>
      <c r="D243" s="53">
        <v>0</v>
      </c>
      <c r="E243" s="53">
        <v>0</v>
      </c>
      <c r="F243" s="53">
        <v>166.08677</v>
      </c>
    </row>
    <row r="244" spans="1:6" ht="14.25" customHeight="1">
      <c r="A244" s="423" t="s">
        <v>1348</v>
      </c>
      <c r="B244" s="53">
        <v>8629806.0195599999</v>
      </c>
      <c r="C244" s="53">
        <v>6540212.0905499998</v>
      </c>
      <c r="D244" s="53">
        <v>0</v>
      </c>
      <c r="E244" s="53">
        <v>0</v>
      </c>
      <c r="F244" s="53">
        <v>15170018.11011</v>
      </c>
    </row>
    <row r="245" spans="1:6" ht="14.25" customHeight="1">
      <c r="A245" s="81" t="s">
        <v>1346</v>
      </c>
      <c r="B245" s="53">
        <v>8321572.52893</v>
      </c>
      <c r="C245" s="53">
        <v>6537763.2654799996</v>
      </c>
      <c r="D245" s="53">
        <v>0</v>
      </c>
      <c r="E245" s="53">
        <v>0</v>
      </c>
      <c r="F245" s="53">
        <v>14859335.79441</v>
      </c>
    </row>
    <row r="246" spans="1:6" ht="14.25" customHeight="1">
      <c r="A246" s="81" t="s">
        <v>1347</v>
      </c>
      <c r="B246" s="422">
        <v>308233.49063000001</v>
      </c>
      <c r="C246" s="422">
        <v>2448.8250699999999</v>
      </c>
      <c r="D246" s="422">
        <v>0</v>
      </c>
      <c r="E246" s="422">
        <v>0</v>
      </c>
      <c r="F246" s="422">
        <v>310682.31569999998</v>
      </c>
    </row>
    <row r="247" spans="1:6" ht="14.25" customHeight="1">
      <c r="A247" s="423" t="s">
        <v>1349</v>
      </c>
      <c r="B247" s="460">
        <v>141164.33011000001</v>
      </c>
      <c r="C247" s="460">
        <v>23.923909999999999</v>
      </c>
      <c r="D247" s="460">
        <v>0</v>
      </c>
      <c r="E247" s="460">
        <v>0</v>
      </c>
      <c r="F247" s="460">
        <v>141188.25402000002</v>
      </c>
    </row>
    <row r="248" spans="1:6" ht="14.25" customHeight="1" thickBot="1">
      <c r="A248" s="423" t="s">
        <v>1350</v>
      </c>
      <c r="B248" s="461">
        <v>6043298.7422200004</v>
      </c>
      <c r="C248" s="461">
        <v>9126719.3677299991</v>
      </c>
      <c r="D248" s="461">
        <v>0</v>
      </c>
      <c r="E248" s="461">
        <v>0</v>
      </c>
      <c r="F248" s="461">
        <v>15170018.10995</v>
      </c>
    </row>
    <row r="249" spans="1:6" ht="14.25" customHeight="1" thickTop="1" thickBot="1">
      <c r="A249" s="41" t="s">
        <v>222</v>
      </c>
      <c r="B249" s="52">
        <v>13172.54192</v>
      </c>
      <c r="C249" s="52">
        <v>71.580380000000005</v>
      </c>
      <c r="D249" s="52">
        <v>0</v>
      </c>
      <c r="E249" s="52">
        <v>0</v>
      </c>
      <c r="F249" s="52">
        <v>13244.122300000001</v>
      </c>
    </row>
    <row r="250" spans="1:6" ht="14.25" customHeight="1" thickTop="1">
      <c r="A250" s="42" t="s">
        <v>223</v>
      </c>
      <c r="B250" s="53">
        <v>2.5000000000000001E-4</v>
      </c>
      <c r="C250" s="53">
        <v>0</v>
      </c>
      <c r="D250" s="53">
        <v>0</v>
      </c>
      <c r="E250" s="53">
        <v>0</v>
      </c>
      <c r="F250" s="53">
        <v>2.5000000000000001E-4</v>
      </c>
    </row>
    <row r="251" spans="1:6" ht="14.25" customHeight="1">
      <c r="A251" s="42" t="s">
        <v>224</v>
      </c>
      <c r="B251" s="53">
        <v>67.890350000000012</v>
      </c>
      <c r="C251" s="53">
        <v>0</v>
      </c>
      <c r="D251" s="53">
        <v>0</v>
      </c>
      <c r="E251" s="53">
        <v>0</v>
      </c>
      <c r="F251" s="53">
        <v>67.890350000000012</v>
      </c>
    </row>
    <row r="252" spans="1:6" ht="14.25" customHeight="1">
      <c r="A252" s="42" t="s">
        <v>225</v>
      </c>
      <c r="B252" s="53">
        <v>12015.413460000002</v>
      </c>
      <c r="C252" s="53">
        <v>71.580380000000005</v>
      </c>
      <c r="D252" s="53">
        <v>0</v>
      </c>
      <c r="E252" s="53">
        <v>0</v>
      </c>
      <c r="F252" s="53">
        <v>12086.993839999999</v>
      </c>
    </row>
    <row r="253" spans="1:6" ht="14.25" customHeight="1">
      <c r="A253" s="42" t="s">
        <v>226</v>
      </c>
      <c r="B253" s="53">
        <v>0</v>
      </c>
      <c r="C253" s="53">
        <v>0</v>
      </c>
      <c r="D253" s="53">
        <v>0</v>
      </c>
      <c r="E253" s="53">
        <v>0</v>
      </c>
      <c r="F253" s="53">
        <v>0</v>
      </c>
    </row>
    <row r="254" spans="1:6" ht="14.25" customHeight="1">
      <c r="A254" s="42" t="s">
        <v>227</v>
      </c>
      <c r="B254" s="53">
        <v>26.8809</v>
      </c>
      <c r="C254" s="53">
        <v>0</v>
      </c>
      <c r="D254" s="53">
        <v>0</v>
      </c>
      <c r="E254" s="53">
        <v>0</v>
      </c>
      <c r="F254" s="53">
        <v>26.8809</v>
      </c>
    </row>
    <row r="255" spans="1:6" ht="14.25" customHeight="1">
      <c r="A255" s="42" t="s">
        <v>228</v>
      </c>
      <c r="B255" s="53">
        <v>0</v>
      </c>
      <c r="C255" s="53">
        <v>0</v>
      </c>
      <c r="D255" s="53">
        <v>0</v>
      </c>
      <c r="E255" s="53">
        <v>0</v>
      </c>
      <c r="F255" s="53">
        <v>0</v>
      </c>
    </row>
    <row r="256" spans="1:6" ht="14.25" customHeight="1">
      <c r="A256" s="42" t="s">
        <v>229</v>
      </c>
      <c r="B256" s="53">
        <v>0</v>
      </c>
      <c r="C256" s="53">
        <v>0</v>
      </c>
      <c r="D256" s="53">
        <v>0</v>
      </c>
      <c r="E256" s="53">
        <v>0</v>
      </c>
      <c r="F256" s="53">
        <v>0</v>
      </c>
    </row>
    <row r="257" spans="1:6" ht="14.25" customHeight="1">
      <c r="A257" s="42" t="s">
        <v>230</v>
      </c>
      <c r="B257" s="53">
        <v>0</v>
      </c>
      <c r="C257" s="53">
        <v>0</v>
      </c>
      <c r="D257" s="53">
        <v>0</v>
      </c>
      <c r="E257" s="53">
        <v>0</v>
      </c>
      <c r="F257" s="53">
        <v>0</v>
      </c>
    </row>
    <row r="258" spans="1:6" ht="14.25" customHeight="1">
      <c r="A258" s="42" t="s">
        <v>231</v>
      </c>
      <c r="B258" s="53">
        <v>0</v>
      </c>
      <c r="C258" s="53">
        <v>0</v>
      </c>
      <c r="D258" s="53">
        <v>0</v>
      </c>
      <c r="E258" s="53">
        <v>0</v>
      </c>
      <c r="F258" s="53">
        <v>0</v>
      </c>
    </row>
    <row r="259" spans="1:6" ht="14.25" customHeight="1">
      <c r="A259" s="42" t="s">
        <v>232</v>
      </c>
      <c r="B259" s="53">
        <v>1062.3569600000001</v>
      </c>
      <c r="C259" s="53">
        <v>0</v>
      </c>
      <c r="D259" s="53">
        <v>0</v>
      </c>
      <c r="E259" s="53">
        <v>0</v>
      </c>
      <c r="F259" s="53">
        <v>1062.3569600000001</v>
      </c>
    </row>
    <row r="260" spans="1:6" ht="14.25" customHeight="1" thickBot="1">
      <c r="A260" s="42" t="s">
        <v>233</v>
      </c>
      <c r="B260" s="53">
        <v>0</v>
      </c>
      <c r="C260" s="53">
        <v>0</v>
      </c>
      <c r="D260" s="53">
        <v>0</v>
      </c>
      <c r="E260" s="53">
        <v>0</v>
      </c>
      <c r="F260" s="53">
        <v>0</v>
      </c>
    </row>
    <row r="261" spans="1:6" ht="14.25" customHeight="1" thickTop="1" thickBot="1">
      <c r="A261" s="41" t="s">
        <v>234</v>
      </c>
      <c r="B261" s="52">
        <v>-6207.9518699999999</v>
      </c>
      <c r="C261" s="52">
        <v>-762.31358999999998</v>
      </c>
      <c r="D261" s="52">
        <v>0</v>
      </c>
      <c r="E261" s="52">
        <v>0</v>
      </c>
      <c r="F261" s="52">
        <v>-6970.2654599999996</v>
      </c>
    </row>
    <row r="262" spans="1:6" ht="14.25" customHeight="1" thickTop="1">
      <c r="A262" s="42" t="s">
        <v>235</v>
      </c>
      <c r="B262" s="53">
        <v>-4960.8811900000001</v>
      </c>
      <c r="C262" s="53">
        <v>0</v>
      </c>
      <c r="D262" s="53">
        <v>0</v>
      </c>
      <c r="E262" s="53">
        <v>0</v>
      </c>
      <c r="F262" s="53">
        <v>-4960.8811900000001</v>
      </c>
    </row>
    <row r="263" spans="1:6" ht="14.25" customHeight="1">
      <c r="A263" s="42" t="s">
        <v>236</v>
      </c>
      <c r="B263" s="53">
        <v>0</v>
      </c>
      <c r="C263" s="53">
        <v>0</v>
      </c>
      <c r="D263" s="53">
        <v>0</v>
      </c>
      <c r="E263" s="53">
        <v>0</v>
      </c>
      <c r="F263" s="53">
        <v>0</v>
      </c>
    </row>
    <row r="264" spans="1:6" ht="14.25" customHeight="1">
      <c r="A264" s="42" t="s">
        <v>237</v>
      </c>
      <c r="B264" s="53">
        <v>-617.05068000000006</v>
      </c>
      <c r="C264" s="53">
        <v>-762.31358999999998</v>
      </c>
      <c r="D264" s="53">
        <v>0</v>
      </c>
      <c r="E264" s="53">
        <v>0</v>
      </c>
      <c r="F264" s="53">
        <v>-1379.36427</v>
      </c>
    </row>
    <row r="265" spans="1:6" ht="14.25" customHeight="1">
      <c r="A265" s="42" t="s">
        <v>238</v>
      </c>
      <c r="B265" s="53">
        <v>0</v>
      </c>
      <c r="C265" s="53">
        <v>0</v>
      </c>
      <c r="D265" s="53">
        <v>0</v>
      </c>
      <c r="E265" s="53">
        <v>0</v>
      </c>
      <c r="F265" s="53">
        <v>0</v>
      </c>
    </row>
    <row r="266" spans="1:6" ht="14.25" customHeight="1">
      <c r="A266" s="42" t="s">
        <v>239</v>
      </c>
      <c r="B266" s="53">
        <v>-630.02</v>
      </c>
      <c r="C266" s="53">
        <v>0</v>
      </c>
      <c r="D266" s="53">
        <v>0</v>
      </c>
      <c r="E266" s="53">
        <v>0</v>
      </c>
      <c r="F266" s="53">
        <v>-630.02</v>
      </c>
    </row>
    <row r="267" spans="1:6" ht="14.25" customHeight="1">
      <c r="A267" s="43" t="s">
        <v>240</v>
      </c>
      <c r="B267" s="53">
        <v>0</v>
      </c>
      <c r="C267" s="53">
        <v>0</v>
      </c>
      <c r="D267" s="53">
        <v>0</v>
      </c>
      <c r="E267" s="53">
        <v>0</v>
      </c>
      <c r="F267" s="53">
        <v>0</v>
      </c>
    </row>
    <row r="268" spans="1:6" ht="14.25" customHeight="1" thickBot="1">
      <c r="A268" s="42" t="s">
        <v>241</v>
      </c>
      <c r="B268" s="53">
        <v>0</v>
      </c>
      <c r="C268" s="53">
        <v>0</v>
      </c>
      <c r="D268" s="53">
        <v>0</v>
      </c>
      <c r="E268" s="53">
        <v>0</v>
      </c>
      <c r="F268" s="53">
        <v>0</v>
      </c>
    </row>
    <row r="269" spans="1:6" ht="14.25" customHeight="1" thickTop="1" thickBot="1">
      <c r="A269" s="44" t="s">
        <v>242</v>
      </c>
      <c r="B269" s="54">
        <v>6964.5900499999998</v>
      </c>
      <c r="C269" s="54">
        <v>-690.73320999999999</v>
      </c>
      <c r="D269" s="54">
        <v>0</v>
      </c>
      <c r="E269" s="54">
        <v>0</v>
      </c>
      <c r="F269" s="54">
        <v>6273.8568399999995</v>
      </c>
    </row>
    <row r="270" spans="1:6" ht="14.25" customHeight="1" thickTop="1" thickBot="1">
      <c r="A270" s="45" t="s">
        <v>243</v>
      </c>
      <c r="B270" s="52">
        <v>1793.11114</v>
      </c>
      <c r="C270" s="52">
        <v>544.16538000000003</v>
      </c>
      <c r="D270" s="52">
        <v>0</v>
      </c>
      <c r="E270" s="52">
        <v>0</v>
      </c>
      <c r="F270" s="52">
        <v>2337.2765199999999</v>
      </c>
    </row>
    <row r="271" spans="1:6" ht="14.25" customHeight="1" thickTop="1">
      <c r="A271" s="42" t="s">
        <v>244</v>
      </c>
      <c r="B271" s="53">
        <v>639.55399999999997</v>
      </c>
      <c r="C271" s="53">
        <v>544.16538000000003</v>
      </c>
      <c r="D271" s="53">
        <v>0</v>
      </c>
      <c r="E271" s="53">
        <v>0</v>
      </c>
      <c r="F271" s="53">
        <v>1183.71938</v>
      </c>
    </row>
    <row r="272" spans="1:6" ht="14.25" customHeight="1">
      <c r="A272" s="42" t="s">
        <v>245</v>
      </c>
      <c r="B272" s="53">
        <v>2.0000000000000001E-4</v>
      </c>
      <c r="C272" s="53">
        <v>0</v>
      </c>
      <c r="D272" s="53">
        <v>0</v>
      </c>
      <c r="E272" s="53">
        <v>0</v>
      </c>
      <c r="F272" s="53">
        <v>2.0000000000000001E-4</v>
      </c>
    </row>
    <row r="273" spans="1:6" ht="14.25" customHeight="1">
      <c r="A273" s="42" t="s">
        <v>246</v>
      </c>
      <c r="B273" s="53">
        <v>0</v>
      </c>
      <c r="C273" s="53">
        <v>0</v>
      </c>
      <c r="D273" s="53">
        <v>0</v>
      </c>
      <c r="E273" s="53">
        <v>0</v>
      </c>
      <c r="F273" s="53">
        <v>0</v>
      </c>
    </row>
    <row r="274" spans="1:6" ht="14.25" customHeight="1">
      <c r="A274" s="42" t="s">
        <v>247</v>
      </c>
      <c r="B274" s="53">
        <v>0</v>
      </c>
      <c r="C274" s="53">
        <v>0</v>
      </c>
      <c r="D274" s="53">
        <v>0</v>
      </c>
      <c r="E274" s="53">
        <v>0</v>
      </c>
      <c r="F274" s="53">
        <v>0</v>
      </c>
    </row>
    <row r="275" spans="1:6" ht="14.25" customHeight="1" thickBot="1">
      <c r="A275" s="42" t="s">
        <v>248</v>
      </c>
      <c r="B275" s="53">
        <v>46.397010000000002</v>
      </c>
      <c r="C275" s="53">
        <v>0</v>
      </c>
      <c r="D275" s="53">
        <v>0</v>
      </c>
      <c r="E275" s="53">
        <v>0</v>
      </c>
      <c r="F275" s="53">
        <v>46.397010000000002</v>
      </c>
    </row>
    <row r="276" spans="1:6" ht="14.25" customHeight="1" thickTop="1" thickBot="1">
      <c r="A276" s="46" t="s">
        <v>249</v>
      </c>
      <c r="B276" s="52">
        <v>-250.69839000000002</v>
      </c>
      <c r="C276" s="52">
        <v>0</v>
      </c>
      <c r="D276" s="52">
        <v>0</v>
      </c>
      <c r="E276" s="52">
        <v>0</v>
      </c>
      <c r="F276" s="52">
        <v>-250.69839000000002</v>
      </c>
    </row>
    <row r="277" spans="1:6" ht="14.25" customHeight="1" thickTop="1">
      <c r="A277" s="42" t="s">
        <v>244</v>
      </c>
      <c r="B277" s="53">
        <v>-136.90191000000002</v>
      </c>
      <c r="C277" s="53">
        <v>0</v>
      </c>
      <c r="D277" s="53">
        <v>0</v>
      </c>
      <c r="E277" s="53">
        <v>0</v>
      </c>
      <c r="F277" s="53">
        <v>-136.90191000000002</v>
      </c>
    </row>
    <row r="278" spans="1:6" ht="14.25" customHeight="1">
      <c r="A278" s="42" t="s">
        <v>250</v>
      </c>
      <c r="B278" s="53">
        <v>0</v>
      </c>
      <c r="C278" s="53">
        <v>0</v>
      </c>
      <c r="D278" s="53">
        <v>0</v>
      </c>
      <c r="E278" s="53">
        <v>0</v>
      </c>
      <c r="F278" s="53">
        <v>0</v>
      </c>
    </row>
    <row r="279" spans="1:6" ht="14.25" customHeight="1">
      <c r="A279" s="42" t="s">
        <v>251</v>
      </c>
      <c r="B279" s="53">
        <v>0</v>
      </c>
      <c r="C279" s="53">
        <v>0</v>
      </c>
      <c r="D279" s="53">
        <v>0</v>
      </c>
      <c r="E279" s="53">
        <v>0</v>
      </c>
      <c r="F279" s="53">
        <v>0</v>
      </c>
    </row>
    <row r="280" spans="1:6" ht="14.25" customHeight="1">
      <c r="A280" s="42" t="s">
        <v>252</v>
      </c>
      <c r="B280" s="53">
        <v>0</v>
      </c>
      <c r="C280" s="53">
        <v>0</v>
      </c>
      <c r="D280" s="53">
        <v>0</v>
      </c>
      <c r="E280" s="53">
        <v>0</v>
      </c>
      <c r="F280" s="53">
        <v>0</v>
      </c>
    </row>
    <row r="281" spans="1:6" ht="14.25" customHeight="1" thickBot="1">
      <c r="A281" s="42" t="s">
        <v>253</v>
      </c>
      <c r="B281" s="53">
        <v>0</v>
      </c>
      <c r="C281" s="53">
        <v>0</v>
      </c>
      <c r="D281" s="53">
        <v>0</v>
      </c>
      <c r="E281" s="53">
        <v>0</v>
      </c>
      <c r="F281" s="53">
        <v>0</v>
      </c>
    </row>
    <row r="282" spans="1:6" ht="14.25" customHeight="1" thickTop="1" thickBot="1">
      <c r="A282" s="41" t="s">
        <v>254</v>
      </c>
      <c r="B282" s="52">
        <v>8507.0028000000002</v>
      </c>
      <c r="C282" s="52">
        <v>-146.56782999999999</v>
      </c>
      <c r="D282" s="52">
        <v>0</v>
      </c>
      <c r="E282" s="52">
        <v>0</v>
      </c>
      <c r="F282" s="52">
        <v>8360.4349700000002</v>
      </c>
    </row>
    <row r="283" spans="1:6" ht="14.25" customHeight="1" thickTop="1">
      <c r="A283" s="47" t="s">
        <v>255</v>
      </c>
      <c r="B283" s="53">
        <v>504.63009000000005</v>
      </c>
      <c r="C283" s="53">
        <v>0</v>
      </c>
      <c r="D283" s="53">
        <v>0</v>
      </c>
      <c r="E283" s="53">
        <v>0</v>
      </c>
      <c r="F283" s="53">
        <v>504.63009000000005</v>
      </c>
    </row>
    <row r="284" spans="1:6" ht="14.25" customHeight="1">
      <c r="A284" s="42" t="s">
        <v>256</v>
      </c>
      <c r="B284" s="53">
        <v>0</v>
      </c>
      <c r="C284" s="53">
        <v>0</v>
      </c>
      <c r="D284" s="53">
        <v>0</v>
      </c>
      <c r="E284" s="53">
        <v>0</v>
      </c>
      <c r="F284" s="53">
        <v>0</v>
      </c>
    </row>
    <row r="285" spans="1:6" ht="14.25" customHeight="1">
      <c r="A285" s="42" t="s">
        <v>257</v>
      </c>
      <c r="B285" s="53">
        <v>504.63009000000005</v>
      </c>
      <c r="C285" s="53">
        <v>0</v>
      </c>
      <c r="D285" s="53">
        <v>0</v>
      </c>
      <c r="E285" s="53">
        <v>0</v>
      </c>
      <c r="F285" s="53">
        <v>504.63009000000005</v>
      </c>
    </row>
    <row r="286" spans="1:6" ht="14.25" customHeight="1">
      <c r="A286" s="42" t="s">
        <v>258</v>
      </c>
      <c r="B286" s="53">
        <v>0</v>
      </c>
      <c r="C286" s="53">
        <v>0</v>
      </c>
      <c r="D286" s="53">
        <v>0</v>
      </c>
      <c r="E286" s="53">
        <v>0</v>
      </c>
      <c r="F286" s="53">
        <v>0</v>
      </c>
    </row>
    <row r="287" spans="1:6" ht="14.25" customHeight="1">
      <c r="A287" s="42" t="s">
        <v>259</v>
      </c>
      <c r="B287" s="53">
        <v>0</v>
      </c>
      <c r="C287" s="53">
        <v>0</v>
      </c>
      <c r="D287" s="53">
        <v>0</v>
      </c>
      <c r="E287" s="53">
        <v>0</v>
      </c>
      <c r="F287" s="53">
        <v>0</v>
      </c>
    </row>
    <row r="288" spans="1:6" ht="14.25" customHeight="1">
      <c r="A288" s="42" t="s">
        <v>260</v>
      </c>
      <c r="B288" s="53">
        <v>0</v>
      </c>
      <c r="C288" s="53">
        <v>0</v>
      </c>
      <c r="D288" s="53">
        <v>0</v>
      </c>
      <c r="E288" s="53">
        <v>0</v>
      </c>
      <c r="F288" s="53">
        <v>0</v>
      </c>
    </row>
    <row r="289" spans="1:6" ht="14.25" customHeight="1">
      <c r="A289" s="42" t="s">
        <v>261</v>
      </c>
      <c r="B289" s="53">
        <v>0</v>
      </c>
      <c r="C289" s="53">
        <v>0</v>
      </c>
      <c r="D289" s="53">
        <v>0</v>
      </c>
      <c r="E289" s="53">
        <v>0</v>
      </c>
      <c r="F289" s="53">
        <v>0</v>
      </c>
    </row>
    <row r="290" spans="1:6" ht="14.25" customHeight="1">
      <c r="A290" s="47" t="s">
        <v>262</v>
      </c>
      <c r="B290" s="53">
        <v>-1382.9308100000001</v>
      </c>
      <c r="C290" s="53">
        <v>0</v>
      </c>
      <c r="D290" s="53">
        <v>0</v>
      </c>
      <c r="E290" s="53">
        <v>0</v>
      </c>
      <c r="F290" s="53">
        <v>-1382.9308100000001</v>
      </c>
    </row>
    <row r="291" spans="1:6" ht="14.25" customHeight="1">
      <c r="A291" s="42" t="s">
        <v>263</v>
      </c>
      <c r="B291" s="53">
        <v>-1270.48668</v>
      </c>
      <c r="C291" s="53">
        <v>0</v>
      </c>
      <c r="D291" s="53">
        <v>0</v>
      </c>
      <c r="E291" s="53">
        <v>0</v>
      </c>
      <c r="F291" s="53">
        <v>-1270.48668</v>
      </c>
    </row>
    <row r="292" spans="1:6" ht="14.25" customHeight="1">
      <c r="A292" s="42" t="s">
        <v>264</v>
      </c>
      <c r="B292" s="53">
        <v>-8.3999999999999993E-4</v>
      </c>
      <c r="C292" s="53">
        <v>0</v>
      </c>
      <c r="D292" s="53">
        <v>0</v>
      </c>
      <c r="E292" s="53">
        <v>0</v>
      </c>
      <c r="F292" s="53">
        <v>-8.3999999999999993E-4</v>
      </c>
    </row>
    <row r="293" spans="1:6" ht="14.25" customHeight="1">
      <c r="A293" s="42" t="s">
        <v>265</v>
      </c>
      <c r="B293" s="53">
        <v>-30.218259999999997</v>
      </c>
      <c r="C293" s="53">
        <v>0</v>
      </c>
      <c r="D293" s="53">
        <v>0</v>
      </c>
      <c r="E293" s="53">
        <v>0</v>
      </c>
      <c r="F293" s="53">
        <v>-30.218259999999997</v>
      </c>
    </row>
    <row r="294" spans="1:6" ht="14.25" customHeight="1">
      <c r="A294" s="43" t="s">
        <v>266</v>
      </c>
      <c r="B294" s="53">
        <v>-82.225030000000004</v>
      </c>
      <c r="C294" s="53">
        <v>0</v>
      </c>
      <c r="D294" s="53">
        <v>0</v>
      </c>
      <c r="E294" s="53">
        <v>0</v>
      </c>
      <c r="F294" s="53">
        <v>-82.225030000000004</v>
      </c>
    </row>
    <row r="295" spans="1:6" ht="14.25" customHeight="1">
      <c r="A295" s="43" t="s">
        <v>267</v>
      </c>
      <c r="B295" s="53">
        <v>0</v>
      </c>
      <c r="C295" s="53">
        <v>0</v>
      </c>
      <c r="D295" s="53">
        <v>0</v>
      </c>
      <c r="E295" s="53">
        <v>0</v>
      </c>
      <c r="F295" s="53">
        <v>0</v>
      </c>
    </row>
    <row r="296" spans="1:6" ht="14.25" customHeight="1" thickBot="1">
      <c r="A296" s="43" t="s">
        <v>268</v>
      </c>
      <c r="B296" s="53">
        <v>0</v>
      </c>
      <c r="C296" s="53">
        <v>0</v>
      </c>
      <c r="D296" s="53">
        <v>0</v>
      </c>
      <c r="E296" s="53">
        <v>0</v>
      </c>
      <c r="F296" s="53">
        <v>0</v>
      </c>
    </row>
    <row r="297" spans="1:6" ht="14.25" customHeight="1" thickTop="1" thickBot="1">
      <c r="A297" s="48" t="s">
        <v>269</v>
      </c>
      <c r="B297" s="55">
        <v>7628.70208</v>
      </c>
      <c r="C297" s="55">
        <v>-146.56782999999999</v>
      </c>
      <c r="D297" s="55">
        <v>0</v>
      </c>
      <c r="E297" s="55">
        <v>0</v>
      </c>
      <c r="F297" s="55">
        <v>7482.1342500000001</v>
      </c>
    </row>
    <row r="298" spans="1:6" ht="14.25" customHeight="1" thickTop="1" thickBot="1">
      <c r="A298" s="41" t="s">
        <v>270</v>
      </c>
      <c r="B298" s="52">
        <v>-6667.7762599999996</v>
      </c>
      <c r="C298" s="52">
        <v>0</v>
      </c>
      <c r="D298" s="52">
        <v>0</v>
      </c>
      <c r="E298" s="52">
        <v>0</v>
      </c>
      <c r="F298" s="52">
        <v>-6667.7762599999996</v>
      </c>
    </row>
    <row r="299" spans="1:6" ht="14.25" customHeight="1" thickTop="1">
      <c r="A299" s="42" t="s">
        <v>271</v>
      </c>
      <c r="B299" s="53">
        <v>-3650.2746400000001</v>
      </c>
      <c r="C299" s="53">
        <v>0</v>
      </c>
      <c r="D299" s="53">
        <v>0</v>
      </c>
      <c r="E299" s="53">
        <v>0</v>
      </c>
      <c r="F299" s="53">
        <v>-3650.2746400000001</v>
      </c>
    </row>
    <row r="300" spans="1:6" ht="14.25" customHeight="1">
      <c r="A300" s="42" t="s">
        <v>272</v>
      </c>
      <c r="B300" s="53">
        <v>-288.18299999999999</v>
      </c>
      <c r="C300" s="53">
        <v>0</v>
      </c>
      <c r="D300" s="53">
        <v>0</v>
      </c>
      <c r="E300" s="53">
        <v>0</v>
      </c>
      <c r="F300" s="53">
        <v>-288.18299999999999</v>
      </c>
    </row>
    <row r="301" spans="1:6" ht="14.25" customHeight="1">
      <c r="A301" s="42" t="s">
        <v>273</v>
      </c>
      <c r="B301" s="53">
        <v>-1.9239999999999999</v>
      </c>
      <c r="C301" s="53">
        <v>0</v>
      </c>
      <c r="D301" s="53">
        <v>0</v>
      </c>
      <c r="E301" s="53">
        <v>0</v>
      </c>
      <c r="F301" s="53">
        <v>-1.9239999999999999</v>
      </c>
    </row>
    <row r="302" spans="1:6" ht="14.25" customHeight="1">
      <c r="A302" s="42" t="s">
        <v>274</v>
      </c>
      <c r="B302" s="53">
        <v>-288.28474999999997</v>
      </c>
      <c r="C302" s="53">
        <v>0</v>
      </c>
      <c r="D302" s="53">
        <v>0</v>
      </c>
      <c r="E302" s="53">
        <v>0</v>
      </c>
      <c r="F302" s="53">
        <v>-288.28474999999997</v>
      </c>
    </row>
    <row r="303" spans="1:6" ht="14.25" customHeight="1">
      <c r="A303" s="42" t="s">
        <v>275</v>
      </c>
      <c r="B303" s="53">
        <v>-420.82941999999997</v>
      </c>
      <c r="C303" s="53">
        <v>0</v>
      </c>
      <c r="D303" s="53">
        <v>0</v>
      </c>
      <c r="E303" s="53">
        <v>0</v>
      </c>
      <c r="F303" s="53">
        <v>-420.82941999999997</v>
      </c>
    </row>
    <row r="304" spans="1:6" ht="14.25" customHeight="1">
      <c r="A304" s="42" t="s">
        <v>276</v>
      </c>
      <c r="B304" s="53">
        <v>-96.63364</v>
      </c>
      <c r="C304" s="53">
        <v>0</v>
      </c>
      <c r="D304" s="53">
        <v>0</v>
      </c>
      <c r="E304" s="53">
        <v>0</v>
      </c>
      <c r="F304" s="53">
        <v>-96.63364</v>
      </c>
    </row>
    <row r="305" spans="1:6" ht="14.25" customHeight="1">
      <c r="A305" s="42" t="s">
        <v>277</v>
      </c>
      <c r="B305" s="53">
        <v>-254.47060000000002</v>
      </c>
      <c r="C305" s="53">
        <v>0</v>
      </c>
      <c r="D305" s="53">
        <v>0</v>
      </c>
      <c r="E305" s="53">
        <v>0</v>
      </c>
      <c r="F305" s="53">
        <v>-254.47060000000002</v>
      </c>
    </row>
    <row r="306" spans="1:6" ht="14.25" customHeight="1">
      <c r="A306" s="42" t="s">
        <v>278</v>
      </c>
      <c r="B306" s="53">
        <v>-137.85561999999999</v>
      </c>
      <c r="C306" s="53">
        <v>0</v>
      </c>
      <c r="D306" s="53">
        <v>0</v>
      </c>
      <c r="E306" s="53">
        <v>0</v>
      </c>
      <c r="F306" s="53">
        <v>-137.85561999999999</v>
      </c>
    </row>
    <row r="307" spans="1:6" ht="14.25" customHeight="1" thickBot="1">
      <c r="A307" s="42" t="s">
        <v>279</v>
      </c>
      <c r="B307" s="53">
        <v>-1529.32059</v>
      </c>
      <c r="C307" s="53">
        <v>0</v>
      </c>
      <c r="D307" s="53">
        <v>0</v>
      </c>
      <c r="E307" s="53">
        <v>0</v>
      </c>
      <c r="F307" s="53">
        <v>-1529.32059</v>
      </c>
    </row>
    <row r="308" spans="1:6" ht="14.25" customHeight="1" thickTop="1" thickBot="1">
      <c r="A308" s="45" t="s">
        <v>280</v>
      </c>
      <c r="B308" s="52">
        <v>960.92581999999993</v>
      </c>
      <c r="C308" s="52">
        <v>-146.56782999999999</v>
      </c>
      <c r="D308" s="52">
        <v>0</v>
      </c>
      <c r="E308" s="52">
        <v>0</v>
      </c>
      <c r="F308" s="52">
        <v>814.35798999999997</v>
      </c>
    </row>
    <row r="309" spans="1:6" ht="14.25" customHeight="1" thickTop="1">
      <c r="A309" s="49" t="s">
        <v>281</v>
      </c>
      <c r="B309" s="53">
        <v>2.2200000000000002E-3</v>
      </c>
      <c r="C309" s="53">
        <v>0</v>
      </c>
      <c r="D309" s="53">
        <v>0</v>
      </c>
      <c r="E309" s="53">
        <v>0</v>
      </c>
      <c r="F309" s="53">
        <v>2.2200000000000002E-3</v>
      </c>
    </row>
    <row r="310" spans="1:6" ht="14.25" customHeight="1">
      <c r="A310" s="43" t="s">
        <v>282</v>
      </c>
      <c r="B310" s="53">
        <v>0</v>
      </c>
      <c r="C310" s="53">
        <v>0</v>
      </c>
      <c r="D310" s="53">
        <v>0</v>
      </c>
      <c r="E310" s="53">
        <v>0</v>
      </c>
      <c r="F310" s="53">
        <v>0</v>
      </c>
    </row>
    <row r="311" spans="1:6" ht="14.25" customHeight="1">
      <c r="A311" s="43" t="s">
        <v>283</v>
      </c>
      <c r="B311" s="53">
        <v>2.2200000000000002E-3</v>
      </c>
      <c r="C311" s="53">
        <v>0</v>
      </c>
      <c r="D311" s="53">
        <v>0</v>
      </c>
      <c r="E311" s="53">
        <v>0</v>
      </c>
      <c r="F311" s="53">
        <v>2.2200000000000002E-3</v>
      </c>
    </row>
    <row r="312" spans="1:6" ht="14.25" customHeight="1">
      <c r="A312" s="49" t="s">
        <v>284</v>
      </c>
      <c r="B312" s="53">
        <v>0</v>
      </c>
      <c r="C312" s="53">
        <v>0</v>
      </c>
      <c r="D312" s="53">
        <v>0</v>
      </c>
      <c r="E312" s="53">
        <v>0</v>
      </c>
      <c r="F312" s="53">
        <v>0</v>
      </c>
    </row>
    <row r="313" spans="1:6" ht="14.25" customHeight="1">
      <c r="A313" s="43" t="s">
        <v>285</v>
      </c>
      <c r="B313" s="53">
        <v>0</v>
      </c>
      <c r="C313" s="53">
        <v>0</v>
      </c>
      <c r="D313" s="53">
        <v>0</v>
      </c>
      <c r="E313" s="53">
        <v>0</v>
      </c>
      <c r="F313" s="53">
        <v>0</v>
      </c>
    </row>
    <row r="314" spans="1:6" ht="14.25" customHeight="1" thickBot="1">
      <c r="A314" s="43" t="s">
        <v>286</v>
      </c>
      <c r="B314" s="53">
        <v>0</v>
      </c>
      <c r="C314" s="53">
        <v>0</v>
      </c>
      <c r="D314" s="53">
        <v>0</v>
      </c>
      <c r="E314" s="53">
        <v>0</v>
      </c>
      <c r="F314" s="53">
        <v>0</v>
      </c>
    </row>
    <row r="315" spans="1:6" ht="14.25" customHeight="1" thickTop="1" thickBot="1">
      <c r="A315" s="45" t="s">
        <v>287</v>
      </c>
      <c r="B315" s="52">
        <v>960.92804000000001</v>
      </c>
      <c r="C315" s="52">
        <v>-146.56782999999999</v>
      </c>
      <c r="D315" s="52">
        <v>0</v>
      </c>
      <c r="E315" s="52">
        <v>0</v>
      </c>
      <c r="F315" s="52">
        <v>814.36020999999994</v>
      </c>
    </row>
    <row r="316" spans="1:6" ht="14.25" customHeight="1" thickTop="1" thickBot="1">
      <c r="A316" s="42" t="s">
        <v>288</v>
      </c>
      <c r="B316" s="669">
        <v>0</v>
      </c>
      <c r="C316" s="669">
        <v>0</v>
      </c>
      <c r="D316" s="669">
        <v>0</v>
      </c>
      <c r="E316" s="669">
        <v>0</v>
      </c>
      <c r="F316" s="669">
        <v>0</v>
      </c>
    </row>
    <row r="317" spans="1:6" ht="14.25" customHeight="1" thickTop="1" thickBot="1">
      <c r="A317" s="45" t="s">
        <v>289</v>
      </c>
      <c r="B317" s="694">
        <v>960.92804000000001</v>
      </c>
      <c r="C317" s="694">
        <v>-146.56782999999999</v>
      </c>
      <c r="D317" s="694">
        <v>0</v>
      </c>
      <c r="E317" s="694">
        <v>0</v>
      </c>
      <c r="F317" s="694">
        <v>814.36020999999994</v>
      </c>
    </row>
    <row r="318" spans="1:6" ht="14.25" customHeight="1" thickTop="1" thickBot="1">
      <c r="A318" s="43" t="s">
        <v>290</v>
      </c>
      <c r="B318" s="669">
        <v>-120.85803999999999</v>
      </c>
      <c r="C318" s="669">
        <v>0</v>
      </c>
      <c r="D318" s="669">
        <v>0</v>
      </c>
      <c r="E318" s="669">
        <v>0</v>
      </c>
      <c r="F318" s="669">
        <v>-120.85803999999999</v>
      </c>
    </row>
    <row r="319" spans="1:6" ht="14.25" customHeight="1" thickTop="1" thickBot="1">
      <c r="A319" s="41" t="s">
        <v>291</v>
      </c>
      <c r="B319" s="694">
        <v>840.07</v>
      </c>
      <c r="C319" s="694">
        <v>-146.56782999999999</v>
      </c>
      <c r="D319" s="694">
        <v>0</v>
      </c>
      <c r="E319" s="694">
        <v>0</v>
      </c>
      <c r="F319" s="694">
        <v>693.50217000000009</v>
      </c>
    </row>
    <row r="320" spans="1:6" ht="14.25" customHeight="1" thickTop="1" thickBot="1">
      <c r="A320" s="43" t="s">
        <v>292</v>
      </c>
      <c r="B320" s="669">
        <v>0</v>
      </c>
      <c r="C320" s="669">
        <v>0</v>
      </c>
      <c r="D320" s="669">
        <v>0</v>
      </c>
      <c r="E320" s="669">
        <v>0</v>
      </c>
      <c r="F320" s="669">
        <v>0</v>
      </c>
    </row>
    <row r="321" spans="1:6" ht="14.25" customHeight="1" thickTop="1" thickBot="1">
      <c r="A321" s="45" t="s">
        <v>293</v>
      </c>
      <c r="B321" s="694">
        <v>840.07</v>
      </c>
      <c r="C321" s="694">
        <v>-146.56782999999999</v>
      </c>
      <c r="D321" s="694">
        <v>0</v>
      </c>
      <c r="E321" s="694">
        <v>0</v>
      </c>
      <c r="F321" s="694">
        <v>693.50217000000009</v>
      </c>
    </row>
    <row r="322" spans="1:6" ht="14.25" customHeight="1" thickTop="1" thickBot="1">
      <c r="A322" s="49" t="s">
        <v>294</v>
      </c>
      <c r="B322" s="669">
        <v>0</v>
      </c>
      <c r="C322" s="669">
        <v>0</v>
      </c>
      <c r="D322" s="669">
        <v>0</v>
      </c>
      <c r="E322" s="669">
        <v>0</v>
      </c>
      <c r="F322" s="669">
        <v>0</v>
      </c>
    </row>
    <row r="323" spans="1:6" ht="14.25" customHeight="1" thickTop="1" thickBot="1">
      <c r="A323" s="45" t="s">
        <v>295</v>
      </c>
      <c r="B323" s="695">
        <v>840.07</v>
      </c>
      <c r="C323" s="695">
        <v>-146.56782999999999</v>
      </c>
      <c r="D323" s="695">
        <v>0</v>
      </c>
      <c r="E323" s="695">
        <v>0</v>
      </c>
      <c r="F323" s="695">
        <v>693.50217000000009</v>
      </c>
    </row>
    <row r="324" spans="1:6" ht="16.5" thickTop="1">
      <c r="A324" s="61"/>
      <c r="B324" s="62"/>
      <c r="C324" s="62"/>
      <c r="D324" s="62"/>
      <c r="E324" s="62"/>
      <c r="F324" s="62"/>
    </row>
    <row r="325" spans="1:6" ht="15.75">
      <c r="A325" s="61"/>
      <c r="B325" s="62"/>
      <c r="C325" s="62"/>
      <c r="D325" s="62"/>
      <c r="E325" s="62"/>
      <c r="F325" s="62"/>
    </row>
    <row r="326" spans="1:6" ht="15.75">
      <c r="A326" s="61"/>
      <c r="B326" s="62"/>
      <c r="C326" s="62"/>
      <c r="D326" s="62"/>
      <c r="E326" s="62"/>
      <c r="F326" s="62"/>
    </row>
    <row r="327" spans="1:6" ht="15.75">
      <c r="A327" s="61"/>
      <c r="B327" s="62"/>
      <c r="C327" s="62"/>
      <c r="D327" s="62"/>
      <c r="E327" s="62"/>
      <c r="F327" s="62"/>
    </row>
    <row r="328" spans="1:6" ht="15.75">
      <c r="A328" s="61"/>
      <c r="B328" s="62"/>
      <c r="C328" s="62"/>
      <c r="D328" s="62"/>
      <c r="E328" s="62"/>
      <c r="F328" s="62"/>
    </row>
    <row r="329" spans="1:6" ht="15.75">
      <c r="A329" s="61"/>
      <c r="B329" s="62"/>
      <c r="C329" s="62"/>
      <c r="D329" s="62"/>
      <c r="E329" s="62"/>
      <c r="F329" s="62"/>
    </row>
    <row r="330" spans="1:6" ht="15.75">
      <c r="A330" s="61"/>
      <c r="B330" s="62"/>
      <c r="C330" s="62"/>
      <c r="D330" s="62"/>
      <c r="E330" s="62"/>
      <c r="F330" s="62"/>
    </row>
    <row r="331" spans="1:6" ht="15.75">
      <c r="A331" s="61"/>
      <c r="B331" s="62"/>
      <c r="C331" s="62"/>
      <c r="D331" s="62"/>
      <c r="E331" s="62"/>
      <c r="F331" s="62"/>
    </row>
    <row r="332" spans="1:6" ht="15.75">
      <c r="A332" s="61"/>
      <c r="B332" s="62"/>
      <c r="C332" s="62"/>
      <c r="D332" s="62"/>
      <c r="E332" s="62"/>
      <c r="F332" s="62"/>
    </row>
    <row r="333" spans="1:6" ht="15.75">
      <c r="A333" s="61"/>
      <c r="B333" s="62"/>
      <c r="C333" s="62"/>
      <c r="D333" s="62"/>
      <c r="E333" s="62"/>
      <c r="F333" s="62"/>
    </row>
    <row r="334" spans="1:6" ht="15.75">
      <c r="A334" s="61"/>
      <c r="B334" s="62"/>
      <c r="C334" s="62"/>
      <c r="D334" s="62"/>
      <c r="E334" s="62"/>
      <c r="F334" s="62"/>
    </row>
    <row r="335" spans="1:6" ht="15.75">
      <c r="A335" s="61"/>
      <c r="B335" s="62"/>
      <c r="C335" s="62"/>
      <c r="D335" s="62"/>
      <c r="E335" s="62"/>
      <c r="F335" s="62"/>
    </row>
    <row r="336" spans="1:6" ht="15.75">
      <c r="A336" s="61"/>
      <c r="B336" s="62"/>
      <c r="C336" s="62"/>
      <c r="D336" s="62"/>
      <c r="E336" s="62"/>
      <c r="F336" s="62"/>
    </row>
    <row r="337" spans="1:6" ht="15.75">
      <c r="A337" s="61"/>
      <c r="B337" s="62"/>
      <c r="C337" s="62"/>
      <c r="D337" s="62"/>
      <c r="E337" s="62"/>
      <c r="F337" s="62"/>
    </row>
    <row r="338" spans="1:6" ht="15.75">
      <c r="A338" s="61"/>
      <c r="B338" s="62"/>
      <c r="C338" s="62"/>
      <c r="D338" s="62"/>
      <c r="E338" s="62"/>
      <c r="F338" s="62"/>
    </row>
    <row r="339" spans="1:6" ht="15.75">
      <c r="A339" s="61"/>
      <c r="B339" s="62"/>
      <c r="C339" s="62"/>
      <c r="D339" s="62"/>
      <c r="E339" s="62"/>
      <c r="F339" s="62"/>
    </row>
    <row r="340" spans="1:6" ht="15.75">
      <c r="A340" s="61"/>
      <c r="B340" s="62"/>
      <c r="C340" s="62"/>
      <c r="D340" s="62"/>
      <c r="E340" s="62"/>
      <c r="F340" s="62"/>
    </row>
    <row r="341" spans="1:6" ht="15.75">
      <c r="A341" s="61"/>
      <c r="B341" s="62"/>
      <c r="C341" s="62"/>
      <c r="D341" s="62"/>
      <c r="E341" s="62"/>
      <c r="F341" s="62"/>
    </row>
    <row r="342" spans="1:6" ht="15.75">
      <c r="A342" s="61"/>
      <c r="B342" s="62"/>
      <c r="C342" s="62"/>
      <c r="D342" s="62"/>
      <c r="E342" s="62"/>
      <c r="F342" s="62"/>
    </row>
    <row r="343" spans="1:6" ht="15.75">
      <c r="A343" s="61"/>
      <c r="B343" s="62"/>
      <c r="C343" s="62"/>
      <c r="D343" s="62"/>
      <c r="E343" s="62"/>
      <c r="F343" s="62"/>
    </row>
    <row r="344" spans="1:6" ht="15.75">
      <c r="A344" s="61"/>
      <c r="B344" s="62"/>
      <c r="C344" s="62"/>
      <c r="D344" s="62"/>
      <c r="E344" s="62"/>
      <c r="F344" s="62"/>
    </row>
    <row r="345" spans="1:6" ht="15.75">
      <c r="A345" s="61"/>
      <c r="B345" s="62"/>
      <c r="C345" s="62"/>
      <c r="D345" s="62"/>
      <c r="E345" s="62"/>
      <c r="F345" s="62"/>
    </row>
    <row r="346" spans="1:6" ht="15.75">
      <c r="A346" s="61"/>
      <c r="B346" s="62"/>
      <c r="C346" s="62"/>
      <c r="D346" s="62"/>
      <c r="E346" s="62"/>
      <c r="F346" s="62"/>
    </row>
    <row r="347" spans="1:6" ht="15.75">
      <c r="A347" s="61"/>
      <c r="B347" s="62"/>
      <c r="C347" s="62"/>
      <c r="D347" s="62"/>
      <c r="E347" s="62"/>
      <c r="F347" s="62"/>
    </row>
    <row r="348" spans="1:6" ht="15.75">
      <c r="A348" s="61"/>
      <c r="B348" s="62"/>
      <c r="C348" s="62"/>
      <c r="D348" s="62"/>
      <c r="E348" s="62"/>
      <c r="F348" s="62"/>
    </row>
    <row r="349" spans="1:6" ht="15.75">
      <c r="A349" s="61"/>
      <c r="B349" s="62"/>
      <c r="C349" s="62"/>
      <c r="D349" s="62"/>
      <c r="E349" s="62"/>
      <c r="F349" s="62"/>
    </row>
    <row r="350" spans="1:6" ht="15.75">
      <c r="A350" s="61"/>
      <c r="B350" s="62"/>
      <c r="C350" s="62"/>
      <c r="D350" s="62"/>
      <c r="E350" s="62"/>
      <c r="F350" s="62"/>
    </row>
    <row r="351" spans="1:6" ht="15.75">
      <c r="A351" s="61"/>
      <c r="B351" s="62"/>
      <c r="C351" s="62"/>
      <c r="D351" s="62"/>
      <c r="E351" s="62"/>
      <c r="F351" s="62"/>
    </row>
    <row r="352" spans="1:6" ht="15.75">
      <c r="A352" s="61"/>
      <c r="B352" s="62"/>
      <c r="C352" s="62"/>
      <c r="D352" s="62"/>
      <c r="E352" s="62"/>
      <c r="F352" s="62"/>
    </row>
    <row r="353" spans="1:6" ht="15.75">
      <c r="A353" s="61"/>
      <c r="B353" s="62"/>
      <c r="C353" s="62"/>
      <c r="D353" s="62"/>
      <c r="E353" s="62"/>
      <c r="F353" s="62"/>
    </row>
    <row r="354" spans="1:6" ht="15.75">
      <c r="A354" s="61"/>
      <c r="B354" s="62"/>
      <c r="C354" s="62"/>
      <c r="D354" s="62"/>
      <c r="E354" s="62"/>
      <c r="F354" s="62"/>
    </row>
    <row r="355" spans="1:6" ht="15.75">
      <c r="A355" s="61"/>
      <c r="B355" s="62"/>
      <c r="C355" s="62"/>
      <c r="D355" s="62"/>
      <c r="E355" s="62"/>
      <c r="F355" s="62"/>
    </row>
    <row r="356" spans="1:6" ht="15.75">
      <c r="A356" s="61"/>
      <c r="B356" s="62"/>
      <c r="C356" s="62"/>
      <c r="D356" s="62"/>
      <c r="E356" s="62"/>
      <c r="F356" s="62"/>
    </row>
    <row r="357" spans="1:6" ht="15.75">
      <c r="A357" s="61"/>
      <c r="B357" s="62"/>
      <c r="C357" s="62"/>
      <c r="D357" s="62"/>
      <c r="E357" s="62"/>
      <c r="F357" s="62"/>
    </row>
    <row r="358" spans="1:6" ht="15.75">
      <c r="A358" s="61"/>
      <c r="B358" s="62"/>
      <c r="C358" s="62"/>
      <c r="D358" s="62"/>
      <c r="E358" s="62"/>
      <c r="F358" s="62"/>
    </row>
    <row r="359" spans="1:6" ht="15.75">
      <c r="A359" s="61"/>
      <c r="B359" s="62"/>
      <c r="C359" s="62"/>
      <c r="D359" s="62"/>
      <c r="E359" s="62"/>
      <c r="F359" s="62"/>
    </row>
    <row r="360" spans="1:6" ht="15.75">
      <c r="A360" s="61"/>
      <c r="B360" s="62"/>
      <c r="C360" s="62"/>
      <c r="D360" s="62"/>
      <c r="E360" s="62"/>
      <c r="F360" s="62"/>
    </row>
    <row r="361" spans="1:6" ht="15.75">
      <c r="A361" s="61"/>
      <c r="B361" s="62"/>
      <c r="C361" s="62"/>
      <c r="D361" s="62"/>
      <c r="E361" s="62"/>
      <c r="F361" s="62"/>
    </row>
    <row r="362" spans="1:6" ht="15.75">
      <c r="A362" s="61"/>
      <c r="B362" s="62"/>
      <c r="C362" s="62"/>
      <c r="D362" s="62"/>
      <c r="E362" s="62"/>
      <c r="F362" s="62"/>
    </row>
    <row r="363" spans="1:6" ht="15.75">
      <c r="A363" s="61"/>
      <c r="B363" s="62"/>
      <c r="C363" s="62"/>
      <c r="D363" s="62"/>
      <c r="E363" s="62"/>
      <c r="F363" s="62"/>
    </row>
    <row r="364" spans="1:6" ht="15.75">
      <c r="A364" s="61"/>
      <c r="B364" s="62"/>
      <c r="C364" s="62"/>
      <c r="D364" s="62"/>
      <c r="E364" s="62"/>
      <c r="F364" s="62"/>
    </row>
    <row r="365" spans="1:6" ht="15.75">
      <c r="A365" s="61"/>
      <c r="B365" s="62"/>
      <c r="C365" s="62"/>
      <c r="D365" s="62"/>
      <c r="E365" s="62"/>
      <c r="F365" s="62"/>
    </row>
    <row r="366" spans="1:6" ht="15.75">
      <c r="A366" s="61"/>
      <c r="B366" s="62"/>
      <c r="C366" s="62"/>
      <c r="D366" s="62"/>
      <c r="E366" s="62"/>
      <c r="F366" s="62"/>
    </row>
    <row r="367" spans="1:6" ht="15.75">
      <c r="A367" s="61"/>
      <c r="B367" s="62"/>
      <c r="C367" s="62"/>
      <c r="D367" s="62"/>
      <c r="E367" s="62"/>
      <c r="F367" s="62"/>
    </row>
    <row r="368" spans="1:6" ht="15.75">
      <c r="A368" s="61"/>
      <c r="B368" s="62"/>
      <c r="C368" s="62"/>
      <c r="D368" s="62"/>
      <c r="E368" s="62"/>
      <c r="F368" s="62"/>
    </row>
    <row r="369" spans="1:6" ht="15.75">
      <c r="A369" s="61"/>
      <c r="B369" s="62"/>
      <c r="C369" s="62"/>
      <c r="D369" s="62"/>
      <c r="E369" s="62"/>
      <c r="F369" s="62"/>
    </row>
    <row r="370" spans="1:6" ht="15.75">
      <c r="A370" s="61"/>
      <c r="B370" s="62"/>
      <c r="C370" s="62"/>
      <c r="D370" s="62"/>
      <c r="E370" s="62"/>
      <c r="F370" s="62"/>
    </row>
    <row r="371" spans="1:6" ht="15.75">
      <c r="A371" s="61"/>
      <c r="B371" s="62"/>
      <c r="C371" s="62"/>
      <c r="D371" s="62"/>
      <c r="E371" s="62"/>
      <c r="F371" s="62"/>
    </row>
    <row r="372" spans="1:6" ht="15.75">
      <c r="A372" s="61"/>
      <c r="B372" s="62"/>
      <c r="C372" s="62"/>
      <c r="D372" s="62"/>
      <c r="E372" s="62"/>
      <c r="F372" s="62"/>
    </row>
    <row r="373" spans="1:6" ht="15.75">
      <c r="A373" s="61"/>
      <c r="B373" s="62"/>
      <c r="C373" s="62"/>
      <c r="D373" s="62"/>
      <c r="E373" s="62"/>
      <c r="F373" s="62"/>
    </row>
    <row r="374" spans="1:6" ht="15.75">
      <c r="A374" s="61"/>
      <c r="B374" s="62"/>
      <c r="C374" s="62"/>
      <c r="D374" s="62"/>
      <c r="E374" s="62"/>
      <c r="F374" s="62"/>
    </row>
    <row r="375" spans="1:6" ht="15.75">
      <c r="A375" s="61"/>
      <c r="B375" s="62"/>
      <c r="C375" s="62"/>
      <c r="D375" s="62"/>
      <c r="E375" s="62"/>
      <c r="F375" s="62"/>
    </row>
    <row r="376" spans="1:6" ht="15.75">
      <c r="A376" s="61"/>
      <c r="B376" s="62"/>
      <c r="C376" s="62"/>
      <c r="D376" s="62"/>
      <c r="E376" s="62"/>
      <c r="F376" s="62"/>
    </row>
    <row r="377" spans="1:6" ht="15.75">
      <c r="A377" s="61"/>
      <c r="B377" s="62"/>
      <c r="C377" s="62"/>
      <c r="D377" s="62"/>
      <c r="E377" s="62"/>
      <c r="F377" s="62"/>
    </row>
    <row r="378" spans="1:6" ht="15.75">
      <c r="A378" s="61"/>
      <c r="B378" s="62"/>
      <c r="C378" s="62"/>
      <c r="D378" s="62"/>
      <c r="E378" s="62"/>
      <c r="F378" s="62"/>
    </row>
    <row r="379" spans="1:6" ht="15.75">
      <c r="A379" s="61"/>
      <c r="B379" s="62"/>
      <c r="C379" s="62"/>
      <c r="D379" s="62"/>
      <c r="E379" s="62"/>
      <c r="F379" s="62"/>
    </row>
    <row r="380" spans="1:6" ht="15.75">
      <c r="A380" s="61"/>
      <c r="B380" s="62"/>
      <c r="C380" s="62"/>
      <c r="D380" s="62"/>
      <c r="E380" s="62"/>
      <c r="F380" s="62"/>
    </row>
    <row r="381" spans="1:6" ht="15.75">
      <c r="A381" s="61"/>
      <c r="B381" s="62"/>
      <c r="C381" s="62"/>
      <c r="D381" s="62"/>
      <c r="E381" s="62"/>
      <c r="F381" s="62"/>
    </row>
    <row r="382" spans="1:6" ht="15.75">
      <c r="A382" s="61"/>
      <c r="B382" s="62"/>
      <c r="C382" s="62"/>
      <c r="D382" s="62"/>
      <c r="E382" s="62"/>
      <c r="F382" s="62"/>
    </row>
    <row r="383" spans="1:6" ht="15.75">
      <c r="A383" s="61"/>
      <c r="B383" s="62"/>
      <c r="C383" s="62"/>
      <c r="D383" s="62"/>
      <c r="E383" s="62"/>
      <c r="F383" s="62"/>
    </row>
    <row r="384" spans="1:6" ht="15.75">
      <c r="A384" s="61"/>
      <c r="B384" s="62"/>
      <c r="C384" s="62"/>
      <c r="D384" s="62"/>
      <c r="E384" s="62"/>
      <c r="F384" s="62"/>
    </row>
    <row r="385" spans="1:6" ht="15.75">
      <c r="A385" s="61"/>
      <c r="B385" s="62"/>
      <c r="C385" s="62"/>
      <c r="D385" s="62"/>
      <c r="E385" s="62"/>
      <c r="F385" s="62"/>
    </row>
    <row r="386" spans="1:6" ht="15.75">
      <c r="A386" s="61"/>
      <c r="B386" s="62"/>
      <c r="C386" s="62"/>
      <c r="D386" s="62"/>
      <c r="E386" s="62"/>
      <c r="F386" s="62"/>
    </row>
    <row r="387" spans="1:6" ht="15.75">
      <c r="A387" s="61"/>
      <c r="B387" s="62"/>
      <c r="C387" s="62"/>
      <c r="D387" s="62"/>
      <c r="E387" s="62"/>
      <c r="F387" s="62"/>
    </row>
    <row r="388" spans="1:6" ht="15.75">
      <c r="A388" s="61"/>
      <c r="B388" s="62"/>
      <c r="C388" s="62"/>
      <c r="D388" s="62"/>
      <c r="E388" s="62"/>
      <c r="F388" s="62"/>
    </row>
    <row r="389" spans="1:6" ht="15.75">
      <c r="A389" s="61"/>
      <c r="B389" s="62"/>
      <c r="C389" s="62"/>
      <c r="D389" s="62"/>
      <c r="E389" s="62"/>
      <c r="F389" s="62"/>
    </row>
    <row r="390" spans="1:6" ht="15.75">
      <c r="A390" s="61"/>
      <c r="B390" s="62"/>
      <c r="C390" s="62"/>
      <c r="D390" s="62"/>
      <c r="E390" s="62"/>
      <c r="F390" s="62"/>
    </row>
    <row r="391" spans="1:6" ht="15.75">
      <c r="A391" s="61"/>
      <c r="B391" s="62"/>
      <c r="C391" s="62"/>
      <c r="D391" s="62"/>
      <c r="E391" s="62"/>
      <c r="F391" s="62"/>
    </row>
    <row r="392" spans="1:6" ht="15.75">
      <c r="A392" s="61"/>
      <c r="B392" s="62"/>
      <c r="C392" s="62"/>
      <c r="D392" s="62"/>
      <c r="E392" s="62"/>
      <c r="F392" s="62"/>
    </row>
    <row r="393" spans="1:6" ht="15.75">
      <c r="A393" s="61"/>
      <c r="B393" s="62"/>
      <c r="C393" s="62"/>
      <c r="D393" s="62"/>
      <c r="E393" s="62"/>
      <c r="F393" s="62"/>
    </row>
    <row r="394" spans="1:6" ht="15.75">
      <c r="A394" s="61"/>
      <c r="B394" s="62"/>
      <c r="C394" s="62"/>
      <c r="D394" s="62"/>
      <c r="E394" s="62"/>
      <c r="F394" s="62"/>
    </row>
    <row r="395" spans="1:6" ht="15.75">
      <c r="A395" s="61"/>
      <c r="B395" s="62"/>
      <c r="C395" s="62"/>
      <c r="D395" s="62"/>
      <c r="E395" s="62"/>
      <c r="F395" s="62"/>
    </row>
    <row r="396" spans="1:6" ht="15.75">
      <c r="A396" s="61"/>
      <c r="B396" s="62"/>
      <c r="C396" s="62"/>
      <c r="D396" s="62"/>
      <c r="E396" s="62"/>
      <c r="F396" s="62"/>
    </row>
    <row r="397" spans="1:6" ht="15.75">
      <c r="A397" s="61"/>
      <c r="B397" s="62"/>
      <c r="C397" s="62"/>
      <c r="D397" s="62"/>
      <c r="E397" s="62"/>
      <c r="F397" s="62"/>
    </row>
    <row r="398" spans="1:6" ht="15.75">
      <c r="A398" s="61"/>
      <c r="B398" s="62"/>
      <c r="C398" s="62"/>
      <c r="D398" s="62"/>
      <c r="E398" s="62"/>
      <c r="F398" s="62"/>
    </row>
    <row r="399" spans="1:6" ht="15.75">
      <c r="A399" s="61"/>
      <c r="B399" s="62"/>
      <c r="C399" s="62"/>
      <c r="D399" s="62"/>
      <c r="E399" s="62"/>
      <c r="F399" s="62"/>
    </row>
    <row r="400" spans="1:6" ht="15.75">
      <c r="A400" s="61"/>
      <c r="B400" s="62"/>
      <c r="C400" s="62"/>
      <c r="D400" s="62"/>
      <c r="E400" s="62"/>
      <c r="F400" s="62"/>
    </row>
    <row r="401" spans="1:6" ht="15.75">
      <c r="A401" s="61"/>
      <c r="B401" s="62"/>
      <c r="C401" s="62"/>
      <c r="D401" s="62"/>
      <c r="E401" s="62"/>
      <c r="F401" s="62"/>
    </row>
    <row r="402" spans="1:6" ht="15.75">
      <c r="A402" s="61"/>
      <c r="B402" s="62"/>
      <c r="C402" s="62"/>
      <c r="D402" s="62"/>
      <c r="E402" s="62"/>
      <c r="F402" s="62"/>
    </row>
    <row r="403" spans="1:6" ht="15.75">
      <c r="A403" s="61"/>
      <c r="B403" s="62"/>
      <c r="C403" s="62"/>
      <c r="D403" s="62"/>
      <c r="E403" s="62"/>
      <c r="F403" s="62"/>
    </row>
    <row r="404" spans="1:6" ht="15.75">
      <c r="A404" s="61"/>
      <c r="B404" s="62"/>
      <c r="C404" s="62"/>
      <c r="D404" s="62"/>
      <c r="E404" s="62"/>
      <c r="F404" s="62"/>
    </row>
    <row r="405" spans="1:6" ht="15.75">
      <c r="A405" s="61"/>
      <c r="B405" s="62"/>
      <c r="C405" s="62"/>
      <c r="D405" s="62"/>
      <c r="E405" s="62"/>
      <c r="F405" s="62"/>
    </row>
    <row r="406" spans="1:6" ht="15.75">
      <c r="A406" s="61"/>
      <c r="B406" s="62"/>
      <c r="C406" s="62"/>
      <c r="D406" s="62"/>
      <c r="E406" s="62"/>
      <c r="F406" s="62"/>
    </row>
    <row r="407" spans="1:6" ht="15.75">
      <c r="A407" s="61"/>
      <c r="B407" s="62"/>
      <c r="C407" s="62"/>
      <c r="D407" s="62"/>
      <c r="E407" s="62"/>
      <c r="F407" s="62"/>
    </row>
    <row r="408" spans="1:6" ht="15.75">
      <c r="A408" s="61"/>
      <c r="B408" s="62"/>
      <c r="C408" s="62"/>
      <c r="D408" s="62"/>
      <c r="E408" s="62"/>
      <c r="F408" s="62"/>
    </row>
    <row r="409" spans="1:6" ht="15.75">
      <c r="A409" s="61"/>
      <c r="B409" s="62"/>
      <c r="C409" s="62"/>
      <c r="D409" s="62"/>
      <c r="E409" s="62"/>
      <c r="F409" s="62"/>
    </row>
    <row r="410" spans="1:6" ht="15.75">
      <c r="A410" s="61"/>
      <c r="B410" s="62"/>
      <c r="C410" s="62"/>
      <c r="D410" s="62"/>
      <c r="E410" s="62"/>
      <c r="F410" s="62"/>
    </row>
    <row r="411" spans="1:6" ht="15.75">
      <c r="A411" s="61"/>
      <c r="B411" s="62"/>
      <c r="C411" s="62"/>
      <c r="D411" s="62"/>
      <c r="E411" s="62"/>
      <c r="F411" s="62"/>
    </row>
    <row r="412" spans="1:6" ht="15.75">
      <c r="A412" s="61"/>
      <c r="B412" s="62"/>
      <c r="C412" s="62"/>
      <c r="D412" s="62"/>
      <c r="E412" s="62"/>
      <c r="F412" s="62"/>
    </row>
    <row r="413" spans="1:6" ht="15.75">
      <c r="A413" s="61"/>
      <c r="B413" s="62"/>
      <c r="C413" s="62"/>
      <c r="D413" s="62"/>
      <c r="E413" s="62"/>
      <c r="F413" s="62"/>
    </row>
    <row r="414" spans="1:6" ht="15.75">
      <c r="A414" s="61"/>
      <c r="B414" s="62"/>
      <c r="C414" s="62"/>
      <c r="D414" s="62"/>
      <c r="E414" s="62"/>
      <c r="F414" s="62"/>
    </row>
    <row r="415" spans="1:6" ht="15.75">
      <c r="A415" s="61"/>
      <c r="B415" s="62"/>
      <c r="C415" s="62"/>
      <c r="D415" s="62"/>
      <c r="E415" s="62"/>
      <c r="F415" s="62"/>
    </row>
    <row r="416" spans="1:6" ht="15.75">
      <c r="A416" s="61"/>
      <c r="B416" s="62"/>
      <c r="C416" s="62"/>
      <c r="D416" s="62"/>
      <c r="E416" s="62"/>
      <c r="F416" s="62"/>
    </row>
    <row r="417" spans="1:6" ht="15.75">
      <c r="A417" s="61"/>
      <c r="B417" s="62"/>
      <c r="C417" s="62"/>
      <c r="D417" s="62"/>
      <c r="E417" s="62"/>
      <c r="F417" s="62"/>
    </row>
    <row r="418" spans="1:6" ht="15.75">
      <c r="A418" s="61"/>
      <c r="B418" s="62"/>
      <c r="C418" s="62"/>
      <c r="D418" s="62"/>
      <c r="E418" s="62"/>
      <c r="F418" s="62"/>
    </row>
    <row r="419" spans="1:6" ht="15.75">
      <c r="A419" s="61"/>
      <c r="B419" s="62"/>
      <c r="C419" s="62"/>
      <c r="D419" s="62"/>
      <c r="E419" s="62"/>
      <c r="F419" s="62"/>
    </row>
    <row r="420" spans="1:6" ht="15.75">
      <c r="A420" s="61"/>
      <c r="B420" s="62"/>
      <c r="C420" s="62"/>
      <c r="D420" s="62"/>
      <c r="E420" s="62"/>
      <c r="F420" s="62"/>
    </row>
    <row r="421" spans="1:6" ht="15.75">
      <c r="A421" s="61"/>
      <c r="B421" s="62"/>
      <c r="C421" s="62"/>
      <c r="D421" s="62"/>
      <c r="E421" s="62"/>
      <c r="F421" s="62"/>
    </row>
    <row r="422" spans="1:6" ht="15.75">
      <c r="A422" s="61"/>
      <c r="B422" s="62"/>
      <c r="C422" s="62"/>
      <c r="D422" s="62"/>
      <c r="E422" s="62"/>
      <c r="F422" s="62"/>
    </row>
    <row r="423" spans="1:6" ht="15.75">
      <c r="A423" s="61"/>
      <c r="B423" s="62"/>
      <c r="C423" s="62"/>
      <c r="D423" s="62"/>
      <c r="E423" s="62"/>
      <c r="F423" s="62"/>
    </row>
    <row r="424" spans="1:6" ht="15.75">
      <c r="A424" s="61"/>
      <c r="B424" s="62"/>
      <c r="C424" s="62"/>
      <c r="D424" s="62"/>
      <c r="E424" s="62"/>
      <c r="F424" s="62"/>
    </row>
    <row r="425" spans="1:6" ht="15.75">
      <c r="A425" s="61"/>
      <c r="B425" s="62"/>
      <c r="C425" s="62"/>
      <c r="D425" s="62"/>
      <c r="E425" s="62"/>
      <c r="F425" s="62"/>
    </row>
    <row r="426" spans="1:6" ht="15.75">
      <c r="A426" s="61"/>
      <c r="B426" s="62"/>
      <c r="C426" s="62"/>
      <c r="D426" s="62"/>
      <c r="E426" s="62"/>
      <c r="F426" s="62"/>
    </row>
    <row r="427" spans="1:6" ht="15.75">
      <c r="A427" s="61"/>
      <c r="B427" s="62"/>
      <c r="C427" s="62"/>
      <c r="D427" s="62"/>
      <c r="E427" s="62"/>
      <c r="F427" s="62"/>
    </row>
    <row r="428" spans="1:6" ht="15.75">
      <c r="A428" s="61"/>
      <c r="B428" s="62"/>
      <c r="C428" s="62"/>
      <c r="D428" s="62"/>
      <c r="E428" s="62"/>
      <c r="F428" s="62"/>
    </row>
    <row r="429" spans="1:6" ht="15.75">
      <c r="A429" s="61"/>
      <c r="B429" s="62"/>
      <c r="C429" s="62"/>
      <c r="D429" s="62"/>
      <c r="E429" s="62"/>
      <c r="F429" s="62"/>
    </row>
    <row r="430" spans="1:6" ht="15.75">
      <c r="A430" s="61"/>
      <c r="B430" s="62"/>
      <c r="C430" s="62"/>
      <c r="D430" s="62"/>
      <c r="E430" s="62"/>
      <c r="F430" s="62"/>
    </row>
    <row r="431" spans="1:6" ht="15.75">
      <c r="A431" s="61"/>
      <c r="B431" s="62"/>
      <c r="C431" s="62"/>
      <c r="D431" s="62"/>
      <c r="E431" s="62"/>
      <c r="F431" s="62"/>
    </row>
    <row r="432" spans="1:6" ht="15.75">
      <c r="A432" s="61"/>
      <c r="B432" s="62"/>
      <c r="C432" s="62"/>
      <c r="D432" s="62"/>
      <c r="E432" s="62"/>
      <c r="F432" s="62"/>
    </row>
    <row r="433" spans="1:6" ht="15.75">
      <c r="A433" s="61"/>
      <c r="B433" s="62"/>
      <c r="C433" s="62"/>
      <c r="D433" s="62"/>
      <c r="E433" s="62"/>
      <c r="F433" s="62"/>
    </row>
    <row r="434" spans="1:6" ht="15.75">
      <c r="A434" s="61"/>
      <c r="B434" s="62"/>
      <c r="C434" s="62"/>
      <c r="D434" s="62"/>
      <c r="E434" s="62"/>
      <c r="F434" s="62"/>
    </row>
    <row r="435" spans="1:6" ht="15.75">
      <c r="A435" s="61"/>
      <c r="B435" s="62"/>
      <c r="C435" s="62"/>
      <c r="D435" s="62"/>
      <c r="E435" s="62"/>
      <c r="F435" s="62"/>
    </row>
    <row r="436" spans="1:6" ht="15.75">
      <c r="A436" s="61"/>
      <c r="B436" s="62"/>
      <c r="C436" s="62"/>
      <c r="D436" s="62"/>
      <c r="E436" s="62"/>
      <c r="F436" s="62"/>
    </row>
    <row r="437" spans="1:6" ht="15.75">
      <c r="A437" s="61"/>
      <c r="B437" s="62"/>
      <c r="C437" s="62"/>
      <c r="D437" s="62"/>
      <c r="E437" s="62"/>
      <c r="F437" s="62"/>
    </row>
    <row r="438" spans="1:6" ht="15.75">
      <c r="A438" s="61"/>
      <c r="B438" s="62"/>
      <c r="C438" s="62"/>
      <c r="D438" s="62"/>
      <c r="E438" s="62"/>
      <c r="F438" s="62"/>
    </row>
    <row r="439" spans="1:6" ht="15.75">
      <c r="A439" s="61"/>
      <c r="B439" s="62"/>
      <c r="C439" s="62"/>
      <c r="D439" s="62"/>
      <c r="E439" s="62"/>
      <c r="F439" s="62"/>
    </row>
    <row r="440" spans="1:6" ht="15.75">
      <c r="A440" s="61"/>
      <c r="B440" s="62"/>
      <c r="C440" s="62"/>
      <c r="D440" s="62"/>
      <c r="E440" s="62"/>
      <c r="F440" s="62"/>
    </row>
    <row r="441" spans="1:6" ht="15.75">
      <c r="A441" s="61"/>
      <c r="B441" s="62"/>
      <c r="C441" s="62"/>
      <c r="D441" s="62"/>
      <c r="E441" s="62"/>
      <c r="F441" s="62"/>
    </row>
    <row r="442" spans="1:6" ht="15.75">
      <c r="A442" s="61"/>
      <c r="B442" s="62"/>
      <c r="C442" s="62"/>
      <c r="D442" s="62"/>
      <c r="E442" s="62"/>
      <c r="F442" s="62"/>
    </row>
    <row r="443" spans="1:6" ht="15.75">
      <c r="A443" s="61"/>
      <c r="B443" s="62"/>
      <c r="C443" s="62"/>
      <c r="D443" s="62"/>
      <c r="E443" s="62"/>
      <c r="F443" s="62"/>
    </row>
    <row r="444" spans="1:6" ht="15.75">
      <c r="A444" s="61"/>
      <c r="B444" s="62"/>
      <c r="C444" s="62"/>
      <c r="D444" s="62"/>
      <c r="E444" s="62"/>
      <c r="F444" s="62"/>
    </row>
    <row r="445" spans="1:6" ht="15.75">
      <c r="A445" s="61"/>
      <c r="B445" s="62"/>
      <c r="C445" s="62"/>
      <c r="D445" s="62"/>
      <c r="E445" s="62"/>
      <c r="F445" s="62"/>
    </row>
    <row r="446" spans="1:6" ht="15.75">
      <c r="A446" s="61"/>
      <c r="B446" s="62"/>
      <c r="C446" s="62"/>
      <c r="D446" s="62"/>
      <c r="E446" s="62"/>
      <c r="F446" s="62"/>
    </row>
    <row r="447" spans="1:6" ht="15.75">
      <c r="A447" s="61"/>
      <c r="B447" s="62"/>
      <c r="C447" s="62"/>
      <c r="D447" s="62"/>
      <c r="E447" s="62"/>
      <c r="F447" s="62"/>
    </row>
    <row r="448" spans="1:6" ht="15.75">
      <c r="A448" s="61"/>
      <c r="B448" s="62"/>
      <c r="C448" s="62"/>
      <c r="D448" s="62"/>
      <c r="E448" s="62"/>
      <c r="F448" s="62"/>
    </row>
    <row r="449" spans="1:6" ht="15.75">
      <c r="A449" s="61"/>
      <c r="B449" s="62"/>
      <c r="C449" s="62"/>
      <c r="D449" s="62"/>
      <c r="E449" s="62"/>
      <c r="F449" s="62"/>
    </row>
    <row r="450" spans="1:6" ht="15.75">
      <c r="A450" s="61"/>
      <c r="B450" s="62"/>
      <c r="C450" s="62"/>
      <c r="D450" s="62"/>
      <c r="E450" s="62"/>
      <c r="F450" s="62"/>
    </row>
    <row r="451" spans="1:6" ht="15.75">
      <c r="A451" s="61"/>
      <c r="B451" s="62"/>
      <c r="C451" s="62"/>
      <c r="D451" s="62"/>
      <c r="E451" s="62"/>
      <c r="F451" s="62"/>
    </row>
    <row r="452" spans="1:6" ht="15.75">
      <c r="A452" s="61"/>
      <c r="B452" s="62"/>
      <c r="C452" s="62"/>
      <c r="D452" s="62"/>
      <c r="E452" s="62"/>
      <c r="F452" s="62"/>
    </row>
    <row r="453" spans="1:6" ht="15.75">
      <c r="A453" s="61"/>
      <c r="B453" s="62"/>
      <c r="C453" s="62"/>
      <c r="D453" s="62"/>
      <c r="E453" s="62"/>
      <c r="F453" s="62"/>
    </row>
    <row r="454" spans="1:6" ht="15.75">
      <c r="A454" s="61"/>
      <c r="B454" s="62"/>
      <c r="C454" s="62"/>
      <c r="D454" s="62"/>
      <c r="E454" s="62"/>
      <c r="F454" s="62"/>
    </row>
    <row r="455" spans="1:6" ht="15.75">
      <c r="A455" s="61"/>
      <c r="B455" s="62"/>
      <c r="C455" s="62"/>
      <c r="D455" s="62"/>
      <c r="E455" s="62"/>
      <c r="F455" s="62"/>
    </row>
    <row r="456" spans="1:6" ht="15.75">
      <c r="A456" s="61"/>
      <c r="B456" s="62"/>
      <c r="C456" s="62"/>
      <c r="D456" s="62"/>
      <c r="E456" s="62"/>
      <c r="F456" s="62"/>
    </row>
    <row r="457" spans="1:6" ht="15.75">
      <c r="A457" s="61"/>
      <c r="B457" s="62"/>
      <c r="C457" s="62"/>
      <c r="D457" s="62"/>
      <c r="E457" s="62"/>
      <c r="F457" s="62"/>
    </row>
    <row r="458" spans="1:6" ht="15.75">
      <c r="A458" s="61"/>
      <c r="B458" s="62"/>
      <c r="C458" s="62"/>
      <c r="D458" s="62"/>
      <c r="E458" s="62"/>
      <c r="F458" s="62"/>
    </row>
    <row r="459" spans="1:6" ht="15.75">
      <c r="A459" s="61"/>
      <c r="B459" s="62"/>
      <c r="C459" s="62"/>
      <c r="D459" s="62"/>
      <c r="E459" s="62"/>
      <c r="F459" s="62"/>
    </row>
    <row r="460" spans="1:6" ht="15.75">
      <c r="A460" s="61"/>
      <c r="B460" s="62"/>
      <c r="C460" s="62"/>
      <c r="D460" s="62"/>
      <c r="E460" s="62"/>
      <c r="F460" s="62"/>
    </row>
    <row r="461" spans="1:6" ht="15.75">
      <c r="A461" s="61"/>
      <c r="B461" s="62"/>
      <c r="C461" s="62"/>
      <c r="D461" s="62"/>
      <c r="E461" s="62"/>
      <c r="F461" s="62"/>
    </row>
    <row r="462" spans="1:6" ht="15.75">
      <c r="A462" s="61"/>
      <c r="B462" s="62"/>
      <c r="C462" s="62"/>
      <c r="D462" s="62"/>
      <c r="E462" s="62"/>
      <c r="F462" s="62"/>
    </row>
    <row r="463" spans="1:6" ht="15.75">
      <c r="A463" s="61"/>
      <c r="B463" s="62"/>
      <c r="C463" s="62"/>
      <c r="D463" s="62"/>
      <c r="E463" s="62"/>
      <c r="F463" s="62"/>
    </row>
    <row r="464" spans="1:6" ht="15.75">
      <c r="A464" s="61"/>
      <c r="B464" s="62"/>
      <c r="C464" s="62"/>
      <c r="D464" s="62"/>
      <c r="E464" s="62"/>
      <c r="F464" s="62"/>
    </row>
    <row r="465" spans="1:6" ht="15.75">
      <c r="A465" s="61"/>
      <c r="B465" s="62"/>
      <c r="C465" s="62"/>
      <c r="D465" s="62"/>
      <c r="E465" s="62"/>
      <c r="F465" s="62"/>
    </row>
    <row r="466" spans="1:6" ht="15.75">
      <c r="A466" s="61"/>
      <c r="B466" s="62"/>
      <c r="C466" s="62"/>
      <c r="D466" s="62"/>
      <c r="E466" s="62"/>
      <c r="F466" s="62"/>
    </row>
    <row r="467" spans="1:6" ht="15.75">
      <c r="A467" s="61"/>
      <c r="B467" s="62"/>
      <c r="C467" s="62"/>
      <c r="D467" s="62"/>
      <c r="E467" s="62"/>
      <c r="F467" s="62"/>
    </row>
    <row r="468" spans="1:6" ht="15.75">
      <c r="A468" s="61"/>
      <c r="B468" s="62"/>
      <c r="C468" s="62"/>
      <c r="D468" s="62"/>
      <c r="E468" s="62"/>
      <c r="F468" s="62"/>
    </row>
    <row r="469" spans="1:6" ht="15.75">
      <c r="A469" s="61"/>
      <c r="B469" s="62"/>
      <c r="C469" s="62"/>
      <c r="D469" s="62"/>
      <c r="E469" s="62"/>
      <c r="F469" s="62"/>
    </row>
    <row r="470" spans="1:6" ht="15.75">
      <c r="A470" s="61"/>
      <c r="B470" s="62"/>
      <c r="C470" s="62"/>
      <c r="D470" s="62"/>
      <c r="E470" s="62"/>
      <c r="F470" s="62"/>
    </row>
    <row r="471" spans="1:6" ht="15.75">
      <c r="A471" s="61"/>
      <c r="B471" s="62"/>
      <c r="C471" s="62"/>
      <c r="D471" s="62"/>
      <c r="E471" s="62"/>
      <c r="F471" s="62"/>
    </row>
    <row r="472" spans="1:6" ht="15.75">
      <c r="A472" s="61"/>
      <c r="B472" s="62"/>
      <c r="C472" s="62"/>
      <c r="D472" s="62"/>
      <c r="E472" s="62"/>
      <c r="F472" s="62"/>
    </row>
    <row r="473" spans="1:6" ht="15.75">
      <c r="A473" s="61"/>
      <c r="B473" s="62"/>
      <c r="C473" s="62"/>
      <c r="D473" s="62"/>
      <c r="E473" s="62"/>
      <c r="F473" s="62"/>
    </row>
    <row r="474" spans="1:6" ht="15.75">
      <c r="A474" s="61"/>
      <c r="B474" s="62"/>
      <c r="C474" s="62"/>
      <c r="D474" s="62"/>
      <c r="E474" s="62"/>
      <c r="F474" s="62"/>
    </row>
    <row r="475" spans="1:6" ht="15.75">
      <c r="A475" s="61"/>
      <c r="B475" s="62"/>
      <c r="C475" s="62"/>
      <c r="D475" s="62"/>
      <c r="E475" s="62"/>
      <c r="F475" s="62"/>
    </row>
    <row r="476" spans="1:6" ht="15.75">
      <c r="A476" s="61"/>
      <c r="B476" s="62"/>
      <c r="C476" s="62"/>
      <c r="D476" s="62"/>
      <c r="E476" s="62"/>
      <c r="F476" s="62"/>
    </row>
    <row r="477" spans="1:6" ht="15.75">
      <c r="A477" s="61"/>
      <c r="B477" s="62"/>
      <c r="C477" s="62"/>
      <c r="D477" s="62"/>
      <c r="E477" s="62"/>
      <c r="F477" s="62"/>
    </row>
    <row r="478" spans="1:6" ht="15.75">
      <c r="A478" s="61"/>
      <c r="B478" s="62"/>
      <c r="C478" s="62"/>
      <c r="D478" s="62"/>
      <c r="E478" s="62"/>
      <c r="F478" s="62"/>
    </row>
    <row r="479" spans="1:6" ht="15.75">
      <c r="A479" s="61"/>
      <c r="B479" s="62"/>
      <c r="C479" s="62"/>
      <c r="D479" s="62"/>
      <c r="E479" s="62"/>
      <c r="F479" s="62"/>
    </row>
    <row r="480" spans="1:6" ht="15.75">
      <c r="A480" s="61"/>
      <c r="B480" s="62"/>
      <c r="C480" s="62"/>
      <c r="D480" s="62"/>
      <c r="E480" s="62"/>
      <c r="F480" s="62"/>
    </row>
    <row r="481" spans="1:6" ht="15.75">
      <c r="A481" s="61"/>
      <c r="B481" s="62"/>
      <c r="C481" s="62"/>
      <c r="D481" s="62"/>
      <c r="E481" s="62"/>
      <c r="F481" s="62"/>
    </row>
    <row r="482" spans="1:6" ht="15.75">
      <c r="A482" s="61"/>
      <c r="B482" s="62"/>
      <c r="C482" s="62"/>
      <c r="D482" s="62"/>
      <c r="E482" s="62"/>
      <c r="F482" s="62"/>
    </row>
    <row r="483" spans="1:6" ht="15.75">
      <c r="A483" s="61"/>
      <c r="B483" s="62"/>
      <c r="C483" s="62"/>
      <c r="D483" s="62"/>
      <c r="E483" s="62"/>
      <c r="F483" s="62"/>
    </row>
    <row r="484" spans="1:6" ht="15.75">
      <c r="A484" s="61"/>
      <c r="B484" s="62"/>
      <c r="C484" s="62"/>
      <c r="D484" s="62"/>
      <c r="E484" s="62"/>
      <c r="F484" s="62"/>
    </row>
    <row r="485" spans="1:6" ht="15.75">
      <c r="A485" s="61"/>
      <c r="B485" s="62"/>
      <c r="C485" s="62"/>
      <c r="D485" s="62"/>
      <c r="E485" s="62"/>
      <c r="F485" s="62"/>
    </row>
    <row r="486" spans="1:6" ht="15.75">
      <c r="A486" s="61"/>
      <c r="B486" s="62"/>
      <c r="C486" s="62"/>
      <c r="D486" s="62"/>
      <c r="E486" s="62"/>
      <c r="F486" s="62"/>
    </row>
    <row r="487" spans="1:6" ht="15.75">
      <c r="A487" s="61"/>
      <c r="B487" s="62"/>
      <c r="C487" s="62"/>
      <c r="D487" s="62"/>
      <c r="E487" s="62"/>
      <c r="F487" s="62"/>
    </row>
    <row r="488" spans="1:6" ht="15.75">
      <c r="A488" s="61"/>
      <c r="B488" s="62"/>
      <c r="C488" s="62"/>
      <c r="D488" s="62"/>
      <c r="E488" s="62"/>
      <c r="F488" s="62"/>
    </row>
    <row r="489" spans="1:6" ht="15.75">
      <c r="A489" s="61"/>
      <c r="B489" s="62"/>
      <c r="C489" s="62"/>
      <c r="D489" s="62"/>
      <c r="E489" s="62"/>
      <c r="F489" s="62"/>
    </row>
    <row r="490" spans="1:6" ht="15.75">
      <c r="A490" s="61"/>
      <c r="B490" s="62"/>
      <c r="C490" s="62"/>
      <c r="D490" s="62"/>
      <c r="E490" s="62"/>
      <c r="F490" s="62"/>
    </row>
    <row r="491" spans="1:6" ht="15.75">
      <c r="A491" s="61"/>
      <c r="B491" s="62"/>
      <c r="C491" s="62"/>
      <c r="D491" s="62"/>
      <c r="E491" s="62"/>
      <c r="F491" s="62"/>
    </row>
    <row r="492" spans="1:6" ht="15.75">
      <c r="A492" s="61"/>
      <c r="B492" s="62"/>
      <c r="C492" s="62"/>
      <c r="D492" s="62"/>
      <c r="E492" s="62"/>
      <c r="F492" s="62"/>
    </row>
    <row r="493" spans="1:6" ht="15.75">
      <c r="A493" s="61"/>
      <c r="B493" s="62"/>
      <c r="C493" s="62"/>
      <c r="D493" s="62"/>
      <c r="E493" s="62"/>
      <c r="F493" s="62"/>
    </row>
    <row r="494" spans="1:6" ht="15.75">
      <c r="A494" s="61"/>
      <c r="B494" s="62"/>
      <c r="C494" s="62"/>
      <c r="D494" s="62"/>
      <c r="E494" s="62"/>
      <c r="F494" s="62"/>
    </row>
    <row r="495" spans="1:6" ht="15.75">
      <c r="A495" s="61"/>
      <c r="B495" s="62"/>
      <c r="C495" s="62"/>
      <c r="D495" s="62"/>
      <c r="E495" s="62"/>
      <c r="F495" s="62"/>
    </row>
    <row r="496" spans="1:6" ht="15.75">
      <c r="A496" s="61"/>
      <c r="B496" s="62"/>
      <c r="C496" s="62"/>
      <c r="D496" s="62"/>
      <c r="E496" s="62"/>
      <c r="F496" s="62"/>
    </row>
    <row r="497" spans="1:6" ht="15.75">
      <c r="A497" s="61"/>
      <c r="B497" s="62"/>
      <c r="C497" s="62"/>
      <c r="D497" s="62"/>
      <c r="E497" s="62"/>
      <c r="F497" s="62"/>
    </row>
    <row r="498" spans="1:6" ht="15.75">
      <c r="A498" s="61"/>
      <c r="B498" s="62"/>
      <c r="C498" s="62"/>
      <c r="D498" s="62"/>
      <c r="E498" s="62"/>
      <c r="F498" s="62"/>
    </row>
    <row r="499" spans="1:6" ht="15.75">
      <c r="A499" s="61"/>
      <c r="B499" s="62"/>
      <c r="C499" s="62"/>
      <c r="D499" s="62"/>
      <c r="E499" s="62"/>
      <c r="F499" s="62"/>
    </row>
    <row r="500" spans="1:6" ht="15.75">
      <c r="A500" s="61"/>
      <c r="B500" s="62"/>
      <c r="C500" s="62"/>
      <c r="D500" s="62"/>
      <c r="E500" s="62"/>
      <c r="F500" s="62"/>
    </row>
    <row r="501" spans="1:6" ht="15.75">
      <c r="A501" s="61"/>
      <c r="B501" s="62"/>
      <c r="C501" s="62"/>
      <c r="D501" s="62"/>
      <c r="E501" s="62"/>
      <c r="F501" s="62"/>
    </row>
    <row r="502" spans="1:6" ht="15.75">
      <c r="A502" s="61"/>
      <c r="B502" s="62"/>
      <c r="C502" s="62"/>
      <c r="D502" s="62"/>
      <c r="E502" s="62"/>
      <c r="F502" s="62"/>
    </row>
    <row r="503" spans="1:6" ht="15.75">
      <c r="A503" s="61"/>
      <c r="B503" s="62"/>
      <c r="C503" s="62"/>
      <c r="D503" s="62"/>
      <c r="E503" s="62"/>
      <c r="F503" s="62"/>
    </row>
    <row r="504" spans="1:6" ht="15.75">
      <c r="A504" s="61"/>
      <c r="B504" s="62"/>
      <c r="C504" s="62"/>
      <c r="D504" s="62"/>
      <c r="E504" s="62"/>
      <c r="F504" s="62"/>
    </row>
    <row r="505" spans="1:6" ht="15.75">
      <c r="A505" s="61"/>
      <c r="B505" s="62"/>
      <c r="C505" s="62"/>
      <c r="D505" s="62"/>
      <c r="E505" s="62"/>
      <c r="F505" s="62"/>
    </row>
    <row r="506" spans="1:6" ht="15.75">
      <c r="A506" s="61"/>
      <c r="B506" s="62"/>
      <c r="C506" s="62"/>
      <c r="D506" s="62"/>
      <c r="E506" s="62"/>
      <c r="F506" s="62"/>
    </row>
    <row r="507" spans="1:6" ht="15.75">
      <c r="A507" s="61"/>
      <c r="B507" s="62"/>
      <c r="C507" s="62"/>
      <c r="D507" s="62"/>
      <c r="E507" s="62"/>
      <c r="F507" s="62"/>
    </row>
    <row r="508" spans="1:6" ht="15.75">
      <c r="A508" s="61"/>
      <c r="B508" s="62"/>
      <c r="C508" s="62"/>
      <c r="D508" s="62"/>
      <c r="E508" s="62"/>
      <c r="F508" s="62"/>
    </row>
    <row r="509" spans="1:6" ht="15.75">
      <c r="A509" s="61"/>
      <c r="B509" s="62"/>
      <c r="C509" s="62"/>
      <c r="D509" s="62"/>
      <c r="E509" s="62"/>
      <c r="F509" s="62"/>
    </row>
    <row r="510" spans="1:6" ht="15.75">
      <c r="A510" s="61"/>
      <c r="B510" s="62"/>
      <c r="C510" s="62"/>
      <c r="D510" s="62"/>
      <c r="E510" s="62"/>
      <c r="F510" s="62"/>
    </row>
    <row r="511" spans="1:6" ht="15.75">
      <c r="A511" s="61"/>
      <c r="B511" s="62"/>
      <c r="C511" s="62"/>
      <c r="D511" s="62"/>
      <c r="E511" s="62"/>
      <c r="F511" s="62"/>
    </row>
    <row r="512" spans="1:6" ht="15.75">
      <c r="A512" s="61"/>
      <c r="B512" s="62"/>
      <c r="C512" s="62"/>
      <c r="D512" s="62"/>
      <c r="E512" s="62"/>
      <c r="F512" s="62"/>
    </row>
    <row r="513" spans="1:6" ht="15.75">
      <c r="A513" s="61"/>
      <c r="B513" s="62"/>
      <c r="C513" s="62"/>
      <c r="D513" s="62"/>
      <c r="E513" s="62"/>
      <c r="F513" s="62"/>
    </row>
    <row r="514" spans="1:6" ht="15.75">
      <c r="A514" s="61"/>
      <c r="B514" s="62"/>
      <c r="C514" s="62"/>
      <c r="D514" s="62"/>
      <c r="E514" s="62"/>
      <c r="F514" s="62"/>
    </row>
    <row r="515" spans="1:6" ht="15.75">
      <c r="A515" s="61"/>
      <c r="B515" s="62"/>
      <c r="C515" s="62"/>
      <c r="D515" s="62"/>
      <c r="E515" s="62"/>
      <c r="F515" s="62"/>
    </row>
    <row r="516" spans="1:6" ht="15.75">
      <c r="A516" s="61"/>
      <c r="B516" s="62"/>
      <c r="C516" s="62"/>
      <c r="D516" s="62"/>
      <c r="E516" s="62"/>
      <c r="F516" s="62"/>
    </row>
    <row r="517" spans="1:6" ht="15.75">
      <c r="A517" s="61"/>
      <c r="B517" s="62"/>
      <c r="C517" s="62"/>
      <c r="D517" s="62"/>
      <c r="E517" s="62"/>
      <c r="F517" s="62"/>
    </row>
    <row r="518" spans="1:6" ht="15.75">
      <c r="A518" s="61"/>
      <c r="B518" s="62"/>
      <c r="C518" s="62"/>
      <c r="D518" s="62"/>
      <c r="E518" s="62"/>
      <c r="F518" s="62"/>
    </row>
    <row r="519" spans="1:6" ht="15.75">
      <c r="A519" s="61"/>
      <c r="B519" s="62"/>
      <c r="C519" s="62"/>
      <c r="D519" s="62"/>
      <c r="E519" s="62"/>
      <c r="F519" s="62"/>
    </row>
    <row r="520" spans="1:6" ht="15.75">
      <c r="A520" s="61"/>
      <c r="B520" s="62"/>
      <c r="C520" s="62"/>
      <c r="D520" s="62"/>
      <c r="E520" s="62"/>
      <c r="F520" s="62"/>
    </row>
    <row r="521" spans="1:6" ht="15.75">
      <c r="A521" s="61"/>
      <c r="B521" s="62"/>
      <c r="C521" s="62"/>
      <c r="D521" s="62"/>
      <c r="E521" s="62"/>
      <c r="F521" s="62"/>
    </row>
    <row r="522" spans="1:6" ht="15.75">
      <c r="A522" s="61"/>
      <c r="B522" s="62"/>
      <c r="C522" s="62"/>
      <c r="D522" s="62"/>
      <c r="E522" s="62"/>
      <c r="F522" s="62"/>
    </row>
    <row r="523" spans="1:6" ht="15.75">
      <c r="A523" s="61"/>
      <c r="B523" s="62"/>
      <c r="C523" s="62"/>
      <c r="D523" s="62"/>
      <c r="E523" s="62"/>
      <c r="F523" s="62"/>
    </row>
    <row r="524" spans="1:6" ht="15.75">
      <c r="A524" s="61"/>
      <c r="B524" s="62"/>
      <c r="C524" s="62"/>
      <c r="D524" s="62"/>
      <c r="E524" s="62"/>
      <c r="F524" s="62"/>
    </row>
    <row r="525" spans="1:6" ht="15.75">
      <c r="A525" s="61"/>
      <c r="B525" s="62"/>
      <c r="C525" s="62"/>
      <c r="D525" s="62"/>
      <c r="E525" s="62"/>
      <c r="F525" s="62"/>
    </row>
    <row r="526" spans="1:6" ht="15.75">
      <c r="A526" s="61"/>
      <c r="B526" s="62"/>
      <c r="C526" s="62"/>
      <c r="D526" s="62"/>
      <c r="E526" s="62"/>
      <c r="F526" s="62"/>
    </row>
    <row r="527" spans="1:6" ht="15.75">
      <c r="A527" s="61"/>
      <c r="B527" s="62"/>
      <c r="C527" s="62"/>
      <c r="D527" s="62"/>
      <c r="E527" s="62"/>
      <c r="F527" s="62"/>
    </row>
    <row r="528" spans="1:6" ht="15.75">
      <c r="A528" s="61"/>
      <c r="B528" s="62"/>
      <c r="C528" s="62"/>
      <c r="D528" s="62"/>
      <c r="E528" s="62"/>
      <c r="F528" s="62"/>
    </row>
    <row r="529" spans="1:6" ht="15.75">
      <c r="A529" s="61"/>
      <c r="B529" s="62"/>
      <c r="C529" s="62"/>
      <c r="D529" s="62"/>
      <c r="E529" s="62"/>
      <c r="F529" s="62"/>
    </row>
    <row r="530" spans="1:6" ht="15.75">
      <c r="A530" s="61"/>
      <c r="B530" s="62"/>
      <c r="C530" s="62"/>
      <c r="D530" s="62"/>
      <c r="E530" s="62"/>
      <c r="F530" s="62"/>
    </row>
    <row r="531" spans="1:6" ht="15.75">
      <c r="A531" s="61"/>
      <c r="B531" s="62"/>
      <c r="C531" s="62"/>
      <c r="D531" s="62"/>
      <c r="E531" s="62"/>
      <c r="F531" s="62"/>
    </row>
    <row r="532" spans="1:6" ht="15.75">
      <c r="A532" s="61"/>
      <c r="B532" s="62"/>
      <c r="C532" s="62"/>
      <c r="D532" s="62"/>
      <c r="E532" s="62"/>
      <c r="F532" s="62"/>
    </row>
    <row r="533" spans="1:6" ht="15.75">
      <c r="A533" s="61"/>
      <c r="B533" s="62"/>
      <c r="C533" s="62"/>
      <c r="D533" s="62"/>
      <c r="E533" s="62"/>
      <c r="F533" s="62"/>
    </row>
    <row r="534" spans="1:6" ht="15.75">
      <c r="A534" s="61"/>
      <c r="B534" s="62"/>
      <c r="C534" s="62"/>
      <c r="D534" s="62"/>
      <c r="E534" s="62"/>
      <c r="F534" s="62"/>
    </row>
    <row r="535" spans="1:6" ht="15.75">
      <c r="A535" s="61"/>
      <c r="B535" s="62"/>
      <c r="C535" s="62"/>
      <c r="D535" s="62"/>
      <c r="E535" s="62"/>
      <c r="F535" s="62"/>
    </row>
    <row r="536" spans="1:6" ht="15.75">
      <c r="A536" s="61"/>
      <c r="B536" s="62"/>
      <c r="C536" s="62"/>
      <c r="D536" s="62"/>
      <c r="E536" s="62"/>
      <c r="F536" s="62"/>
    </row>
    <row r="537" spans="1:6" ht="15.75">
      <c r="A537" s="61"/>
      <c r="B537" s="62"/>
      <c r="C537" s="62"/>
      <c r="D537" s="62"/>
      <c r="E537" s="62"/>
      <c r="F537" s="62"/>
    </row>
    <row r="538" spans="1:6" ht="15.75">
      <c r="A538" s="61"/>
      <c r="B538" s="62"/>
      <c r="C538" s="62"/>
      <c r="D538" s="62"/>
      <c r="E538" s="62"/>
      <c r="F538" s="62"/>
    </row>
    <row r="539" spans="1:6" ht="15.75">
      <c r="A539" s="61"/>
      <c r="B539" s="62"/>
      <c r="C539" s="62"/>
      <c r="D539" s="62"/>
      <c r="E539" s="62"/>
      <c r="F539" s="62"/>
    </row>
    <row r="540" spans="1:6" ht="15.75">
      <c r="A540" s="61"/>
      <c r="B540" s="62"/>
      <c r="C540" s="62"/>
      <c r="D540" s="62"/>
      <c r="E540" s="62"/>
      <c r="F540" s="62"/>
    </row>
    <row r="541" spans="1:6" ht="15.75">
      <c r="A541" s="61"/>
      <c r="B541" s="62"/>
      <c r="C541" s="62"/>
      <c r="D541" s="62"/>
      <c r="E541" s="62"/>
      <c r="F541" s="62"/>
    </row>
    <row r="542" spans="1:6" ht="15.75">
      <c r="A542" s="61"/>
      <c r="B542" s="62"/>
      <c r="C542" s="62"/>
      <c r="D542" s="62"/>
      <c r="E542" s="62"/>
      <c r="F542" s="62"/>
    </row>
    <row r="543" spans="1:6" ht="15.75">
      <c r="A543" s="61"/>
      <c r="B543" s="62"/>
      <c r="C543" s="62"/>
      <c r="D543" s="62"/>
      <c r="E543" s="62"/>
      <c r="F543" s="62"/>
    </row>
    <row r="544" spans="1:6" ht="15.75">
      <c r="A544" s="61"/>
      <c r="B544" s="62"/>
      <c r="C544" s="62"/>
      <c r="D544" s="62"/>
      <c r="E544" s="62"/>
      <c r="F544" s="62"/>
    </row>
    <row r="545" spans="1:6" ht="15.75">
      <c r="A545" s="61"/>
      <c r="B545" s="62"/>
      <c r="C545" s="62"/>
      <c r="D545" s="62"/>
      <c r="E545" s="62"/>
      <c r="F545" s="62"/>
    </row>
    <row r="546" spans="1:6" ht="15.75">
      <c r="A546" s="61"/>
      <c r="B546" s="62"/>
      <c r="C546" s="62"/>
      <c r="D546" s="62"/>
      <c r="E546" s="62"/>
      <c r="F546" s="62"/>
    </row>
    <row r="547" spans="1:6" ht="15.75">
      <c r="A547" s="61"/>
      <c r="B547" s="62"/>
      <c r="C547" s="62"/>
      <c r="D547" s="62"/>
      <c r="E547" s="62"/>
      <c r="F547" s="62"/>
    </row>
    <row r="548" spans="1:6" ht="15.75">
      <c r="A548" s="61"/>
      <c r="B548" s="62"/>
      <c r="C548" s="62"/>
      <c r="D548" s="62"/>
      <c r="E548" s="62"/>
      <c r="F548" s="62"/>
    </row>
    <row r="549" spans="1:6" ht="15.75">
      <c r="A549" s="61"/>
      <c r="B549" s="62"/>
      <c r="C549" s="62"/>
      <c r="D549" s="62"/>
      <c r="E549" s="62"/>
      <c r="F549" s="62"/>
    </row>
    <row r="550" spans="1:6" ht="15.75">
      <c r="A550" s="61"/>
      <c r="B550" s="62"/>
      <c r="C550" s="62"/>
      <c r="D550" s="62"/>
      <c r="E550" s="62"/>
      <c r="F550" s="62"/>
    </row>
    <row r="551" spans="1:6" ht="15.75">
      <c r="A551" s="61"/>
      <c r="B551" s="62"/>
      <c r="C551" s="62"/>
      <c r="D551" s="62"/>
      <c r="E551" s="62"/>
      <c r="F551" s="62"/>
    </row>
    <row r="552" spans="1:6" ht="15.75">
      <c r="A552" s="61"/>
      <c r="B552" s="62"/>
      <c r="C552" s="62"/>
      <c r="D552" s="62"/>
      <c r="E552" s="62"/>
      <c r="F552" s="62"/>
    </row>
    <row r="553" spans="1:6" ht="15.75">
      <c r="A553" s="61"/>
      <c r="B553" s="62"/>
      <c r="C553" s="62"/>
      <c r="D553" s="62"/>
      <c r="E553" s="62"/>
      <c r="F553" s="62"/>
    </row>
    <row r="554" spans="1:6" ht="15.75">
      <c r="A554" s="61"/>
      <c r="B554" s="62"/>
      <c r="C554" s="62"/>
      <c r="D554" s="62"/>
      <c r="E554" s="62"/>
      <c r="F554" s="62"/>
    </row>
    <row r="555" spans="1:6" ht="15.75">
      <c r="A555" s="61"/>
      <c r="B555" s="62"/>
      <c r="C555" s="62"/>
      <c r="D555" s="62"/>
      <c r="E555" s="62"/>
      <c r="F555" s="62"/>
    </row>
    <row r="556" spans="1:6" ht="15.75">
      <c r="A556" s="61"/>
      <c r="B556" s="62"/>
      <c r="C556" s="62"/>
      <c r="D556" s="62"/>
      <c r="E556" s="62"/>
      <c r="F556" s="62"/>
    </row>
    <row r="557" spans="1:6" ht="15.75">
      <c r="A557" s="61"/>
      <c r="B557" s="62"/>
      <c r="C557" s="62"/>
      <c r="D557" s="62"/>
      <c r="E557" s="62"/>
      <c r="F557" s="62"/>
    </row>
    <row r="558" spans="1:6" ht="15.75">
      <c r="A558" s="61"/>
      <c r="B558" s="62"/>
      <c r="C558" s="62"/>
      <c r="D558" s="62"/>
      <c r="E558" s="62"/>
      <c r="F558" s="62"/>
    </row>
    <row r="559" spans="1:6" ht="15.75">
      <c r="A559" s="61"/>
      <c r="B559" s="62"/>
      <c r="C559" s="62"/>
      <c r="D559" s="62"/>
      <c r="E559" s="62"/>
      <c r="F559" s="62"/>
    </row>
    <row r="560" spans="1:6" ht="15.75">
      <c r="A560" s="61"/>
      <c r="B560" s="62"/>
      <c r="C560" s="62"/>
      <c r="D560" s="62"/>
      <c r="E560" s="62"/>
      <c r="F560" s="62"/>
    </row>
    <row r="561" spans="1:6" ht="15.75">
      <c r="A561" s="61"/>
      <c r="B561" s="62"/>
      <c r="C561" s="62"/>
      <c r="D561" s="62"/>
      <c r="E561" s="62"/>
      <c r="F561" s="62"/>
    </row>
    <row r="562" spans="1:6" ht="15.75">
      <c r="A562" s="61"/>
      <c r="B562" s="62"/>
      <c r="C562" s="62"/>
      <c r="D562" s="62"/>
      <c r="E562" s="62"/>
      <c r="F562" s="62"/>
    </row>
    <row r="563" spans="1:6" ht="15.75">
      <c r="A563" s="61"/>
      <c r="B563" s="62"/>
      <c r="C563" s="62"/>
      <c r="D563" s="62"/>
      <c r="E563" s="62"/>
      <c r="F563" s="62"/>
    </row>
    <row r="564" spans="1:6" ht="15.75">
      <c r="A564" s="61"/>
      <c r="B564" s="62"/>
      <c r="C564" s="62"/>
      <c r="D564" s="62"/>
      <c r="E564" s="62"/>
      <c r="F564" s="62"/>
    </row>
    <row r="565" spans="1:6" ht="15.75">
      <c r="A565" s="61"/>
      <c r="B565" s="62"/>
      <c r="C565" s="62"/>
      <c r="D565" s="62"/>
      <c r="E565" s="62"/>
      <c r="F565" s="62"/>
    </row>
    <row r="566" spans="1:6" ht="15.75">
      <c r="A566" s="61"/>
      <c r="B566" s="62"/>
      <c r="C566" s="62"/>
      <c r="D566" s="62"/>
      <c r="E566" s="62"/>
      <c r="F566" s="62"/>
    </row>
    <row r="567" spans="1:6" ht="15.75">
      <c r="A567" s="61"/>
      <c r="B567" s="62"/>
      <c r="C567" s="62"/>
      <c r="D567" s="62"/>
      <c r="E567" s="62"/>
      <c r="F567" s="62"/>
    </row>
    <row r="568" spans="1:6" ht="15.75">
      <c r="A568" s="61"/>
      <c r="B568" s="62"/>
      <c r="C568" s="62"/>
      <c r="D568" s="62"/>
      <c r="E568" s="62"/>
      <c r="F568" s="62"/>
    </row>
    <row r="569" spans="1:6" ht="15.75">
      <c r="A569" s="61"/>
      <c r="B569" s="62"/>
      <c r="C569" s="62"/>
      <c r="D569" s="62"/>
      <c r="E569" s="62"/>
      <c r="F569" s="62"/>
    </row>
    <row r="570" spans="1:6" ht="15.75">
      <c r="A570" s="61"/>
      <c r="B570" s="62"/>
      <c r="C570" s="62"/>
      <c r="D570" s="62"/>
      <c r="E570" s="62"/>
      <c r="F570" s="62"/>
    </row>
    <row r="571" spans="1:6" ht="15.75">
      <c r="A571" s="61"/>
      <c r="B571" s="62"/>
      <c r="C571" s="62"/>
      <c r="D571" s="62"/>
      <c r="E571" s="62"/>
      <c r="F571" s="62"/>
    </row>
    <row r="572" spans="1:6" ht="15.75">
      <c r="A572" s="61"/>
      <c r="B572" s="62"/>
      <c r="C572" s="62"/>
      <c r="D572" s="62"/>
      <c r="E572" s="62"/>
      <c r="F572" s="62"/>
    </row>
    <row r="573" spans="1:6" ht="15.75">
      <c r="A573" s="61"/>
      <c r="B573" s="62"/>
      <c r="C573" s="62"/>
      <c r="D573" s="62"/>
      <c r="E573" s="62"/>
      <c r="F573" s="62"/>
    </row>
    <row r="574" spans="1:6" ht="15.75">
      <c r="A574" s="61"/>
      <c r="B574" s="62"/>
      <c r="C574" s="62"/>
      <c r="D574" s="62"/>
      <c r="E574" s="62"/>
      <c r="F574" s="62"/>
    </row>
    <row r="575" spans="1:6" ht="15.75">
      <c r="A575" s="61"/>
      <c r="B575" s="62"/>
      <c r="C575" s="62"/>
      <c r="D575" s="62"/>
      <c r="E575" s="62"/>
      <c r="F575" s="62"/>
    </row>
    <row r="576" spans="1:6" ht="15.75">
      <c r="A576" s="61"/>
      <c r="B576" s="62"/>
      <c r="C576" s="62"/>
      <c r="D576" s="62"/>
      <c r="E576" s="62"/>
      <c r="F576" s="62"/>
    </row>
    <row r="577" spans="1:6" ht="15.75">
      <c r="A577" s="61"/>
      <c r="B577" s="62"/>
      <c r="C577" s="62"/>
      <c r="D577" s="62"/>
      <c r="E577" s="62"/>
      <c r="F577" s="62"/>
    </row>
    <row r="578" spans="1:6" ht="15.75">
      <c r="A578" s="61"/>
      <c r="B578" s="62"/>
      <c r="C578" s="62"/>
      <c r="D578" s="62"/>
      <c r="E578" s="62"/>
      <c r="F578" s="62"/>
    </row>
    <row r="579" spans="1:6" ht="15.75">
      <c r="A579" s="61"/>
      <c r="B579" s="62"/>
      <c r="C579" s="62"/>
      <c r="D579" s="62"/>
      <c r="E579" s="62"/>
      <c r="F579" s="62"/>
    </row>
    <row r="580" spans="1:6" ht="15.75">
      <c r="A580" s="61"/>
      <c r="B580" s="62"/>
      <c r="C580" s="62"/>
      <c r="D580" s="62"/>
      <c r="E580" s="62"/>
      <c r="F580" s="62"/>
    </row>
    <row r="581" spans="1:6" ht="15.75">
      <c r="A581" s="61"/>
      <c r="B581" s="62"/>
      <c r="C581" s="62"/>
      <c r="D581" s="62"/>
      <c r="E581" s="62"/>
      <c r="F581" s="62"/>
    </row>
    <row r="582" spans="1:6" ht="15.75">
      <c r="A582" s="61"/>
      <c r="B582" s="62"/>
      <c r="C582" s="62"/>
      <c r="D582" s="62"/>
      <c r="E582" s="62"/>
      <c r="F582" s="62"/>
    </row>
    <row r="583" spans="1:6" ht="15.75">
      <c r="A583" s="61"/>
      <c r="B583" s="62"/>
      <c r="C583" s="62"/>
      <c r="D583" s="62"/>
      <c r="E583" s="62"/>
      <c r="F583" s="62"/>
    </row>
    <row r="584" spans="1:6" ht="15.75">
      <c r="A584" s="61"/>
      <c r="B584" s="62"/>
      <c r="C584" s="62"/>
      <c r="D584" s="62"/>
      <c r="E584" s="62"/>
      <c r="F584" s="62"/>
    </row>
    <row r="585" spans="1:6" ht="15.75">
      <c r="A585" s="61"/>
      <c r="B585" s="62"/>
      <c r="C585" s="62"/>
      <c r="D585" s="62"/>
      <c r="E585" s="62"/>
      <c r="F585" s="62"/>
    </row>
    <row r="586" spans="1:6" ht="15.75">
      <c r="A586" s="61"/>
      <c r="B586" s="62"/>
      <c r="C586" s="62"/>
      <c r="D586" s="62"/>
      <c r="E586" s="62"/>
      <c r="F586" s="62"/>
    </row>
    <row r="587" spans="1:6" ht="15.75">
      <c r="A587" s="61"/>
      <c r="B587" s="62"/>
      <c r="C587" s="62"/>
      <c r="D587" s="62"/>
      <c r="E587" s="62"/>
      <c r="F587" s="62"/>
    </row>
    <row r="588" spans="1:6" ht="15.75">
      <c r="A588" s="61"/>
      <c r="B588" s="62"/>
      <c r="C588" s="62"/>
      <c r="D588" s="62"/>
      <c r="E588" s="62"/>
      <c r="F588" s="62"/>
    </row>
    <row r="589" spans="1:6" ht="15.75">
      <c r="A589" s="61"/>
      <c r="B589" s="62"/>
      <c r="C589" s="62"/>
      <c r="D589" s="62"/>
      <c r="E589" s="62"/>
      <c r="F589" s="62"/>
    </row>
    <row r="590" spans="1:6" ht="15.75">
      <c r="A590" s="61"/>
      <c r="B590" s="62"/>
      <c r="C590" s="62"/>
      <c r="D590" s="62"/>
      <c r="E590" s="62"/>
      <c r="F590" s="62"/>
    </row>
    <row r="591" spans="1:6" ht="15.75">
      <c r="A591" s="61"/>
      <c r="B591" s="62"/>
      <c r="C591" s="62"/>
      <c r="D591" s="62"/>
      <c r="E591" s="62"/>
      <c r="F591" s="62"/>
    </row>
    <row r="592" spans="1:6" ht="15.75">
      <c r="A592" s="61"/>
      <c r="B592" s="62"/>
      <c r="C592" s="62"/>
      <c r="D592" s="62"/>
      <c r="E592" s="62"/>
      <c r="F592" s="62"/>
    </row>
    <row r="593" spans="1:6" ht="15.75">
      <c r="A593" s="61"/>
      <c r="B593" s="62"/>
      <c r="C593" s="62"/>
      <c r="D593" s="62"/>
      <c r="E593" s="62"/>
      <c r="F593" s="62"/>
    </row>
    <row r="594" spans="1:6" ht="15.75">
      <c r="A594" s="61"/>
      <c r="B594" s="62"/>
      <c r="C594" s="62"/>
      <c r="D594" s="62"/>
      <c r="E594" s="62"/>
      <c r="F594" s="62"/>
    </row>
    <row r="595" spans="1:6" ht="15.75">
      <c r="A595" s="61"/>
      <c r="B595" s="62"/>
      <c r="C595" s="62"/>
      <c r="D595" s="62"/>
      <c r="E595" s="62"/>
      <c r="F595" s="62"/>
    </row>
    <row r="596" spans="1:6" ht="15.75">
      <c r="A596" s="61"/>
      <c r="B596" s="62"/>
      <c r="C596" s="62"/>
      <c r="D596" s="62"/>
      <c r="E596" s="62"/>
      <c r="F596" s="62"/>
    </row>
    <row r="597" spans="1:6" ht="15.75">
      <c r="A597" s="61"/>
      <c r="B597" s="62"/>
      <c r="C597" s="62"/>
      <c r="D597" s="62"/>
      <c r="E597" s="62"/>
      <c r="F597" s="62"/>
    </row>
    <row r="598" spans="1:6" ht="15.75">
      <c r="A598" s="61"/>
      <c r="B598" s="62"/>
      <c r="C598" s="62"/>
      <c r="D598" s="62"/>
      <c r="E598" s="62"/>
      <c r="F598" s="62"/>
    </row>
    <row r="599" spans="1:6" ht="15.75">
      <c r="A599" s="61"/>
      <c r="B599" s="62"/>
      <c r="C599" s="62"/>
      <c r="D599" s="62"/>
      <c r="E599" s="62"/>
      <c r="F599" s="62"/>
    </row>
    <row r="600" spans="1:6" ht="15.75">
      <c r="A600" s="61"/>
      <c r="B600" s="62"/>
      <c r="C600" s="62"/>
      <c r="D600" s="62"/>
      <c r="E600" s="62"/>
      <c r="F600" s="62"/>
    </row>
    <row r="601" spans="1:6" ht="15.75">
      <c r="A601" s="61"/>
      <c r="B601" s="62"/>
      <c r="C601" s="62"/>
      <c r="D601" s="62"/>
      <c r="E601" s="62"/>
      <c r="F601" s="62"/>
    </row>
    <row r="602" spans="1:6" ht="15.75">
      <c r="A602" s="61"/>
      <c r="B602" s="62"/>
      <c r="C602" s="62"/>
      <c r="D602" s="62"/>
      <c r="E602" s="62"/>
      <c r="F602" s="62"/>
    </row>
    <row r="603" spans="1:6" ht="15.75">
      <c r="A603" s="61"/>
      <c r="B603" s="62"/>
      <c r="C603" s="62"/>
      <c r="D603" s="62"/>
      <c r="E603" s="62"/>
      <c r="F603" s="62"/>
    </row>
    <row r="604" spans="1:6" ht="15.75">
      <c r="A604" s="61"/>
      <c r="B604" s="62"/>
      <c r="C604" s="62"/>
      <c r="D604" s="62"/>
      <c r="E604" s="62"/>
      <c r="F604" s="62"/>
    </row>
    <row r="605" spans="1:6" ht="15.75">
      <c r="A605" s="61"/>
      <c r="B605" s="62"/>
      <c r="C605" s="62"/>
      <c r="D605" s="62"/>
      <c r="E605" s="62"/>
      <c r="F605" s="62"/>
    </row>
    <row r="606" spans="1:6" ht="15.75">
      <c r="A606" s="61"/>
      <c r="B606" s="62"/>
      <c r="C606" s="62"/>
      <c r="D606" s="62"/>
      <c r="E606" s="62"/>
      <c r="F606" s="62"/>
    </row>
    <row r="607" spans="1:6" ht="15.75">
      <c r="A607" s="61"/>
      <c r="B607" s="62"/>
      <c r="C607" s="62"/>
      <c r="D607" s="62"/>
      <c r="E607" s="62"/>
      <c r="F607" s="62"/>
    </row>
    <row r="608" spans="1:6" ht="15.75">
      <c r="A608" s="61"/>
      <c r="B608" s="62"/>
      <c r="C608" s="62"/>
      <c r="D608" s="62"/>
      <c r="E608" s="62"/>
      <c r="F608" s="62"/>
    </row>
    <row r="609" spans="1:6" ht="15.75">
      <c r="A609" s="61"/>
      <c r="B609" s="62"/>
      <c r="C609" s="62"/>
      <c r="D609" s="62"/>
      <c r="E609" s="62"/>
      <c r="F609" s="62"/>
    </row>
    <row r="610" spans="1:6" ht="15.75">
      <c r="A610" s="61"/>
      <c r="B610" s="62"/>
      <c r="C610" s="62"/>
      <c r="D610" s="62"/>
      <c r="E610" s="62"/>
      <c r="F610" s="62"/>
    </row>
    <row r="611" spans="1:6" ht="15.75">
      <c r="A611" s="61"/>
      <c r="B611" s="62"/>
      <c r="C611" s="62"/>
      <c r="D611" s="62"/>
      <c r="E611" s="62"/>
      <c r="F611" s="62"/>
    </row>
    <row r="612" spans="1:6" ht="15.75">
      <c r="A612" s="61"/>
      <c r="B612" s="62"/>
      <c r="C612" s="62"/>
      <c r="D612" s="62"/>
      <c r="E612" s="62"/>
      <c r="F612" s="62"/>
    </row>
    <row r="613" spans="1:6" ht="15.75">
      <c r="A613" s="61"/>
      <c r="B613" s="62"/>
      <c r="C613" s="62"/>
      <c r="D613" s="62"/>
      <c r="E613" s="62"/>
      <c r="F613" s="62"/>
    </row>
    <row r="614" spans="1:6" ht="15.75">
      <c r="A614" s="61"/>
      <c r="B614" s="62"/>
      <c r="C614" s="62"/>
      <c r="D614" s="62"/>
      <c r="E614" s="62"/>
      <c r="F614" s="62"/>
    </row>
    <row r="615" spans="1:6" ht="15.75">
      <c r="A615" s="61"/>
      <c r="B615" s="62"/>
      <c r="C615" s="62"/>
      <c r="D615" s="62"/>
      <c r="E615" s="62"/>
      <c r="F615" s="62"/>
    </row>
    <row r="616" spans="1:6" ht="15.75">
      <c r="A616" s="61"/>
      <c r="B616" s="62"/>
      <c r="C616" s="62"/>
      <c r="D616" s="62"/>
      <c r="E616" s="62"/>
      <c r="F616" s="62"/>
    </row>
    <row r="617" spans="1:6" ht="15.75">
      <c r="A617" s="61"/>
      <c r="B617" s="62"/>
      <c r="C617" s="62"/>
      <c r="D617" s="62"/>
      <c r="E617" s="62"/>
      <c r="F617" s="62"/>
    </row>
    <row r="618" spans="1:6" ht="15.75">
      <c r="A618" s="61"/>
      <c r="B618" s="62"/>
      <c r="C618" s="62"/>
      <c r="D618" s="62"/>
      <c r="E618" s="62"/>
      <c r="F618" s="62"/>
    </row>
    <row r="619" spans="1:6" ht="15.75">
      <c r="A619" s="61"/>
      <c r="B619" s="62"/>
      <c r="C619" s="62"/>
      <c r="D619" s="62"/>
      <c r="E619" s="62"/>
      <c r="F619" s="62"/>
    </row>
    <row r="620" spans="1:6" ht="15.75">
      <c r="A620" s="61"/>
      <c r="B620" s="62"/>
      <c r="C620" s="62"/>
      <c r="D620" s="62"/>
      <c r="E620" s="62"/>
      <c r="F620" s="62"/>
    </row>
    <row r="621" spans="1:6" ht="15.75">
      <c r="A621" s="61"/>
      <c r="B621" s="62"/>
      <c r="C621" s="62"/>
      <c r="D621" s="62"/>
      <c r="E621" s="62"/>
      <c r="F621" s="62"/>
    </row>
    <row r="622" spans="1:6" ht="15.75">
      <c r="A622" s="61"/>
      <c r="B622" s="62"/>
      <c r="C622" s="62"/>
      <c r="D622" s="62"/>
      <c r="E622" s="62"/>
      <c r="F622" s="62"/>
    </row>
    <row r="623" spans="1:6" ht="15.75">
      <c r="A623" s="61"/>
      <c r="B623" s="62"/>
      <c r="C623" s="62"/>
      <c r="D623" s="62"/>
      <c r="E623" s="62"/>
      <c r="F623" s="62"/>
    </row>
    <row r="624" spans="1:6" ht="15.75">
      <c r="A624" s="61"/>
      <c r="B624" s="62"/>
      <c r="C624" s="62"/>
      <c r="D624" s="62"/>
      <c r="E624" s="62"/>
      <c r="F624" s="62"/>
    </row>
    <row r="625" spans="1:6" ht="15.75">
      <c r="A625" s="61"/>
      <c r="B625" s="62"/>
      <c r="C625" s="62"/>
      <c r="D625" s="62"/>
      <c r="E625" s="62"/>
      <c r="F625" s="62"/>
    </row>
    <row r="626" spans="1:6" ht="15.75">
      <c r="A626" s="61"/>
      <c r="B626" s="62"/>
      <c r="C626" s="62"/>
      <c r="D626" s="62"/>
      <c r="E626" s="62"/>
      <c r="F626" s="62"/>
    </row>
    <row r="627" spans="1:6" ht="15.75">
      <c r="A627" s="61"/>
      <c r="B627" s="62"/>
      <c r="C627" s="62"/>
      <c r="D627" s="62"/>
      <c r="E627" s="62"/>
      <c r="F627" s="62"/>
    </row>
    <row r="628" spans="1:6" ht="15.75">
      <c r="A628" s="61"/>
      <c r="B628" s="62"/>
      <c r="C628" s="62"/>
      <c r="D628" s="62"/>
      <c r="E628" s="62"/>
      <c r="F628" s="62"/>
    </row>
    <row r="629" spans="1:6" ht="15.75">
      <c r="A629" s="61"/>
      <c r="B629" s="62"/>
      <c r="C629" s="62"/>
      <c r="D629" s="62"/>
      <c r="E629" s="62"/>
      <c r="F629" s="62"/>
    </row>
    <row r="630" spans="1:6" ht="15.75">
      <c r="A630" s="61"/>
      <c r="B630" s="62"/>
      <c r="C630" s="62"/>
      <c r="D630" s="62"/>
      <c r="E630" s="62"/>
      <c r="F630" s="62"/>
    </row>
    <row r="631" spans="1:6" ht="15.75">
      <c r="A631" s="61"/>
      <c r="B631" s="62"/>
      <c r="C631" s="62"/>
      <c r="D631" s="62"/>
      <c r="E631" s="62"/>
      <c r="F631" s="62"/>
    </row>
    <row r="632" spans="1:6" ht="15.75">
      <c r="A632" s="61"/>
      <c r="B632" s="62"/>
      <c r="C632" s="62"/>
      <c r="D632" s="62"/>
      <c r="E632" s="62"/>
      <c r="F632" s="62"/>
    </row>
    <row r="633" spans="1:6" ht="15.75">
      <c r="A633" s="61"/>
      <c r="B633" s="62"/>
      <c r="C633" s="62"/>
      <c r="D633" s="62"/>
      <c r="E633" s="62"/>
      <c r="F633" s="62"/>
    </row>
    <row r="634" spans="1:6" ht="15.75">
      <c r="A634" s="61"/>
      <c r="B634" s="62"/>
      <c r="C634" s="62"/>
      <c r="D634" s="62"/>
      <c r="E634" s="62"/>
      <c r="F634" s="62"/>
    </row>
    <row r="635" spans="1:6" ht="15.75">
      <c r="A635" s="61"/>
      <c r="B635" s="62"/>
      <c r="C635" s="62"/>
      <c r="D635" s="62"/>
      <c r="E635" s="62"/>
      <c r="F635" s="62"/>
    </row>
    <row r="636" spans="1:6" ht="15.75">
      <c r="A636" s="61"/>
      <c r="B636" s="62"/>
      <c r="C636" s="62"/>
      <c r="D636" s="62"/>
      <c r="E636" s="62"/>
      <c r="F636" s="62"/>
    </row>
    <row r="637" spans="1:6" ht="15.75">
      <c r="A637" s="61"/>
      <c r="B637" s="62"/>
      <c r="C637" s="62"/>
      <c r="D637" s="62"/>
      <c r="E637" s="62"/>
      <c r="F637" s="62"/>
    </row>
    <row r="638" spans="1:6" ht="15.75">
      <c r="A638" s="61"/>
      <c r="B638" s="62"/>
      <c r="C638" s="62"/>
      <c r="D638" s="62"/>
      <c r="E638" s="62"/>
      <c r="F638" s="62"/>
    </row>
    <row r="639" spans="1:6" ht="15.75">
      <c r="A639" s="61"/>
      <c r="B639" s="62"/>
      <c r="C639" s="62"/>
      <c r="D639" s="62"/>
      <c r="E639" s="62"/>
      <c r="F639" s="62"/>
    </row>
    <row r="640" spans="1:6" ht="15.75">
      <c r="A640" s="61"/>
      <c r="B640" s="62"/>
      <c r="C640" s="62"/>
      <c r="D640" s="62"/>
      <c r="E640" s="62"/>
      <c r="F640" s="62"/>
    </row>
    <row r="641" spans="1:6" ht="15.75">
      <c r="A641" s="61"/>
      <c r="B641" s="62"/>
      <c r="C641" s="62"/>
      <c r="D641" s="62"/>
      <c r="E641" s="62"/>
      <c r="F641" s="62"/>
    </row>
    <row r="642" spans="1:6" ht="15.75">
      <c r="A642" s="61"/>
      <c r="B642" s="62"/>
      <c r="C642" s="62"/>
      <c r="D642" s="62"/>
      <c r="E642" s="62"/>
      <c r="F642" s="62"/>
    </row>
    <row r="643" spans="1:6" ht="15.75">
      <c r="A643" s="61"/>
      <c r="B643" s="62"/>
      <c r="C643" s="62"/>
      <c r="D643" s="62"/>
      <c r="E643" s="62"/>
      <c r="F643" s="62"/>
    </row>
    <row r="644" spans="1:6" ht="15.75">
      <c r="A644" s="61"/>
      <c r="B644" s="62"/>
      <c r="C644" s="62"/>
      <c r="D644" s="62"/>
      <c r="E644" s="62"/>
      <c r="F644" s="62"/>
    </row>
    <row r="645" spans="1:6" ht="15.75">
      <c r="A645" s="61"/>
      <c r="B645" s="62"/>
      <c r="C645" s="62"/>
      <c r="D645" s="62"/>
      <c r="E645" s="62"/>
      <c r="F645" s="62"/>
    </row>
    <row r="646" spans="1:6" ht="15.75">
      <c r="A646" s="61"/>
      <c r="B646" s="62"/>
      <c r="C646" s="62"/>
      <c r="D646" s="62"/>
      <c r="E646" s="62"/>
      <c r="F646" s="62"/>
    </row>
    <row r="647" spans="1:6" ht="15.75">
      <c r="A647" s="61"/>
      <c r="B647" s="62"/>
      <c r="C647" s="62"/>
      <c r="D647" s="62"/>
      <c r="E647" s="62"/>
      <c r="F647" s="62"/>
    </row>
    <row r="648" spans="1:6" ht="15.75">
      <c r="A648" s="61"/>
      <c r="B648" s="62"/>
      <c r="C648" s="62"/>
      <c r="D648" s="62"/>
      <c r="E648" s="62"/>
      <c r="F648" s="62"/>
    </row>
    <row r="649" spans="1:6" ht="15.75">
      <c r="A649" s="61"/>
      <c r="B649" s="62"/>
      <c r="C649" s="62"/>
      <c r="D649" s="62"/>
      <c r="E649" s="62"/>
      <c r="F649" s="62"/>
    </row>
    <row r="650" spans="1:6" ht="15.75">
      <c r="A650" s="61"/>
      <c r="B650" s="62"/>
      <c r="C650" s="62"/>
      <c r="D650" s="62"/>
      <c r="E650" s="62"/>
      <c r="F650" s="62"/>
    </row>
    <row r="651" spans="1:6" ht="15.75">
      <c r="A651" s="61"/>
      <c r="B651" s="62"/>
      <c r="C651" s="62"/>
      <c r="D651" s="62"/>
      <c r="E651" s="62"/>
      <c r="F651" s="62"/>
    </row>
    <row r="652" spans="1:6" ht="15.75">
      <c r="A652" s="61"/>
      <c r="B652" s="62"/>
      <c r="C652" s="62"/>
      <c r="D652" s="62"/>
      <c r="E652" s="62"/>
      <c r="F652" s="62"/>
    </row>
    <row r="653" spans="1:6" ht="15.75">
      <c r="A653" s="61"/>
      <c r="B653" s="62"/>
      <c r="C653" s="62"/>
      <c r="D653" s="62"/>
      <c r="E653" s="62"/>
      <c r="F653" s="62"/>
    </row>
    <row r="654" spans="1:6" ht="15.75">
      <c r="A654" s="61"/>
      <c r="B654" s="62"/>
      <c r="C654" s="62"/>
      <c r="D654" s="62"/>
      <c r="E654" s="62"/>
      <c r="F654" s="62"/>
    </row>
    <row r="655" spans="1:6" ht="15.75">
      <c r="A655" s="61"/>
      <c r="B655" s="62"/>
      <c r="C655" s="62"/>
      <c r="D655" s="62"/>
      <c r="E655" s="62"/>
      <c r="F655" s="62"/>
    </row>
    <row r="656" spans="1:6" ht="15.75">
      <c r="A656" s="61"/>
      <c r="B656" s="62"/>
      <c r="C656" s="62"/>
      <c r="D656" s="62"/>
      <c r="E656" s="62"/>
      <c r="F656" s="62"/>
    </row>
    <row r="657" spans="1:6" ht="15.75">
      <c r="A657" s="61"/>
      <c r="B657" s="62"/>
      <c r="C657" s="62"/>
      <c r="D657" s="62"/>
      <c r="E657" s="62"/>
      <c r="F657" s="62"/>
    </row>
    <row r="658" spans="1:6">
      <c r="B658" s="62"/>
      <c r="C658" s="62"/>
      <c r="D658" s="62"/>
      <c r="E658" s="62"/>
      <c r="F658" s="62"/>
    </row>
    <row r="659" spans="1:6">
      <c r="B659" s="62"/>
      <c r="C659" s="62"/>
      <c r="D659" s="62"/>
      <c r="E659" s="62"/>
      <c r="F659" s="62"/>
    </row>
    <row r="660" spans="1:6">
      <c r="B660" s="62"/>
      <c r="C660" s="62"/>
      <c r="D660" s="62"/>
      <c r="E660" s="62"/>
      <c r="F660" s="62"/>
    </row>
    <row r="661" spans="1:6">
      <c r="B661" s="62"/>
      <c r="C661" s="62"/>
      <c r="D661" s="62"/>
      <c r="E661" s="62"/>
      <c r="F661" s="62"/>
    </row>
    <row r="662" spans="1:6">
      <c r="B662" s="62"/>
      <c r="C662" s="62"/>
      <c r="D662" s="62"/>
      <c r="E662" s="62"/>
      <c r="F662" s="62"/>
    </row>
    <row r="663" spans="1:6">
      <c r="B663" s="62"/>
      <c r="C663" s="62"/>
      <c r="D663" s="62"/>
      <c r="E663" s="62"/>
      <c r="F663" s="62"/>
    </row>
    <row r="664" spans="1:6">
      <c r="B664" s="62"/>
      <c r="C664" s="62"/>
      <c r="D664" s="62"/>
      <c r="E664" s="62"/>
      <c r="F664" s="62"/>
    </row>
    <row r="665" spans="1:6">
      <c r="B665" s="62"/>
      <c r="C665" s="62"/>
      <c r="D665" s="62"/>
      <c r="E665" s="62"/>
      <c r="F665" s="62"/>
    </row>
    <row r="666" spans="1:6">
      <c r="B666" s="62"/>
      <c r="C666" s="62"/>
      <c r="D666" s="62"/>
      <c r="E666" s="62"/>
      <c r="F666" s="62"/>
    </row>
    <row r="667" spans="1:6">
      <c r="B667" s="62"/>
      <c r="C667" s="62"/>
      <c r="D667" s="62"/>
      <c r="E667" s="62"/>
      <c r="F667" s="62"/>
    </row>
    <row r="668" spans="1:6">
      <c r="B668" s="62"/>
      <c r="C668" s="62"/>
      <c r="D668" s="62"/>
      <c r="E668" s="62"/>
      <c r="F668" s="62"/>
    </row>
    <row r="669" spans="1:6">
      <c r="B669" s="62"/>
      <c r="C669" s="62"/>
      <c r="D669" s="62"/>
      <c r="E669" s="62"/>
      <c r="F669" s="62"/>
    </row>
    <row r="670" spans="1:6">
      <c r="B670" s="62"/>
      <c r="C670" s="62"/>
      <c r="D670" s="62"/>
      <c r="E670" s="62"/>
      <c r="F670" s="62"/>
    </row>
    <row r="671" spans="1:6">
      <c r="B671" s="62"/>
      <c r="C671" s="62"/>
      <c r="D671" s="62"/>
      <c r="E671" s="62"/>
      <c r="F671" s="62"/>
    </row>
    <row r="672" spans="1:6">
      <c r="B672" s="62"/>
      <c r="C672" s="62"/>
      <c r="D672" s="62"/>
      <c r="E672" s="62"/>
      <c r="F672" s="62"/>
    </row>
    <row r="673" spans="2:6">
      <c r="B673" s="62"/>
      <c r="C673" s="62"/>
      <c r="D673" s="62"/>
      <c r="E673" s="62"/>
      <c r="F673" s="62"/>
    </row>
    <row r="674" spans="2:6">
      <c r="B674" s="62"/>
      <c r="C674" s="62"/>
      <c r="D674" s="62"/>
      <c r="E674" s="62"/>
      <c r="F674" s="62"/>
    </row>
    <row r="675" spans="2:6">
      <c r="B675" s="62"/>
      <c r="C675" s="62"/>
      <c r="D675" s="62"/>
      <c r="E675" s="62"/>
      <c r="F675" s="62"/>
    </row>
    <row r="676" spans="2:6">
      <c r="B676" s="62"/>
      <c r="C676" s="62"/>
      <c r="D676" s="62"/>
      <c r="E676" s="62"/>
      <c r="F676" s="62"/>
    </row>
    <row r="677" spans="2:6">
      <c r="B677" s="62"/>
      <c r="C677" s="62"/>
      <c r="D677" s="62"/>
      <c r="E677" s="62"/>
      <c r="F677" s="62"/>
    </row>
    <row r="678" spans="2:6">
      <c r="B678" s="62"/>
      <c r="C678" s="62"/>
      <c r="D678" s="62"/>
      <c r="E678" s="62"/>
      <c r="F678" s="62"/>
    </row>
    <row r="679" spans="2:6">
      <c r="B679" s="62"/>
      <c r="C679" s="62"/>
      <c r="D679" s="62"/>
      <c r="E679" s="62"/>
      <c r="F679" s="62"/>
    </row>
    <row r="680" spans="2:6">
      <c r="B680" s="62"/>
      <c r="C680" s="62"/>
      <c r="D680" s="62"/>
      <c r="E680" s="62"/>
      <c r="F680" s="62"/>
    </row>
    <row r="681" spans="2:6">
      <c r="B681" s="62"/>
      <c r="C681" s="62"/>
      <c r="D681" s="62"/>
      <c r="E681" s="62"/>
      <c r="F681" s="62"/>
    </row>
    <row r="682" spans="2:6">
      <c r="B682" s="62"/>
      <c r="C682" s="62"/>
      <c r="D682" s="62"/>
      <c r="E682" s="62"/>
      <c r="F682" s="62"/>
    </row>
    <row r="683" spans="2:6">
      <c r="B683" s="62"/>
      <c r="C683" s="62"/>
      <c r="D683" s="62"/>
      <c r="E683" s="62"/>
      <c r="F683" s="62"/>
    </row>
    <row r="684" spans="2:6">
      <c r="B684" s="62"/>
      <c r="C684" s="62"/>
      <c r="D684" s="62"/>
      <c r="E684" s="62"/>
      <c r="F684" s="62"/>
    </row>
    <row r="685" spans="2:6">
      <c r="B685" s="62"/>
      <c r="C685" s="62"/>
      <c r="D685" s="62"/>
      <c r="E685" s="62"/>
      <c r="F685" s="62"/>
    </row>
    <row r="686" spans="2:6">
      <c r="B686" s="62"/>
      <c r="C686" s="62"/>
      <c r="D686" s="62"/>
      <c r="E686" s="62"/>
      <c r="F686" s="62"/>
    </row>
    <row r="687" spans="2:6">
      <c r="B687" s="62"/>
      <c r="C687" s="62"/>
      <c r="D687" s="62"/>
      <c r="E687" s="62"/>
      <c r="F687" s="62"/>
    </row>
    <row r="688" spans="2:6">
      <c r="B688" s="62"/>
      <c r="C688" s="62"/>
      <c r="D688" s="62"/>
      <c r="E688" s="62"/>
      <c r="F688" s="62"/>
    </row>
    <row r="689" spans="2:6">
      <c r="B689" s="62"/>
      <c r="C689" s="62"/>
      <c r="D689" s="62"/>
      <c r="E689" s="62"/>
      <c r="F689" s="62"/>
    </row>
    <row r="690" spans="2:6">
      <c r="B690" s="62"/>
      <c r="C690" s="62"/>
      <c r="D690" s="62"/>
      <c r="E690" s="62"/>
      <c r="F690" s="62"/>
    </row>
    <row r="691" spans="2:6">
      <c r="B691" s="62"/>
      <c r="C691" s="62"/>
      <c r="D691" s="62"/>
      <c r="E691" s="62"/>
      <c r="F691" s="62"/>
    </row>
    <row r="692" spans="2:6">
      <c r="B692" s="62"/>
      <c r="C692" s="62"/>
      <c r="D692" s="62"/>
      <c r="E692" s="62"/>
      <c r="F692" s="62"/>
    </row>
    <row r="693" spans="2:6">
      <c r="B693" s="62"/>
      <c r="C693" s="62"/>
      <c r="D693" s="62"/>
      <c r="E693" s="62"/>
      <c r="F693" s="62"/>
    </row>
    <row r="694" spans="2:6">
      <c r="B694" s="62"/>
      <c r="C694" s="62"/>
      <c r="D694" s="62"/>
      <c r="E694" s="62"/>
      <c r="F694" s="62"/>
    </row>
    <row r="695" spans="2:6">
      <c r="B695" s="62"/>
      <c r="C695" s="62"/>
      <c r="D695" s="62"/>
      <c r="E695" s="62"/>
      <c r="F695" s="62"/>
    </row>
    <row r="696" spans="2:6">
      <c r="B696" s="62"/>
      <c r="C696" s="62"/>
      <c r="D696" s="62"/>
      <c r="E696" s="62"/>
      <c r="F696" s="62"/>
    </row>
    <row r="697" spans="2:6">
      <c r="B697" s="62"/>
      <c r="C697" s="62"/>
      <c r="D697" s="62"/>
      <c r="E697" s="62"/>
      <c r="F697" s="62"/>
    </row>
    <row r="698" spans="2:6">
      <c r="B698" s="62"/>
      <c r="C698" s="62"/>
      <c r="D698" s="62"/>
      <c r="E698" s="62"/>
      <c r="F698" s="62"/>
    </row>
    <row r="699" spans="2:6">
      <c r="B699" s="62"/>
      <c r="C699" s="62"/>
      <c r="D699" s="62"/>
      <c r="E699" s="62"/>
      <c r="F699" s="62"/>
    </row>
    <row r="700" spans="2:6">
      <c r="B700" s="62"/>
      <c r="C700" s="62"/>
      <c r="D700" s="62"/>
      <c r="E700" s="62"/>
      <c r="F700" s="62"/>
    </row>
    <row r="701" spans="2:6">
      <c r="B701" s="62"/>
      <c r="C701" s="62"/>
      <c r="D701" s="62"/>
      <c r="E701" s="62"/>
      <c r="F701" s="62"/>
    </row>
    <row r="702" spans="2:6">
      <c r="B702" s="62"/>
      <c r="C702" s="62"/>
      <c r="D702" s="62"/>
      <c r="E702" s="62"/>
      <c r="F702" s="62"/>
    </row>
    <row r="703" spans="2:6">
      <c r="B703" s="62"/>
      <c r="C703" s="62"/>
      <c r="D703" s="62"/>
      <c r="E703" s="62"/>
      <c r="F703" s="62"/>
    </row>
    <row r="704" spans="2:6">
      <c r="B704" s="62"/>
      <c r="C704" s="62"/>
      <c r="D704" s="62"/>
      <c r="E704" s="62"/>
      <c r="F704" s="62"/>
    </row>
    <row r="705" spans="2:6">
      <c r="B705" s="62"/>
      <c r="C705" s="62"/>
      <c r="D705" s="62"/>
      <c r="E705" s="62"/>
      <c r="F705" s="62"/>
    </row>
    <row r="706" spans="2:6">
      <c r="B706" s="62"/>
      <c r="C706" s="62"/>
      <c r="D706" s="62"/>
      <c r="E706" s="62"/>
      <c r="F706" s="62"/>
    </row>
    <row r="707" spans="2:6">
      <c r="B707" s="62"/>
      <c r="C707" s="62"/>
      <c r="D707" s="62"/>
      <c r="E707" s="62"/>
      <c r="F707" s="62"/>
    </row>
    <row r="708" spans="2:6">
      <c r="B708" s="62"/>
      <c r="C708" s="62"/>
      <c r="D708" s="62"/>
      <c r="E708" s="62"/>
      <c r="F708" s="62"/>
    </row>
    <row r="709" spans="2:6">
      <c r="B709" s="62"/>
      <c r="C709" s="62"/>
      <c r="D709" s="62"/>
      <c r="E709" s="62"/>
      <c r="F709" s="62"/>
    </row>
    <row r="710" spans="2:6">
      <c r="B710" s="62"/>
      <c r="C710" s="62"/>
      <c r="D710" s="62"/>
      <c r="E710" s="62"/>
      <c r="F710" s="62"/>
    </row>
    <row r="711" spans="2:6">
      <c r="B711" s="62"/>
      <c r="C711" s="62"/>
      <c r="D711" s="62"/>
      <c r="E711" s="62"/>
      <c r="F711" s="62"/>
    </row>
    <row r="712" spans="2:6">
      <c r="B712" s="62"/>
      <c r="C712" s="62"/>
      <c r="D712" s="62"/>
      <c r="E712" s="62"/>
      <c r="F712" s="62"/>
    </row>
    <row r="713" spans="2:6">
      <c r="B713" s="62"/>
      <c r="C713" s="62"/>
      <c r="D713" s="62"/>
      <c r="E713" s="62"/>
      <c r="F713" s="62"/>
    </row>
    <row r="714" spans="2:6">
      <c r="B714" s="62"/>
      <c r="C714" s="62"/>
      <c r="D714" s="62"/>
      <c r="E714" s="62"/>
      <c r="F714" s="62"/>
    </row>
    <row r="715" spans="2:6">
      <c r="B715" s="62"/>
      <c r="C715" s="62"/>
      <c r="D715" s="62"/>
      <c r="E715" s="62"/>
      <c r="F715" s="62"/>
    </row>
    <row r="716" spans="2:6">
      <c r="B716" s="62"/>
      <c r="C716" s="62"/>
      <c r="D716" s="62"/>
      <c r="E716" s="62"/>
      <c r="F716" s="62"/>
    </row>
    <row r="717" spans="2:6">
      <c r="B717" s="62"/>
      <c r="C717" s="62"/>
      <c r="D717" s="62"/>
      <c r="E717" s="62"/>
      <c r="F717" s="62"/>
    </row>
    <row r="718" spans="2:6">
      <c r="B718" s="62"/>
      <c r="C718" s="62"/>
      <c r="D718" s="62"/>
      <c r="E718" s="62"/>
      <c r="F718" s="62"/>
    </row>
    <row r="719" spans="2:6">
      <c r="B719" s="62"/>
      <c r="C719" s="62"/>
      <c r="D719" s="62"/>
      <c r="E719" s="62"/>
      <c r="F719" s="62"/>
    </row>
    <row r="720" spans="2:6">
      <c r="B720" s="62"/>
      <c r="C720" s="62"/>
      <c r="D720" s="62"/>
      <c r="E720" s="62"/>
      <c r="F720" s="62"/>
    </row>
    <row r="721" spans="2:6">
      <c r="B721" s="62"/>
      <c r="C721" s="62"/>
      <c r="D721" s="62"/>
      <c r="E721" s="62"/>
      <c r="F721" s="62"/>
    </row>
    <row r="722" spans="2:6">
      <c r="B722" s="62"/>
      <c r="C722" s="62"/>
      <c r="D722" s="62"/>
      <c r="E722" s="62"/>
      <c r="F722" s="62"/>
    </row>
    <row r="723" spans="2:6">
      <c r="B723" s="62"/>
      <c r="C723" s="62"/>
      <c r="D723" s="62"/>
      <c r="E723" s="62"/>
      <c r="F723" s="62"/>
    </row>
    <row r="724" spans="2:6">
      <c r="B724" s="62"/>
      <c r="C724" s="62"/>
      <c r="D724" s="62"/>
      <c r="E724" s="62"/>
      <c r="F724" s="62"/>
    </row>
    <row r="725" spans="2:6">
      <c r="B725" s="62"/>
      <c r="C725" s="62"/>
      <c r="D725" s="62"/>
      <c r="E725" s="62"/>
      <c r="F725" s="62"/>
    </row>
    <row r="726" spans="2:6">
      <c r="B726" s="62"/>
      <c r="C726" s="62"/>
      <c r="D726" s="62"/>
      <c r="E726" s="62"/>
      <c r="F726" s="62"/>
    </row>
    <row r="727" spans="2:6">
      <c r="B727" s="62"/>
      <c r="C727" s="62"/>
      <c r="D727" s="62"/>
      <c r="E727" s="62"/>
      <c r="F727" s="62"/>
    </row>
    <row r="728" spans="2:6">
      <c r="B728" s="62"/>
      <c r="C728" s="62"/>
      <c r="D728" s="62"/>
      <c r="E728" s="62"/>
      <c r="F728" s="62"/>
    </row>
    <row r="729" spans="2:6">
      <c r="B729" s="62"/>
      <c r="C729" s="62"/>
      <c r="D729" s="62"/>
      <c r="E729" s="62"/>
      <c r="F729" s="62"/>
    </row>
    <row r="730" spans="2:6">
      <c r="B730" s="62"/>
      <c r="C730" s="62"/>
      <c r="D730" s="62"/>
      <c r="E730" s="62"/>
      <c r="F730" s="62"/>
    </row>
    <row r="731" spans="2:6">
      <c r="B731" s="62"/>
      <c r="C731" s="62"/>
      <c r="D731" s="62"/>
      <c r="E731" s="62"/>
      <c r="F731" s="62"/>
    </row>
    <row r="732" spans="2:6">
      <c r="B732" s="62"/>
      <c r="C732" s="62"/>
      <c r="D732" s="62"/>
      <c r="E732" s="62"/>
      <c r="F732" s="62"/>
    </row>
    <row r="733" spans="2:6">
      <c r="B733" s="62"/>
      <c r="C733" s="62"/>
      <c r="D733" s="62"/>
      <c r="E733" s="62"/>
      <c r="F733" s="62"/>
    </row>
    <row r="734" spans="2:6">
      <c r="B734" s="62"/>
      <c r="C734" s="62"/>
      <c r="D734" s="62"/>
      <c r="E734" s="62"/>
      <c r="F734" s="62"/>
    </row>
    <row r="735" spans="2:6">
      <c r="B735" s="62"/>
      <c r="C735" s="62"/>
      <c r="D735" s="62"/>
      <c r="E735" s="62"/>
      <c r="F735" s="62"/>
    </row>
    <row r="736" spans="2:6">
      <c r="B736" s="62"/>
      <c r="C736" s="62"/>
      <c r="D736" s="62"/>
      <c r="E736" s="62"/>
      <c r="F736" s="62"/>
    </row>
    <row r="737" spans="2:6">
      <c r="B737" s="62"/>
      <c r="C737" s="62"/>
      <c r="D737" s="62"/>
      <c r="E737" s="62"/>
      <c r="F737" s="62"/>
    </row>
    <row r="738" spans="2:6">
      <c r="B738" s="62"/>
      <c r="C738" s="62"/>
      <c r="D738" s="62"/>
      <c r="E738" s="62"/>
      <c r="F738" s="62"/>
    </row>
    <row r="739" spans="2:6">
      <c r="B739" s="62"/>
      <c r="C739" s="62"/>
      <c r="D739" s="62"/>
      <c r="E739" s="62"/>
      <c r="F739" s="62"/>
    </row>
    <row r="740" spans="2:6">
      <c r="B740" s="62"/>
      <c r="C740" s="62"/>
      <c r="D740" s="62"/>
      <c r="E740" s="62"/>
      <c r="F740" s="62"/>
    </row>
    <row r="741" spans="2:6">
      <c r="B741" s="62"/>
      <c r="C741" s="62"/>
      <c r="D741" s="62"/>
      <c r="E741" s="62"/>
      <c r="F741" s="62"/>
    </row>
    <row r="742" spans="2:6">
      <c r="B742" s="62"/>
      <c r="C742" s="62"/>
      <c r="D742" s="62"/>
      <c r="E742" s="62"/>
      <c r="F742" s="62"/>
    </row>
    <row r="743" spans="2:6">
      <c r="B743" s="62"/>
      <c r="C743" s="62"/>
      <c r="D743" s="62"/>
      <c r="E743" s="62"/>
      <c r="F743" s="62"/>
    </row>
    <row r="744" spans="2:6">
      <c r="B744" s="62"/>
      <c r="C744" s="62"/>
      <c r="D744" s="62"/>
      <c r="E744" s="62"/>
      <c r="F744" s="62"/>
    </row>
    <row r="745" spans="2:6">
      <c r="B745" s="62"/>
      <c r="C745" s="62"/>
      <c r="D745" s="62"/>
      <c r="E745" s="62"/>
      <c r="F745" s="62"/>
    </row>
    <row r="746" spans="2:6">
      <c r="B746" s="62"/>
      <c r="C746" s="62"/>
      <c r="D746" s="62"/>
      <c r="E746" s="62"/>
      <c r="F746" s="62"/>
    </row>
    <row r="747" spans="2:6">
      <c r="B747" s="62"/>
      <c r="C747" s="62"/>
      <c r="D747" s="62"/>
      <c r="E747" s="62"/>
      <c r="F747" s="62"/>
    </row>
    <row r="748" spans="2:6">
      <c r="B748" s="62"/>
      <c r="C748" s="62"/>
      <c r="D748" s="62"/>
      <c r="E748" s="62"/>
      <c r="F748" s="62"/>
    </row>
    <row r="749" spans="2:6">
      <c r="B749" s="62"/>
      <c r="C749" s="62"/>
      <c r="D749" s="62"/>
      <c r="E749" s="62"/>
      <c r="F749" s="62"/>
    </row>
    <row r="750" spans="2:6">
      <c r="B750" s="62"/>
      <c r="C750" s="62"/>
      <c r="D750" s="62"/>
      <c r="E750" s="62"/>
      <c r="F750" s="62"/>
    </row>
    <row r="751" spans="2:6">
      <c r="B751" s="62"/>
      <c r="C751" s="62"/>
      <c r="D751" s="62"/>
      <c r="E751" s="62"/>
      <c r="F751" s="62"/>
    </row>
    <row r="752" spans="2:6">
      <c r="B752" s="62"/>
      <c r="C752" s="62"/>
      <c r="D752" s="62"/>
      <c r="E752" s="62"/>
      <c r="F752" s="62"/>
    </row>
    <row r="753" spans="2:6">
      <c r="B753" s="62"/>
      <c r="C753" s="62"/>
      <c r="D753" s="62"/>
      <c r="E753" s="62"/>
      <c r="F753" s="62"/>
    </row>
    <row r="754" spans="2:6">
      <c r="B754" s="62"/>
      <c r="C754" s="62"/>
      <c r="D754" s="62"/>
      <c r="E754" s="62"/>
      <c r="F754" s="62"/>
    </row>
    <row r="755" spans="2:6">
      <c r="B755" s="62"/>
      <c r="C755" s="62"/>
      <c r="D755" s="62"/>
      <c r="E755" s="62"/>
      <c r="F755" s="62"/>
    </row>
    <row r="756" spans="2:6">
      <c r="B756" s="62"/>
      <c r="C756" s="62"/>
      <c r="D756" s="62"/>
      <c r="E756" s="62"/>
      <c r="F756" s="62"/>
    </row>
    <row r="757" spans="2:6">
      <c r="B757" s="62"/>
      <c r="C757" s="62"/>
      <c r="D757" s="62"/>
      <c r="E757" s="62"/>
      <c r="F757" s="62"/>
    </row>
    <row r="758" spans="2:6">
      <c r="B758" s="62"/>
      <c r="C758" s="62"/>
      <c r="D758" s="62"/>
      <c r="E758" s="62"/>
      <c r="F758" s="62"/>
    </row>
    <row r="759" spans="2:6">
      <c r="B759" s="62"/>
      <c r="C759" s="62"/>
      <c r="D759" s="62"/>
      <c r="E759" s="62"/>
      <c r="F759" s="62"/>
    </row>
    <row r="760" spans="2:6">
      <c r="B760" s="62"/>
      <c r="C760" s="62"/>
      <c r="D760" s="62"/>
      <c r="E760" s="62"/>
      <c r="F760" s="62"/>
    </row>
    <row r="761" spans="2:6">
      <c r="B761" s="62"/>
      <c r="C761" s="62"/>
      <c r="D761" s="62"/>
      <c r="E761" s="62"/>
      <c r="F761" s="62"/>
    </row>
    <row r="762" spans="2:6">
      <c r="B762" s="62"/>
      <c r="C762" s="62"/>
      <c r="D762" s="62"/>
      <c r="E762" s="62"/>
      <c r="F762" s="62"/>
    </row>
    <row r="763" spans="2:6">
      <c r="B763" s="62"/>
      <c r="C763" s="62"/>
      <c r="D763" s="62"/>
      <c r="E763" s="62"/>
      <c r="F763" s="62"/>
    </row>
    <row r="764" spans="2:6">
      <c r="B764" s="62"/>
      <c r="C764" s="62"/>
      <c r="D764" s="62"/>
      <c r="E764" s="62"/>
      <c r="F764" s="62"/>
    </row>
    <row r="765" spans="2:6">
      <c r="B765" s="62"/>
      <c r="C765" s="62"/>
      <c r="D765" s="62"/>
      <c r="E765" s="62"/>
      <c r="F765" s="62"/>
    </row>
    <row r="766" spans="2:6">
      <c r="B766" s="62"/>
      <c r="C766" s="62"/>
      <c r="D766" s="62"/>
      <c r="E766" s="62"/>
      <c r="F766" s="62"/>
    </row>
    <row r="767" spans="2:6">
      <c r="B767" s="62"/>
      <c r="C767" s="62"/>
      <c r="D767" s="62"/>
      <c r="E767" s="62"/>
      <c r="F767" s="62"/>
    </row>
    <row r="768" spans="2:6">
      <c r="B768" s="62"/>
      <c r="C768" s="62"/>
      <c r="D768" s="62"/>
      <c r="E768" s="62"/>
      <c r="F768" s="62"/>
    </row>
    <row r="769" spans="2:6">
      <c r="B769" s="62"/>
      <c r="C769" s="62"/>
      <c r="D769" s="62"/>
      <c r="E769" s="62"/>
      <c r="F769" s="62"/>
    </row>
    <row r="770" spans="2:6">
      <c r="B770" s="62"/>
      <c r="C770" s="62"/>
      <c r="D770" s="62"/>
      <c r="E770" s="62"/>
      <c r="F770" s="62"/>
    </row>
    <row r="771" spans="2:6">
      <c r="B771" s="62"/>
      <c r="C771" s="62"/>
      <c r="D771" s="62"/>
      <c r="E771" s="62"/>
      <c r="F771" s="62"/>
    </row>
    <row r="772" spans="2:6">
      <c r="B772" s="62"/>
      <c r="C772" s="62"/>
      <c r="D772" s="62"/>
      <c r="E772" s="62"/>
      <c r="F772" s="62"/>
    </row>
    <row r="773" spans="2:6">
      <c r="B773" s="62"/>
      <c r="C773" s="62"/>
      <c r="D773" s="62"/>
      <c r="E773" s="62"/>
      <c r="F773" s="62"/>
    </row>
    <row r="774" spans="2:6">
      <c r="B774" s="62"/>
      <c r="C774" s="62"/>
      <c r="D774" s="62"/>
      <c r="E774" s="62"/>
      <c r="F774" s="62"/>
    </row>
    <row r="775" spans="2:6">
      <c r="B775" s="62"/>
      <c r="C775" s="62"/>
      <c r="D775" s="62"/>
      <c r="E775" s="62"/>
      <c r="F775" s="62"/>
    </row>
    <row r="776" spans="2:6">
      <c r="B776" s="62"/>
      <c r="C776" s="62"/>
      <c r="D776" s="62"/>
      <c r="E776" s="62"/>
      <c r="F776" s="62"/>
    </row>
    <row r="777" spans="2:6">
      <c r="B777" s="62"/>
      <c r="C777" s="62"/>
      <c r="D777" s="62"/>
      <c r="E777" s="62"/>
      <c r="F777" s="62"/>
    </row>
    <row r="778" spans="2:6">
      <c r="B778" s="62"/>
      <c r="C778" s="62"/>
      <c r="D778" s="62"/>
      <c r="E778" s="62"/>
      <c r="F778" s="62"/>
    </row>
    <row r="779" spans="2:6">
      <c r="B779" s="62"/>
      <c r="C779" s="62"/>
      <c r="D779" s="62"/>
      <c r="E779" s="62"/>
      <c r="F779" s="62"/>
    </row>
    <row r="780" spans="2:6">
      <c r="B780" s="62"/>
      <c r="C780" s="62"/>
      <c r="D780" s="62"/>
      <c r="E780" s="62"/>
      <c r="F780" s="62"/>
    </row>
    <row r="781" spans="2:6">
      <c r="B781" s="62"/>
      <c r="C781" s="62"/>
      <c r="D781" s="62"/>
      <c r="E781" s="62"/>
      <c r="F781" s="62"/>
    </row>
    <row r="782" spans="2:6">
      <c r="B782" s="62"/>
      <c r="C782" s="62"/>
      <c r="D782" s="62"/>
      <c r="E782" s="62"/>
      <c r="F782" s="62"/>
    </row>
    <row r="783" spans="2:6">
      <c r="B783" s="62"/>
      <c r="C783" s="62"/>
      <c r="D783" s="62"/>
      <c r="E783" s="62"/>
      <c r="F783" s="62"/>
    </row>
    <row r="784" spans="2:6">
      <c r="B784" s="62"/>
      <c r="C784" s="62"/>
      <c r="D784" s="62"/>
      <c r="E784" s="62"/>
      <c r="F784" s="62"/>
    </row>
    <row r="785" spans="2:6">
      <c r="B785" s="62"/>
      <c r="C785" s="62"/>
      <c r="D785" s="62"/>
      <c r="E785" s="62"/>
      <c r="F785" s="62"/>
    </row>
    <row r="786" spans="2:6">
      <c r="B786" s="62"/>
      <c r="C786" s="62"/>
      <c r="D786" s="62"/>
      <c r="E786" s="62"/>
      <c r="F786" s="62"/>
    </row>
    <row r="787" spans="2:6">
      <c r="B787" s="62"/>
      <c r="C787" s="62"/>
      <c r="D787" s="62"/>
      <c r="E787" s="62"/>
      <c r="F787" s="62"/>
    </row>
    <row r="788" spans="2:6">
      <c r="B788" s="62"/>
      <c r="C788" s="62"/>
      <c r="D788" s="62"/>
      <c r="E788" s="62"/>
      <c r="F788" s="62"/>
    </row>
    <row r="789" spans="2:6">
      <c r="B789" s="62"/>
      <c r="C789" s="62"/>
      <c r="D789" s="62"/>
      <c r="E789" s="62"/>
      <c r="F789" s="62"/>
    </row>
    <row r="790" spans="2:6">
      <c r="B790" s="62"/>
      <c r="C790" s="62"/>
      <c r="D790" s="62"/>
      <c r="E790" s="62"/>
      <c r="F790" s="62"/>
    </row>
    <row r="791" spans="2:6">
      <c r="B791" s="62"/>
      <c r="C791" s="62"/>
      <c r="D791" s="62"/>
      <c r="E791" s="62"/>
      <c r="F791" s="62"/>
    </row>
    <row r="792" spans="2:6">
      <c r="B792" s="62"/>
      <c r="C792" s="62"/>
      <c r="D792" s="62"/>
      <c r="E792" s="62"/>
      <c r="F792" s="62"/>
    </row>
    <row r="793" spans="2:6">
      <c r="B793" s="62"/>
      <c r="C793" s="62"/>
      <c r="D793" s="62"/>
      <c r="E793" s="62"/>
      <c r="F793" s="62"/>
    </row>
    <row r="794" spans="2:6">
      <c r="B794" s="62"/>
      <c r="C794" s="62"/>
      <c r="D794" s="62"/>
      <c r="E794" s="62"/>
      <c r="F794" s="62"/>
    </row>
    <row r="795" spans="2:6">
      <c r="B795" s="62"/>
      <c r="C795" s="62"/>
      <c r="D795" s="62"/>
      <c r="E795" s="62"/>
      <c r="F795" s="62"/>
    </row>
    <row r="796" spans="2:6">
      <c r="B796" s="62"/>
      <c r="C796" s="62"/>
      <c r="D796" s="62"/>
      <c r="E796" s="62"/>
      <c r="F796" s="62"/>
    </row>
    <row r="797" spans="2:6">
      <c r="B797" s="62"/>
      <c r="C797" s="62"/>
      <c r="D797" s="62"/>
      <c r="E797" s="62"/>
      <c r="F797" s="62"/>
    </row>
    <row r="798" spans="2:6">
      <c r="B798" s="62"/>
      <c r="C798" s="62"/>
      <c r="D798" s="62"/>
      <c r="E798" s="62"/>
      <c r="F798" s="62"/>
    </row>
    <row r="799" spans="2:6">
      <c r="B799" s="62"/>
      <c r="C799" s="62"/>
      <c r="D799" s="62"/>
      <c r="E799" s="62"/>
      <c r="F799" s="62"/>
    </row>
    <row r="800" spans="2:6">
      <c r="B800" s="62"/>
      <c r="C800" s="62"/>
      <c r="D800" s="62"/>
      <c r="E800" s="62"/>
      <c r="F800" s="62"/>
    </row>
    <row r="801" spans="2:6">
      <c r="B801" s="62"/>
      <c r="C801" s="62"/>
      <c r="D801" s="62"/>
      <c r="E801" s="62"/>
      <c r="F801" s="62"/>
    </row>
    <row r="802" spans="2:6">
      <c r="B802" s="62"/>
      <c r="C802" s="62"/>
      <c r="D802" s="62"/>
      <c r="E802" s="62"/>
      <c r="F802" s="62"/>
    </row>
    <row r="803" spans="2:6">
      <c r="B803" s="62"/>
      <c r="C803" s="62"/>
      <c r="D803" s="62"/>
      <c r="E803" s="62"/>
      <c r="F803" s="62"/>
    </row>
    <row r="804" spans="2:6">
      <c r="B804" s="62"/>
      <c r="C804" s="62"/>
      <c r="D804" s="62"/>
      <c r="E804" s="62"/>
      <c r="F804" s="62"/>
    </row>
    <row r="805" spans="2:6">
      <c r="B805" s="62"/>
      <c r="C805" s="62"/>
      <c r="D805" s="62"/>
      <c r="E805" s="62"/>
      <c r="F805" s="62"/>
    </row>
    <row r="806" spans="2:6">
      <c r="B806" s="62"/>
      <c r="C806" s="62"/>
      <c r="D806" s="62"/>
      <c r="E806" s="62"/>
      <c r="F806" s="62"/>
    </row>
    <row r="807" spans="2:6">
      <c r="B807" s="62"/>
      <c r="C807" s="62"/>
      <c r="D807" s="62"/>
      <c r="E807" s="62"/>
      <c r="F807" s="62"/>
    </row>
    <row r="808" spans="2:6">
      <c r="B808" s="62"/>
      <c r="C808" s="62"/>
      <c r="D808" s="62"/>
      <c r="E808" s="62"/>
      <c r="F808" s="62"/>
    </row>
    <row r="809" spans="2:6">
      <c r="B809" s="62"/>
      <c r="C809" s="62"/>
      <c r="D809" s="62"/>
      <c r="E809" s="62"/>
      <c r="F809" s="62"/>
    </row>
    <row r="810" spans="2:6">
      <c r="B810" s="62"/>
      <c r="C810" s="62"/>
      <c r="D810" s="62"/>
      <c r="E810" s="62"/>
      <c r="F810" s="62"/>
    </row>
    <row r="811" spans="2:6">
      <c r="B811" s="62"/>
      <c r="C811" s="62"/>
      <c r="D811" s="62"/>
      <c r="E811" s="62"/>
      <c r="F811" s="62"/>
    </row>
    <row r="812" spans="2:6">
      <c r="B812" s="62"/>
      <c r="C812" s="62"/>
      <c r="D812" s="62"/>
      <c r="E812" s="62"/>
      <c r="F812" s="62"/>
    </row>
    <row r="813" spans="2:6">
      <c r="B813" s="62"/>
      <c r="C813" s="62"/>
      <c r="D813" s="62"/>
      <c r="E813" s="62"/>
      <c r="F813" s="62"/>
    </row>
    <row r="814" spans="2:6">
      <c r="B814" s="62"/>
      <c r="C814" s="62"/>
      <c r="D814" s="62"/>
      <c r="E814" s="62"/>
      <c r="F814" s="62"/>
    </row>
    <row r="815" spans="2:6">
      <c r="B815" s="62"/>
      <c r="C815" s="62"/>
      <c r="D815" s="62"/>
      <c r="E815" s="62"/>
      <c r="F815" s="62"/>
    </row>
    <row r="816" spans="2:6">
      <c r="B816" s="62"/>
      <c r="C816" s="62"/>
      <c r="D816" s="62"/>
      <c r="E816" s="62"/>
      <c r="F816" s="62"/>
    </row>
    <row r="817" spans="2:6">
      <c r="B817" s="62"/>
      <c r="C817" s="62"/>
      <c r="D817" s="62"/>
      <c r="E817" s="62"/>
      <c r="F817" s="62"/>
    </row>
    <row r="818" spans="2:6">
      <c r="B818" s="62"/>
      <c r="C818" s="62"/>
      <c r="D818" s="62"/>
      <c r="E818" s="62"/>
      <c r="F818" s="62"/>
    </row>
    <row r="819" spans="2:6">
      <c r="B819" s="62"/>
      <c r="C819" s="62"/>
      <c r="D819" s="62"/>
      <c r="E819" s="62"/>
      <c r="F819" s="62"/>
    </row>
    <row r="820" spans="2:6">
      <c r="B820" s="62"/>
      <c r="C820" s="62"/>
      <c r="D820" s="62"/>
      <c r="E820" s="62"/>
      <c r="F820" s="62"/>
    </row>
    <row r="821" spans="2:6">
      <c r="B821" s="62"/>
      <c r="C821" s="62"/>
      <c r="D821" s="62"/>
      <c r="E821" s="62"/>
      <c r="F821" s="62"/>
    </row>
    <row r="822" spans="2:6">
      <c r="B822" s="62"/>
      <c r="C822" s="62"/>
      <c r="D822" s="62"/>
      <c r="E822" s="62"/>
      <c r="F822" s="62"/>
    </row>
    <row r="823" spans="2:6">
      <c r="B823" s="62"/>
      <c r="C823" s="62"/>
      <c r="D823" s="62"/>
      <c r="E823" s="62"/>
      <c r="F823" s="62"/>
    </row>
    <row r="824" spans="2:6">
      <c r="B824" s="62"/>
      <c r="C824" s="62"/>
      <c r="D824" s="62"/>
      <c r="E824" s="62"/>
      <c r="F824" s="62"/>
    </row>
    <row r="825" spans="2:6">
      <c r="B825" s="62"/>
      <c r="C825" s="62"/>
      <c r="D825" s="62"/>
      <c r="E825" s="62"/>
      <c r="F825" s="62"/>
    </row>
    <row r="826" spans="2:6">
      <c r="B826" s="62"/>
      <c r="C826" s="62"/>
      <c r="D826" s="62"/>
      <c r="E826" s="62"/>
      <c r="F826" s="62"/>
    </row>
    <row r="827" spans="2:6">
      <c r="B827" s="62"/>
      <c r="C827" s="62"/>
      <c r="D827" s="62"/>
      <c r="E827" s="62"/>
      <c r="F827" s="62"/>
    </row>
    <row r="828" spans="2:6">
      <c r="B828" s="62"/>
      <c r="C828" s="62"/>
      <c r="D828" s="62"/>
      <c r="E828" s="62"/>
      <c r="F828" s="62"/>
    </row>
    <row r="829" spans="2:6">
      <c r="B829" s="62"/>
      <c r="C829" s="62"/>
      <c r="D829" s="62"/>
      <c r="E829" s="62"/>
      <c r="F829" s="62"/>
    </row>
    <row r="830" spans="2:6">
      <c r="B830" s="62"/>
      <c r="C830" s="62"/>
      <c r="D830" s="62"/>
      <c r="E830" s="62"/>
      <c r="F830" s="62"/>
    </row>
    <row r="831" spans="2:6">
      <c r="B831" s="62"/>
      <c r="C831" s="62"/>
      <c r="D831" s="62"/>
      <c r="E831" s="62"/>
      <c r="F831" s="62"/>
    </row>
    <row r="832" spans="2:6">
      <c r="B832" s="62"/>
      <c r="C832" s="62"/>
      <c r="D832" s="62"/>
      <c r="E832" s="62"/>
      <c r="F832" s="62"/>
    </row>
    <row r="833" spans="2:6">
      <c r="B833" s="62"/>
      <c r="C833" s="62"/>
      <c r="D833" s="62"/>
      <c r="E833" s="62"/>
      <c r="F833" s="62"/>
    </row>
    <row r="834" spans="2:6">
      <c r="B834" s="62"/>
      <c r="C834" s="62"/>
      <c r="D834" s="62"/>
      <c r="E834" s="62"/>
      <c r="F834" s="62"/>
    </row>
    <row r="835" spans="2:6">
      <c r="B835" s="62"/>
      <c r="C835" s="62"/>
      <c r="D835" s="62"/>
      <c r="E835" s="62"/>
      <c r="F835" s="62"/>
    </row>
    <row r="836" spans="2:6">
      <c r="B836" s="62"/>
      <c r="C836" s="62"/>
      <c r="D836" s="62"/>
      <c r="E836" s="62"/>
      <c r="F836" s="62"/>
    </row>
    <row r="837" spans="2:6">
      <c r="B837" s="62"/>
      <c r="C837" s="62"/>
      <c r="D837" s="62"/>
      <c r="E837" s="62"/>
      <c r="F837" s="62"/>
    </row>
    <row r="838" spans="2:6">
      <c r="B838" s="62"/>
      <c r="C838" s="62"/>
      <c r="D838" s="62"/>
      <c r="E838" s="62"/>
      <c r="F838" s="62"/>
    </row>
    <row r="839" spans="2:6">
      <c r="B839" s="62"/>
      <c r="C839" s="62"/>
      <c r="D839" s="62"/>
      <c r="E839" s="62"/>
      <c r="F839" s="62"/>
    </row>
    <row r="840" spans="2:6">
      <c r="B840" s="62"/>
      <c r="C840" s="62"/>
      <c r="D840" s="62"/>
      <c r="E840" s="62"/>
      <c r="F840" s="62"/>
    </row>
    <row r="841" spans="2:6">
      <c r="B841" s="62"/>
      <c r="C841" s="62"/>
      <c r="D841" s="62"/>
      <c r="E841" s="62"/>
      <c r="F841" s="62"/>
    </row>
    <row r="842" spans="2:6">
      <c r="B842" s="62"/>
      <c r="C842" s="62"/>
      <c r="D842" s="62"/>
      <c r="E842" s="62"/>
      <c r="F842" s="62"/>
    </row>
    <row r="843" spans="2:6">
      <c r="B843" s="62"/>
      <c r="C843" s="62"/>
      <c r="D843" s="62"/>
      <c r="E843" s="62"/>
      <c r="F843" s="62"/>
    </row>
    <row r="844" spans="2:6">
      <c r="B844" s="62"/>
      <c r="C844" s="62"/>
      <c r="D844" s="62"/>
      <c r="E844" s="62"/>
      <c r="F844" s="62"/>
    </row>
    <row r="845" spans="2:6">
      <c r="B845" s="62"/>
      <c r="C845" s="62"/>
      <c r="D845" s="62"/>
      <c r="E845" s="62"/>
      <c r="F845" s="62"/>
    </row>
    <row r="846" spans="2:6">
      <c r="B846" s="62"/>
      <c r="C846" s="62"/>
      <c r="D846" s="62"/>
      <c r="E846" s="62"/>
      <c r="F846" s="62"/>
    </row>
    <row r="847" spans="2:6">
      <c r="B847" s="62"/>
      <c r="C847" s="62"/>
      <c r="D847" s="62"/>
      <c r="E847" s="62"/>
      <c r="F847" s="62"/>
    </row>
    <row r="848" spans="2:6">
      <c r="B848" s="62"/>
      <c r="C848" s="62"/>
      <c r="D848" s="62"/>
      <c r="E848" s="62"/>
      <c r="F848" s="62"/>
    </row>
    <row r="849" spans="2:6">
      <c r="B849" s="62"/>
      <c r="C849" s="62"/>
      <c r="D849" s="62"/>
      <c r="E849" s="62"/>
      <c r="F849" s="62"/>
    </row>
    <row r="850" spans="2:6">
      <c r="B850" s="62"/>
      <c r="C850" s="62"/>
      <c r="D850" s="62"/>
      <c r="E850" s="62"/>
      <c r="F850" s="62"/>
    </row>
    <row r="851" spans="2:6">
      <c r="B851" s="62"/>
      <c r="C851" s="62"/>
      <c r="D851" s="62"/>
      <c r="E851" s="62"/>
      <c r="F851" s="62"/>
    </row>
    <row r="852" spans="2:6">
      <c r="B852" s="62"/>
      <c r="C852" s="62"/>
      <c r="D852" s="62"/>
      <c r="E852" s="62"/>
      <c r="F852" s="62"/>
    </row>
    <row r="853" spans="2:6">
      <c r="B853" s="62"/>
      <c r="C853" s="62"/>
      <c r="D853" s="62"/>
      <c r="E853" s="62"/>
      <c r="F853" s="62"/>
    </row>
    <row r="854" spans="2:6">
      <c r="B854" s="62"/>
      <c r="C854" s="62"/>
      <c r="D854" s="62"/>
      <c r="E854" s="62"/>
      <c r="F854" s="62"/>
    </row>
    <row r="855" spans="2:6">
      <c r="B855" s="62"/>
      <c r="C855" s="62"/>
      <c r="D855" s="62"/>
      <c r="E855" s="62"/>
      <c r="F855" s="62"/>
    </row>
    <row r="856" spans="2:6">
      <c r="B856" s="62"/>
      <c r="C856" s="62"/>
      <c r="D856" s="62"/>
      <c r="E856" s="62"/>
      <c r="F856" s="62"/>
    </row>
    <row r="857" spans="2:6">
      <c r="B857" s="62"/>
      <c r="C857" s="62"/>
      <c r="D857" s="62"/>
      <c r="E857" s="62"/>
      <c r="F857" s="62"/>
    </row>
    <row r="858" spans="2:6">
      <c r="B858" s="62"/>
      <c r="C858" s="62"/>
      <c r="D858" s="62"/>
      <c r="E858" s="62"/>
      <c r="F858" s="62"/>
    </row>
    <row r="859" spans="2:6">
      <c r="B859" s="62"/>
      <c r="C859" s="62"/>
      <c r="D859" s="62"/>
      <c r="E859" s="62"/>
      <c r="F859" s="62"/>
    </row>
    <row r="860" spans="2:6">
      <c r="B860" s="62"/>
      <c r="C860" s="62"/>
      <c r="D860" s="62"/>
      <c r="E860" s="62"/>
      <c r="F860" s="62"/>
    </row>
    <row r="861" spans="2:6">
      <c r="B861" s="62"/>
      <c r="C861" s="62"/>
      <c r="D861" s="62"/>
      <c r="E861" s="62"/>
      <c r="F861" s="62"/>
    </row>
    <row r="862" spans="2:6">
      <c r="B862" s="62"/>
      <c r="C862" s="62"/>
      <c r="D862" s="62"/>
      <c r="E862" s="62"/>
      <c r="F862" s="62"/>
    </row>
    <row r="863" spans="2:6">
      <c r="B863" s="62"/>
      <c r="C863" s="62"/>
      <c r="D863" s="62"/>
      <c r="E863" s="62"/>
      <c r="F863" s="62"/>
    </row>
    <row r="864" spans="2:6">
      <c r="B864" s="62"/>
      <c r="C864" s="62"/>
      <c r="D864" s="62"/>
      <c r="E864" s="62"/>
      <c r="F864" s="62"/>
    </row>
    <row r="865" spans="2:6">
      <c r="B865" s="62"/>
      <c r="C865" s="62"/>
      <c r="D865" s="62"/>
      <c r="E865" s="62"/>
      <c r="F865" s="62"/>
    </row>
    <row r="866" spans="2:6">
      <c r="B866" s="62"/>
      <c r="C866" s="62"/>
      <c r="D866" s="62"/>
      <c r="E866" s="62"/>
      <c r="F866" s="62"/>
    </row>
    <row r="867" spans="2:6">
      <c r="B867" s="62"/>
      <c r="C867" s="62"/>
      <c r="D867" s="62"/>
      <c r="E867" s="62"/>
      <c r="F867" s="62"/>
    </row>
    <row r="868" spans="2:6">
      <c r="B868" s="62"/>
      <c r="C868" s="62"/>
      <c r="D868" s="62"/>
      <c r="E868" s="62"/>
      <c r="F868" s="62"/>
    </row>
    <row r="869" spans="2:6">
      <c r="B869" s="62"/>
      <c r="C869" s="62"/>
      <c r="D869" s="62"/>
      <c r="E869" s="62"/>
      <c r="F869" s="62"/>
    </row>
    <row r="870" spans="2:6">
      <c r="B870" s="62"/>
      <c r="C870" s="62"/>
      <c r="D870" s="62"/>
      <c r="E870" s="62"/>
      <c r="F870" s="62"/>
    </row>
    <row r="871" spans="2:6">
      <c r="B871" s="62"/>
      <c r="C871" s="62"/>
      <c r="D871" s="62"/>
      <c r="E871" s="62"/>
      <c r="F871" s="62"/>
    </row>
    <row r="872" spans="2:6">
      <c r="B872" s="62"/>
      <c r="C872" s="62"/>
      <c r="D872" s="62"/>
      <c r="E872" s="62"/>
      <c r="F872" s="62"/>
    </row>
    <row r="873" spans="2:6">
      <c r="B873" s="62"/>
      <c r="C873" s="62"/>
      <c r="D873" s="62"/>
      <c r="E873" s="62"/>
      <c r="F873" s="62"/>
    </row>
    <row r="874" spans="2:6">
      <c r="B874" s="62"/>
      <c r="C874" s="62"/>
      <c r="D874" s="62"/>
      <c r="E874" s="62"/>
      <c r="F874" s="62"/>
    </row>
    <row r="875" spans="2:6">
      <c r="B875" s="62"/>
      <c r="C875" s="62"/>
      <c r="D875" s="62"/>
      <c r="E875" s="62"/>
      <c r="F875" s="62"/>
    </row>
    <row r="876" spans="2:6">
      <c r="B876" s="62"/>
      <c r="C876" s="62"/>
      <c r="D876" s="62"/>
      <c r="E876" s="62"/>
      <c r="F876" s="62"/>
    </row>
    <row r="877" spans="2:6">
      <c r="B877" s="62"/>
      <c r="C877" s="62"/>
      <c r="D877" s="62"/>
      <c r="E877" s="62"/>
      <c r="F877" s="62"/>
    </row>
    <row r="878" spans="2:6">
      <c r="B878" s="62"/>
      <c r="C878" s="62"/>
      <c r="D878" s="62"/>
      <c r="E878" s="62"/>
      <c r="F878" s="62"/>
    </row>
    <row r="879" spans="2:6">
      <c r="B879" s="62"/>
      <c r="C879" s="62"/>
      <c r="D879" s="62"/>
      <c r="E879" s="62"/>
      <c r="F879" s="62"/>
    </row>
    <row r="880" spans="2:6">
      <c r="B880" s="62"/>
      <c r="C880" s="62"/>
      <c r="D880" s="62"/>
      <c r="E880" s="62"/>
      <c r="F880" s="62"/>
    </row>
    <row r="881" spans="2:6">
      <c r="B881" s="62"/>
      <c r="C881" s="62"/>
      <c r="D881" s="62"/>
      <c r="E881" s="62"/>
      <c r="F881" s="62"/>
    </row>
    <row r="882" spans="2:6">
      <c r="B882" s="62"/>
      <c r="C882" s="62"/>
      <c r="D882" s="62"/>
      <c r="E882" s="62"/>
      <c r="F882" s="62"/>
    </row>
    <row r="883" spans="2:6">
      <c r="B883" s="62"/>
      <c r="C883" s="62"/>
      <c r="D883" s="62"/>
      <c r="E883" s="62"/>
      <c r="F883" s="62"/>
    </row>
    <row r="884" spans="2:6">
      <c r="B884" s="62"/>
      <c r="C884" s="62"/>
      <c r="D884" s="62"/>
      <c r="E884" s="62"/>
      <c r="F884" s="62"/>
    </row>
    <row r="885" spans="2:6">
      <c r="B885" s="62"/>
      <c r="C885" s="62"/>
      <c r="D885" s="62"/>
      <c r="E885" s="62"/>
      <c r="F885" s="62"/>
    </row>
    <row r="886" spans="2:6">
      <c r="B886" s="62"/>
      <c r="C886" s="62"/>
      <c r="D886" s="62"/>
      <c r="E886" s="62"/>
      <c r="F886" s="62"/>
    </row>
    <row r="887" spans="2:6">
      <c r="B887" s="62"/>
      <c r="C887" s="62"/>
      <c r="D887" s="62"/>
      <c r="E887" s="62"/>
      <c r="F887" s="62"/>
    </row>
    <row r="888" spans="2:6">
      <c r="B888" s="62"/>
      <c r="C888" s="62"/>
      <c r="D888" s="62"/>
      <c r="E888" s="62"/>
      <c r="F888" s="62"/>
    </row>
    <row r="889" spans="2:6">
      <c r="B889" s="62"/>
      <c r="C889" s="62"/>
      <c r="D889" s="62"/>
      <c r="E889" s="62"/>
      <c r="F889" s="62"/>
    </row>
    <row r="890" spans="2:6">
      <c r="B890" s="62"/>
      <c r="C890" s="62"/>
      <c r="D890" s="62"/>
      <c r="E890" s="62"/>
      <c r="F890" s="62"/>
    </row>
    <row r="891" spans="2:6">
      <c r="B891" s="62"/>
      <c r="C891" s="62"/>
      <c r="D891" s="62"/>
      <c r="E891" s="62"/>
      <c r="F891" s="62"/>
    </row>
    <row r="892" spans="2:6">
      <c r="B892" s="62"/>
      <c r="C892" s="62"/>
      <c r="D892" s="62"/>
      <c r="E892" s="62"/>
      <c r="F892" s="62"/>
    </row>
    <row r="893" spans="2:6">
      <c r="B893" s="62"/>
      <c r="C893" s="62"/>
      <c r="D893" s="62"/>
      <c r="E893" s="62"/>
      <c r="F893" s="62"/>
    </row>
    <row r="894" spans="2:6">
      <c r="B894" s="62"/>
      <c r="C894" s="62"/>
      <c r="D894" s="62"/>
      <c r="E894" s="62"/>
      <c r="F894" s="62"/>
    </row>
    <row r="895" spans="2:6">
      <c r="B895" s="62"/>
      <c r="C895" s="62"/>
      <c r="D895" s="62"/>
      <c r="E895" s="62"/>
      <c r="F895" s="62"/>
    </row>
    <row r="896" spans="2:6">
      <c r="B896" s="62"/>
      <c r="C896" s="62"/>
      <c r="D896" s="62"/>
      <c r="E896" s="62"/>
      <c r="F896" s="62"/>
    </row>
    <row r="897" spans="2:6">
      <c r="B897" s="62"/>
      <c r="C897" s="62"/>
      <c r="D897" s="62"/>
      <c r="E897" s="62"/>
      <c r="F897" s="62"/>
    </row>
    <row r="898" spans="2:6">
      <c r="B898" s="62"/>
      <c r="C898" s="62"/>
      <c r="D898" s="62"/>
      <c r="E898" s="62"/>
      <c r="F898" s="62"/>
    </row>
    <row r="899" spans="2:6">
      <c r="B899" s="62"/>
      <c r="C899" s="62"/>
      <c r="D899" s="62"/>
      <c r="E899" s="62"/>
      <c r="F899" s="62"/>
    </row>
    <row r="900" spans="2:6">
      <c r="B900" s="62"/>
      <c r="C900" s="62"/>
      <c r="D900" s="62"/>
      <c r="E900" s="62"/>
      <c r="F900" s="62"/>
    </row>
    <row r="901" spans="2:6">
      <c r="B901" s="62"/>
      <c r="C901" s="62"/>
      <c r="D901" s="62"/>
      <c r="E901" s="62"/>
      <c r="F901" s="62"/>
    </row>
    <row r="902" spans="2:6">
      <c r="B902" s="62"/>
      <c r="C902" s="62"/>
      <c r="D902" s="62"/>
      <c r="E902" s="62"/>
      <c r="F902" s="62"/>
    </row>
    <row r="903" spans="2:6">
      <c r="B903" s="62"/>
      <c r="C903" s="62"/>
      <c r="D903" s="62"/>
      <c r="E903" s="62"/>
      <c r="F903" s="62"/>
    </row>
    <row r="904" spans="2:6">
      <c r="B904" s="62"/>
      <c r="C904" s="62"/>
      <c r="D904" s="62"/>
      <c r="E904" s="62"/>
      <c r="F904" s="62"/>
    </row>
    <row r="905" spans="2:6">
      <c r="B905" s="62"/>
      <c r="C905" s="62"/>
      <c r="D905" s="62"/>
      <c r="E905" s="62"/>
      <c r="F905" s="62"/>
    </row>
    <row r="906" spans="2:6">
      <c r="B906" s="62"/>
      <c r="C906" s="62"/>
      <c r="D906" s="62"/>
      <c r="E906" s="62"/>
      <c r="F906" s="62"/>
    </row>
    <row r="907" spans="2:6">
      <c r="B907" s="62"/>
      <c r="C907" s="62"/>
      <c r="D907" s="62"/>
      <c r="E907" s="62"/>
      <c r="F907" s="62"/>
    </row>
    <row r="908" spans="2:6">
      <c r="B908" s="62"/>
      <c r="C908" s="62"/>
      <c r="D908" s="62"/>
      <c r="E908" s="62"/>
      <c r="F908" s="62"/>
    </row>
    <row r="909" spans="2:6">
      <c r="B909" s="62"/>
      <c r="C909" s="62"/>
      <c r="D909" s="62"/>
      <c r="E909" s="62"/>
      <c r="F909" s="62"/>
    </row>
    <row r="910" spans="2:6">
      <c r="B910" s="62"/>
      <c r="C910" s="62"/>
      <c r="D910" s="62"/>
      <c r="E910" s="62"/>
      <c r="F910" s="62"/>
    </row>
    <row r="911" spans="2:6">
      <c r="B911" s="62"/>
      <c r="C911" s="62"/>
      <c r="D911" s="62"/>
      <c r="E911" s="62"/>
      <c r="F911" s="62"/>
    </row>
    <row r="912" spans="2:6">
      <c r="B912" s="62"/>
      <c r="C912" s="62"/>
      <c r="D912" s="62"/>
      <c r="E912" s="62"/>
      <c r="F912" s="62"/>
    </row>
    <row r="913" spans="2:6">
      <c r="B913" s="62"/>
      <c r="C913" s="62"/>
      <c r="D913" s="62"/>
      <c r="E913" s="62"/>
      <c r="F913" s="62"/>
    </row>
    <row r="914" spans="2:6">
      <c r="B914" s="62"/>
      <c r="C914" s="62"/>
      <c r="D914" s="62"/>
      <c r="E914" s="62"/>
      <c r="F914" s="62"/>
    </row>
    <row r="915" spans="2:6">
      <c r="B915" s="62"/>
      <c r="C915" s="62"/>
      <c r="D915" s="62"/>
      <c r="E915" s="62"/>
      <c r="F915" s="62"/>
    </row>
    <row r="916" spans="2:6">
      <c r="B916" s="62"/>
      <c r="C916" s="62"/>
      <c r="D916" s="62"/>
      <c r="E916" s="62"/>
      <c r="F916" s="62"/>
    </row>
    <row r="917" spans="2:6">
      <c r="B917" s="62"/>
      <c r="C917" s="62"/>
      <c r="D917" s="62"/>
      <c r="E917" s="62"/>
      <c r="F917" s="62"/>
    </row>
    <row r="918" spans="2:6">
      <c r="B918" s="62"/>
      <c r="C918" s="62"/>
      <c r="D918" s="62"/>
      <c r="E918" s="62"/>
      <c r="F918" s="62"/>
    </row>
    <row r="919" spans="2:6">
      <c r="B919" s="62"/>
      <c r="C919" s="62"/>
      <c r="D919" s="62"/>
      <c r="E919" s="62"/>
      <c r="F919" s="62"/>
    </row>
    <row r="920" spans="2:6">
      <c r="B920" s="62"/>
      <c r="C920" s="62"/>
      <c r="D920" s="62"/>
      <c r="E920" s="62"/>
      <c r="F920" s="62"/>
    </row>
    <row r="921" spans="2:6">
      <c r="B921" s="62"/>
      <c r="C921" s="62"/>
      <c r="D921" s="62"/>
      <c r="E921" s="62"/>
      <c r="F921" s="62"/>
    </row>
    <row r="922" spans="2:6">
      <c r="B922" s="62"/>
      <c r="C922" s="62"/>
      <c r="D922" s="62"/>
      <c r="E922" s="62"/>
      <c r="F922" s="62"/>
    </row>
    <row r="923" spans="2:6">
      <c r="B923" s="62"/>
      <c r="C923" s="62"/>
      <c r="D923" s="62"/>
      <c r="E923" s="62"/>
      <c r="F923" s="62"/>
    </row>
    <row r="924" spans="2:6">
      <c r="B924" s="62"/>
      <c r="C924" s="62"/>
      <c r="D924" s="62"/>
      <c r="E924" s="62"/>
      <c r="F924" s="62"/>
    </row>
    <row r="925" spans="2:6">
      <c r="B925" s="62"/>
      <c r="C925" s="62"/>
      <c r="D925" s="62"/>
      <c r="E925" s="62"/>
      <c r="F925" s="62"/>
    </row>
    <row r="926" spans="2:6">
      <c r="B926" s="62"/>
      <c r="C926" s="62"/>
      <c r="D926" s="62"/>
      <c r="E926" s="62"/>
      <c r="F926" s="62"/>
    </row>
    <row r="927" spans="2:6">
      <c r="B927" s="62"/>
      <c r="C927" s="62"/>
      <c r="D927" s="62"/>
      <c r="E927" s="62"/>
      <c r="F927" s="62"/>
    </row>
    <row r="928" spans="2:6">
      <c r="B928" s="62"/>
      <c r="C928" s="62"/>
      <c r="D928" s="62"/>
      <c r="E928" s="62"/>
      <c r="F928" s="62"/>
    </row>
    <row r="929" spans="2:6">
      <c r="B929" s="62"/>
      <c r="C929" s="62"/>
      <c r="D929" s="62"/>
      <c r="E929" s="62"/>
      <c r="F929" s="62"/>
    </row>
    <row r="930" spans="2:6">
      <c r="B930" s="62"/>
      <c r="C930" s="62"/>
      <c r="D930" s="62"/>
      <c r="E930" s="62"/>
      <c r="F930" s="62"/>
    </row>
    <row r="931" spans="2:6">
      <c r="B931" s="62"/>
      <c r="C931" s="62"/>
      <c r="D931" s="62"/>
      <c r="E931" s="62"/>
      <c r="F931" s="62"/>
    </row>
    <row r="932" spans="2:6">
      <c r="B932" s="62"/>
      <c r="C932" s="62"/>
      <c r="D932" s="62"/>
      <c r="E932" s="62"/>
      <c r="F932" s="62"/>
    </row>
    <row r="933" spans="2:6">
      <c r="B933" s="62"/>
      <c r="C933" s="62"/>
      <c r="D933" s="62"/>
      <c r="E933" s="62"/>
      <c r="F933" s="62"/>
    </row>
    <row r="934" spans="2:6">
      <c r="B934" s="62"/>
      <c r="C934" s="62"/>
      <c r="D934" s="62"/>
      <c r="E934" s="62"/>
      <c r="F934" s="62"/>
    </row>
    <row r="935" spans="2:6">
      <c r="B935" s="62"/>
      <c r="C935" s="62"/>
      <c r="D935" s="62"/>
      <c r="E935" s="62"/>
      <c r="F935" s="62"/>
    </row>
    <row r="936" spans="2:6">
      <c r="B936" s="62"/>
      <c r="C936" s="62"/>
      <c r="D936" s="62"/>
      <c r="E936" s="62"/>
      <c r="F936" s="62"/>
    </row>
    <row r="937" spans="2:6">
      <c r="B937" s="62"/>
      <c r="C937" s="62"/>
      <c r="D937" s="62"/>
      <c r="E937" s="62"/>
      <c r="F937" s="62"/>
    </row>
    <row r="938" spans="2:6">
      <c r="B938" s="62"/>
      <c r="C938" s="62"/>
      <c r="D938" s="62"/>
      <c r="E938" s="62"/>
      <c r="F938" s="62"/>
    </row>
    <row r="939" spans="2:6">
      <c r="B939" s="62"/>
      <c r="C939" s="62"/>
      <c r="D939" s="62"/>
      <c r="E939" s="62"/>
      <c r="F939" s="62"/>
    </row>
    <row r="940" spans="2:6">
      <c r="B940" s="62"/>
      <c r="C940" s="62"/>
      <c r="D940" s="62"/>
      <c r="E940" s="62"/>
      <c r="F940" s="62"/>
    </row>
    <row r="941" spans="2:6">
      <c r="B941" s="62"/>
      <c r="C941" s="62"/>
      <c r="D941" s="62"/>
      <c r="E941" s="62"/>
      <c r="F941" s="62"/>
    </row>
    <row r="942" spans="2:6">
      <c r="B942" s="62"/>
      <c r="C942" s="62"/>
      <c r="D942" s="62"/>
      <c r="E942" s="62"/>
      <c r="F942" s="62"/>
    </row>
    <row r="943" spans="2:6">
      <c r="B943" s="62"/>
      <c r="C943" s="62"/>
      <c r="D943" s="62"/>
      <c r="E943" s="62"/>
      <c r="F943" s="62"/>
    </row>
    <row r="944" spans="2:6">
      <c r="B944" s="62"/>
      <c r="C944" s="62"/>
      <c r="D944" s="62"/>
      <c r="E944" s="62"/>
      <c r="F944" s="62"/>
    </row>
    <row r="945" spans="2:6">
      <c r="B945" s="62"/>
      <c r="C945" s="62"/>
      <c r="D945" s="62"/>
      <c r="E945" s="62"/>
      <c r="F945" s="62"/>
    </row>
    <row r="946" spans="2:6">
      <c r="B946" s="62"/>
      <c r="C946" s="62"/>
      <c r="D946" s="62"/>
      <c r="E946" s="62"/>
      <c r="F946" s="62"/>
    </row>
    <row r="947" spans="2:6">
      <c r="B947" s="62"/>
      <c r="C947" s="62"/>
      <c r="D947" s="62"/>
      <c r="E947" s="62"/>
      <c r="F947" s="62"/>
    </row>
    <row r="948" spans="2:6">
      <c r="B948" s="62"/>
      <c r="C948" s="62"/>
      <c r="D948" s="62"/>
      <c r="E948" s="62"/>
      <c r="F948" s="62"/>
    </row>
    <row r="949" spans="2:6">
      <c r="B949" s="62"/>
      <c r="C949" s="62"/>
      <c r="D949" s="62"/>
      <c r="E949" s="62"/>
      <c r="F949" s="62"/>
    </row>
    <row r="950" spans="2:6">
      <c r="B950" s="62"/>
      <c r="C950" s="62"/>
      <c r="D950" s="62"/>
      <c r="E950" s="62"/>
      <c r="F950" s="62"/>
    </row>
    <row r="951" spans="2:6">
      <c r="B951" s="62"/>
      <c r="C951" s="62"/>
      <c r="D951" s="62"/>
      <c r="E951" s="62"/>
      <c r="F951" s="62"/>
    </row>
    <row r="952" spans="2:6">
      <c r="B952" s="62"/>
      <c r="C952" s="62"/>
      <c r="D952" s="62"/>
      <c r="E952" s="62"/>
      <c r="F952" s="62"/>
    </row>
    <row r="953" spans="2:6">
      <c r="B953" s="62"/>
      <c r="C953" s="62"/>
      <c r="D953" s="62"/>
      <c r="E953" s="62"/>
      <c r="F953" s="62"/>
    </row>
    <row r="954" spans="2:6">
      <c r="B954" s="62"/>
      <c r="C954" s="62"/>
      <c r="D954" s="62"/>
      <c r="E954" s="62"/>
      <c r="F954" s="62"/>
    </row>
    <row r="955" spans="2:6">
      <c r="B955" s="62"/>
      <c r="C955" s="62"/>
      <c r="D955" s="62"/>
      <c r="E955" s="62"/>
      <c r="F955" s="62"/>
    </row>
    <row r="956" spans="2:6">
      <c r="B956" s="62"/>
      <c r="C956" s="62"/>
      <c r="D956" s="62"/>
      <c r="E956" s="62"/>
      <c r="F956" s="62"/>
    </row>
    <row r="957" spans="2:6">
      <c r="B957" s="62"/>
      <c r="C957" s="62"/>
      <c r="D957" s="62"/>
      <c r="E957" s="62"/>
      <c r="F957" s="62"/>
    </row>
    <row r="958" spans="2:6">
      <c r="B958" s="62"/>
      <c r="C958" s="62"/>
      <c r="D958" s="62"/>
      <c r="E958" s="62"/>
      <c r="F958" s="62"/>
    </row>
    <row r="959" spans="2:6">
      <c r="B959" s="62"/>
      <c r="C959" s="62"/>
      <c r="D959" s="62"/>
      <c r="E959" s="62"/>
      <c r="F959" s="62"/>
    </row>
    <row r="960" spans="2:6">
      <c r="B960" s="62"/>
      <c r="C960" s="62"/>
      <c r="D960" s="62"/>
      <c r="E960" s="62"/>
      <c r="F960" s="62"/>
    </row>
    <row r="961" spans="2:6">
      <c r="B961" s="62"/>
      <c r="C961" s="62"/>
      <c r="D961" s="62"/>
      <c r="E961" s="62"/>
      <c r="F961" s="62"/>
    </row>
    <row r="962" spans="2:6">
      <c r="B962" s="62"/>
      <c r="C962" s="62"/>
      <c r="D962" s="62"/>
      <c r="E962" s="62"/>
      <c r="F962" s="62"/>
    </row>
    <row r="963" spans="2:6">
      <c r="B963" s="62"/>
      <c r="C963" s="62"/>
      <c r="D963" s="62"/>
      <c r="E963" s="62"/>
      <c r="F963" s="62"/>
    </row>
    <row r="964" spans="2:6">
      <c r="B964" s="62"/>
      <c r="C964" s="62"/>
      <c r="D964" s="62"/>
      <c r="E964" s="62"/>
      <c r="F964" s="62"/>
    </row>
    <row r="965" spans="2:6">
      <c r="B965" s="62"/>
      <c r="C965" s="62"/>
      <c r="D965" s="62"/>
      <c r="E965" s="62"/>
      <c r="F965" s="62"/>
    </row>
    <row r="966" spans="2:6">
      <c r="B966" s="62"/>
      <c r="C966" s="62"/>
      <c r="D966" s="62"/>
      <c r="E966" s="62"/>
      <c r="F966" s="62"/>
    </row>
    <row r="967" spans="2:6">
      <c r="B967" s="62"/>
      <c r="C967" s="62"/>
      <c r="D967" s="62"/>
      <c r="E967" s="62"/>
      <c r="F967" s="62"/>
    </row>
    <row r="968" spans="2:6">
      <c r="B968" s="62"/>
      <c r="C968" s="62"/>
      <c r="D968" s="62"/>
      <c r="E968" s="62"/>
      <c r="F968" s="62"/>
    </row>
    <row r="969" spans="2:6">
      <c r="B969" s="62"/>
      <c r="C969" s="62"/>
      <c r="D969" s="62"/>
      <c r="E969" s="62"/>
      <c r="F969" s="62"/>
    </row>
    <row r="970" spans="2:6">
      <c r="B970" s="62"/>
      <c r="C970" s="62"/>
      <c r="D970" s="62"/>
      <c r="E970" s="62"/>
      <c r="F970" s="62"/>
    </row>
    <row r="971" spans="2:6">
      <c r="B971" s="62"/>
      <c r="C971" s="62"/>
      <c r="D971" s="62"/>
      <c r="E971" s="62"/>
      <c r="F971" s="62"/>
    </row>
    <row r="972" spans="2:6">
      <c r="B972" s="62"/>
      <c r="C972" s="62"/>
      <c r="D972" s="62"/>
      <c r="E972" s="62"/>
      <c r="F972" s="62"/>
    </row>
    <row r="973" spans="2:6">
      <c r="B973" s="62"/>
      <c r="C973" s="62"/>
      <c r="D973" s="62"/>
      <c r="E973" s="62"/>
      <c r="F973" s="62"/>
    </row>
    <row r="974" spans="2:6">
      <c r="B974" s="62"/>
      <c r="C974" s="62"/>
      <c r="D974" s="62"/>
      <c r="E974" s="62"/>
      <c r="F974" s="62"/>
    </row>
    <row r="975" spans="2:6">
      <c r="B975" s="62"/>
      <c r="C975" s="62"/>
      <c r="D975" s="62"/>
      <c r="E975" s="62"/>
      <c r="F975" s="62"/>
    </row>
    <row r="976" spans="2:6">
      <c r="B976" s="62"/>
      <c r="C976" s="62"/>
      <c r="D976" s="62"/>
      <c r="E976" s="62"/>
      <c r="F976" s="62"/>
    </row>
    <row r="977" spans="2:6">
      <c r="B977" s="62"/>
      <c r="C977" s="62"/>
      <c r="D977" s="62"/>
      <c r="E977" s="62"/>
      <c r="F977" s="62"/>
    </row>
    <row r="978" spans="2:6">
      <c r="B978" s="62"/>
      <c r="C978" s="62"/>
      <c r="D978" s="62"/>
      <c r="E978" s="62"/>
      <c r="F978" s="62"/>
    </row>
    <row r="979" spans="2:6">
      <c r="B979" s="62"/>
      <c r="C979" s="62"/>
      <c r="D979" s="62"/>
      <c r="E979" s="62"/>
      <c r="F979" s="62"/>
    </row>
    <row r="980" spans="2:6">
      <c r="B980" s="62"/>
      <c r="C980" s="62"/>
      <c r="D980" s="62"/>
      <c r="E980" s="62"/>
      <c r="F980" s="62"/>
    </row>
    <row r="981" spans="2:6">
      <c r="B981" s="62"/>
      <c r="C981" s="62"/>
      <c r="D981" s="62"/>
      <c r="E981" s="62"/>
      <c r="F981" s="62"/>
    </row>
    <row r="982" spans="2:6">
      <c r="B982" s="62"/>
      <c r="C982" s="62"/>
      <c r="D982" s="62"/>
      <c r="E982" s="62"/>
      <c r="F982" s="62"/>
    </row>
    <row r="983" spans="2:6">
      <c r="B983" s="62"/>
      <c r="C983" s="62"/>
      <c r="D983" s="62"/>
      <c r="E983" s="62"/>
      <c r="F983" s="62"/>
    </row>
    <row r="984" spans="2:6">
      <c r="B984" s="62"/>
      <c r="C984" s="62"/>
      <c r="D984" s="62"/>
      <c r="E984" s="62"/>
      <c r="F984" s="62"/>
    </row>
    <row r="985" spans="2:6">
      <c r="B985" s="62"/>
      <c r="C985" s="62"/>
      <c r="D985" s="62"/>
      <c r="E985" s="62"/>
      <c r="F985" s="62"/>
    </row>
    <row r="986" spans="2:6">
      <c r="B986" s="62"/>
      <c r="C986" s="62"/>
      <c r="D986" s="62"/>
      <c r="E986" s="62"/>
      <c r="F986" s="62"/>
    </row>
    <row r="987" spans="2:6">
      <c r="B987" s="62"/>
      <c r="C987" s="62"/>
      <c r="D987" s="62"/>
      <c r="E987" s="62"/>
      <c r="F987" s="62"/>
    </row>
    <row r="988" spans="2:6">
      <c r="B988" s="62"/>
      <c r="C988" s="62"/>
      <c r="D988" s="62"/>
      <c r="E988" s="62"/>
      <c r="F988" s="62"/>
    </row>
    <row r="989" spans="2:6">
      <c r="B989" s="62"/>
      <c r="C989" s="62"/>
      <c r="D989" s="62"/>
      <c r="E989" s="62"/>
      <c r="F989" s="62"/>
    </row>
    <row r="990" spans="2:6">
      <c r="B990" s="62"/>
      <c r="C990" s="62"/>
      <c r="D990" s="62"/>
      <c r="E990" s="62"/>
      <c r="F990" s="62"/>
    </row>
    <row r="991" spans="2:6">
      <c r="B991" s="62"/>
      <c r="C991" s="62"/>
      <c r="D991" s="62"/>
      <c r="E991" s="62"/>
      <c r="F991" s="62"/>
    </row>
    <row r="992" spans="2:6">
      <c r="B992" s="62"/>
      <c r="C992" s="62"/>
      <c r="D992" s="62"/>
      <c r="E992" s="62"/>
      <c r="F992" s="62"/>
    </row>
    <row r="993" spans="2:6">
      <c r="B993" s="62"/>
      <c r="C993" s="62"/>
      <c r="D993" s="62"/>
      <c r="E993" s="62"/>
      <c r="F993" s="62"/>
    </row>
    <row r="994" spans="2:6">
      <c r="B994" s="62"/>
      <c r="C994" s="62"/>
      <c r="D994" s="62"/>
      <c r="E994" s="62"/>
      <c r="F994" s="62"/>
    </row>
    <row r="995" spans="2:6">
      <c r="B995" s="62"/>
      <c r="C995" s="62"/>
      <c r="D995" s="62"/>
      <c r="E995" s="62"/>
      <c r="F995" s="62"/>
    </row>
    <row r="996" spans="2:6">
      <c r="B996" s="62"/>
      <c r="C996" s="62"/>
      <c r="D996" s="62"/>
      <c r="E996" s="62"/>
      <c r="F996" s="62"/>
    </row>
    <row r="997" spans="2:6">
      <c r="B997" s="62"/>
      <c r="C997" s="62"/>
      <c r="D997" s="62"/>
      <c r="E997" s="62"/>
      <c r="F997" s="62"/>
    </row>
    <row r="998" spans="2:6">
      <c r="B998" s="62"/>
      <c r="C998" s="62"/>
      <c r="D998" s="62"/>
      <c r="E998" s="62"/>
      <c r="F998" s="62"/>
    </row>
    <row r="999" spans="2:6">
      <c r="B999" s="62"/>
      <c r="C999" s="62"/>
      <c r="D999" s="62"/>
      <c r="E999" s="62"/>
      <c r="F999" s="62"/>
    </row>
    <row r="1000" spans="2:6">
      <c r="B1000" s="62"/>
      <c r="C1000" s="62"/>
      <c r="D1000" s="62"/>
      <c r="E1000" s="62"/>
      <c r="F1000" s="62"/>
    </row>
    <row r="1001" spans="2:6">
      <c r="B1001" s="62"/>
      <c r="C1001" s="62"/>
      <c r="D1001" s="62"/>
      <c r="E1001" s="62"/>
      <c r="F1001" s="62"/>
    </row>
    <row r="1002" spans="2:6">
      <c r="B1002" s="62"/>
      <c r="C1002" s="62"/>
      <c r="D1002" s="62"/>
      <c r="E1002" s="62"/>
      <c r="F1002" s="62"/>
    </row>
    <row r="1003" spans="2:6">
      <c r="B1003" s="62"/>
      <c r="C1003" s="62"/>
      <c r="D1003" s="62"/>
      <c r="E1003" s="62"/>
      <c r="F1003" s="62"/>
    </row>
    <row r="1004" spans="2:6">
      <c r="B1004" s="62"/>
      <c r="C1004" s="62"/>
      <c r="D1004" s="62"/>
      <c r="E1004" s="62"/>
      <c r="F1004" s="62"/>
    </row>
    <row r="1005" spans="2:6">
      <c r="B1005" s="62"/>
      <c r="C1005" s="62"/>
      <c r="D1005" s="62"/>
      <c r="E1005" s="62"/>
      <c r="F1005" s="62"/>
    </row>
    <row r="1006" spans="2:6">
      <c r="B1006" s="62"/>
      <c r="C1006" s="62"/>
      <c r="D1006" s="62"/>
      <c r="E1006" s="62"/>
      <c r="F1006" s="62"/>
    </row>
    <row r="1007" spans="2:6">
      <c r="B1007" s="62"/>
      <c r="C1007" s="62"/>
      <c r="D1007" s="62"/>
      <c r="E1007" s="62"/>
      <c r="F1007" s="62"/>
    </row>
    <row r="1008" spans="2:6">
      <c r="B1008" s="62"/>
      <c r="C1008" s="62"/>
      <c r="D1008" s="62"/>
      <c r="E1008" s="62"/>
      <c r="F1008" s="62"/>
    </row>
    <row r="1009" spans="2:6">
      <c r="B1009" s="62"/>
      <c r="C1009" s="62"/>
      <c r="D1009" s="62"/>
      <c r="E1009" s="62"/>
      <c r="F1009" s="62"/>
    </row>
    <row r="1010" spans="2:6">
      <c r="B1010" s="62"/>
      <c r="C1010" s="62"/>
      <c r="D1010" s="62"/>
      <c r="E1010" s="62"/>
      <c r="F1010" s="62"/>
    </row>
    <row r="1011" spans="2:6">
      <c r="B1011" s="62"/>
      <c r="C1011" s="62"/>
      <c r="D1011" s="62"/>
      <c r="E1011" s="62"/>
      <c r="F1011" s="62"/>
    </row>
    <row r="1012" spans="2:6">
      <c r="B1012" s="62"/>
      <c r="C1012" s="62"/>
      <c r="D1012" s="62"/>
      <c r="E1012" s="62"/>
      <c r="F1012" s="62"/>
    </row>
    <row r="1013" spans="2:6">
      <c r="B1013" s="62"/>
      <c r="C1013" s="62"/>
      <c r="D1013" s="62"/>
      <c r="E1013" s="62"/>
      <c r="F1013" s="62"/>
    </row>
    <row r="1014" spans="2:6">
      <c r="B1014" s="62"/>
      <c r="C1014" s="62"/>
      <c r="D1014" s="62"/>
      <c r="E1014" s="62"/>
      <c r="F1014" s="62"/>
    </row>
    <row r="1015" spans="2:6">
      <c r="B1015" s="62"/>
      <c r="C1015" s="62"/>
      <c r="D1015" s="62"/>
      <c r="E1015" s="62"/>
      <c r="F1015" s="62"/>
    </row>
    <row r="1016" spans="2:6">
      <c r="B1016" s="62"/>
      <c r="C1016" s="62"/>
      <c r="D1016" s="62"/>
      <c r="E1016" s="62"/>
      <c r="F1016" s="62"/>
    </row>
    <row r="1017" spans="2:6">
      <c r="B1017" s="62"/>
      <c r="C1017" s="62"/>
      <c r="D1017" s="62"/>
      <c r="E1017" s="62"/>
      <c r="F1017" s="62"/>
    </row>
    <row r="1018" spans="2:6">
      <c r="B1018" s="62"/>
      <c r="C1018" s="62"/>
      <c r="D1018" s="62"/>
      <c r="E1018" s="62"/>
      <c r="F1018" s="62"/>
    </row>
    <row r="1019" spans="2:6">
      <c r="B1019" s="62"/>
      <c r="C1019" s="62"/>
      <c r="D1019" s="62"/>
      <c r="E1019" s="62"/>
      <c r="F1019" s="62"/>
    </row>
    <row r="1020" spans="2:6">
      <c r="B1020" s="62"/>
      <c r="C1020" s="62"/>
      <c r="D1020" s="62"/>
      <c r="E1020" s="62"/>
      <c r="F1020" s="62"/>
    </row>
    <row r="1021" spans="2:6">
      <c r="B1021" s="62"/>
      <c r="C1021" s="62"/>
      <c r="D1021" s="62"/>
      <c r="E1021" s="62"/>
      <c r="F1021" s="62"/>
    </row>
    <row r="1022" spans="2:6">
      <c r="B1022" s="62"/>
      <c r="C1022" s="62"/>
      <c r="D1022" s="62"/>
      <c r="E1022" s="62"/>
      <c r="F1022" s="62"/>
    </row>
    <row r="1023" spans="2:6">
      <c r="B1023" s="62"/>
      <c r="C1023" s="62"/>
      <c r="D1023" s="62"/>
      <c r="E1023" s="62"/>
      <c r="F1023" s="62"/>
    </row>
    <row r="1024" spans="2:6">
      <c r="B1024" s="62"/>
      <c r="C1024" s="62"/>
      <c r="D1024" s="62"/>
      <c r="E1024" s="62"/>
      <c r="F1024" s="62"/>
    </row>
    <row r="1025" spans="2:6">
      <c r="B1025" s="62"/>
      <c r="C1025" s="62"/>
      <c r="D1025" s="62"/>
      <c r="E1025" s="62"/>
      <c r="F1025" s="62"/>
    </row>
    <row r="1026" spans="2:6">
      <c r="B1026" s="62"/>
      <c r="C1026" s="62"/>
      <c r="D1026" s="62"/>
      <c r="E1026" s="62"/>
      <c r="F1026" s="62"/>
    </row>
    <row r="1027" spans="2:6">
      <c r="B1027" s="62"/>
      <c r="C1027" s="62"/>
      <c r="D1027" s="62"/>
      <c r="E1027" s="62"/>
      <c r="F1027" s="62"/>
    </row>
    <row r="1028" spans="2:6">
      <c r="B1028" s="62"/>
      <c r="C1028" s="62"/>
      <c r="D1028" s="62"/>
      <c r="E1028" s="62"/>
      <c r="F1028" s="62"/>
    </row>
    <row r="1029" spans="2:6">
      <c r="B1029" s="62"/>
      <c r="C1029" s="62"/>
      <c r="D1029" s="62"/>
      <c r="E1029" s="62"/>
      <c r="F1029" s="62"/>
    </row>
    <row r="1030" spans="2:6">
      <c r="B1030" s="62"/>
      <c r="C1030" s="62"/>
      <c r="D1030" s="62"/>
      <c r="E1030" s="62"/>
      <c r="F1030" s="62"/>
    </row>
    <row r="1031" spans="2:6">
      <c r="B1031" s="62"/>
      <c r="C1031" s="62"/>
      <c r="D1031" s="62"/>
      <c r="E1031" s="62"/>
      <c r="F1031" s="62"/>
    </row>
    <row r="1032" spans="2:6">
      <c r="B1032" s="62"/>
      <c r="C1032" s="62"/>
      <c r="D1032" s="62"/>
      <c r="E1032" s="62"/>
      <c r="F1032" s="62"/>
    </row>
    <row r="1033" spans="2:6">
      <c r="B1033" s="62"/>
      <c r="C1033" s="62"/>
      <c r="D1033" s="62"/>
      <c r="E1033" s="62"/>
      <c r="F1033" s="62"/>
    </row>
    <row r="1034" spans="2:6">
      <c r="B1034" s="62"/>
      <c r="C1034" s="62"/>
      <c r="D1034" s="62"/>
      <c r="E1034" s="62"/>
      <c r="F1034" s="62"/>
    </row>
    <row r="1035" spans="2:6">
      <c r="B1035" s="62"/>
      <c r="C1035" s="62"/>
      <c r="D1035" s="62"/>
      <c r="E1035" s="62"/>
      <c r="F1035" s="62"/>
    </row>
    <row r="1036" spans="2:6">
      <c r="B1036" s="62"/>
      <c r="C1036" s="62"/>
      <c r="D1036" s="62"/>
      <c r="E1036" s="62"/>
      <c r="F1036" s="62"/>
    </row>
    <row r="1037" spans="2:6">
      <c r="B1037" s="62"/>
      <c r="C1037" s="62"/>
      <c r="D1037" s="62"/>
      <c r="E1037" s="62"/>
      <c r="F1037" s="62"/>
    </row>
    <row r="1038" spans="2:6">
      <c r="B1038" s="62"/>
      <c r="C1038" s="62"/>
      <c r="D1038" s="62"/>
      <c r="E1038" s="62"/>
      <c r="F1038" s="62"/>
    </row>
    <row r="1039" spans="2:6">
      <c r="B1039" s="62"/>
      <c r="C1039" s="62"/>
      <c r="D1039" s="62"/>
      <c r="E1039" s="62"/>
      <c r="F1039" s="62"/>
    </row>
    <row r="1040" spans="2:6">
      <c r="B1040" s="62"/>
      <c r="C1040" s="62"/>
      <c r="D1040" s="62"/>
      <c r="E1040" s="62"/>
      <c r="F1040" s="62"/>
    </row>
    <row r="1041" spans="2:6">
      <c r="B1041" s="62"/>
      <c r="C1041" s="62"/>
      <c r="D1041" s="62"/>
      <c r="E1041" s="62"/>
      <c r="F1041" s="62"/>
    </row>
    <row r="1042" spans="2:6">
      <c r="B1042" s="62"/>
      <c r="C1042" s="62"/>
      <c r="D1042" s="62"/>
      <c r="E1042" s="62"/>
      <c r="F1042" s="62"/>
    </row>
    <row r="1043" spans="2:6">
      <c r="B1043" s="62"/>
      <c r="C1043" s="62"/>
      <c r="D1043" s="62"/>
      <c r="E1043" s="62"/>
      <c r="F1043" s="62"/>
    </row>
    <row r="1044" spans="2:6">
      <c r="B1044" s="62"/>
      <c r="C1044" s="62"/>
      <c r="D1044" s="62"/>
      <c r="E1044" s="62"/>
      <c r="F1044" s="62"/>
    </row>
    <row r="1045" spans="2:6">
      <c r="B1045" s="62"/>
      <c r="C1045" s="62"/>
      <c r="D1045" s="62"/>
      <c r="E1045" s="62"/>
      <c r="F1045" s="62"/>
    </row>
    <row r="1046" spans="2:6">
      <c r="B1046" s="62"/>
      <c r="C1046" s="62"/>
      <c r="D1046" s="62"/>
      <c r="E1046" s="62"/>
      <c r="F1046" s="62"/>
    </row>
    <row r="1047" spans="2:6">
      <c r="B1047" s="62"/>
      <c r="C1047" s="62"/>
      <c r="D1047" s="62"/>
      <c r="E1047" s="62"/>
      <c r="F1047" s="62"/>
    </row>
    <row r="1048" spans="2:6">
      <c r="B1048" s="62"/>
      <c r="C1048" s="62"/>
      <c r="D1048" s="62"/>
      <c r="E1048" s="62"/>
      <c r="F1048" s="62"/>
    </row>
    <row r="1049" spans="2:6">
      <c r="B1049" s="62"/>
      <c r="C1049" s="62"/>
      <c r="D1049" s="62"/>
      <c r="E1049" s="62"/>
      <c r="F1049" s="62"/>
    </row>
    <row r="1050" spans="2:6">
      <c r="B1050" s="62"/>
      <c r="C1050" s="62"/>
      <c r="D1050" s="62"/>
      <c r="E1050" s="62"/>
      <c r="F1050" s="62"/>
    </row>
    <row r="1051" spans="2:6">
      <c r="B1051" s="62"/>
      <c r="C1051" s="62"/>
      <c r="D1051" s="62"/>
      <c r="E1051" s="62"/>
      <c r="F1051" s="62"/>
    </row>
    <row r="1052" spans="2:6">
      <c r="B1052" s="62"/>
      <c r="C1052" s="62"/>
      <c r="D1052" s="62"/>
      <c r="E1052" s="62"/>
      <c r="F1052" s="62"/>
    </row>
    <row r="1053" spans="2:6">
      <c r="B1053" s="62"/>
      <c r="C1053" s="62"/>
      <c r="D1053" s="62"/>
      <c r="E1053" s="62"/>
      <c r="F1053" s="62"/>
    </row>
    <row r="1054" spans="2:6">
      <c r="B1054" s="62"/>
      <c r="C1054" s="62"/>
      <c r="D1054" s="62"/>
      <c r="E1054" s="62"/>
      <c r="F1054" s="62"/>
    </row>
    <row r="1055" spans="2:6">
      <c r="B1055" s="62"/>
      <c r="C1055" s="62"/>
      <c r="D1055" s="62"/>
      <c r="E1055" s="62"/>
      <c r="F1055" s="62"/>
    </row>
    <row r="1056" spans="2:6">
      <c r="B1056" s="62"/>
      <c r="C1056" s="62"/>
      <c r="D1056" s="62"/>
      <c r="E1056" s="62"/>
      <c r="F1056" s="62"/>
    </row>
    <row r="1057" spans="2:6">
      <c r="B1057" s="62"/>
      <c r="C1057" s="62"/>
      <c r="D1057" s="62"/>
      <c r="E1057" s="62"/>
      <c r="F1057" s="62"/>
    </row>
    <row r="1058" spans="2:6">
      <c r="B1058" s="62"/>
      <c r="C1058" s="62"/>
      <c r="D1058" s="62"/>
      <c r="E1058" s="62"/>
      <c r="F1058" s="62"/>
    </row>
    <row r="1059" spans="2:6">
      <c r="B1059" s="62"/>
      <c r="C1059" s="62"/>
      <c r="D1059" s="62"/>
      <c r="E1059" s="62"/>
      <c r="F1059" s="62"/>
    </row>
    <row r="1060" spans="2:6">
      <c r="B1060" s="62"/>
      <c r="C1060" s="62"/>
      <c r="D1060" s="62"/>
      <c r="E1060" s="62"/>
      <c r="F1060" s="62"/>
    </row>
    <row r="1061" spans="2:6">
      <c r="B1061" s="62"/>
      <c r="C1061" s="62"/>
      <c r="D1061" s="62"/>
      <c r="E1061" s="62"/>
      <c r="F1061" s="62"/>
    </row>
    <row r="1062" spans="2:6">
      <c r="B1062" s="62"/>
      <c r="C1062" s="62"/>
      <c r="D1062" s="62"/>
      <c r="E1062" s="62"/>
      <c r="F1062" s="62"/>
    </row>
    <row r="1063" spans="2:6">
      <c r="B1063" s="62"/>
      <c r="C1063" s="62"/>
      <c r="D1063" s="62"/>
      <c r="E1063" s="62"/>
      <c r="F1063" s="62"/>
    </row>
    <row r="1064" spans="2:6">
      <c r="B1064" s="62"/>
      <c r="C1064" s="62"/>
      <c r="D1064" s="62"/>
      <c r="E1064" s="62"/>
      <c r="F1064" s="62"/>
    </row>
    <row r="1065" spans="2:6">
      <c r="B1065" s="62"/>
      <c r="C1065" s="62"/>
      <c r="D1065" s="62"/>
      <c r="E1065" s="62"/>
      <c r="F1065" s="62"/>
    </row>
    <row r="1066" spans="2:6">
      <c r="B1066" s="62"/>
      <c r="C1066" s="62"/>
      <c r="D1066" s="62"/>
      <c r="E1066" s="62"/>
      <c r="F1066" s="62"/>
    </row>
    <row r="1067" spans="2:6">
      <c r="B1067" s="62"/>
      <c r="C1067" s="62"/>
      <c r="D1067" s="62"/>
      <c r="E1067" s="62"/>
      <c r="F1067" s="62"/>
    </row>
    <row r="1068" spans="2:6">
      <c r="B1068" s="62"/>
      <c r="C1068" s="62"/>
      <c r="D1068" s="62"/>
      <c r="E1068" s="62"/>
      <c r="F1068" s="62"/>
    </row>
    <row r="1069" spans="2:6">
      <c r="B1069" s="62"/>
      <c r="C1069" s="62"/>
      <c r="D1069" s="62"/>
      <c r="E1069" s="62"/>
      <c r="F1069" s="62"/>
    </row>
    <row r="1070" spans="2:6">
      <c r="B1070" s="62"/>
      <c r="C1070" s="62"/>
      <c r="D1070" s="62"/>
      <c r="E1070" s="62"/>
      <c r="F1070" s="62"/>
    </row>
    <row r="1071" spans="2:6">
      <c r="B1071" s="62"/>
      <c r="C1071" s="62"/>
      <c r="D1071" s="62"/>
      <c r="E1071" s="62"/>
      <c r="F1071" s="62"/>
    </row>
    <row r="1072" spans="2:6">
      <c r="B1072" s="62"/>
      <c r="C1072" s="62"/>
      <c r="D1072" s="62"/>
      <c r="E1072" s="62"/>
      <c r="F1072" s="62"/>
    </row>
    <row r="1073" spans="2:6">
      <c r="B1073" s="62"/>
      <c r="C1073" s="62"/>
      <c r="D1073" s="62"/>
      <c r="E1073" s="62"/>
      <c r="F1073" s="62"/>
    </row>
    <row r="1074" spans="2:6">
      <c r="B1074" s="62"/>
      <c r="C1074" s="62"/>
      <c r="D1074" s="62"/>
      <c r="E1074" s="62"/>
      <c r="F1074" s="62"/>
    </row>
    <row r="1075" spans="2:6">
      <c r="B1075" s="62"/>
      <c r="C1075" s="62"/>
      <c r="D1075" s="62"/>
      <c r="E1075" s="62"/>
      <c r="F1075" s="62"/>
    </row>
    <row r="1076" spans="2:6">
      <c r="B1076" s="62"/>
      <c r="C1076" s="62"/>
      <c r="D1076" s="62"/>
      <c r="E1076" s="62"/>
      <c r="F1076" s="62"/>
    </row>
    <row r="1077" spans="2:6">
      <c r="B1077" s="62"/>
      <c r="C1077" s="62"/>
      <c r="D1077" s="62"/>
      <c r="E1077" s="62"/>
      <c r="F1077" s="62"/>
    </row>
    <row r="1078" spans="2:6">
      <c r="B1078" s="62"/>
      <c r="C1078" s="62"/>
      <c r="D1078" s="62"/>
      <c r="E1078" s="62"/>
      <c r="F1078" s="62"/>
    </row>
    <row r="1079" spans="2:6">
      <c r="B1079" s="62"/>
      <c r="C1079" s="62"/>
      <c r="D1079" s="62"/>
      <c r="E1079" s="62"/>
      <c r="F1079" s="62"/>
    </row>
    <row r="1080" spans="2:6">
      <c r="B1080" s="62"/>
      <c r="C1080" s="62"/>
      <c r="D1080" s="62"/>
      <c r="E1080" s="62"/>
      <c r="F1080" s="62"/>
    </row>
    <row r="1081" spans="2:6">
      <c r="B1081" s="62"/>
      <c r="C1081" s="62"/>
      <c r="D1081" s="62"/>
      <c r="E1081" s="62"/>
      <c r="F1081" s="62"/>
    </row>
    <row r="1082" spans="2:6">
      <c r="B1082" s="62"/>
      <c r="C1082" s="62"/>
      <c r="D1082" s="62"/>
      <c r="E1082" s="62"/>
      <c r="F1082" s="62"/>
    </row>
    <row r="1083" spans="2:6">
      <c r="B1083" s="62"/>
      <c r="C1083" s="62"/>
      <c r="D1083" s="62"/>
      <c r="E1083" s="62"/>
      <c r="F1083" s="62"/>
    </row>
    <row r="1084" spans="2:6">
      <c r="B1084" s="62"/>
      <c r="C1084" s="62"/>
      <c r="D1084" s="62"/>
      <c r="E1084" s="62"/>
      <c r="F1084" s="62"/>
    </row>
    <row r="1085" spans="2:6">
      <c r="B1085" s="62"/>
      <c r="C1085" s="62"/>
      <c r="D1085" s="62"/>
      <c r="E1085" s="62"/>
      <c r="F1085" s="62"/>
    </row>
    <row r="1086" spans="2:6">
      <c r="B1086" s="62"/>
      <c r="C1086" s="62"/>
      <c r="D1086" s="62"/>
      <c r="E1086" s="62"/>
      <c r="F1086" s="62"/>
    </row>
    <row r="1087" spans="2:6">
      <c r="B1087" s="62"/>
      <c r="C1087" s="62"/>
      <c r="D1087" s="62"/>
      <c r="E1087" s="62"/>
      <c r="F1087" s="62"/>
    </row>
    <row r="1088" spans="2:6">
      <c r="B1088" s="62"/>
      <c r="C1088" s="62"/>
      <c r="D1088" s="62"/>
      <c r="E1088" s="62"/>
      <c r="F1088" s="62"/>
    </row>
    <row r="1089" spans="2:6">
      <c r="B1089" s="62"/>
      <c r="C1089" s="62"/>
      <c r="D1089" s="62"/>
      <c r="E1089" s="62"/>
      <c r="F1089" s="62"/>
    </row>
    <row r="1090" spans="2:6">
      <c r="B1090" s="62"/>
      <c r="C1090" s="62"/>
      <c r="D1090" s="62"/>
      <c r="E1090" s="62"/>
      <c r="F1090" s="62"/>
    </row>
    <row r="1091" spans="2:6">
      <c r="B1091" s="62"/>
      <c r="C1091" s="62"/>
      <c r="D1091" s="62"/>
      <c r="E1091" s="62"/>
      <c r="F1091" s="62"/>
    </row>
    <row r="1092" spans="2:6">
      <c r="B1092" s="62"/>
      <c r="C1092" s="62"/>
      <c r="D1092" s="62"/>
      <c r="E1092" s="62"/>
      <c r="F1092" s="62"/>
    </row>
    <row r="1093" spans="2:6">
      <c r="B1093" s="62"/>
      <c r="C1093" s="62"/>
      <c r="D1093" s="62"/>
      <c r="E1093" s="62"/>
      <c r="F1093" s="62"/>
    </row>
    <row r="1094" spans="2:6">
      <c r="B1094" s="62"/>
      <c r="C1094" s="62"/>
      <c r="D1094" s="62"/>
      <c r="E1094" s="62"/>
      <c r="F1094" s="62"/>
    </row>
    <row r="1095" spans="2:6">
      <c r="B1095" s="62"/>
      <c r="C1095" s="62"/>
      <c r="D1095" s="62"/>
      <c r="E1095" s="62"/>
      <c r="F1095" s="62"/>
    </row>
    <row r="1096" spans="2:6">
      <c r="B1096" s="62"/>
      <c r="C1096" s="62"/>
      <c r="D1096" s="62"/>
      <c r="E1096" s="62"/>
      <c r="F1096" s="62"/>
    </row>
    <row r="1097" spans="2:6">
      <c r="B1097" s="62"/>
      <c r="C1097" s="62"/>
      <c r="D1097" s="62"/>
      <c r="E1097" s="62"/>
      <c r="F1097" s="62"/>
    </row>
    <row r="1098" spans="2:6">
      <c r="B1098" s="62"/>
      <c r="C1098" s="62"/>
      <c r="D1098" s="62"/>
      <c r="E1098" s="62"/>
      <c r="F1098" s="62"/>
    </row>
    <row r="1099" spans="2:6">
      <c r="B1099" s="62"/>
      <c r="C1099" s="62"/>
      <c r="D1099" s="62"/>
      <c r="E1099" s="62"/>
      <c r="F1099" s="62"/>
    </row>
    <row r="1100" spans="2:6">
      <c r="B1100" s="62"/>
      <c r="C1100" s="62"/>
      <c r="D1100" s="62"/>
      <c r="E1100" s="62"/>
      <c r="F1100" s="62"/>
    </row>
    <row r="1101" spans="2:6">
      <c r="B1101" s="62"/>
      <c r="C1101" s="62"/>
      <c r="D1101" s="62"/>
      <c r="E1101" s="62"/>
      <c r="F1101" s="62"/>
    </row>
    <row r="1102" spans="2:6">
      <c r="B1102" s="62"/>
      <c r="C1102" s="62"/>
      <c r="D1102" s="62"/>
      <c r="E1102" s="62"/>
      <c r="F1102" s="62"/>
    </row>
    <row r="1103" spans="2:6">
      <c r="B1103" s="62"/>
      <c r="C1103" s="62"/>
      <c r="D1103" s="62"/>
      <c r="E1103" s="62"/>
      <c r="F1103" s="62"/>
    </row>
    <row r="1104" spans="2:6">
      <c r="B1104" s="62"/>
      <c r="C1104" s="62"/>
      <c r="D1104" s="62"/>
      <c r="E1104" s="62"/>
      <c r="F1104" s="62"/>
    </row>
    <row r="1105" spans="2:6">
      <c r="B1105" s="62"/>
      <c r="C1105" s="62"/>
      <c r="D1105" s="62"/>
      <c r="E1105" s="62"/>
      <c r="F1105" s="62"/>
    </row>
    <row r="1106" spans="2:6">
      <c r="B1106" s="62"/>
      <c r="C1106" s="62"/>
      <c r="D1106" s="62"/>
      <c r="E1106" s="62"/>
      <c r="F1106" s="62"/>
    </row>
    <row r="1107" spans="2:6">
      <c r="B1107" s="62"/>
      <c r="C1107" s="62"/>
      <c r="D1107" s="62"/>
      <c r="E1107" s="62"/>
      <c r="F1107" s="62"/>
    </row>
    <row r="1108" spans="2:6">
      <c r="B1108" s="62"/>
      <c r="C1108" s="62"/>
      <c r="D1108" s="62"/>
      <c r="E1108" s="62"/>
      <c r="F1108" s="62"/>
    </row>
    <row r="1109" spans="2:6">
      <c r="B1109" s="62"/>
      <c r="C1109" s="62"/>
      <c r="D1109" s="62"/>
      <c r="E1109" s="62"/>
      <c r="F1109" s="62"/>
    </row>
    <row r="1110" spans="2:6">
      <c r="B1110" s="62"/>
      <c r="C1110" s="62"/>
      <c r="D1110" s="62"/>
      <c r="E1110" s="62"/>
      <c r="F1110" s="62"/>
    </row>
    <row r="1111" spans="2:6">
      <c r="B1111" s="62"/>
      <c r="C1111" s="62"/>
      <c r="D1111" s="62"/>
      <c r="E1111" s="62"/>
      <c r="F1111" s="62"/>
    </row>
    <row r="1112" spans="2:6">
      <c r="B1112" s="62"/>
      <c r="C1112" s="62"/>
      <c r="D1112" s="62"/>
      <c r="E1112" s="62"/>
      <c r="F1112" s="62"/>
    </row>
    <row r="1113" spans="2:6">
      <c r="B1113" s="62"/>
      <c r="C1113" s="62"/>
      <c r="D1113" s="62"/>
      <c r="E1113" s="62"/>
      <c r="F1113" s="62"/>
    </row>
    <row r="1114" spans="2:6">
      <c r="B1114" s="62"/>
      <c r="C1114" s="62"/>
      <c r="D1114" s="62"/>
      <c r="E1114" s="62"/>
      <c r="F1114" s="62"/>
    </row>
    <row r="1115" spans="2:6">
      <c r="B1115" s="62"/>
      <c r="C1115" s="62"/>
      <c r="D1115" s="62"/>
      <c r="E1115" s="62"/>
      <c r="F1115" s="62"/>
    </row>
    <row r="1116" spans="2:6">
      <c r="B1116" s="62"/>
      <c r="C1116" s="62"/>
      <c r="D1116" s="62"/>
      <c r="E1116" s="62"/>
      <c r="F1116" s="62"/>
    </row>
    <row r="1117" spans="2:6">
      <c r="B1117" s="62"/>
      <c r="C1117" s="62"/>
      <c r="D1117" s="62"/>
      <c r="E1117" s="62"/>
      <c r="F1117" s="62"/>
    </row>
    <row r="1118" spans="2:6">
      <c r="B1118" s="62"/>
      <c r="C1118" s="62"/>
      <c r="D1118" s="62"/>
      <c r="E1118" s="62"/>
      <c r="F1118" s="62"/>
    </row>
    <row r="1119" spans="2:6">
      <c r="B1119" s="62"/>
      <c r="C1119" s="62"/>
      <c r="D1119" s="62"/>
      <c r="E1119" s="62"/>
      <c r="F1119" s="62"/>
    </row>
    <row r="1120" spans="2:6">
      <c r="B1120" s="62"/>
      <c r="C1120" s="62"/>
      <c r="D1120" s="62"/>
      <c r="E1120" s="62"/>
      <c r="F1120" s="62"/>
    </row>
    <row r="1121" spans="2:6">
      <c r="B1121" s="62"/>
      <c r="C1121" s="62"/>
      <c r="D1121" s="62"/>
      <c r="E1121" s="62"/>
      <c r="F1121" s="62"/>
    </row>
    <row r="1122" spans="2:6">
      <c r="B1122" s="62"/>
      <c r="C1122" s="62"/>
      <c r="D1122" s="62"/>
      <c r="E1122" s="62"/>
      <c r="F1122" s="62"/>
    </row>
    <row r="1123" spans="2:6">
      <c r="B1123" s="62"/>
      <c r="C1123" s="62"/>
      <c r="D1123" s="62"/>
      <c r="E1123" s="62"/>
      <c r="F1123" s="62"/>
    </row>
    <row r="1124" spans="2:6">
      <c r="B1124" s="62"/>
      <c r="C1124" s="62"/>
      <c r="D1124" s="62"/>
      <c r="E1124" s="62"/>
      <c r="F1124" s="62"/>
    </row>
    <row r="1125" spans="2:6">
      <c r="B1125" s="62"/>
      <c r="C1125" s="62"/>
      <c r="D1125" s="62"/>
      <c r="E1125" s="62"/>
      <c r="F1125" s="62"/>
    </row>
    <row r="1126" spans="2:6">
      <c r="B1126" s="62"/>
      <c r="C1126" s="62"/>
      <c r="D1126" s="62"/>
      <c r="E1126" s="62"/>
      <c r="F1126" s="62"/>
    </row>
    <row r="1127" spans="2:6">
      <c r="B1127" s="62"/>
      <c r="C1127" s="62"/>
      <c r="D1127" s="62"/>
      <c r="E1127" s="62"/>
      <c r="F1127" s="62"/>
    </row>
    <row r="1128" spans="2:6">
      <c r="B1128" s="62"/>
      <c r="C1128" s="62"/>
      <c r="D1128" s="62"/>
      <c r="E1128" s="62"/>
      <c r="F1128" s="62"/>
    </row>
    <row r="1129" spans="2:6">
      <c r="B1129" s="62"/>
      <c r="C1129" s="62"/>
      <c r="D1129" s="62"/>
      <c r="E1129" s="62"/>
      <c r="F1129" s="62"/>
    </row>
    <row r="1130" spans="2:6">
      <c r="B1130" s="62"/>
      <c r="C1130" s="62"/>
      <c r="D1130" s="62"/>
      <c r="E1130" s="62"/>
      <c r="F1130" s="62"/>
    </row>
    <row r="1131" spans="2:6">
      <c r="B1131" s="62"/>
      <c r="C1131" s="62"/>
      <c r="D1131" s="62"/>
      <c r="E1131" s="62"/>
      <c r="F1131" s="62"/>
    </row>
    <row r="1132" spans="2:6">
      <c r="B1132" s="62"/>
      <c r="C1132" s="62"/>
      <c r="D1132" s="62"/>
      <c r="E1132" s="62"/>
      <c r="F1132" s="62"/>
    </row>
    <row r="1133" spans="2:6">
      <c r="B1133" s="62"/>
      <c r="C1133" s="62"/>
      <c r="D1133" s="62"/>
      <c r="E1133" s="62"/>
      <c r="F1133" s="62"/>
    </row>
    <row r="1134" spans="2:6">
      <c r="B1134" s="62"/>
      <c r="C1134" s="62"/>
      <c r="D1134" s="62"/>
      <c r="E1134" s="62"/>
      <c r="F1134" s="62"/>
    </row>
    <row r="1135" spans="2:6">
      <c r="B1135" s="62"/>
      <c r="C1135" s="62"/>
      <c r="D1135" s="62"/>
      <c r="E1135" s="62"/>
      <c r="F1135" s="62"/>
    </row>
    <row r="1136" spans="2:6">
      <c r="B1136" s="62"/>
      <c r="C1136" s="62"/>
      <c r="D1136" s="62"/>
      <c r="E1136" s="62"/>
      <c r="F1136" s="62"/>
    </row>
    <row r="1137" spans="2:6">
      <c r="B1137" s="62"/>
      <c r="C1137" s="62"/>
      <c r="D1137" s="62"/>
      <c r="E1137" s="62"/>
      <c r="F1137" s="62"/>
    </row>
    <row r="1138" spans="2:6">
      <c r="B1138" s="62"/>
      <c r="C1138" s="62"/>
      <c r="D1138" s="62"/>
      <c r="E1138" s="62"/>
      <c r="F1138" s="62"/>
    </row>
    <row r="1139" spans="2:6">
      <c r="B1139" s="62"/>
      <c r="C1139" s="62"/>
      <c r="D1139" s="62"/>
      <c r="E1139" s="62"/>
      <c r="F1139" s="62"/>
    </row>
    <row r="1140" spans="2:6">
      <c r="B1140" s="62"/>
      <c r="C1140" s="62"/>
      <c r="D1140" s="62"/>
      <c r="E1140" s="62"/>
      <c r="F1140" s="62"/>
    </row>
    <row r="1141" spans="2:6">
      <c r="B1141" s="62"/>
      <c r="C1141" s="62"/>
      <c r="D1141" s="62"/>
      <c r="E1141" s="62"/>
      <c r="F1141" s="62"/>
    </row>
    <row r="1142" spans="2:6">
      <c r="B1142" s="62"/>
      <c r="C1142" s="62"/>
      <c r="D1142" s="62"/>
      <c r="E1142" s="62"/>
      <c r="F1142" s="62"/>
    </row>
    <row r="1143" spans="2:6">
      <c r="B1143" s="62"/>
      <c r="C1143" s="62"/>
      <c r="D1143" s="62"/>
      <c r="E1143" s="62"/>
      <c r="F1143" s="62"/>
    </row>
    <row r="1144" spans="2:6">
      <c r="B1144" s="62"/>
      <c r="C1144" s="62"/>
      <c r="D1144" s="62"/>
      <c r="E1144" s="62"/>
      <c r="F1144" s="62"/>
    </row>
    <row r="1145" spans="2:6">
      <c r="B1145" s="62"/>
      <c r="C1145" s="62"/>
      <c r="D1145" s="62"/>
      <c r="E1145" s="62"/>
      <c r="F1145" s="62"/>
    </row>
    <row r="1146" spans="2:6">
      <c r="B1146" s="62"/>
      <c r="C1146" s="62"/>
      <c r="D1146" s="62"/>
      <c r="E1146" s="62"/>
      <c r="F1146" s="62"/>
    </row>
    <row r="1147" spans="2:6">
      <c r="B1147" s="62"/>
      <c r="C1147" s="62"/>
      <c r="D1147" s="62"/>
      <c r="E1147" s="62"/>
      <c r="F1147" s="62"/>
    </row>
    <row r="1148" spans="2:6">
      <c r="B1148" s="62"/>
      <c r="C1148" s="62"/>
      <c r="D1148" s="62"/>
      <c r="E1148" s="62"/>
      <c r="F1148" s="62"/>
    </row>
    <row r="1149" spans="2:6">
      <c r="B1149" s="62"/>
      <c r="C1149" s="62"/>
      <c r="D1149" s="62"/>
      <c r="E1149" s="62"/>
      <c r="F1149" s="62"/>
    </row>
    <row r="1150" spans="2:6">
      <c r="B1150" s="62"/>
      <c r="C1150" s="62"/>
      <c r="D1150" s="62"/>
      <c r="E1150" s="62"/>
      <c r="F1150" s="62"/>
    </row>
    <row r="1151" spans="2:6">
      <c r="B1151" s="62"/>
      <c r="C1151" s="62"/>
      <c r="D1151" s="62"/>
      <c r="E1151" s="62"/>
      <c r="F1151" s="62"/>
    </row>
    <row r="1152" spans="2:6">
      <c r="B1152" s="62"/>
      <c r="C1152" s="62"/>
      <c r="D1152" s="62"/>
      <c r="E1152" s="62"/>
      <c r="F1152" s="62"/>
    </row>
    <row r="1153" spans="2:6">
      <c r="B1153" s="62"/>
      <c r="C1153" s="62"/>
      <c r="D1153" s="62"/>
      <c r="E1153" s="62"/>
      <c r="F1153" s="62"/>
    </row>
    <row r="1154" spans="2:6">
      <c r="B1154" s="62"/>
      <c r="C1154" s="62"/>
      <c r="D1154" s="62"/>
      <c r="E1154" s="62"/>
      <c r="F1154" s="62"/>
    </row>
    <row r="1155" spans="2:6">
      <c r="B1155" s="62"/>
      <c r="C1155" s="62"/>
      <c r="D1155" s="62"/>
      <c r="E1155" s="62"/>
      <c r="F1155" s="62"/>
    </row>
    <row r="1156" spans="2:6">
      <c r="B1156" s="62"/>
      <c r="C1156" s="62"/>
      <c r="D1156" s="62"/>
      <c r="E1156" s="62"/>
      <c r="F1156" s="62"/>
    </row>
    <row r="1157" spans="2:6">
      <c r="B1157" s="62"/>
      <c r="C1157" s="62"/>
      <c r="D1157" s="62"/>
      <c r="E1157" s="62"/>
      <c r="F1157" s="62"/>
    </row>
    <row r="1158" spans="2:6">
      <c r="B1158" s="62"/>
      <c r="C1158" s="62"/>
      <c r="D1158" s="62"/>
      <c r="E1158" s="62"/>
      <c r="F1158" s="62"/>
    </row>
    <row r="1159" spans="2:6">
      <c r="B1159" s="62"/>
      <c r="C1159" s="62"/>
      <c r="D1159" s="62"/>
      <c r="E1159" s="62"/>
      <c r="F1159" s="62"/>
    </row>
    <row r="1160" spans="2:6">
      <c r="B1160" s="62"/>
      <c r="C1160" s="62"/>
      <c r="D1160" s="62"/>
      <c r="E1160" s="62"/>
      <c r="F1160" s="62"/>
    </row>
    <row r="1161" spans="2:6">
      <c r="B1161" s="62"/>
      <c r="C1161" s="62"/>
      <c r="D1161" s="62"/>
      <c r="E1161" s="62"/>
      <c r="F1161" s="62"/>
    </row>
    <row r="1162" spans="2:6">
      <c r="B1162" s="62"/>
      <c r="C1162" s="62"/>
      <c r="D1162" s="62"/>
      <c r="E1162" s="62"/>
      <c r="F1162" s="62"/>
    </row>
    <row r="1163" spans="2:6">
      <c r="B1163" s="62"/>
      <c r="C1163" s="62"/>
      <c r="D1163" s="62"/>
      <c r="E1163" s="62"/>
      <c r="F1163" s="62"/>
    </row>
    <row r="1164" spans="2:6">
      <c r="B1164" s="62"/>
      <c r="C1164" s="62"/>
      <c r="D1164" s="62"/>
      <c r="E1164" s="62"/>
      <c r="F1164" s="62"/>
    </row>
    <row r="1165" spans="2:6">
      <c r="B1165" s="62"/>
      <c r="C1165" s="62"/>
      <c r="D1165" s="62"/>
      <c r="E1165" s="62"/>
      <c r="F1165" s="62"/>
    </row>
    <row r="1166" spans="2:6">
      <c r="B1166" s="62"/>
      <c r="C1166" s="62"/>
      <c r="D1166" s="62"/>
      <c r="E1166" s="62"/>
      <c r="F1166" s="62"/>
    </row>
    <row r="1167" spans="2:6">
      <c r="B1167" s="62"/>
      <c r="C1167" s="62"/>
      <c r="D1167" s="62"/>
      <c r="E1167" s="62"/>
      <c r="F1167" s="62"/>
    </row>
    <row r="1168" spans="2:6">
      <c r="B1168" s="62"/>
      <c r="C1168" s="62"/>
      <c r="D1168" s="62"/>
      <c r="E1168" s="62"/>
      <c r="F1168" s="62"/>
    </row>
    <row r="1169" spans="2:6">
      <c r="B1169" s="62"/>
      <c r="C1169" s="62"/>
      <c r="D1169" s="62"/>
      <c r="E1169" s="62"/>
      <c r="F1169" s="62"/>
    </row>
    <row r="1170" spans="2:6">
      <c r="B1170" s="62"/>
      <c r="C1170" s="62"/>
      <c r="D1170" s="62"/>
      <c r="E1170" s="62"/>
      <c r="F1170" s="62"/>
    </row>
    <row r="1171" spans="2:6">
      <c r="B1171" s="62"/>
      <c r="C1171" s="62"/>
      <c r="D1171" s="62"/>
      <c r="E1171" s="62"/>
      <c r="F1171" s="62"/>
    </row>
    <row r="1172" spans="2:6">
      <c r="B1172" s="62"/>
      <c r="C1172" s="62"/>
      <c r="D1172" s="62"/>
      <c r="E1172" s="62"/>
      <c r="F1172" s="62"/>
    </row>
    <row r="1173" spans="2:6">
      <c r="B1173" s="62"/>
      <c r="C1173" s="62"/>
      <c r="D1173" s="62"/>
      <c r="E1173" s="62"/>
      <c r="F1173" s="62"/>
    </row>
    <row r="1174" spans="2:6">
      <c r="B1174" s="62"/>
      <c r="C1174" s="62"/>
      <c r="D1174" s="62"/>
      <c r="E1174" s="62"/>
      <c r="F1174" s="62"/>
    </row>
    <row r="1175" spans="2:6">
      <c r="B1175" s="62"/>
      <c r="C1175" s="62"/>
      <c r="D1175" s="62"/>
      <c r="E1175" s="62"/>
      <c r="F1175" s="62"/>
    </row>
    <row r="1176" spans="2:6">
      <c r="B1176" s="62"/>
      <c r="C1176" s="62"/>
      <c r="D1176" s="62"/>
      <c r="E1176" s="62"/>
      <c r="F1176" s="62"/>
    </row>
    <row r="1177" spans="2:6">
      <c r="B1177" s="62"/>
      <c r="C1177" s="62"/>
      <c r="D1177" s="62"/>
      <c r="E1177" s="62"/>
      <c r="F1177" s="62"/>
    </row>
    <row r="1178" spans="2:6">
      <c r="B1178" s="62"/>
      <c r="C1178" s="62"/>
      <c r="D1178" s="62"/>
      <c r="E1178" s="62"/>
      <c r="F1178" s="62"/>
    </row>
    <row r="1179" spans="2:6">
      <c r="B1179" s="62"/>
      <c r="C1179" s="62"/>
      <c r="D1179" s="62"/>
      <c r="E1179" s="62"/>
      <c r="F1179" s="62"/>
    </row>
    <row r="1180" spans="2:6">
      <c r="B1180" s="62"/>
      <c r="C1180" s="62"/>
      <c r="D1180" s="62"/>
      <c r="E1180" s="62"/>
      <c r="F1180" s="62"/>
    </row>
    <row r="1181" spans="2:6">
      <c r="B1181" s="62"/>
      <c r="C1181" s="62"/>
      <c r="D1181" s="62"/>
      <c r="E1181" s="62"/>
      <c r="F1181" s="62"/>
    </row>
    <row r="1182" spans="2:6">
      <c r="B1182" s="62"/>
      <c r="C1182" s="62"/>
      <c r="D1182" s="62"/>
      <c r="E1182" s="62"/>
      <c r="F1182" s="62"/>
    </row>
    <row r="1183" spans="2:6">
      <c r="B1183" s="62"/>
      <c r="C1183" s="62"/>
      <c r="D1183" s="62"/>
      <c r="E1183" s="62"/>
      <c r="F1183" s="62"/>
    </row>
    <row r="1184" spans="2:6">
      <c r="B1184" s="62"/>
      <c r="C1184" s="62"/>
      <c r="D1184" s="62"/>
      <c r="E1184" s="62"/>
      <c r="F1184" s="62"/>
    </row>
    <row r="1185" spans="2:6">
      <c r="B1185" s="62"/>
      <c r="C1185" s="62"/>
      <c r="D1185" s="62"/>
      <c r="E1185" s="62"/>
      <c r="F1185" s="62"/>
    </row>
    <row r="1186" spans="2:6">
      <c r="B1186" s="62"/>
      <c r="C1186" s="62"/>
      <c r="D1186" s="62"/>
      <c r="E1186" s="62"/>
      <c r="F1186" s="62"/>
    </row>
    <row r="1187" spans="2:6">
      <c r="B1187" s="62"/>
      <c r="C1187" s="62"/>
      <c r="D1187" s="62"/>
      <c r="E1187" s="62"/>
      <c r="F1187" s="62"/>
    </row>
    <row r="1188" spans="2:6">
      <c r="B1188" s="62"/>
      <c r="C1188" s="62"/>
      <c r="D1188" s="62"/>
      <c r="E1188" s="62"/>
      <c r="F1188" s="62"/>
    </row>
    <row r="1189" spans="2:6">
      <c r="B1189" s="62"/>
      <c r="C1189" s="62"/>
      <c r="D1189" s="62"/>
      <c r="E1189" s="62"/>
      <c r="F1189" s="62"/>
    </row>
    <row r="1190" spans="2:6">
      <c r="B1190" s="62"/>
      <c r="C1190" s="62"/>
      <c r="D1190" s="62"/>
      <c r="E1190" s="62"/>
      <c r="F1190" s="62"/>
    </row>
    <row r="1191" spans="2:6">
      <c r="B1191" s="62"/>
      <c r="C1191" s="62"/>
      <c r="D1191" s="62"/>
      <c r="E1191" s="62"/>
      <c r="F1191" s="62"/>
    </row>
    <row r="1192" spans="2:6">
      <c r="B1192" s="62"/>
      <c r="C1192" s="62"/>
      <c r="D1192" s="62"/>
      <c r="E1192" s="62"/>
      <c r="F1192" s="62"/>
    </row>
    <row r="1193" spans="2:6">
      <c r="B1193" s="62"/>
      <c r="C1193" s="62"/>
      <c r="D1193" s="62"/>
      <c r="E1193" s="62"/>
      <c r="F1193" s="62"/>
    </row>
    <row r="1194" spans="2:6">
      <c r="B1194" s="62"/>
      <c r="C1194" s="62"/>
      <c r="D1194" s="62"/>
      <c r="E1194" s="62"/>
      <c r="F1194" s="62"/>
    </row>
    <row r="1195" spans="2:6">
      <c r="B1195" s="62"/>
      <c r="C1195" s="62"/>
      <c r="D1195" s="62"/>
      <c r="E1195" s="62"/>
      <c r="F1195" s="62"/>
    </row>
    <row r="1196" spans="2:6">
      <c r="B1196" s="62"/>
      <c r="C1196" s="62"/>
      <c r="D1196" s="62"/>
      <c r="E1196" s="62"/>
      <c r="F1196" s="62"/>
    </row>
    <row r="1197" spans="2:6">
      <c r="B1197" s="62"/>
      <c r="C1197" s="62"/>
      <c r="D1197" s="62"/>
      <c r="E1197" s="62"/>
      <c r="F1197" s="62"/>
    </row>
    <row r="1198" spans="2:6">
      <c r="B1198" s="62"/>
      <c r="C1198" s="62"/>
      <c r="D1198" s="62"/>
      <c r="E1198" s="62"/>
      <c r="F1198" s="62"/>
    </row>
    <row r="1199" spans="2:6">
      <c r="B1199" s="62"/>
      <c r="C1199" s="62"/>
      <c r="D1199" s="62"/>
      <c r="E1199" s="62"/>
      <c r="F1199" s="62"/>
    </row>
    <row r="1200" spans="2:6">
      <c r="B1200" s="62"/>
      <c r="C1200" s="62"/>
      <c r="D1200" s="62"/>
      <c r="E1200" s="62"/>
      <c r="F1200" s="62"/>
    </row>
    <row r="1201" spans="2:6">
      <c r="B1201" s="62"/>
      <c r="C1201" s="62"/>
      <c r="D1201" s="62"/>
      <c r="E1201" s="62"/>
      <c r="F1201" s="62"/>
    </row>
    <row r="1202" spans="2:6">
      <c r="B1202" s="62"/>
      <c r="C1202" s="62"/>
      <c r="D1202" s="62"/>
      <c r="E1202" s="62"/>
      <c r="F1202" s="62"/>
    </row>
    <row r="1203" spans="2:6">
      <c r="B1203" s="62"/>
      <c r="C1203" s="62"/>
      <c r="D1203" s="62"/>
      <c r="E1203" s="62"/>
      <c r="F1203" s="62"/>
    </row>
    <row r="1204" spans="2:6">
      <c r="B1204" s="62"/>
      <c r="C1204" s="62"/>
      <c r="D1204" s="62"/>
      <c r="E1204" s="62"/>
      <c r="F1204" s="62"/>
    </row>
    <row r="1205" spans="2:6">
      <c r="B1205" s="62"/>
      <c r="C1205" s="62"/>
      <c r="D1205" s="62"/>
      <c r="E1205" s="62"/>
      <c r="F1205" s="62"/>
    </row>
    <row r="1206" spans="2:6">
      <c r="B1206" s="62"/>
      <c r="C1206" s="62"/>
      <c r="D1206" s="62"/>
      <c r="E1206" s="62"/>
      <c r="F1206" s="62"/>
    </row>
    <row r="1207" spans="2:6">
      <c r="B1207" s="62"/>
      <c r="C1207" s="62"/>
      <c r="D1207" s="62"/>
      <c r="E1207" s="62"/>
      <c r="F1207" s="62"/>
    </row>
    <row r="1208" spans="2:6">
      <c r="B1208" s="62"/>
      <c r="C1208" s="62"/>
      <c r="D1208" s="62"/>
      <c r="E1208" s="62"/>
      <c r="F1208" s="62"/>
    </row>
    <row r="1209" spans="2:6">
      <c r="B1209" s="62"/>
      <c r="C1209" s="62"/>
      <c r="D1209" s="62"/>
      <c r="E1209" s="62"/>
      <c r="F1209" s="62"/>
    </row>
    <row r="1210" spans="2:6">
      <c r="B1210" s="62"/>
      <c r="C1210" s="62"/>
      <c r="D1210" s="62"/>
      <c r="E1210" s="62"/>
      <c r="F1210" s="62"/>
    </row>
    <row r="1211" spans="2:6">
      <c r="B1211" s="62"/>
      <c r="C1211" s="62"/>
      <c r="D1211" s="62"/>
      <c r="E1211" s="62"/>
      <c r="F1211" s="62"/>
    </row>
    <row r="1212" spans="2:6">
      <c r="B1212" s="62"/>
      <c r="C1212" s="62"/>
      <c r="D1212" s="62"/>
      <c r="E1212" s="62"/>
      <c r="F1212" s="62"/>
    </row>
    <row r="1213" spans="2:6">
      <c r="B1213" s="62"/>
      <c r="C1213" s="62"/>
      <c r="D1213" s="62"/>
      <c r="E1213" s="62"/>
      <c r="F1213" s="62"/>
    </row>
    <row r="1214" spans="2:6">
      <c r="B1214" s="62"/>
      <c r="C1214" s="62"/>
      <c r="D1214" s="62"/>
      <c r="E1214" s="62"/>
      <c r="F1214" s="62"/>
    </row>
    <row r="1215" spans="2:6">
      <c r="B1215" s="62"/>
      <c r="C1215" s="62"/>
      <c r="D1215" s="62"/>
      <c r="E1215" s="62"/>
      <c r="F1215" s="62"/>
    </row>
    <row r="1216" spans="2:6">
      <c r="B1216" s="62"/>
      <c r="C1216" s="62"/>
      <c r="D1216" s="62"/>
      <c r="E1216" s="62"/>
      <c r="F1216" s="62"/>
    </row>
    <row r="1217" spans="2:6">
      <c r="B1217" s="62"/>
      <c r="C1217" s="62"/>
      <c r="D1217" s="62"/>
      <c r="E1217" s="62"/>
      <c r="F1217" s="62"/>
    </row>
    <row r="1218" spans="2:6">
      <c r="B1218" s="62"/>
      <c r="C1218" s="62"/>
      <c r="D1218" s="62"/>
      <c r="E1218" s="62"/>
      <c r="F1218" s="62"/>
    </row>
    <row r="1219" spans="2:6">
      <c r="B1219" s="62"/>
      <c r="C1219" s="62"/>
      <c r="D1219" s="62"/>
      <c r="E1219" s="62"/>
      <c r="F1219" s="62"/>
    </row>
    <row r="1220" spans="2:6">
      <c r="B1220" s="62"/>
      <c r="C1220" s="62"/>
      <c r="D1220" s="62"/>
      <c r="E1220" s="62"/>
      <c r="F1220" s="62"/>
    </row>
    <row r="1221" spans="2:6">
      <c r="B1221" s="62"/>
      <c r="C1221" s="62"/>
      <c r="D1221" s="62"/>
      <c r="E1221" s="62"/>
      <c r="F1221" s="62"/>
    </row>
    <row r="1222" spans="2:6">
      <c r="B1222" s="62"/>
      <c r="C1222" s="62"/>
      <c r="D1222" s="62"/>
      <c r="E1222" s="62"/>
      <c r="F1222" s="62"/>
    </row>
    <row r="1223" spans="2:6">
      <c r="B1223" s="62"/>
      <c r="C1223" s="62"/>
      <c r="D1223" s="62"/>
      <c r="E1223" s="62"/>
      <c r="F1223" s="62"/>
    </row>
    <row r="1224" spans="2:6">
      <c r="B1224" s="62"/>
      <c r="C1224" s="62"/>
      <c r="D1224" s="62"/>
      <c r="E1224" s="62"/>
      <c r="F1224" s="62"/>
    </row>
    <row r="1225" spans="2:6">
      <c r="B1225" s="62"/>
      <c r="C1225" s="62"/>
      <c r="D1225" s="62"/>
      <c r="E1225" s="62"/>
      <c r="F1225" s="62"/>
    </row>
    <row r="1226" spans="2:6">
      <c r="B1226" s="62"/>
      <c r="C1226" s="62"/>
      <c r="D1226" s="62"/>
      <c r="E1226" s="62"/>
      <c r="F1226" s="62"/>
    </row>
    <row r="1227" spans="2:6">
      <c r="B1227" s="62"/>
      <c r="C1227" s="62"/>
      <c r="D1227" s="62"/>
      <c r="E1227" s="62"/>
      <c r="F1227" s="62"/>
    </row>
    <row r="1228" spans="2:6">
      <c r="B1228" s="62"/>
      <c r="C1228" s="62"/>
      <c r="D1228" s="62"/>
      <c r="E1228" s="62"/>
      <c r="F1228" s="62"/>
    </row>
    <row r="1229" spans="2:6">
      <c r="B1229" s="62"/>
      <c r="C1229" s="62"/>
      <c r="D1229" s="62"/>
      <c r="E1229" s="62"/>
      <c r="F1229" s="62"/>
    </row>
    <row r="1230" spans="2:6">
      <c r="B1230" s="62"/>
      <c r="C1230" s="62"/>
      <c r="D1230" s="62"/>
      <c r="E1230" s="62"/>
      <c r="F1230" s="62"/>
    </row>
    <row r="1231" spans="2:6">
      <c r="B1231" s="62"/>
      <c r="C1231" s="62"/>
      <c r="D1231" s="62"/>
      <c r="E1231" s="62"/>
      <c r="F1231" s="62"/>
    </row>
    <row r="1232" spans="2:6">
      <c r="B1232" s="62"/>
      <c r="C1232" s="62"/>
      <c r="D1232" s="62"/>
      <c r="E1232" s="62"/>
      <c r="F1232" s="62"/>
    </row>
    <row r="1233" spans="2:6">
      <c r="B1233" s="62"/>
      <c r="C1233" s="62"/>
      <c r="D1233" s="62"/>
      <c r="E1233" s="62"/>
      <c r="F1233" s="62"/>
    </row>
    <row r="1234" spans="2:6">
      <c r="B1234" s="62"/>
      <c r="C1234" s="62"/>
      <c r="D1234" s="62"/>
      <c r="E1234" s="62"/>
      <c r="F1234" s="62"/>
    </row>
    <row r="1235" spans="2:6">
      <c r="B1235" s="62"/>
      <c r="C1235" s="62"/>
      <c r="D1235" s="62"/>
      <c r="E1235" s="62"/>
      <c r="F1235" s="62"/>
    </row>
    <row r="1236" spans="2:6">
      <c r="B1236" s="62"/>
      <c r="C1236" s="62"/>
      <c r="D1236" s="62"/>
      <c r="E1236" s="62"/>
      <c r="F1236" s="62"/>
    </row>
    <row r="1237" spans="2:6">
      <c r="B1237" s="62"/>
      <c r="C1237" s="62"/>
      <c r="D1237" s="62"/>
      <c r="E1237" s="62"/>
      <c r="F1237" s="62"/>
    </row>
    <row r="1238" spans="2:6">
      <c r="B1238" s="62"/>
      <c r="C1238" s="62"/>
      <c r="D1238" s="62"/>
      <c r="E1238" s="62"/>
      <c r="F1238" s="62"/>
    </row>
    <row r="1239" spans="2:6">
      <c r="B1239" s="62"/>
      <c r="C1239" s="62"/>
      <c r="D1239" s="62"/>
      <c r="E1239" s="62"/>
      <c r="F1239" s="62"/>
    </row>
    <row r="1240" spans="2:6">
      <c r="B1240" s="62"/>
      <c r="C1240" s="62"/>
      <c r="D1240" s="62"/>
      <c r="E1240" s="62"/>
      <c r="F1240" s="62"/>
    </row>
    <row r="1241" spans="2:6">
      <c r="B1241" s="62"/>
      <c r="C1241" s="62"/>
      <c r="D1241" s="62"/>
      <c r="E1241" s="62"/>
      <c r="F1241" s="62"/>
    </row>
    <row r="1242" spans="2:6">
      <c r="B1242" s="62"/>
      <c r="C1242" s="62"/>
      <c r="D1242" s="62"/>
      <c r="E1242" s="62"/>
      <c r="F1242" s="62"/>
    </row>
    <row r="1243" spans="2:6">
      <c r="B1243" s="62"/>
      <c r="C1243" s="62"/>
      <c r="D1243" s="62"/>
      <c r="E1243" s="62"/>
      <c r="F1243" s="62"/>
    </row>
    <row r="1244" spans="2:6">
      <c r="B1244" s="62"/>
      <c r="C1244" s="62"/>
      <c r="D1244" s="62"/>
      <c r="E1244" s="62"/>
      <c r="F1244" s="62"/>
    </row>
    <row r="1245" spans="2:6">
      <c r="B1245" s="62"/>
      <c r="C1245" s="62"/>
      <c r="D1245" s="62"/>
      <c r="E1245" s="62"/>
      <c r="F1245" s="62"/>
    </row>
    <row r="1246" spans="2:6">
      <c r="B1246" s="62"/>
      <c r="C1246" s="62"/>
      <c r="D1246" s="62"/>
      <c r="E1246" s="62"/>
      <c r="F1246" s="62"/>
    </row>
    <row r="1247" spans="2:6">
      <c r="B1247" s="62"/>
      <c r="C1247" s="62"/>
      <c r="D1247" s="62"/>
      <c r="E1247" s="62"/>
      <c r="F1247" s="62"/>
    </row>
    <row r="1248" spans="2:6">
      <c r="B1248" s="62"/>
      <c r="C1248" s="62"/>
      <c r="D1248" s="62"/>
      <c r="E1248" s="62"/>
      <c r="F1248" s="62"/>
    </row>
    <row r="1249" spans="2:6">
      <c r="B1249" s="62"/>
      <c r="C1249" s="62"/>
      <c r="D1249" s="62"/>
      <c r="E1249" s="62"/>
      <c r="F1249" s="62"/>
    </row>
    <row r="1250" spans="2:6">
      <c r="B1250" s="62"/>
      <c r="C1250" s="62"/>
      <c r="D1250" s="62"/>
      <c r="E1250" s="62"/>
      <c r="F1250" s="62"/>
    </row>
    <row r="1251" spans="2:6">
      <c r="B1251" s="62"/>
      <c r="C1251" s="62"/>
      <c r="D1251" s="62"/>
      <c r="E1251" s="62"/>
      <c r="F1251" s="62"/>
    </row>
    <row r="1252" spans="2:6">
      <c r="B1252" s="62"/>
      <c r="C1252" s="62"/>
      <c r="D1252" s="62"/>
      <c r="E1252" s="62"/>
      <c r="F1252" s="62"/>
    </row>
    <row r="1253" spans="2:6">
      <c r="B1253" s="62"/>
      <c r="C1253" s="62"/>
      <c r="D1253" s="62"/>
      <c r="E1253" s="62"/>
      <c r="F1253" s="62"/>
    </row>
    <row r="1254" spans="2:6">
      <c r="B1254" s="62"/>
      <c r="C1254" s="62"/>
      <c r="D1254" s="62"/>
      <c r="E1254" s="62"/>
      <c r="F1254" s="62"/>
    </row>
    <row r="1255" spans="2:6">
      <c r="B1255" s="62"/>
      <c r="C1255" s="62"/>
      <c r="D1255" s="62"/>
      <c r="E1255" s="62"/>
      <c r="F1255" s="62"/>
    </row>
    <row r="1256" spans="2:6">
      <c r="B1256" s="62"/>
      <c r="C1256" s="62"/>
      <c r="D1256" s="62"/>
      <c r="E1256" s="62"/>
      <c r="F1256" s="62"/>
    </row>
    <row r="1257" spans="2:6">
      <c r="B1257" s="62"/>
      <c r="C1257" s="62"/>
      <c r="D1257" s="62"/>
      <c r="E1257" s="62"/>
      <c r="F1257" s="62"/>
    </row>
    <row r="1258" spans="2:6">
      <c r="B1258" s="62"/>
      <c r="C1258" s="62"/>
      <c r="D1258" s="62"/>
      <c r="E1258" s="62"/>
      <c r="F1258" s="62"/>
    </row>
    <row r="1259" spans="2:6">
      <c r="B1259" s="62"/>
      <c r="C1259" s="62"/>
      <c r="D1259" s="62"/>
      <c r="E1259" s="62"/>
      <c r="F1259" s="62"/>
    </row>
    <row r="1260" spans="2:6">
      <c r="B1260" s="62"/>
      <c r="C1260" s="62"/>
      <c r="D1260" s="62"/>
      <c r="E1260" s="62"/>
      <c r="F1260" s="62"/>
    </row>
    <row r="1261" spans="2:6">
      <c r="B1261" s="62"/>
      <c r="C1261" s="62"/>
      <c r="D1261" s="62"/>
      <c r="E1261" s="62"/>
      <c r="F1261" s="62"/>
    </row>
    <row r="1262" spans="2:6">
      <c r="B1262" s="62"/>
      <c r="C1262" s="62"/>
      <c r="D1262" s="62"/>
      <c r="E1262" s="62"/>
      <c r="F1262" s="62"/>
    </row>
    <row r="1263" spans="2:6">
      <c r="B1263" s="62"/>
      <c r="C1263" s="62"/>
      <c r="D1263" s="62"/>
      <c r="E1263" s="62"/>
      <c r="F1263" s="62"/>
    </row>
    <row r="1264" spans="2:6">
      <c r="B1264" s="62"/>
      <c r="C1264" s="62"/>
      <c r="D1264" s="62"/>
      <c r="E1264" s="62"/>
      <c r="F1264" s="62"/>
    </row>
    <row r="1265" spans="2:6">
      <c r="B1265" s="62"/>
      <c r="C1265" s="62"/>
      <c r="D1265" s="62"/>
      <c r="E1265" s="62"/>
      <c r="F1265" s="62"/>
    </row>
    <row r="1266" spans="2:6">
      <c r="B1266" s="62"/>
      <c r="C1266" s="62"/>
      <c r="D1266" s="62"/>
      <c r="E1266" s="62"/>
      <c r="F1266" s="62"/>
    </row>
    <row r="1267" spans="2:6">
      <c r="B1267" s="62"/>
      <c r="C1267" s="62"/>
      <c r="D1267" s="62"/>
      <c r="E1267" s="62"/>
      <c r="F1267" s="62"/>
    </row>
    <row r="1268" spans="2:6">
      <c r="B1268" s="62"/>
      <c r="C1268" s="62"/>
      <c r="D1268" s="62"/>
      <c r="E1268" s="62"/>
      <c r="F1268" s="62"/>
    </row>
    <row r="1269" spans="2:6">
      <c r="B1269" s="62"/>
      <c r="C1269" s="62"/>
      <c r="D1269" s="62"/>
      <c r="E1269" s="62"/>
      <c r="F1269" s="62"/>
    </row>
    <row r="1270" spans="2:6">
      <c r="B1270" s="62"/>
      <c r="C1270" s="62"/>
      <c r="D1270" s="62"/>
      <c r="E1270" s="62"/>
      <c r="F1270" s="62"/>
    </row>
    <row r="1271" spans="2:6">
      <c r="B1271" s="62"/>
      <c r="C1271" s="62"/>
      <c r="D1271" s="62"/>
      <c r="E1271" s="62"/>
      <c r="F1271" s="62"/>
    </row>
    <row r="1272" spans="2:6">
      <c r="B1272" s="62"/>
      <c r="C1272" s="62"/>
      <c r="D1272" s="62"/>
      <c r="E1272" s="62"/>
      <c r="F1272" s="62"/>
    </row>
    <row r="1273" spans="2:6">
      <c r="B1273" s="62"/>
      <c r="C1273" s="62"/>
      <c r="D1273" s="62"/>
      <c r="E1273" s="62"/>
      <c r="F1273" s="62"/>
    </row>
    <row r="1274" spans="2:6">
      <c r="B1274" s="62"/>
      <c r="C1274" s="62"/>
      <c r="D1274" s="62"/>
      <c r="E1274" s="62"/>
      <c r="F1274" s="62"/>
    </row>
    <row r="1275" spans="2:6">
      <c r="B1275" s="62"/>
      <c r="C1275" s="62"/>
      <c r="D1275" s="62"/>
      <c r="E1275" s="62"/>
      <c r="F1275" s="62"/>
    </row>
    <row r="1276" spans="2:6">
      <c r="B1276" s="62"/>
      <c r="C1276" s="62"/>
      <c r="D1276" s="62"/>
      <c r="E1276" s="62"/>
      <c r="F1276" s="62"/>
    </row>
    <row r="1277" spans="2:6">
      <c r="B1277" s="62"/>
      <c r="C1277" s="62"/>
      <c r="D1277" s="62"/>
      <c r="E1277" s="62"/>
      <c r="F1277" s="62"/>
    </row>
    <row r="1278" spans="2:6">
      <c r="B1278" s="62"/>
      <c r="C1278" s="62"/>
      <c r="D1278" s="62"/>
      <c r="E1278" s="62"/>
      <c r="F1278" s="62"/>
    </row>
    <row r="1279" spans="2:6">
      <c r="B1279" s="62"/>
      <c r="C1279" s="62"/>
      <c r="D1279" s="62"/>
      <c r="E1279" s="62"/>
      <c r="F1279" s="62"/>
    </row>
    <row r="1280" spans="2:6">
      <c r="B1280" s="62"/>
      <c r="C1280" s="62"/>
      <c r="D1280" s="62"/>
      <c r="E1280" s="62"/>
      <c r="F1280" s="62"/>
    </row>
    <row r="1281" spans="2:6">
      <c r="B1281" s="62"/>
      <c r="C1281" s="62"/>
      <c r="D1281" s="62"/>
      <c r="E1281" s="62"/>
      <c r="F1281" s="62"/>
    </row>
    <row r="1282" spans="2:6">
      <c r="B1282" s="62"/>
      <c r="C1282" s="62"/>
      <c r="D1282" s="62"/>
      <c r="E1282" s="62"/>
      <c r="F1282" s="62"/>
    </row>
    <row r="1283" spans="2:6">
      <c r="B1283" s="62"/>
      <c r="C1283" s="62"/>
      <c r="D1283" s="62"/>
      <c r="E1283" s="62"/>
      <c r="F1283" s="62"/>
    </row>
    <row r="1284" spans="2:6">
      <c r="B1284" s="62"/>
      <c r="C1284" s="62"/>
      <c r="D1284" s="62"/>
      <c r="E1284" s="62"/>
      <c r="F1284" s="62"/>
    </row>
    <row r="1285" spans="2:6">
      <c r="B1285" s="62"/>
      <c r="C1285" s="62"/>
      <c r="D1285" s="62"/>
      <c r="E1285" s="62"/>
      <c r="F1285" s="62"/>
    </row>
    <row r="1286" spans="2:6">
      <c r="B1286" s="62"/>
      <c r="C1286" s="62"/>
      <c r="D1286" s="62"/>
      <c r="E1286" s="62"/>
      <c r="F1286" s="62"/>
    </row>
    <row r="1287" spans="2:6">
      <c r="B1287" s="62"/>
      <c r="C1287" s="62"/>
      <c r="D1287" s="62"/>
      <c r="E1287" s="62"/>
      <c r="F1287" s="62"/>
    </row>
    <row r="1288" spans="2:6">
      <c r="B1288" s="62"/>
      <c r="C1288" s="62"/>
      <c r="D1288" s="62"/>
      <c r="E1288" s="62"/>
      <c r="F1288" s="62"/>
    </row>
    <row r="1289" spans="2:6">
      <c r="B1289" s="62"/>
      <c r="C1289" s="62"/>
      <c r="D1289" s="62"/>
      <c r="E1289" s="62"/>
      <c r="F1289" s="62"/>
    </row>
    <row r="1290" spans="2:6">
      <c r="B1290" s="62"/>
      <c r="C1290" s="62"/>
      <c r="D1290" s="62"/>
      <c r="E1290" s="62"/>
      <c r="F1290" s="62"/>
    </row>
    <row r="1291" spans="2:6">
      <c r="B1291" s="62"/>
      <c r="C1291" s="62"/>
      <c r="D1291" s="62"/>
      <c r="E1291" s="62"/>
      <c r="F1291" s="62"/>
    </row>
    <row r="1292" spans="2:6">
      <c r="B1292" s="62"/>
      <c r="C1292" s="62"/>
      <c r="D1292" s="62"/>
      <c r="E1292" s="62"/>
      <c r="F1292" s="62"/>
    </row>
    <row r="1293" spans="2:6">
      <c r="B1293" s="62"/>
      <c r="C1293" s="62"/>
      <c r="D1293" s="62"/>
      <c r="E1293" s="62"/>
      <c r="F1293" s="62"/>
    </row>
    <row r="1294" spans="2:6">
      <c r="B1294" s="62"/>
      <c r="C1294" s="62"/>
      <c r="D1294" s="62"/>
      <c r="E1294" s="62"/>
      <c r="F1294" s="62"/>
    </row>
    <row r="1295" spans="2:6">
      <c r="B1295" s="62"/>
      <c r="C1295" s="62"/>
      <c r="D1295" s="62"/>
      <c r="E1295" s="62"/>
      <c r="F1295" s="62"/>
    </row>
    <row r="1296" spans="2:6">
      <c r="B1296" s="62"/>
      <c r="C1296" s="62"/>
      <c r="D1296" s="62"/>
      <c r="E1296" s="62"/>
      <c r="F1296" s="62"/>
    </row>
    <row r="1297" spans="2:6">
      <c r="B1297" s="62"/>
      <c r="C1297" s="62"/>
      <c r="D1297" s="62"/>
      <c r="E1297" s="62"/>
      <c r="F1297" s="62"/>
    </row>
    <row r="1298" spans="2:6">
      <c r="B1298" s="62"/>
      <c r="C1298" s="62"/>
      <c r="D1298" s="62"/>
      <c r="E1298" s="62"/>
      <c r="F1298" s="62"/>
    </row>
    <row r="1299" spans="2:6">
      <c r="B1299" s="62"/>
      <c r="C1299" s="62"/>
      <c r="D1299" s="62"/>
      <c r="E1299" s="62"/>
      <c r="F1299" s="62"/>
    </row>
    <row r="1300" spans="2:6">
      <c r="B1300" s="62"/>
      <c r="C1300" s="62"/>
      <c r="D1300" s="62"/>
      <c r="E1300" s="62"/>
      <c r="F1300" s="62"/>
    </row>
    <row r="1301" spans="2:6">
      <c r="B1301" s="62"/>
      <c r="C1301" s="62"/>
      <c r="D1301" s="62"/>
      <c r="E1301" s="62"/>
      <c r="F1301" s="62"/>
    </row>
    <row r="1302" spans="2:6">
      <c r="B1302" s="62"/>
      <c r="C1302" s="62"/>
      <c r="D1302" s="62"/>
      <c r="E1302" s="62"/>
      <c r="F1302" s="62"/>
    </row>
    <row r="1303" spans="2:6">
      <c r="B1303" s="62"/>
      <c r="C1303" s="62"/>
      <c r="D1303" s="62"/>
      <c r="E1303" s="62"/>
      <c r="F1303" s="62"/>
    </row>
    <row r="1304" spans="2:6">
      <c r="B1304" s="62"/>
      <c r="C1304" s="62"/>
      <c r="D1304" s="62"/>
      <c r="E1304" s="62"/>
      <c r="F1304" s="62"/>
    </row>
    <row r="1305" spans="2:6">
      <c r="B1305" s="62"/>
      <c r="C1305" s="62"/>
      <c r="D1305" s="62"/>
      <c r="E1305" s="62"/>
      <c r="F1305" s="62"/>
    </row>
    <row r="1306" spans="2:6">
      <c r="B1306" s="62"/>
      <c r="C1306" s="62"/>
      <c r="D1306" s="62"/>
      <c r="E1306" s="62"/>
      <c r="F1306" s="62"/>
    </row>
    <row r="1307" spans="2:6">
      <c r="B1307" s="62"/>
      <c r="C1307" s="62"/>
      <c r="D1307" s="62"/>
      <c r="E1307" s="62"/>
      <c r="F1307" s="62"/>
    </row>
    <row r="1308" spans="2:6">
      <c r="B1308" s="62"/>
      <c r="C1308" s="62"/>
      <c r="D1308" s="62"/>
      <c r="E1308" s="62"/>
      <c r="F1308" s="62"/>
    </row>
    <row r="1309" spans="2:6">
      <c r="B1309" s="62"/>
      <c r="C1309" s="62"/>
      <c r="D1309" s="62"/>
      <c r="E1309" s="62"/>
      <c r="F1309" s="62"/>
    </row>
    <row r="1310" spans="2:6">
      <c r="B1310" s="62"/>
      <c r="C1310" s="62"/>
      <c r="D1310" s="62"/>
      <c r="E1310" s="62"/>
      <c r="F1310" s="62"/>
    </row>
    <row r="1311" spans="2:6">
      <c r="B1311" s="62"/>
      <c r="C1311" s="62"/>
      <c r="D1311" s="62"/>
      <c r="E1311" s="62"/>
      <c r="F1311" s="62"/>
    </row>
    <row r="1312" spans="2:6">
      <c r="B1312" s="62"/>
      <c r="C1312" s="62"/>
      <c r="D1312" s="62"/>
      <c r="E1312" s="62"/>
      <c r="F1312" s="62"/>
    </row>
    <row r="1313" spans="2:6">
      <c r="B1313" s="62"/>
      <c r="C1313" s="62"/>
      <c r="D1313" s="62"/>
      <c r="E1313" s="62"/>
      <c r="F1313" s="62"/>
    </row>
    <row r="1314" spans="2:6">
      <c r="B1314" s="62"/>
      <c r="C1314" s="62"/>
      <c r="D1314" s="62"/>
      <c r="E1314" s="62"/>
      <c r="F1314" s="62"/>
    </row>
    <row r="1315" spans="2:6">
      <c r="B1315" s="62"/>
      <c r="C1315" s="62"/>
      <c r="D1315" s="62"/>
      <c r="E1315" s="62"/>
      <c r="F1315" s="62"/>
    </row>
    <row r="1316" spans="2:6">
      <c r="B1316" s="62"/>
      <c r="C1316" s="62"/>
      <c r="D1316" s="62"/>
      <c r="E1316" s="62"/>
      <c r="F1316" s="62"/>
    </row>
    <row r="1317" spans="2:6">
      <c r="B1317" s="62"/>
      <c r="C1317" s="62"/>
      <c r="D1317" s="62"/>
      <c r="E1317" s="62"/>
      <c r="F1317" s="62"/>
    </row>
    <row r="1318" spans="2:6">
      <c r="B1318" s="62"/>
      <c r="C1318" s="62"/>
      <c r="D1318" s="62"/>
      <c r="E1318" s="62"/>
      <c r="F1318" s="62"/>
    </row>
    <row r="1319" spans="2:6">
      <c r="B1319" s="62"/>
      <c r="C1319" s="62"/>
      <c r="D1319" s="62"/>
      <c r="E1319" s="62"/>
      <c r="F1319" s="62"/>
    </row>
    <row r="1320" spans="2:6">
      <c r="B1320" s="62"/>
      <c r="C1320" s="62"/>
      <c r="D1320" s="62"/>
      <c r="E1320" s="62"/>
      <c r="F1320" s="62"/>
    </row>
    <row r="1321" spans="2:6">
      <c r="B1321" s="62"/>
      <c r="C1321" s="62"/>
      <c r="D1321" s="62"/>
      <c r="E1321" s="62"/>
      <c r="F1321" s="62"/>
    </row>
    <row r="1322" spans="2:6">
      <c r="B1322" s="62"/>
      <c r="C1322" s="62"/>
      <c r="D1322" s="62"/>
      <c r="E1322" s="62"/>
      <c r="F1322" s="62"/>
    </row>
    <row r="1323" spans="2:6">
      <c r="B1323" s="62"/>
      <c r="C1323" s="62"/>
      <c r="D1323" s="62"/>
      <c r="E1323" s="62"/>
      <c r="F1323" s="62"/>
    </row>
    <row r="1324" spans="2:6">
      <c r="B1324" s="62"/>
      <c r="C1324" s="62"/>
      <c r="D1324" s="62"/>
      <c r="E1324" s="62"/>
      <c r="F1324" s="62"/>
    </row>
    <row r="1325" spans="2:6">
      <c r="B1325" s="62"/>
      <c r="C1325" s="62"/>
      <c r="D1325" s="62"/>
      <c r="E1325" s="62"/>
      <c r="F1325" s="62"/>
    </row>
    <row r="1326" spans="2:6">
      <c r="B1326" s="62"/>
      <c r="C1326" s="62"/>
      <c r="D1326" s="62"/>
      <c r="E1326" s="62"/>
      <c r="F1326" s="62"/>
    </row>
    <row r="1327" spans="2:6">
      <c r="B1327" s="62"/>
      <c r="C1327" s="62"/>
      <c r="D1327" s="62"/>
      <c r="E1327" s="62"/>
      <c r="F1327" s="62"/>
    </row>
    <row r="1328" spans="2:6">
      <c r="B1328" s="62"/>
      <c r="C1328" s="62"/>
      <c r="D1328" s="62"/>
      <c r="E1328" s="62"/>
      <c r="F1328" s="62"/>
    </row>
    <row r="1329" spans="2:6">
      <c r="B1329" s="62"/>
      <c r="C1329" s="62"/>
      <c r="D1329" s="62"/>
      <c r="E1329" s="62"/>
      <c r="F1329" s="62"/>
    </row>
    <row r="1330" spans="2:6">
      <c r="B1330" s="62"/>
      <c r="C1330" s="62"/>
      <c r="D1330" s="62"/>
      <c r="E1330" s="62"/>
      <c r="F1330" s="62"/>
    </row>
    <row r="1331" spans="2:6">
      <c r="B1331" s="62"/>
      <c r="C1331" s="62"/>
      <c r="D1331" s="62"/>
      <c r="E1331" s="62"/>
      <c r="F1331" s="62"/>
    </row>
    <row r="1332" spans="2:6">
      <c r="B1332" s="62"/>
      <c r="C1332" s="62"/>
      <c r="D1332" s="62"/>
      <c r="E1332" s="62"/>
      <c r="F1332" s="62"/>
    </row>
    <row r="1333" spans="2:6">
      <c r="B1333" s="62"/>
      <c r="C1333" s="62"/>
      <c r="D1333" s="62"/>
      <c r="E1333" s="62"/>
      <c r="F1333" s="62"/>
    </row>
    <row r="1334" spans="2:6">
      <c r="B1334" s="62"/>
      <c r="C1334" s="62"/>
      <c r="D1334" s="62"/>
      <c r="E1334" s="62"/>
      <c r="F1334" s="62"/>
    </row>
    <row r="1335" spans="2:6">
      <c r="B1335" s="62"/>
      <c r="C1335" s="62"/>
      <c r="D1335" s="62"/>
      <c r="E1335" s="62"/>
      <c r="F1335" s="62"/>
    </row>
    <row r="1336" spans="2:6">
      <c r="B1336" s="62"/>
      <c r="C1336" s="62"/>
      <c r="D1336" s="62"/>
      <c r="E1336" s="62"/>
      <c r="F1336" s="62"/>
    </row>
    <row r="1337" spans="2:6">
      <c r="B1337" s="62"/>
      <c r="C1337" s="62"/>
      <c r="D1337" s="62"/>
      <c r="E1337" s="62"/>
      <c r="F1337" s="62"/>
    </row>
    <row r="1338" spans="2:6">
      <c r="B1338" s="62"/>
      <c r="C1338" s="62"/>
      <c r="D1338" s="62"/>
      <c r="E1338" s="62"/>
      <c r="F1338" s="62"/>
    </row>
    <row r="1339" spans="2:6">
      <c r="B1339" s="62"/>
      <c r="C1339" s="62"/>
      <c r="D1339" s="62"/>
      <c r="E1339" s="62"/>
      <c r="F1339" s="62"/>
    </row>
    <row r="1340" spans="2:6">
      <c r="B1340" s="62"/>
      <c r="C1340" s="62"/>
      <c r="D1340" s="62"/>
      <c r="E1340" s="62"/>
      <c r="F1340" s="62"/>
    </row>
    <row r="1341" spans="2:6">
      <c r="B1341" s="62"/>
      <c r="C1341" s="62"/>
      <c r="D1341" s="62"/>
      <c r="E1341" s="62"/>
      <c r="F1341" s="62"/>
    </row>
    <row r="1342" spans="2:6">
      <c r="B1342" s="62"/>
      <c r="C1342" s="62"/>
      <c r="D1342" s="62"/>
      <c r="E1342" s="62"/>
      <c r="F1342" s="62"/>
    </row>
    <row r="1343" spans="2:6">
      <c r="B1343" s="62"/>
      <c r="C1343" s="62"/>
      <c r="D1343" s="62"/>
      <c r="E1343" s="62"/>
      <c r="F1343" s="62"/>
    </row>
    <row r="1344" spans="2:6">
      <c r="B1344" s="62"/>
      <c r="C1344" s="62"/>
      <c r="D1344" s="62"/>
      <c r="E1344" s="62"/>
      <c r="F1344" s="62"/>
    </row>
    <row r="1345" spans="2:6">
      <c r="B1345" s="62"/>
      <c r="C1345" s="62"/>
      <c r="D1345" s="62"/>
      <c r="E1345" s="62"/>
      <c r="F1345" s="62"/>
    </row>
    <row r="1346" spans="2:6">
      <c r="B1346" s="62"/>
      <c r="C1346" s="62"/>
      <c r="D1346" s="62"/>
      <c r="E1346" s="62"/>
      <c r="F1346" s="62"/>
    </row>
    <row r="1347" spans="2:6">
      <c r="B1347" s="62"/>
      <c r="C1347" s="62"/>
      <c r="D1347" s="62"/>
      <c r="E1347" s="62"/>
      <c r="F1347" s="62"/>
    </row>
    <row r="1348" spans="2:6">
      <c r="B1348" s="62"/>
      <c r="C1348" s="62"/>
      <c r="D1348" s="62"/>
      <c r="E1348" s="62"/>
      <c r="F1348" s="62"/>
    </row>
    <row r="1349" spans="2:6">
      <c r="B1349" s="62"/>
      <c r="C1349" s="62"/>
      <c r="D1349" s="62"/>
      <c r="E1349" s="62"/>
      <c r="F1349" s="62"/>
    </row>
    <row r="1350" spans="2:6">
      <c r="B1350" s="62"/>
      <c r="C1350" s="62"/>
      <c r="D1350" s="62"/>
      <c r="E1350" s="62"/>
      <c r="F1350" s="62"/>
    </row>
    <row r="1351" spans="2:6">
      <c r="B1351" s="62"/>
      <c r="C1351" s="62"/>
      <c r="D1351" s="62"/>
      <c r="E1351" s="62"/>
      <c r="F1351" s="62"/>
    </row>
    <row r="1352" spans="2:6">
      <c r="B1352" s="62"/>
      <c r="C1352" s="62"/>
      <c r="D1352" s="62"/>
      <c r="E1352" s="62"/>
      <c r="F1352" s="62"/>
    </row>
    <row r="1353" spans="2:6">
      <c r="B1353" s="62"/>
      <c r="C1353" s="62"/>
      <c r="D1353" s="62"/>
      <c r="E1353" s="62"/>
      <c r="F1353" s="62"/>
    </row>
    <row r="1354" spans="2:6">
      <c r="B1354" s="62"/>
      <c r="C1354" s="62"/>
      <c r="D1354" s="62"/>
      <c r="E1354" s="62"/>
      <c r="F1354" s="62"/>
    </row>
    <row r="1355" spans="2:6">
      <c r="B1355" s="62"/>
      <c r="C1355" s="62"/>
      <c r="D1355" s="62"/>
      <c r="E1355" s="62"/>
      <c r="F1355" s="62"/>
    </row>
    <row r="1356" spans="2:6">
      <c r="B1356" s="62"/>
      <c r="C1356" s="62"/>
      <c r="D1356" s="62"/>
      <c r="E1356" s="62"/>
      <c r="F1356" s="62"/>
    </row>
    <row r="1357" spans="2:6">
      <c r="B1357" s="62"/>
      <c r="C1357" s="62"/>
      <c r="D1357" s="62"/>
      <c r="E1357" s="62"/>
      <c r="F1357" s="62"/>
    </row>
    <row r="1358" spans="2:6">
      <c r="B1358" s="62"/>
      <c r="C1358" s="62"/>
      <c r="D1358" s="62"/>
      <c r="E1358" s="62"/>
      <c r="F1358" s="62"/>
    </row>
    <row r="1359" spans="2:6">
      <c r="B1359" s="62"/>
      <c r="C1359" s="62"/>
      <c r="D1359" s="62"/>
      <c r="E1359" s="62"/>
      <c r="F1359" s="62"/>
    </row>
    <row r="1360" spans="2:6">
      <c r="B1360" s="62"/>
      <c r="C1360" s="62"/>
      <c r="D1360" s="62"/>
      <c r="E1360" s="62"/>
      <c r="F1360" s="62"/>
    </row>
    <row r="1361" spans="2:6">
      <c r="B1361" s="62"/>
      <c r="C1361" s="62"/>
      <c r="D1361" s="62"/>
      <c r="E1361" s="62"/>
      <c r="F1361" s="62"/>
    </row>
    <row r="1362" spans="2:6">
      <c r="B1362" s="62"/>
      <c r="C1362" s="62"/>
      <c r="D1362" s="62"/>
      <c r="E1362" s="62"/>
      <c r="F1362" s="62"/>
    </row>
    <row r="1363" spans="2:6">
      <c r="B1363" s="62"/>
      <c r="C1363" s="62"/>
      <c r="D1363" s="62"/>
      <c r="E1363" s="62"/>
      <c r="F1363" s="62"/>
    </row>
    <row r="1364" spans="2:6">
      <c r="B1364" s="62"/>
      <c r="C1364" s="62"/>
      <c r="D1364" s="62"/>
      <c r="E1364" s="62"/>
      <c r="F1364" s="62"/>
    </row>
    <row r="1365" spans="2:6">
      <c r="B1365" s="62"/>
      <c r="C1365" s="62"/>
      <c r="D1365" s="62"/>
      <c r="E1365" s="62"/>
      <c r="F1365" s="62"/>
    </row>
    <row r="1366" spans="2:6">
      <c r="B1366" s="62"/>
      <c r="C1366" s="62"/>
      <c r="D1366" s="62"/>
      <c r="E1366" s="62"/>
      <c r="F1366" s="62"/>
    </row>
    <row r="1367" spans="2:6">
      <c r="B1367" s="62"/>
      <c r="C1367" s="62"/>
      <c r="D1367" s="62"/>
      <c r="E1367" s="62"/>
      <c r="F1367" s="62"/>
    </row>
    <row r="1368" spans="2:6">
      <c r="B1368" s="62"/>
      <c r="C1368" s="62"/>
      <c r="D1368" s="62"/>
      <c r="E1368" s="62"/>
      <c r="F1368" s="62"/>
    </row>
    <row r="1369" spans="2:6">
      <c r="B1369" s="62"/>
      <c r="C1369" s="62"/>
      <c r="D1369" s="62"/>
      <c r="E1369" s="62"/>
      <c r="F1369" s="62"/>
    </row>
    <row r="1370" spans="2:6">
      <c r="B1370" s="62"/>
      <c r="C1370" s="62"/>
      <c r="D1370" s="62"/>
      <c r="E1370" s="62"/>
      <c r="F1370" s="62"/>
    </row>
    <row r="1371" spans="2:6">
      <c r="B1371" s="62"/>
      <c r="C1371" s="62"/>
      <c r="D1371" s="62"/>
      <c r="E1371" s="62"/>
      <c r="F1371" s="62"/>
    </row>
    <row r="1372" spans="2:6">
      <c r="B1372" s="62"/>
      <c r="C1372" s="62"/>
      <c r="D1372" s="62"/>
      <c r="E1372" s="62"/>
      <c r="F1372" s="62"/>
    </row>
    <row r="1373" spans="2:6">
      <c r="B1373" s="62"/>
      <c r="C1373" s="62"/>
      <c r="D1373" s="62"/>
      <c r="E1373" s="62"/>
      <c r="F1373" s="62"/>
    </row>
    <row r="1374" spans="2:6">
      <c r="B1374" s="62"/>
      <c r="C1374" s="62"/>
      <c r="D1374" s="62"/>
      <c r="E1374" s="62"/>
      <c r="F1374" s="62"/>
    </row>
    <row r="1375" spans="2:6">
      <c r="B1375" s="62"/>
      <c r="C1375" s="62"/>
      <c r="D1375" s="62"/>
      <c r="E1375" s="62"/>
      <c r="F1375" s="62"/>
    </row>
    <row r="1376" spans="2:6">
      <c r="B1376" s="62"/>
      <c r="C1376" s="62"/>
      <c r="D1376" s="62"/>
      <c r="E1376" s="62"/>
      <c r="F1376" s="62"/>
    </row>
    <row r="1377" spans="2:6">
      <c r="B1377" s="62"/>
      <c r="C1377" s="62"/>
      <c r="D1377" s="62"/>
      <c r="E1377" s="62"/>
      <c r="F1377" s="62"/>
    </row>
    <row r="1378" spans="2:6">
      <c r="B1378" s="62"/>
      <c r="C1378" s="62"/>
      <c r="D1378" s="62"/>
      <c r="E1378" s="62"/>
      <c r="F1378" s="62"/>
    </row>
    <row r="1379" spans="2:6">
      <c r="B1379" s="62"/>
      <c r="C1379" s="62"/>
      <c r="D1379" s="62"/>
      <c r="E1379" s="62"/>
      <c r="F1379" s="62"/>
    </row>
    <row r="1380" spans="2:6">
      <c r="B1380" s="62"/>
      <c r="C1380" s="62"/>
      <c r="D1380" s="62"/>
      <c r="E1380" s="62"/>
      <c r="F1380" s="62"/>
    </row>
    <row r="1381" spans="2:6">
      <c r="B1381" s="62"/>
      <c r="C1381" s="62"/>
      <c r="D1381" s="62"/>
      <c r="E1381" s="62"/>
      <c r="F1381" s="62"/>
    </row>
    <row r="1382" spans="2:6">
      <c r="B1382" s="62"/>
      <c r="C1382" s="62"/>
      <c r="D1382" s="62"/>
      <c r="E1382" s="62"/>
      <c r="F1382" s="62"/>
    </row>
    <row r="1383" spans="2:6">
      <c r="B1383" s="62"/>
      <c r="C1383" s="62"/>
      <c r="D1383" s="62"/>
      <c r="E1383" s="62"/>
      <c r="F1383" s="62"/>
    </row>
    <row r="1384" spans="2:6">
      <c r="B1384" s="62"/>
      <c r="C1384" s="62"/>
      <c r="D1384" s="62"/>
      <c r="E1384" s="62"/>
      <c r="F1384" s="62"/>
    </row>
    <row r="1385" spans="2:6">
      <c r="B1385" s="62"/>
      <c r="C1385" s="62"/>
      <c r="D1385" s="62"/>
      <c r="E1385" s="62"/>
      <c r="F1385" s="62"/>
    </row>
    <row r="1386" spans="2:6">
      <c r="B1386" s="62"/>
      <c r="C1386" s="62"/>
      <c r="D1386" s="62"/>
      <c r="E1386" s="62"/>
      <c r="F1386" s="62"/>
    </row>
    <row r="1387" spans="2:6">
      <c r="B1387" s="62"/>
      <c r="C1387" s="62"/>
      <c r="D1387" s="62"/>
      <c r="E1387" s="62"/>
      <c r="F1387" s="62"/>
    </row>
    <row r="1388" spans="2:6">
      <c r="B1388" s="62"/>
      <c r="C1388" s="62"/>
      <c r="D1388" s="62"/>
      <c r="E1388" s="62"/>
      <c r="F1388" s="62"/>
    </row>
    <row r="1389" spans="2:6">
      <c r="B1389" s="62"/>
      <c r="C1389" s="62"/>
      <c r="D1389" s="62"/>
      <c r="E1389" s="62"/>
      <c r="F1389" s="62"/>
    </row>
    <row r="1390" spans="2:6">
      <c r="B1390" s="62"/>
      <c r="C1390" s="62"/>
      <c r="D1390" s="62"/>
      <c r="E1390" s="62"/>
      <c r="F1390" s="62"/>
    </row>
    <row r="1391" spans="2:6">
      <c r="B1391" s="62"/>
      <c r="C1391" s="62"/>
      <c r="D1391" s="62"/>
      <c r="E1391" s="62"/>
      <c r="F1391" s="62"/>
    </row>
    <row r="1392" spans="2:6">
      <c r="B1392" s="62"/>
      <c r="C1392" s="62"/>
      <c r="D1392" s="62"/>
      <c r="E1392" s="62"/>
      <c r="F1392" s="62"/>
    </row>
    <row r="1393" spans="2:6">
      <c r="B1393" s="62"/>
      <c r="C1393" s="62"/>
      <c r="D1393" s="62"/>
      <c r="E1393" s="62"/>
      <c r="F1393" s="62"/>
    </row>
    <row r="1394" spans="2:6">
      <c r="B1394" s="62"/>
      <c r="C1394" s="62"/>
      <c r="D1394" s="62"/>
      <c r="E1394" s="62"/>
      <c r="F1394" s="62"/>
    </row>
    <row r="1395" spans="2:6">
      <c r="B1395" s="62"/>
      <c r="C1395" s="62"/>
      <c r="D1395" s="62"/>
      <c r="E1395" s="62"/>
      <c r="F1395" s="62"/>
    </row>
    <row r="1396" spans="2:6">
      <c r="B1396" s="62"/>
      <c r="C1396" s="62"/>
      <c r="D1396" s="62"/>
      <c r="E1396" s="62"/>
      <c r="F1396" s="62"/>
    </row>
    <row r="1397" spans="2:6">
      <c r="B1397" s="62"/>
      <c r="C1397" s="62"/>
      <c r="D1397" s="62"/>
      <c r="E1397" s="62"/>
      <c r="F1397" s="62"/>
    </row>
    <row r="1398" spans="2:6">
      <c r="B1398" s="62"/>
      <c r="C1398" s="62"/>
      <c r="D1398" s="62"/>
      <c r="E1398" s="62"/>
      <c r="F1398" s="62"/>
    </row>
    <row r="1399" spans="2:6">
      <c r="B1399" s="62"/>
      <c r="C1399" s="62"/>
      <c r="D1399" s="62"/>
      <c r="E1399" s="62"/>
      <c r="F1399" s="62"/>
    </row>
    <row r="1400" spans="2:6">
      <c r="B1400" s="62"/>
      <c r="C1400" s="62"/>
      <c r="D1400" s="62"/>
      <c r="E1400" s="62"/>
      <c r="F1400" s="62"/>
    </row>
    <row r="1401" spans="2:6">
      <c r="B1401" s="62"/>
      <c r="C1401" s="62"/>
      <c r="D1401" s="62"/>
      <c r="E1401" s="62"/>
      <c r="F1401" s="62"/>
    </row>
    <row r="1402" spans="2:6">
      <c r="B1402" s="62"/>
      <c r="C1402" s="62"/>
      <c r="D1402" s="62"/>
      <c r="E1402" s="62"/>
      <c r="F1402" s="62"/>
    </row>
    <row r="1403" spans="2:6">
      <c r="B1403" s="62"/>
      <c r="C1403" s="62"/>
      <c r="D1403" s="62"/>
      <c r="E1403" s="62"/>
      <c r="F1403" s="62"/>
    </row>
    <row r="1404" spans="2:6">
      <c r="B1404" s="62"/>
      <c r="C1404" s="62"/>
      <c r="D1404" s="62"/>
      <c r="E1404" s="62"/>
      <c r="F1404" s="62"/>
    </row>
    <row r="1405" spans="2:6">
      <c r="B1405" s="62"/>
      <c r="C1405" s="62"/>
      <c r="D1405" s="62"/>
      <c r="E1405" s="62"/>
      <c r="F1405" s="62"/>
    </row>
    <row r="1406" spans="2:6">
      <c r="B1406" s="62"/>
      <c r="C1406" s="62"/>
      <c r="D1406" s="62"/>
      <c r="E1406" s="62"/>
      <c r="F1406" s="62"/>
    </row>
    <row r="1407" spans="2:6">
      <c r="B1407" s="62"/>
      <c r="C1407" s="62"/>
      <c r="D1407" s="62"/>
      <c r="E1407" s="62"/>
      <c r="F1407" s="62"/>
    </row>
    <row r="1408" spans="2:6">
      <c r="B1408" s="62"/>
      <c r="C1408" s="62"/>
      <c r="D1408" s="62"/>
      <c r="E1408" s="62"/>
      <c r="F1408" s="62"/>
    </row>
    <row r="1409" spans="2:6">
      <c r="B1409" s="62"/>
      <c r="C1409" s="62"/>
      <c r="D1409" s="62"/>
      <c r="E1409" s="62"/>
      <c r="F1409" s="62"/>
    </row>
    <row r="1410" spans="2:6">
      <c r="B1410" s="62"/>
      <c r="C1410" s="62"/>
      <c r="D1410" s="62"/>
      <c r="E1410" s="62"/>
      <c r="F1410" s="62"/>
    </row>
    <row r="1411" spans="2:6">
      <c r="B1411" s="62"/>
      <c r="C1411" s="62"/>
      <c r="D1411" s="62"/>
      <c r="E1411" s="62"/>
      <c r="F1411" s="62"/>
    </row>
    <row r="1412" spans="2:6">
      <c r="B1412" s="62"/>
      <c r="C1412" s="62"/>
      <c r="D1412" s="62"/>
      <c r="E1412" s="62"/>
      <c r="F1412" s="62"/>
    </row>
    <row r="1413" spans="2:6">
      <c r="B1413" s="62"/>
      <c r="C1413" s="62"/>
      <c r="D1413" s="62"/>
      <c r="E1413" s="62"/>
      <c r="F1413" s="62"/>
    </row>
    <row r="1414" spans="2:6">
      <c r="B1414" s="62"/>
      <c r="C1414" s="62"/>
      <c r="D1414" s="62"/>
      <c r="E1414" s="62"/>
      <c r="F1414" s="62"/>
    </row>
    <row r="1415" spans="2:6">
      <c r="B1415" s="62"/>
      <c r="C1415" s="62"/>
      <c r="D1415" s="62"/>
      <c r="E1415" s="62"/>
      <c r="F1415" s="62"/>
    </row>
    <row r="1416" spans="2:6">
      <c r="B1416" s="62"/>
      <c r="C1416" s="62"/>
      <c r="D1416" s="62"/>
      <c r="E1416" s="62"/>
      <c r="F1416" s="62"/>
    </row>
    <row r="1417" spans="2:6">
      <c r="B1417" s="62"/>
      <c r="C1417" s="62"/>
      <c r="D1417" s="62"/>
      <c r="E1417" s="62"/>
      <c r="F1417" s="62"/>
    </row>
    <row r="1418" spans="2:6">
      <c r="B1418" s="62"/>
      <c r="C1418" s="62"/>
      <c r="D1418" s="62"/>
      <c r="E1418" s="62"/>
      <c r="F1418" s="62"/>
    </row>
    <row r="1419" spans="2:6">
      <c r="B1419" s="62"/>
      <c r="C1419" s="62"/>
      <c r="D1419" s="62"/>
      <c r="E1419" s="62"/>
      <c r="F1419" s="62"/>
    </row>
    <row r="1420" spans="2:6">
      <c r="B1420" s="62"/>
      <c r="C1420" s="62"/>
      <c r="D1420" s="62"/>
      <c r="E1420" s="62"/>
      <c r="F1420" s="62"/>
    </row>
    <row r="1421" spans="2:6">
      <c r="B1421" s="62"/>
      <c r="C1421" s="62"/>
      <c r="D1421" s="62"/>
      <c r="E1421" s="62"/>
      <c r="F1421" s="62"/>
    </row>
    <row r="1422" spans="2:6">
      <c r="B1422" s="62"/>
      <c r="C1422" s="62"/>
      <c r="D1422" s="62"/>
      <c r="E1422" s="62"/>
      <c r="F1422" s="62"/>
    </row>
    <row r="1423" spans="2:6">
      <c r="B1423" s="62"/>
      <c r="C1423" s="62"/>
      <c r="D1423" s="62"/>
      <c r="E1423" s="62"/>
      <c r="F1423" s="62"/>
    </row>
    <row r="1424" spans="2:6">
      <c r="B1424" s="62"/>
      <c r="C1424" s="62"/>
      <c r="D1424" s="62"/>
      <c r="E1424" s="62"/>
      <c r="F1424" s="62"/>
    </row>
    <row r="1425" spans="2:6">
      <c r="B1425" s="62"/>
      <c r="C1425" s="62"/>
      <c r="D1425" s="62"/>
      <c r="E1425" s="62"/>
      <c r="F1425" s="62"/>
    </row>
    <row r="1426" spans="2:6">
      <c r="B1426" s="62"/>
      <c r="C1426" s="62"/>
      <c r="D1426" s="62"/>
      <c r="E1426" s="62"/>
      <c r="F1426" s="62"/>
    </row>
    <row r="1427" spans="2:6">
      <c r="B1427" s="62"/>
      <c r="C1427" s="62"/>
      <c r="D1427" s="62"/>
      <c r="E1427" s="62"/>
      <c r="F1427" s="62"/>
    </row>
    <row r="1428" spans="2:6">
      <c r="B1428" s="62"/>
      <c r="C1428" s="62"/>
      <c r="D1428" s="62"/>
      <c r="E1428" s="62"/>
      <c r="F1428" s="62"/>
    </row>
    <row r="1429" spans="2:6">
      <c r="B1429" s="62"/>
      <c r="C1429" s="62"/>
      <c r="D1429" s="62"/>
      <c r="E1429" s="62"/>
      <c r="F1429" s="62"/>
    </row>
    <row r="1430" spans="2:6">
      <c r="B1430" s="62"/>
      <c r="C1430" s="62"/>
      <c r="D1430" s="62"/>
      <c r="E1430" s="62"/>
      <c r="F1430" s="62"/>
    </row>
    <row r="1431" spans="2:6">
      <c r="B1431" s="62"/>
      <c r="C1431" s="62"/>
      <c r="D1431" s="62"/>
      <c r="E1431" s="62"/>
      <c r="F1431" s="62"/>
    </row>
    <row r="1432" spans="2:6">
      <c r="B1432" s="62"/>
      <c r="C1432" s="62"/>
      <c r="D1432" s="62"/>
      <c r="E1432" s="62"/>
      <c r="F1432" s="62"/>
    </row>
    <row r="1433" spans="2:6">
      <c r="B1433" s="62"/>
      <c r="C1433" s="62"/>
      <c r="D1433" s="62"/>
      <c r="E1433" s="62"/>
      <c r="F1433" s="62"/>
    </row>
    <row r="1434" spans="2:6">
      <c r="B1434" s="62"/>
      <c r="C1434" s="62"/>
      <c r="D1434" s="62"/>
      <c r="E1434" s="62"/>
      <c r="F1434" s="62"/>
    </row>
    <row r="1435" spans="2:6">
      <c r="B1435" s="62"/>
      <c r="C1435" s="62"/>
      <c r="D1435" s="62"/>
      <c r="E1435" s="62"/>
      <c r="F1435" s="62"/>
    </row>
    <row r="1436" spans="2:6">
      <c r="B1436" s="62"/>
      <c r="C1436" s="62"/>
      <c r="D1436" s="62"/>
      <c r="E1436" s="62"/>
      <c r="F1436" s="62"/>
    </row>
    <row r="1437" spans="2:6">
      <c r="B1437" s="62"/>
      <c r="C1437" s="62"/>
      <c r="D1437" s="62"/>
      <c r="E1437" s="62"/>
      <c r="F1437" s="62"/>
    </row>
    <row r="1438" spans="2:6">
      <c r="B1438" s="62"/>
      <c r="C1438" s="62"/>
      <c r="D1438" s="62"/>
      <c r="E1438" s="62"/>
      <c r="F1438" s="62"/>
    </row>
    <row r="1439" spans="2:6">
      <c r="B1439" s="62"/>
      <c r="C1439" s="62"/>
      <c r="D1439" s="62"/>
      <c r="E1439" s="62"/>
      <c r="F1439" s="62"/>
    </row>
    <row r="1440" spans="2:6">
      <c r="B1440" s="62"/>
      <c r="C1440" s="62"/>
      <c r="D1440" s="62"/>
      <c r="E1440" s="62"/>
      <c r="F1440" s="62"/>
    </row>
    <row r="1441" spans="2:6">
      <c r="B1441" s="62"/>
      <c r="C1441" s="62"/>
      <c r="D1441" s="62"/>
      <c r="E1441" s="62"/>
      <c r="F1441" s="62"/>
    </row>
    <row r="1442" spans="2:6">
      <c r="B1442" s="62"/>
      <c r="C1442" s="62"/>
      <c r="D1442" s="62"/>
      <c r="E1442" s="62"/>
      <c r="F1442" s="62"/>
    </row>
    <row r="1443" spans="2:6">
      <c r="B1443" s="62"/>
      <c r="C1443" s="62"/>
      <c r="D1443" s="62"/>
      <c r="E1443" s="62"/>
      <c r="F1443" s="62"/>
    </row>
    <row r="1444" spans="2:6">
      <c r="B1444" s="62"/>
      <c r="C1444" s="62"/>
      <c r="D1444" s="62"/>
      <c r="E1444" s="62"/>
      <c r="F1444" s="62"/>
    </row>
    <row r="1445" spans="2:6">
      <c r="B1445" s="62"/>
      <c r="C1445" s="62"/>
      <c r="D1445" s="62"/>
      <c r="E1445" s="62"/>
      <c r="F1445" s="62"/>
    </row>
    <row r="1446" spans="2:6">
      <c r="B1446" s="62"/>
      <c r="C1446" s="62"/>
      <c r="D1446" s="62"/>
      <c r="E1446" s="62"/>
      <c r="F1446" s="62"/>
    </row>
    <row r="1447" spans="2:6">
      <c r="B1447" s="62"/>
      <c r="C1447" s="62"/>
      <c r="D1447" s="62"/>
      <c r="E1447" s="62"/>
      <c r="F1447" s="62"/>
    </row>
    <row r="1448" spans="2:6">
      <c r="B1448" s="62"/>
      <c r="C1448" s="62"/>
      <c r="D1448" s="62"/>
      <c r="E1448" s="62"/>
      <c r="F1448" s="62"/>
    </row>
    <row r="1449" spans="2:6">
      <c r="B1449" s="62"/>
      <c r="C1449" s="62"/>
      <c r="D1449" s="62"/>
      <c r="E1449" s="62"/>
      <c r="F1449" s="62"/>
    </row>
    <row r="1450" spans="2:6">
      <c r="B1450" s="62"/>
      <c r="C1450" s="62"/>
      <c r="D1450" s="62"/>
      <c r="E1450" s="62"/>
      <c r="F1450" s="62"/>
    </row>
    <row r="1451" spans="2:6">
      <c r="B1451" s="62"/>
      <c r="C1451" s="62"/>
      <c r="D1451" s="62"/>
      <c r="E1451" s="62"/>
      <c r="F1451" s="62"/>
    </row>
    <row r="1452" spans="2:6">
      <c r="B1452" s="62"/>
      <c r="C1452" s="62"/>
      <c r="D1452" s="62"/>
      <c r="E1452" s="62"/>
      <c r="F1452" s="62"/>
    </row>
    <row r="1453" spans="2:6">
      <c r="B1453" s="62"/>
      <c r="C1453" s="62"/>
      <c r="D1453" s="62"/>
      <c r="E1453" s="62"/>
      <c r="F1453" s="62"/>
    </row>
    <row r="1454" spans="2:6">
      <c r="B1454" s="62"/>
      <c r="C1454" s="62"/>
      <c r="D1454" s="62"/>
      <c r="E1454" s="62"/>
      <c r="F1454" s="62"/>
    </row>
    <row r="1455" spans="2:6">
      <c r="B1455" s="62"/>
      <c r="C1455" s="62"/>
      <c r="D1455" s="62"/>
      <c r="E1455" s="62"/>
      <c r="F1455" s="62"/>
    </row>
    <row r="1456" spans="2:6">
      <c r="B1456" s="62"/>
      <c r="C1456" s="62"/>
      <c r="D1456" s="62"/>
      <c r="E1456" s="62"/>
      <c r="F1456" s="62"/>
    </row>
    <row r="1457" spans="2:6">
      <c r="B1457" s="62"/>
      <c r="C1457" s="62"/>
      <c r="D1457" s="62"/>
      <c r="E1457" s="62"/>
      <c r="F1457" s="62"/>
    </row>
    <row r="1458" spans="2:6">
      <c r="B1458" s="62"/>
      <c r="C1458" s="62"/>
      <c r="D1458" s="62"/>
      <c r="E1458" s="62"/>
      <c r="F1458" s="62"/>
    </row>
    <row r="1459" spans="2:6">
      <c r="B1459" s="62"/>
      <c r="C1459" s="62"/>
      <c r="D1459" s="62"/>
      <c r="E1459" s="62"/>
      <c r="F1459" s="62"/>
    </row>
    <row r="1460" spans="2:6">
      <c r="B1460" s="62"/>
      <c r="C1460" s="62"/>
      <c r="D1460" s="62"/>
      <c r="E1460" s="62"/>
      <c r="F1460" s="62"/>
    </row>
    <row r="1461" spans="2:6">
      <c r="B1461" s="62"/>
      <c r="C1461" s="62"/>
      <c r="D1461" s="62"/>
      <c r="E1461" s="62"/>
      <c r="F1461" s="62"/>
    </row>
    <row r="1462" spans="2:6">
      <c r="B1462" s="62"/>
      <c r="C1462" s="62"/>
      <c r="D1462" s="62"/>
      <c r="E1462" s="62"/>
      <c r="F1462" s="62"/>
    </row>
    <row r="1463" spans="2:6">
      <c r="B1463" s="62"/>
      <c r="C1463" s="62"/>
      <c r="D1463" s="62"/>
      <c r="E1463" s="62"/>
      <c r="F1463" s="62"/>
    </row>
    <row r="1464" spans="2:6">
      <c r="B1464" s="62"/>
      <c r="C1464" s="62"/>
      <c r="D1464" s="62"/>
      <c r="E1464" s="62"/>
      <c r="F1464" s="62"/>
    </row>
    <row r="1465" spans="2:6">
      <c r="B1465" s="62"/>
      <c r="C1465" s="62"/>
      <c r="D1465" s="62"/>
      <c r="E1465" s="62"/>
      <c r="F1465" s="62"/>
    </row>
    <row r="1466" spans="2:6">
      <c r="B1466" s="62"/>
      <c r="C1466" s="62"/>
      <c r="D1466" s="62"/>
      <c r="E1466" s="62"/>
      <c r="F1466" s="62"/>
    </row>
    <row r="1467" spans="2:6">
      <c r="B1467" s="62"/>
      <c r="C1467" s="62"/>
      <c r="D1467" s="62"/>
      <c r="E1467" s="62"/>
      <c r="F1467" s="62"/>
    </row>
    <row r="1468" spans="2:6">
      <c r="B1468" s="62"/>
      <c r="C1468" s="62"/>
      <c r="D1468" s="62"/>
      <c r="E1468" s="62"/>
      <c r="F1468" s="62"/>
    </row>
    <row r="1469" spans="2:6">
      <c r="B1469" s="62"/>
      <c r="C1469" s="62"/>
      <c r="D1469" s="62"/>
      <c r="E1469" s="62"/>
      <c r="F1469" s="62"/>
    </row>
    <row r="1470" spans="2:6">
      <c r="B1470" s="62"/>
      <c r="C1470" s="62"/>
      <c r="D1470" s="62"/>
      <c r="E1470" s="62"/>
      <c r="F1470" s="62"/>
    </row>
    <row r="1471" spans="2:6">
      <c r="B1471" s="62"/>
      <c r="C1471" s="62"/>
      <c r="D1471" s="62"/>
      <c r="E1471" s="62"/>
      <c r="F1471" s="62"/>
    </row>
    <row r="1472" spans="2:6">
      <c r="B1472" s="62"/>
      <c r="C1472" s="62"/>
      <c r="D1472" s="62"/>
      <c r="E1472" s="62"/>
      <c r="F1472" s="62"/>
    </row>
    <row r="1473" spans="2:6">
      <c r="B1473" s="62"/>
      <c r="C1473" s="62"/>
      <c r="D1473" s="62"/>
      <c r="E1473" s="62"/>
      <c r="F1473" s="62"/>
    </row>
    <row r="1474" spans="2:6">
      <c r="B1474" s="62"/>
      <c r="C1474" s="62"/>
      <c r="D1474" s="62"/>
      <c r="E1474" s="62"/>
      <c r="F1474" s="62"/>
    </row>
    <row r="1475" spans="2:6">
      <c r="B1475" s="62"/>
      <c r="C1475" s="62"/>
      <c r="D1475" s="62"/>
      <c r="E1475" s="62"/>
      <c r="F1475" s="62"/>
    </row>
    <row r="1476" spans="2:6">
      <c r="B1476" s="62"/>
      <c r="C1476" s="62"/>
      <c r="D1476" s="62"/>
      <c r="E1476" s="62"/>
      <c r="F1476" s="62"/>
    </row>
    <row r="1477" spans="2:6">
      <c r="B1477" s="62"/>
      <c r="C1477" s="62"/>
      <c r="D1477" s="62"/>
      <c r="E1477" s="62"/>
      <c r="F1477" s="62"/>
    </row>
    <row r="1478" spans="2:6">
      <c r="B1478" s="62"/>
      <c r="C1478" s="62"/>
      <c r="D1478" s="62"/>
      <c r="E1478" s="62"/>
      <c r="F1478" s="62"/>
    </row>
    <row r="1479" spans="2:6">
      <c r="B1479" s="62"/>
      <c r="C1479" s="62"/>
      <c r="D1479" s="62"/>
      <c r="E1479" s="62"/>
      <c r="F1479" s="62"/>
    </row>
    <row r="1480" spans="2:6">
      <c r="B1480" s="62"/>
      <c r="C1480" s="62"/>
      <c r="D1480" s="62"/>
      <c r="E1480" s="62"/>
      <c r="F1480" s="62"/>
    </row>
    <row r="1481" spans="2:6">
      <c r="B1481" s="62"/>
      <c r="C1481" s="62"/>
      <c r="D1481" s="62"/>
      <c r="E1481" s="62"/>
      <c r="F1481" s="62"/>
    </row>
    <row r="1482" spans="2:6">
      <c r="B1482" s="62"/>
      <c r="C1482" s="62"/>
      <c r="D1482" s="62"/>
      <c r="E1482" s="62"/>
      <c r="F1482" s="62"/>
    </row>
    <row r="1483" spans="2:6">
      <c r="B1483" s="62"/>
      <c r="C1483" s="62"/>
      <c r="D1483" s="62"/>
      <c r="E1483" s="62"/>
      <c r="F1483" s="62"/>
    </row>
    <row r="1484" spans="2:6">
      <c r="B1484" s="62"/>
      <c r="C1484" s="62"/>
      <c r="D1484" s="62"/>
      <c r="E1484" s="62"/>
      <c r="F1484" s="62"/>
    </row>
    <row r="1485" spans="2:6">
      <c r="B1485" s="62"/>
      <c r="C1485" s="62"/>
      <c r="D1485" s="62"/>
      <c r="E1485" s="62"/>
      <c r="F1485" s="62"/>
    </row>
    <row r="1486" spans="2:6">
      <c r="B1486" s="62"/>
      <c r="C1486" s="62"/>
      <c r="D1486" s="62"/>
      <c r="E1486" s="62"/>
      <c r="F1486" s="62"/>
    </row>
    <row r="1487" spans="2:6">
      <c r="B1487" s="62"/>
      <c r="C1487" s="62"/>
      <c r="D1487" s="62"/>
      <c r="E1487" s="62"/>
      <c r="F1487" s="62"/>
    </row>
    <row r="1488" spans="2:6">
      <c r="B1488" s="62"/>
      <c r="C1488" s="62"/>
      <c r="D1488" s="62"/>
      <c r="E1488" s="62"/>
      <c r="F1488" s="62"/>
    </row>
    <row r="1489" spans="2:6">
      <c r="B1489" s="62"/>
      <c r="C1489" s="62"/>
      <c r="D1489" s="62"/>
      <c r="E1489" s="62"/>
      <c r="F1489" s="62"/>
    </row>
    <row r="1490" spans="2:6">
      <c r="B1490" s="62"/>
      <c r="C1490" s="62"/>
      <c r="D1490" s="62"/>
      <c r="E1490" s="62"/>
      <c r="F1490" s="62"/>
    </row>
    <row r="1491" spans="2:6">
      <c r="B1491" s="62"/>
      <c r="C1491" s="62"/>
      <c r="D1491" s="62"/>
      <c r="E1491" s="62"/>
      <c r="F1491" s="62"/>
    </row>
    <row r="1492" spans="2:6">
      <c r="B1492" s="62"/>
      <c r="C1492" s="62"/>
      <c r="D1492" s="62"/>
      <c r="E1492" s="62"/>
      <c r="F1492" s="62"/>
    </row>
    <row r="1493" spans="2:6">
      <c r="B1493" s="62"/>
      <c r="C1493" s="62"/>
      <c r="D1493" s="62"/>
      <c r="E1493" s="62"/>
      <c r="F1493" s="62"/>
    </row>
    <row r="1494" spans="2:6">
      <c r="B1494" s="62"/>
      <c r="C1494" s="62"/>
      <c r="D1494" s="62"/>
      <c r="E1494" s="62"/>
      <c r="F1494" s="62"/>
    </row>
    <row r="1495" spans="2:6">
      <c r="B1495" s="62"/>
      <c r="C1495" s="62"/>
      <c r="D1495" s="62"/>
      <c r="E1495" s="62"/>
      <c r="F1495" s="62"/>
    </row>
    <row r="1496" spans="2:6">
      <c r="B1496" s="62"/>
      <c r="C1496" s="62"/>
      <c r="D1496" s="62"/>
      <c r="E1496" s="62"/>
      <c r="F1496" s="62"/>
    </row>
    <row r="1497" spans="2:6">
      <c r="B1497" s="62"/>
      <c r="C1497" s="62"/>
      <c r="D1497" s="62"/>
      <c r="E1497" s="62"/>
      <c r="F1497" s="62"/>
    </row>
    <row r="1498" spans="2:6">
      <c r="B1498" s="62"/>
      <c r="C1498" s="62"/>
      <c r="D1498" s="62"/>
      <c r="E1498" s="62"/>
      <c r="F1498" s="62"/>
    </row>
    <row r="1499" spans="2:6">
      <c r="B1499" s="62"/>
      <c r="C1499" s="62"/>
      <c r="D1499" s="62"/>
      <c r="E1499" s="62"/>
      <c r="F1499" s="62"/>
    </row>
    <row r="1500" spans="2:6">
      <c r="B1500" s="62"/>
      <c r="C1500" s="62"/>
      <c r="D1500" s="62"/>
      <c r="E1500" s="62"/>
      <c r="F1500" s="62"/>
    </row>
    <row r="1501" spans="2:6">
      <c r="B1501" s="62"/>
      <c r="C1501" s="62"/>
      <c r="D1501" s="62"/>
      <c r="E1501" s="62"/>
      <c r="F1501" s="62"/>
    </row>
    <row r="1502" spans="2:6">
      <c r="B1502" s="62"/>
      <c r="C1502" s="62"/>
      <c r="D1502" s="62"/>
      <c r="E1502" s="62"/>
      <c r="F1502" s="62"/>
    </row>
    <row r="1503" spans="2:6">
      <c r="B1503" s="62"/>
      <c r="C1503" s="62"/>
      <c r="D1503" s="62"/>
      <c r="E1503" s="62"/>
      <c r="F1503" s="62"/>
    </row>
    <row r="1504" spans="2:6">
      <c r="B1504" s="62"/>
      <c r="C1504" s="62"/>
      <c r="D1504" s="62"/>
      <c r="E1504" s="62"/>
      <c r="F1504" s="62"/>
    </row>
    <row r="1505" spans="2:6">
      <c r="B1505" s="62"/>
      <c r="C1505" s="62"/>
      <c r="D1505" s="62"/>
      <c r="E1505" s="62"/>
      <c r="F1505" s="62"/>
    </row>
    <row r="1506" spans="2:6">
      <c r="B1506" s="62"/>
      <c r="C1506" s="62"/>
      <c r="D1506" s="62"/>
      <c r="E1506" s="62"/>
      <c r="F1506" s="62"/>
    </row>
    <row r="1507" spans="2:6">
      <c r="B1507" s="62"/>
      <c r="C1507" s="62"/>
      <c r="D1507" s="62"/>
      <c r="E1507" s="62"/>
      <c r="F1507" s="62"/>
    </row>
    <row r="1508" spans="2:6">
      <c r="B1508" s="62"/>
      <c r="C1508" s="62"/>
      <c r="D1508" s="62"/>
      <c r="E1508" s="62"/>
      <c r="F1508" s="62"/>
    </row>
    <row r="1509" spans="2:6">
      <c r="B1509" s="62"/>
      <c r="C1509" s="62"/>
      <c r="D1509" s="62"/>
      <c r="E1509" s="62"/>
      <c r="F1509" s="62"/>
    </row>
    <row r="1510" spans="2:6">
      <c r="B1510" s="62"/>
      <c r="C1510" s="62"/>
      <c r="D1510" s="62"/>
      <c r="E1510" s="62"/>
      <c r="F1510" s="62"/>
    </row>
    <row r="1511" spans="2:6">
      <c r="B1511" s="62"/>
      <c r="C1511" s="62"/>
      <c r="D1511" s="62"/>
      <c r="E1511" s="62"/>
      <c r="F1511" s="62"/>
    </row>
    <row r="1512" spans="2:6">
      <c r="B1512" s="62"/>
      <c r="C1512" s="62"/>
      <c r="D1512" s="62"/>
      <c r="E1512" s="62"/>
      <c r="F1512" s="62"/>
    </row>
    <row r="1513" spans="2:6">
      <c r="B1513" s="62"/>
      <c r="C1513" s="62"/>
      <c r="D1513" s="62"/>
      <c r="E1513" s="62"/>
      <c r="F1513" s="62"/>
    </row>
    <row r="1514" spans="2:6">
      <c r="B1514" s="62"/>
      <c r="C1514" s="62"/>
      <c r="D1514" s="62"/>
      <c r="E1514" s="62"/>
      <c r="F1514" s="62"/>
    </row>
    <row r="1515" spans="2:6">
      <c r="B1515" s="62"/>
      <c r="C1515" s="62"/>
      <c r="D1515" s="62"/>
      <c r="E1515" s="62"/>
      <c r="F1515" s="62"/>
    </row>
    <row r="1516" spans="2:6">
      <c r="B1516" s="62"/>
      <c r="C1516" s="62"/>
      <c r="D1516" s="62"/>
      <c r="E1516" s="62"/>
      <c r="F1516" s="62"/>
    </row>
    <row r="1517" spans="2:6">
      <c r="B1517" s="62"/>
      <c r="C1517" s="62"/>
      <c r="D1517" s="62"/>
      <c r="E1517" s="62"/>
      <c r="F1517" s="62"/>
    </row>
    <row r="1518" spans="2:6">
      <c r="B1518" s="62"/>
      <c r="C1518" s="62"/>
      <c r="D1518" s="62"/>
      <c r="E1518" s="62"/>
      <c r="F1518" s="62"/>
    </row>
    <row r="1519" spans="2:6">
      <c r="B1519" s="62"/>
      <c r="C1519" s="62"/>
      <c r="D1519" s="62"/>
      <c r="E1519" s="62"/>
      <c r="F1519" s="62"/>
    </row>
    <row r="1520" spans="2:6">
      <c r="B1520" s="62"/>
      <c r="C1520" s="62"/>
      <c r="D1520" s="62"/>
      <c r="E1520" s="62"/>
      <c r="F1520" s="62"/>
    </row>
    <row r="1521" spans="2:6">
      <c r="B1521" s="62"/>
      <c r="C1521" s="62"/>
      <c r="D1521" s="62"/>
      <c r="E1521" s="62"/>
      <c r="F1521" s="62"/>
    </row>
    <row r="1522" spans="2:6">
      <c r="B1522" s="62"/>
      <c r="C1522" s="62"/>
      <c r="D1522" s="62"/>
      <c r="E1522" s="62"/>
      <c r="F1522" s="62"/>
    </row>
    <row r="1523" spans="2:6">
      <c r="B1523" s="62"/>
      <c r="C1523" s="62"/>
      <c r="D1523" s="62"/>
      <c r="E1523" s="62"/>
      <c r="F1523" s="62"/>
    </row>
    <row r="1524" spans="2:6">
      <c r="B1524" s="62"/>
      <c r="C1524" s="62"/>
      <c r="D1524" s="62"/>
      <c r="E1524" s="62"/>
      <c r="F1524" s="62"/>
    </row>
    <row r="1525" spans="2:6">
      <c r="B1525" s="62"/>
      <c r="C1525" s="62"/>
      <c r="D1525" s="62"/>
      <c r="E1525" s="62"/>
      <c r="F1525" s="62"/>
    </row>
    <row r="1526" spans="2:6">
      <c r="B1526" s="62"/>
      <c r="C1526" s="62"/>
      <c r="D1526" s="62"/>
      <c r="E1526" s="62"/>
      <c r="F1526" s="62"/>
    </row>
    <row r="1527" spans="2:6">
      <c r="B1527" s="62"/>
      <c r="C1527" s="62"/>
      <c r="D1527" s="62"/>
      <c r="E1527" s="62"/>
      <c r="F1527" s="62"/>
    </row>
    <row r="1528" spans="2:6">
      <c r="B1528" s="62"/>
      <c r="C1528" s="62"/>
      <c r="D1528" s="62"/>
      <c r="E1528" s="62"/>
      <c r="F1528" s="62"/>
    </row>
    <row r="1529" spans="2:6">
      <c r="B1529" s="62"/>
      <c r="C1529" s="62"/>
      <c r="D1529" s="62"/>
      <c r="E1529" s="62"/>
      <c r="F1529" s="62"/>
    </row>
    <row r="1530" spans="2:6">
      <c r="B1530" s="62"/>
      <c r="C1530" s="62"/>
      <c r="D1530" s="62"/>
      <c r="E1530" s="62"/>
      <c r="F1530" s="62"/>
    </row>
    <row r="1531" spans="2:6">
      <c r="B1531" s="62"/>
      <c r="C1531" s="62"/>
      <c r="D1531" s="62"/>
      <c r="E1531" s="62"/>
      <c r="F1531" s="62"/>
    </row>
    <row r="1532" spans="2:6">
      <c r="B1532" s="62"/>
      <c r="C1532" s="62"/>
      <c r="D1532" s="62"/>
      <c r="E1532" s="62"/>
      <c r="F1532" s="62"/>
    </row>
    <row r="1533" spans="2:6">
      <c r="B1533" s="62"/>
      <c r="C1533" s="62"/>
      <c r="D1533" s="62"/>
      <c r="E1533" s="62"/>
      <c r="F1533" s="62"/>
    </row>
    <row r="1534" spans="2:6">
      <c r="B1534" s="62"/>
      <c r="C1534" s="62"/>
      <c r="D1534" s="62"/>
      <c r="E1534" s="62"/>
      <c r="F1534" s="62"/>
    </row>
    <row r="1535" spans="2:6">
      <c r="B1535" s="62"/>
      <c r="C1535" s="62"/>
      <c r="D1535" s="62"/>
      <c r="E1535" s="62"/>
      <c r="F1535" s="62"/>
    </row>
    <row r="1536" spans="2:6">
      <c r="B1536" s="62"/>
      <c r="C1536" s="62"/>
      <c r="D1536" s="62"/>
      <c r="E1536" s="62"/>
      <c r="F1536" s="62"/>
    </row>
    <row r="1537" spans="2:6">
      <c r="B1537" s="62"/>
      <c r="C1537" s="62"/>
      <c r="D1537" s="62"/>
      <c r="E1537" s="62"/>
      <c r="F1537" s="62"/>
    </row>
    <row r="1538" spans="2:6">
      <c r="B1538" s="62"/>
      <c r="C1538" s="62"/>
      <c r="D1538" s="62"/>
      <c r="E1538" s="62"/>
      <c r="F1538" s="62"/>
    </row>
    <row r="1539" spans="2:6">
      <c r="B1539" s="62"/>
      <c r="C1539" s="62"/>
      <c r="D1539" s="62"/>
      <c r="E1539" s="62"/>
      <c r="F1539" s="62"/>
    </row>
    <row r="1540" spans="2:6">
      <c r="B1540" s="62"/>
      <c r="C1540" s="62"/>
      <c r="D1540" s="62"/>
      <c r="E1540" s="62"/>
      <c r="F1540" s="62"/>
    </row>
    <row r="1541" spans="2:6">
      <c r="B1541" s="62"/>
      <c r="C1541" s="62"/>
      <c r="D1541" s="62"/>
      <c r="E1541" s="62"/>
      <c r="F1541" s="62"/>
    </row>
    <row r="1542" spans="2:6">
      <c r="B1542" s="62"/>
      <c r="C1542" s="62"/>
      <c r="D1542" s="62"/>
      <c r="E1542" s="62"/>
      <c r="F1542" s="62"/>
    </row>
    <row r="1543" spans="2:6">
      <c r="B1543" s="62"/>
      <c r="C1543" s="62"/>
      <c r="D1543" s="62"/>
      <c r="E1543" s="62"/>
      <c r="F1543" s="62"/>
    </row>
    <row r="1544" spans="2:6">
      <c r="B1544" s="62"/>
      <c r="C1544" s="62"/>
      <c r="D1544" s="62"/>
      <c r="E1544" s="62"/>
      <c r="F1544" s="62"/>
    </row>
    <row r="1545" spans="2:6">
      <c r="B1545" s="62"/>
      <c r="C1545" s="62"/>
      <c r="D1545" s="62"/>
      <c r="E1545" s="62"/>
      <c r="F1545" s="62"/>
    </row>
    <row r="1546" spans="2:6">
      <c r="B1546" s="62"/>
      <c r="C1546" s="62"/>
      <c r="D1546" s="62"/>
      <c r="E1546" s="62"/>
      <c r="F1546" s="62"/>
    </row>
    <row r="1547" spans="2:6">
      <c r="B1547" s="62"/>
      <c r="C1547" s="62"/>
      <c r="D1547" s="62"/>
      <c r="E1547" s="62"/>
      <c r="F1547" s="62"/>
    </row>
    <row r="1548" spans="2:6">
      <c r="B1548" s="62"/>
      <c r="C1548" s="62"/>
      <c r="D1548" s="62"/>
      <c r="E1548" s="62"/>
      <c r="F1548" s="62"/>
    </row>
    <row r="1549" spans="2:6">
      <c r="B1549" s="62"/>
      <c r="C1549" s="62"/>
      <c r="D1549" s="62"/>
      <c r="E1549" s="62"/>
      <c r="F1549" s="62"/>
    </row>
    <row r="1550" spans="2:6">
      <c r="B1550" s="62"/>
      <c r="C1550" s="62"/>
      <c r="D1550" s="62"/>
      <c r="E1550" s="62"/>
      <c r="F1550" s="62"/>
    </row>
    <row r="1551" spans="2:6">
      <c r="B1551" s="62"/>
      <c r="C1551" s="62"/>
      <c r="D1551" s="62"/>
      <c r="E1551" s="62"/>
      <c r="F1551" s="62"/>
    </row>
    <row r="1552" spans="2:6">
      <c r="B1552" s="62"/>
      <c r="C1552" s="62"/>
      <c r="D1552" s="62"/>
      <c r="E1552" s="62"/>
      <c r="F1552" s="62"/>
    </row>
    <row r="1553" spans="2:6">
      <c r="B1553" s="62"/>
      <c r="C1553" s="62"/>
      <c r="D1553" s="62"/>
      <c r="E1553" s="62"/>
      <c r="F1553" s="62"/>
    </row>
    <row r="1554" spans="2:6">
      <c r="B1554" s="62"/>
      <c r="C1554" s="62"/>
      <c r="D1554" s="62"/>
      <c r="E1554" s="62"/>
      <c r="F1554" s="62"/>
    </row>
    <row r="1555" spans="2:6">
      <c r="B1555" s="62"/>
      <c r="C1555" s="62"/>
      <c r="D1555" s="62"/>
      <c r="E1555" s="62"/>
      <c r="F1555" s="62"/>
    </row>
    <row r="1556" spans="2:6">
      <c r="B1556" s="62"/>
      <c r="C1556" s="62"/>
      <c r="D1556" s="62"/>
      <c r="E1556" s="62"/>
      <c r="F1556" s="62"/>
    </row>
    <row r="1557" spans="2:6">
      <c r="B1557" s="62"/>
      <c r="C1557" s="62"/>
      <c r="D1557" s="62"/>
      <c r="E1557" s="62"/>
      <c r="F1557" s="62"/>
    </row>
    <row r="1558" spans="2:6">
      <c r="B1558" s="62"/>
      <c r="C1558" s="62"/>
      <c r="D1558" s="62"/>
      <c r="E1558" s="62"/>
      <c r="F1558" s="62"/>
    </row>
    <row r="1559" spans="2:6">
      <c r="B1559" s="62"/>
      <c r="C1559" s="62"/>
      <c r="D1559" s="62"/>
      <c r="E1559" s="62"/>
      <c r="F1559" s="62"/>
    </row>
    <row r="1560" spans="2:6">
      <c r="B1560" s="62"/>
      <c r="C1560" s="62"/>
      <c r="D1560" s="62"/>
      <c r="E1560" s="62"/>
      <c r="F1560" s="62"/>
    </row>
    <row r="1561" spans="2:6">
      <c r="B1561" s="62"/>
      <c r="C1561" s="62"/>
      <c r="D1561" s="62"/>
      <c r="E1561" s="62"/>
      <c r="F1561" s="62"/>
    </row>
    <row r="1562" spans="2:6">
      <c r="B1562" s="62"/>
      <c r="C1562" s="62"/>
      <c r="D1562" s="62"/>
      <c r="E1562" s="62"/>
      <c r="F1562" s="62"/>
    </row>
    <row r="1563" spans="2:6">
      <c r="B1563" s="62"/>
      <c r="C1563" s="62"/>
      <c r="D1563" s="62"/>
      <c r="E1563" s="62"/>
      <c r="F1563" s="62"/>
    </row>
    <row r="1564" spans="2:6">
      <c r="B1564" s="62"/>
      <c r="C1564" s="62"/>
      <c r="D1564" s="62"/>
      <c r="E1564" s="62"/>
      <c r="F1564" s="62"/>
    </row>
    <row r="1565" spans="2:6">
      <c r="B1565" s="62"/>
      <c r="C1565" s="62"/>
      <c r="D1565" s="62"/>
      <c r="E1565" s="62"/>
      <c r="F1565" s="62"/>
    </row>
    <row r="1566" spans="2:6">
      <c r="B1566" s="62"/>
      <c r="C1566" s="62"/>
      <c r="D1566" s="62"/>
      <c r="E1566" s="62"/>
      <c r="F1566" s="62"/>
    </row>
    <row r="1567" spans="2:6">
      <c r="B1567" s="62"/>
      <c r="C1567" s="62"/>
      <c r="D1567" s="62"/>
      <c r="E1567" s="62"/>
      <c r="F1567" s="62"/>
    </row>
    <row r="1568" spans="2:6">
      <c r="B1568" s="62"/>
      <c r="C1568" s="62"/>
      <c r="D1568" s="62"/>
      <c r="E1568" s="62"/>
      <c r="F1568" s="62"/>
    </row>
    <row r="1569" spans="2:6">
      <c r="B1569" s="62"/>
      <c r="C1569" s="62"/>
      <c r="D1569" s="62"/>
      <c r="E1569" s="62"/>
      <c r="F1569" s="62"/>
    </row>
    <row r="1570" spans="2:6">
      <c r="B1570" s="62"/>
      <c r="C1570" s="62"/>
      <c r="D1570" s="62"/>
      <c r="E1570" s="62"/>
      <c r="F1570" s="62"/>
    </row>
    <row r="1571" spans="2:6">
      <c r="B1571" s="62"/>
      <c r="C1571" s="62"/>
      <c r="D1571" s="62"/>
      <c r="E1571" s="62"/>
      <c r="F1571" s="62"/>
    </row>
    <row r="1572" spans="2:6">
      <c r="B1572" s="62"/>
      <c r="C1572" s="62"/>
      <c r="D1572" s="62"/>
      <c r="E1572" s="62"/>
      <c r="F1572" s="62"/>
    </row>
    <row r="1573" spans="2:6">
      <c r="B1573" s="62"/>
      <c r="C1573" s="62"/>
      <c r="D1573" s="62"/>
      <c r="E1573" s="62"/>
      <c r="F1573" s="62"/>
    </row>
    <row r="1574" spans="2:6">
      <c r="B1574" s="62"/>
      <c r="C1574" s="62"/>
      <c r="D1574" s="62"/>
      <c r="E1574" s="62"/>
      <c r="F1574" s="62"/>
    </row>
    <row r="1575" spans="2:6">
      <c r="B1575" s="62"/>
      <c r="C1575" s="62"/>
      <c r="D1575" s="62"/>
      <c r="E1575" s="62"/>
      <c r="F1575" s="62"/>
    </row>
    <row r="1576" spans="2:6">
      <c r="B1576" s="62"/>
      <c r="C1576" s="62"/>
      <c r="D1576" s="62"/>
      <c r="E1576" s="62"/>
      <c r="F1576" s="62"/>
    </row>
    <row r="1577" spans="2:6">
      <c r="B1577" s="62"/>
      <c r="C1577" s="62"/>
      <c r="D1577" s="62"/>
      <c r="E1577" s="62"/>
      <c r="F1577" s="62"/>
    </row>
    <row r="1578" spans="2:6">
      <c r="B1578" s="62"/>
      <c r="C1578" s="62"/>
      <c r="D1578" s="62"/>
      <c r="E1578" s="62"/>
      <c r="F1578" s="62"/>
    </row>
    <row r="1579" spans="2:6">
      <c r="B1579" s="62"/>
      <c r="C1579" s="62"/>
      <c r="D1579" s="62"/>
      <c r="E1579" s="62"/>
      <c r="F1579" s="62"/>
    </row>
    <row r="1580" spans="2:6">
      <c r="B1580" s="62"/>
      <c r="C1580" s="62"/>
      <c r="D1580" s="62"/>
      <c r="E1580" s="62"/>
      <c r="F1580" s="62"/>
    </row>
    <row r="1581" spans="2:6">
      <c r="B1581" s="62"/>
      <c r="C1581" s="62"/>
      <c r="D1581" s="62"/>
      <c r="E1581" s="62"/>
      <c r="F1581" s="62"/>
    </row>
    <row r="1582" spans="2:6">
      <c r="B1582" s="62"/>
      <c r="C1582" s="62"/>
      <c r="D1582" s="62"/>
      <c r="E1582" s="62"/>
      <c r="F1582" s="62"/>
    </row>
    <row r="1583" spans="2:6">
      <c r="B1583" s="62"/>
      <c r="C1583" s="62"/>
      <c r="D1583" s="62"/>
      <c r="E1583" s="62"/>
      <c r="F1583" s="62"/>
    </row>
    <row r="1584" spans="2:6">
      <c r="B1584" s="62"/>
      <c r="C1584" s="62"/>
      <c r="D1584" s="62"/>
      <c r="E1584" s="62"/>
      <c r="F1584" s="62"/>
    </row>
    <row r="1585" spans="2:6">
      <c r="B1585" s="62"/>
      <c r="C1585" s="62"/>
      <c r="D1585" s="62"/>
      <c r="E1585" s="62"/>
      <c r="F1585" s="62"/>
    </row>
    <row r="1586" spans="2:6">
      <c r="B1586" s="62"/>
      <c r="C1586" s="62"/>
      <c r="D1586" s="62"/>
      <c r="E1586" s="62"/>
      <c r="F1586" s="62"/>
    </row>
    <row r="1587" spans="2:6">
      <c r="B1587" s="62"/>
      <c r="C1587" s="62"/>
      <c r="D1587" s="62"/>
      <c r="E1587" s="62"/>
      <c r="F1587" s="62"/>
    </row>
    <row r="1588" spans="2:6">
      <c r="B1588" s="62"/>
      <c r="C1588" s="62"/>
      <c r="D1588" s="62"/>
      <c r="E1588" s="62"/>
      <c r="F1588" s="62"/>
    </row>
    <row r="1589" spans="2:6">
      <c r="B1589" s="62"/>
      <c r="C1589" s="62"/>
      <c r="D1589" s="62"/>
      <c r="E1589" s="62"/>
      <c r="F1589" s="62"/>
    </row>
    <row r="1590" spans="2:6">
      <c r="B1590" s="62"/>
      <c r="C1590" s="62"/>
      <c r="D1590" s="62"/>
      <c r="E1590" s="62"/>
      <c r="F1590" s="62"/>
    </row>
    <row r="1591" spans="2:6">
      <c r="B1591" s="62"/>
      <c r="C1591" s="62"/>
      <c r="D1591" s="62"/>
      <c r="E1591" s="62"/>
      <c r="F1591" s="62"/>
    </row>
    <row r="1592" spans="2:6">
      <c r="B1592" s="62"/>
      <c r="C1592" s="62"/>
      <c r="D1592" s="62"/>
      <c r="E1592" s="62"/>
      <c r="F1592" s="62"/>
    </row>
    <row r="1593" spans="2:6">
      <c r="B1593" s="62"/>
      <c r="C1593" s="62"/>
      <c r="D1593" s="62"/>
      <c r="E1593" s="62"/>
      <c r="F1593" s="62"/>
    </row>
    <row r="1594" spans="2:6">
      <c r="B1594" s="62"/>
      <c r="C1594" s="62"/>
      <c r="D1594" s="62"/>
      <c r="E1594" s="62"/>
      <c r="F1594" s="62"/>
    </row>
    <row r="1595" spans="2:6">
      <c r="B1595" s="62"/>
      <c r="C1595" s="62"/>
      <c r="D1595" s="62"/>
      <c r="E1595" s="62"/>
      <c r="F1595" s="62"/>
    </row>
    <row r="1596" spans="2:6">
      <c r="B1596" s="62"/>
      <c r="C1596" s="62"/>
      <c r="D1596" s="62"/>
      <c r="E1596" s="62"/>
      <c r="F1596" s="62"/>
    </row>
    <row r="1597" spans="2:6">
      <c r="B1597" s="62"/>
      <c r="C1597" s="62"/>
      <c r="D1597" s="62"/>
      <c r="E1597" s="62"/>
      <c r="F1597" s="62"/>
    </row>
    <row r="1598" spans="2:6">
      <c r="B1598" s="62"/>
      <c r="C1598" s="62"/>
      <c r="D1598" s="62"/>
      <c r="E1598" s="62"/>
      <c r="F1598" s="62"/>
    </row>
    <row r="1599" spans="2:6">
      <c r="B1599" s="62"/>
      <c r="C1599" s="62"/>
      <c r="D1599" s="62"/>
      <c r="E1599" s="62"/>
      <c r="F1599" s="62"/>
    </row>
    <row r="1600" spans="2:6">
      <c r="B1600" s="62"/>
      <c r="C1600" s="62"/>
      <c r="D1600" s="62"/>
      <c r="E1600" s="62"/>
      <c r="F1600" s="62"/>
    </row>
    <row r="1601" spans="2:6">
      <c r="B1601" s="62"/>
      <c r="C1601" s="62"/>
      <c r="D1601" s="62"/>
      <c r="E1601" s="62"/>
      <c r="F1601" s="62"/>
    </row>
    <row r="1602" spans="2:6">
      <c r="B1602" s="62"/>
      <c r="C1602" s="62"/>
      <c r="D1602" s="62"/>
      <c r="E1602" s="62"/>
      <c r="F1602" s="62"/>
    </row>
    <row r="1603" spans="2:6">
      <c r="B1603" s="62"/>
      <c r="C1603" s="62"/>
      <c r="D1603" s="62"/>
      <c r="E1603" s="62"/>
      <c r="F1603" s="62"/>
    </row>
    <row r="1604" spans="2:6">
      <c r="B1604" s="62"/>
      <c r="C1604" s="62"/>
      <c r="D1604" s="62"/>
      <c r="E1604" s="62"/>
      <c r="F1604" s="62"/>
    </row>
    <row r="1605" spans="2:6">
      <c r="B1605" s="62"/>
      <c r="C1605" s="62"/>
      <c r="D1605" s="62"/>
      <c r="E1605" s="62"/>
      <c r="F1605" s="62"/>
    </row>
    <row r="1606" spans="2:6">
      <c r="B1606" s="62"/>
      <c r="C1606" s="62"/>
      <c r="D1606" s="62"/>
      <c r="E1606" s="62"/>
      <c r="F1606" s="62"/>
    </row>
    <row r="1607" spans="2:6">
      <c r="B1607" s="62"/>
      <c r="C1607" s="62"/>
      <c r="D1607" s="62"/>
      <c r="E1607" s="62"/>
      <c r="F1607" s="62"/>
    </row>
    <row r="1608" spans="2:6">
      <c r="B1608" s="62"/>
      <c r="C1608" s="62"/>
      <c r="D1608" s="62"/>
      <c r="E1608" s="62"/>
      <c r="F1608" s="62"/>
    </row>
    <row r="1609" spans="2:6">
      <c r="B1609" s="62"/>
      <c r="C1609" s="62"/>
      <c r="D1609" s="62"/>
      <c r="E1609" s="62"/>
      <c r="F1609" s="62"/>
    </row>
    <row r="1610" spans="2:6">
      <c r="B1610" s="62"/>
      <c r="C1610" s="62"/>
      <c r="D1610" s="62"/>
      <c r="E1610" s="62"/>
      <c r="F1610" s="62"/>
    </row>
    <row r="1611" spans="2:6">
      <c r="B1611" s="62"/>
      <c r="C1611" s="62"/>
      <c r="D1611" s="62"/>
      <c r="E1611" s="62"/>
      <c r="F1611" s="62"/>
    </row>
    <row r="1612" spans="2:6">
      <c r="B1612" s="62"/>
      <c r="C1612" s="62"/>
      <c r="D1612" s="62"/>
      <c r="E1612" s="62"/>
      <c r="F1612" s="62"/>
    </row>
    <row r="1613" spans="2:6">
      <c r="B1613" s="62"/>
      <c r="C1613" s="62"/>
      <c r="D1613" s="62"/>
      <c r="E1613" s="62"/>
      <c r="F1613" s="62"/>
    </row>
    <row r="1614" spans="2:6">
      <c r="B1614" s="62"/>
      <c r="C1614" s="62"/>
      <c r="D1614" s="62"/>
      <c r="E1614" s="62"/>
      <c r="F1614" s="62"/>
    </row>
    <row r="1615" spans="2:6">
      <c r="B1615" s="62"/>
      <c r="C1615" s="62"/>
      <c r="D1615" s="62"/>
      <c r="E1615" s="62"/>
      <c r="F1615" s="62"/>
    </row>
    <row r="1616" spans="2:6">
      <c r="B1616" s="62"/>
      <c r="C1616" s="62"/>
      <c r="D1616" s="62"/>
      <c r="E1616" s="62"/>
      <c r="F1616" s="62"/>
    </row>
    <row r="1617" spans="2:6">
      <c r="B1617" s="62"/>
      <c r="C1617" s="62"/>
      <c r="D1617" s="62"/>
      <c r="E1617" s="62"/>
      <c r="F1617" s="62"/>
    </row>
    <row r="1618" spans="2:6">
      <c r="B1618" s="62"/>
      <c r="C1618" s="62"/>
      <c r="D1618" s="62"/>
      <c r="E1618" s="62"/>
      <c r="F1618" s="62"/>
    </row>
    <row r="1619" spans="2:6">
      <c r="B1619" s="62"/>
      <c r="C1619" s="62"/>
      <c r="D1619" s="62"/>
      <c r="E1619" s="62"/>
      <c r="F1619" s="62"/>
    </row>
    <row r="1620" spans="2:6">
      <c r="B1620" s="62"/>
      <c r="C1620" s="62"/>
      <c r="D1620" s="62"/>
      <c r="E1620" s="62"/>
      <c r="F1620" s="62"/>
    </row>
    <row r="1621" spans="2:6">
      <c r="B1621" s="62"/>
      <c r="C1621" s="62"/>
      <c r="D1621" s="62"/>
      <c r="E1621" s="62"/>
      <c r="F1621" s="62"/>
    </row>
    <row r="1622" spans="2:6">
      <c r="B1622" s="62"/>
      <c r="C1622" s="62"/>
      <c r="D1622" s="62"/>
      <c r="E1622" s="62"/>
      <c r="F1622" s="62"/>
    </row>
    <row r="1623" spans="2:6">
      <c r="B1623" s="62"/>
      <c r="C1623" s="62"/>
      <c r="D1623" s="62"/>
      <c r="E1623" s="62"/>
      <c r="F1623" s="62"/>
    </row>
    <row r="1624" spans="2:6">
      <c r="B1624" s="62"/>
      <c r="C1624" s="62"/>
      <c r="D1624" s="62"/>
      <c r="E1624" s="62"/>
      <c r="F1624" s="62"/>
    </row>
    <row r="1625" spans="2:6">
      <c r="B1625" s="62"/>
      <c r="C1625" s="62"/>
      <c r="D1625" s="62"/>
      <c r="E1625" s="62"/>
      <c r="F1625" s="62"/>
    </row>
    <row r="1626" spans="2:6">
      <c r="B1626" s="62"/>
      <c r="C1626" s="62"/>
      <c r="D1626" s="62"/>
      <c r="E1626" s="62"/>
      <c r="F1626" s="62"/>
    </row>
    <row r="1627" spans="2:6">
      <c r="B1627" s="62"/>
      <c r="C1627" s="62"/>
      <c r="D1627" s="62"/>
      <c r="E1627" s="62"/>
      <c r="F1627" s="62"/>
    </row>
    <row r="1628" spans="2:6">
      <c r="B1628" s="62"/>
      <c r="C1628" s="62"/>
      <c r="D1628" s="62"/>
      <c r="E1628" s="62"/>
      <c r="F1628" s="62"/>
    </row>
    <row r="1629" spans="2:6">
      <c r="B1629" s="62"/>
      <c r="C1629" s="62"/>
      <c r="D1629" s="62"/>
      <c r="E1629" s="62"/>
      <c r="F1629" s="62"/>
    </row>
    <row r="1630" spans="2:6">
      <c r="B1630" s="62"/>
      <c r="C1630" s="62"/>
      <c r="D1630" s="62"/>
      <c r="E1630" s="62"/>
      <c r="F1630" s="62"/>
    </row>
    <row r="1631" spans="2:6">
      <c r="B1631" s="62"/>
      <c r="C1631" s="62"/>
      <c r="D1631" s="62"/>
      <c r="E1631" s="62"/>
      <c r="F1631" s="62"/>
    </row>
    <row r="1632" spans="2:6">
      <c r="B1632" s="62"/>
      <c r="C1632" s="62"/>
      <c r="D1632" s="62"/>
      <c r="E1632" s="62"/>
      <c r="F1632" s="62"/>
    </row>
    <row r="1633" spans="2:6">
      <c r="B1633" s="62"/>
      <c r="C1633" s="62"/>
      <c r="D1633" s="62"/>
      <c r="E1633" s="62"/>
      <c r="F1633" s="62"/>
    </row>
    <row r="1634" spans="2:6">
      <c r="B1634" s="62"/>
      <c r="C1634" s="62"/>
      <c r="D1634" s="62"/>
      <c r="E1634" s="62"/>
      <c r="F1634" s="62"/>
    </row>
    <row r="1635" spans="2:6">
      <c r="B1635" s="62"/>
      <c r="C1635" s="62"/>
      <c r="D1635" s="62"/>
      <c r="E1635" s="62"/>
      <c r="F1635" s="62"/>
    </row>
    <row r="1636" spans="2:6">
      <c r="B1636" s="62"/>
      <c r="C1636" s="62"/>
      <c r="D1636" s="62"/>
      <c r="E1636" s="62"/>
      <c r="F1636" s="62"/>
    </row>
    <row r="1637" spans="2:6">
      <c r="B1637" s="62"/>
      <c r="C1637" s="62"/>
      <c r="D1637" s="62"/>
      <c r="E1637" s="62"/>
      <c r="F1637" s="62"/>
    </row>
    <row r="1638" spans="2:6">
      <c r="B1638" s="62"/>
      <c r="C1638" s="62"/>
      <c r="D1638" s="62"/>
      <c r="E1638" s="62"/>
      <c r="F1638" s="62"/>
    </row>
    <row r="1639" spans="2:6">
      <c r="B1639" s="62"/>
      <c r="C1639" s="62"/>
      <c r="D1639" s="62"/>
      <c r="E1639" s="62"/>
      <c r="F1639" s="62"/>
    </row>
    <row r="1640" spans="2:6">
      <c r="B1640" s="62"/>
      <c r="C1640" s="62"/>
      <c r="D1640" s="62"/>
      <c r="E1640" s="62"/>
      <c r="F1640" s="62"/>
    </row>
    <row r="1641" spans="2:6">
      <c r="B1641" s="62"/>
      <c r="C1641" s="62"/>
      <c r="D1641" s="62"/>
      <c r="E1641" s="62"/>
      <c r="F1641" s="62"/>
    </row>
    <row r="1642" spans="2:6">
      <c r="B1642" s="62"/>
      <c r="C1642" s="62"/>
      <c r="D1642" s="62"/>
      <c r="E1642" s="62"/>
      <c r="F1642" s="62"/>
    </row>
    <row r="1643" spans="2:6">
      <c r="B1643" s="62"/>
      <c r="C1643" s="62"/>
      <c r="D1643" s="62"/>
      <c r="E1643" s="62"/>
      <c r="F1643" s="62"/>
    </row>
    <row r="1644" spans="2:6">
      <c r="B1644" s="62"/>
      <c r="C1644" s="62"/>
      <c r="D1644" s="62"/>
      <c r="E1644" s="62"/>
      <c r="F1644" s="62"/>
    </row>
    <row r="1645" spans="2:6">
      <c r="B1645" s="62"/>
      <c r="C1645" s="62"/>
      <c r="D1645" s="62"/>
      <c r="E1645" s="62"/>
      <c r="F1645" s="62"/>
    </row>
    <row r="1646" spans="2:6">
      <c r="B1646" s="62"/>
      <c r="C1646" s="62"/>
      <c r="D1646" s="62"/>
      <c r="E1646" s="62"/>
      <c r="F1646" s="62"/>
    </row>
    <row r="1647" spans="2:6">
      <c r="B1647" s="62"/>
      <c r="C1647" s="62"/>
      <c r="D1647" s="62"/>
      <c r="E1647" s="62"/>
      <c r="F1647" s="62"/>
    </row>
    <row r="1648" spans="2:6">
      <c r="B1648" s="62"/>
      <c r="C1648" s="62"/>
      <c r="D1648" s="62"/>
      <c r="E1648" s="62"/>
      <c r="F1648" s="62"/>
    </row>
    <row r="1649" spans="2:6">
      <c r="B1649" s="62"/>
      <c r="C1649" s="62"/>
      <c r="D1649" s="62"/>
      <c r="E1649" s="62"/>
      <c r="F1649" s="62"/>
    </row>
    <row r="1650" spans="2:6">
      <c r="B1650" s="62"/>
      <c r="C1650" s="62"/>
      <c r="D1650" s="62"/>
      <c r="E1650" s="62"/>
      <c r="F1650" s="62"/>
    </row>
    <row r="1651" spans="2:6">
      <c r="B1651" s="62"/>
      <c r="C1651" s="62"/>
      <c r="D1651" s="62"/>
      <c r="E1651" s="62"/>
      <c r="F1651" s="62"/>
    </row>
    <row r="1652" spans="2:6">
      <c r="B1652" s="62"/>
      <c r="C1652" s="62"/>
      <c r="D1652" s="62"/>
      <c r="E1652" s="62"/>
      <c r="F1652" s="62"/>
    </row>
    <row r="1653" spans="2:6">
      <c r="B1653" s="62"/>
      <c r="C1653" s="62"/>
      <c r="D1653" s="62"/>
      <c r="E1653" s="62"/>
      <c r="F1653" s="62"/>
    </row>
    <row r="1654" spans="2:6">
      <c r="B1654" s="62"/>
      <c r="C1654" s="62"/>
      <c r="D1654" s="62"/>
      <c r="E1654" s="62"/>
      <c r="F1654" s="62"/>
    </row>
    <row r="1655" spans="2:6">
      <c r="B1655" s="62"/>
      <c r="C1655" s="62"/>
      <c r="D1655" s="62"/>
      <c r="E1655" s="62"/>
      <c r="F1655" s="62"/>
    </row>
    <row r="1656" spans="2:6">
      <c r="B1656" s="62"/>
      <c r="C1656" s="62"/>
      <c r="D1656" s="62"/>
      <c r="E1656" s="62"/>
      <c r="F1656" s="62"/>
    </row>
    <row r="1657" spans="2:6">
      <c r="B1657" s="62"/>
      <c r="C1657" s="62"/>
      <c r="D1657" s="62"/>
      <c r="E1657" s="62"/>
      <c r="F1657" s="62"/>
    </row>
    <row r="1658" spans="2:6">
      <c r="B1658" s="62"/>
      <c r="C1658" s="62"/>
      <c r="D1658" s="62"/>
      <c r="E1658" s="62"/>
      <c r="F1658" s="62"/>
    </row>
    <row r="1659" spans="2:6">
      <c r="B1659" s="62"/>
      <c r="C1659" s="62"/>
      <c r="D1659" s="62"/>
      <c r="E1659" s="62"/>
      <c r="F1659" s="62"/>
    </row>
    <row r="1660" spans="2:6">
      <c r="B1660" s="62"/>
      <c r="C1660" s="62"/>
      <c r="D1660" s="62"/>
      <c r="E1660" s="62"/>
      <c r="F1660" s="62"/>
    </row>
    <row r="1661" spans="2:6">
      <c r="B1661" s="62"/>
      <c r="C1661" s="62"/>
      <c r="D1661" s="62"/>
      <c r="E1661" s="62"/>
      <c r="F1661" s="62"/>
    </row>
    <row r="1662" spans="2:6">
      <c r="B1662" s="62"/>
      <c r="C1662" s="62"/>
      <c r="D1662" s="62"/>
      <c r="E1662" s="62"/>
      <c r="F1662" s="62"/>
    </row>
    <row r="1663" spans="2:6">
      <c r="B1663" s="62"/>
      <c r="C1663" s="62"/>
      <c r="D1663" s="62"/>
      <c r="E1663" s="62"/>
      <c r="F1663" s="62"/>
    </row>
    <row r="1664" spans="2:6">
      <c r="B1664" s="62"/>
      <c r="C1664" s="62"/>
      <c r="D1664" s="62"/>
      <c r="E1664" s="62"/>
      <c r="F1664" s="62"/>
    </row>
    <row r="1665" spans="2:6">
      <c r="B1665" s="62"/>
      <c r="C1665" s="62"/>
      <c r="D1665" s="62"/>
      <c r="E1665" s="62"/>
      <c r="F1665" s="62"/>
    </row>
    <row r="1666" spans="2:6">
      <c r="B1666" s="62"/>
      <c r="C1666" s="62"/>
      <c r="D1666" s="62"/>
      <c r="E1666" s="62"/>
      <c r="F1666" s="62"/>
    </row>
    <row r="1667" spans="2:6">
      <c r="B1667" s="62"/>
      <c r="C1667" s="62"/>
      <c r="D1667" s="62"/>
      <c r="E1667" s="62"/>
      <c r="F1667" s="62"/>
    </row>
    <row r="1668" spans="2:6">
      <c r="B1668" s="62"/>
      <c r="C1668" s="62"/>
      <c r="D1668" s="62"/>
      <c r="E1668" s="62"/>
      <c r="F1668" s="62"/>
    </row>
    <row r="1669" spans="2:6">
      <c r="B1669" s="62"/>
      <c r="C1669" s="62"/>
      <c r="D1669" s="62"/>
      <c r="E1669" s="62"/>
      <c r="F1669" s="62"/>
    </row>
    <row r="1670" spans="2:6">
      <c r="B1670" s="62"/>
      <c r="C1670" s="62"/>
      <c r="D1670" s="62"/>
      <c r="E1670" s="62"/>
      <c r="F1670" s="62"/>
    </row>
    <row r="1671" spans="2:6">
      <c r="B1671" s="62"/>
      <c r="C1671" s="62"/>
      <c r="D1671" s="62"/>
      <c r="E1671" s="62"/>
      <c r="F1671" s="62"/>
    </row>
    <row r="1672" spans="2:6">
      <c r="B1672" s="62"/>
      <c r="C1672" s="62"/>
      <c r="D1672" s="62"/>
      <c r="E1672" s="62"/>
      <c r="F1672" s="62"/>
    </row>
    <row r="1673" spans="2:6">
      <c r="B1673" s="62"/>
      <c r="C1673" s="62"/>
      <c r="D1673" s="62"/>
      <c r="E1673" s="62"/>
      <c r="F1673" s="62"/>
    </row>
    <row r="1674" spans="2:6">
      <c r="B1674" s="62"/>
      <c r="C1674" s="62"/>
      <c r="D1674" s="62"/>
      <c r="E1674" s="62"/>
      <c r="F1674" s="62"/>
    </row>
    <row r="1675" spans="2:6">
      <c r="B1675" s="62"/>
      <c r="C1675" s="62"/>
      <c r="D1675" s="62"/>
      <c r="E1675" s="62"/>
      <c r="F1675" s="62"/>
    </row>
    <row r="1676" spans="2:6">
      <c r="B1676" s="62"/>
      <c r="C1676" s="62"/>
      <c r="D1676" s="62"/>
      <c r="E1676" s="62"/>
      <c r="F1676" s="62"/>
    </row>
    <row r="1677" spans="2:6">
      <c r="B1677" s="62"/>
      <c r="C1677" s="62"/>
      <c r="D1677" s="62"/>
      <c r="E1677" s="62"/>
      <c r="F1677" s="62"/>
    </row>
    <row r="1678" spans="2:6">
      <c r="B1678" s="62"/>
      <c r="C1678" s="62"/>
      <c r="D1678" s="62"/>
      <c r="E1678" s="62"/>
      <c r="F1678" s="62"/>
    </row>
    <row r="1679" spans="2:6">
      <c r="B1679" s="62"/>
      <c r="C1679" s="62"/>
      <c r="D1679" s="62"/>
      <c r="E1679" s="62"/>
      <c r="F1679" s="62"/>
    </row>
    <row r="1680" spans="2:6">
      <c r="B1680" s="62"/>
      <c r="C1680" s="62"/>
      <c r="D1680" s="62"/>
      <c r="E1680" s="62"/>
      <c r="F1680" s="62"/>
    </row>
    <row r="1681" spans="2:6">
      <c r="B1681" s="62"/>
      <c r="C1681" s="62"/>
      <c r="D1681" s="62"/>
      <c r="E1681" s="62"/>
      <c r="F1681" s="62"/>
    </row>
    <row r="1682" spans="2:6">
      <c r="B1682" s="62"/>
      <c r="C1682" s="62"/>
      <c r="D1682" s="62"/>
      <c r="E1682" s="62"/>
      <c r="F1682" s="62"/>
    </row>
    <row r="1683" spans="2:6">
      <c r="B1683" s="62"/>
      <c r="C1683" s="62"/>
      <c r="D1683" s="62"/>
      <c r="E1683" s="62"/>
      <c r="F1683" s="62"/>
    </row>
    <row r="1684" spans="2:6">
      <c r="B1684" s="62"/>
      <c r="C1684" s="62"/>
      <c r="D1684" s="62"/>
      <c r="E1684" s="62"/>
      <c r="F1684" s="62"/>
    </row>
    <row r="1685" spans="2:6">
      <c r="B1685" s="62"/>
      <c r="C1685" s="62"/>
      <c r="D1685" s="62"/>
      <c r="E1685" s="62"/>
      <c r="F1685" s="62"/>
    </row>
    <row r="1686" spans="2:6">
      <c r="B1686" s="62"/>
      <c r="C1686" s="62"/>
      <c r="D1686" s="62"/>
      <c r="E1686" s="62"/>
      <c r="F1686" s="62"/>
    </row>
    <row r="1687" spans="2:6">
      <c r="B1687" s="62"/>
      <c r="C1687" s="62"/>
      <c r="D1687" s="62"/>
      <c r="E1687" s="62"/>
      <c r="F1687" s="62"/>
    </row>
    <row r="1688" spans="2:6">
      <c r="B1688" s="62"/>
      <c r="C1688" s="62"/>
      <c r="D1688" s="62"/>
      <c r="E1688" s="62"/>
      <c r="F1688" s="62"/>
    </row>
    <row r="1689" spans="2:6">
      <c r="B1689" s="62"/>
      <c r="C1689" s="62"/>
      <c r="D1689" s="62"/>
      <c r="E1689" s="62"/>
      <c r="F1689" s="62"/>
    </row>
    <row r="1690" spans="2:6">
      <c r="B1690" s="62"/>
      <c r="C1690" s="62"/>
      <c r="D1690" s="62"/>
      <c r="E1690" s="62"/>
      <c r="F1690" s="62"/>
    </row>
    <row r="1691" spans="2:6">
      <c r="B1691" s="62"/>
      <c r="C1691" s="62"/>
      <c r="D1691" s="62"/>
      <c r="E1691" s="62"/>
      <c r="F1691" s="62"/>
    </row>
    <row r="1692" spans="2:6">
      <c r="B1692" s="62"/>
      <c r="C1692" s="62"/>
      <c r="D1692" s="62"/>
      <c r="E1692" s="62"/>
      <c r="F1692" s="62"/>
    </row>
    <row r="1693" spans="2:6">
      <c r="B1693" s="62"/>
      <c r="C1693" s="62"/>
      <c r="D1693" s="62"/>
      <c r="E1693" s="62"/>
      <c r="F1693" s="62"/>
    </row>
    <row r="1694" spans="2:6">
      <c r="B1694" s="62"/>
      <c r="C1694" s="62"/>
      <c r="D1694" s="62"/>
      <c r="E1694" s="62"/>
      <c r="F1694" s="62"/>
    </row>
    <row r="1695" spans="2:6">
      <c r="B1695" s="62"/>
      <c r="C1695" s="62"/>
      <c r="D1695" s="62"/>
      <c r="E1695" s="62"/>
      <c r="F1695" s="62"/>
    </row>
    <row r="1696" spans="2:6">
      <c r="B1696" s="62"/>
      <c r="C1696" s="62"/>
      <c r="D1696" s="62"/>
      <c r="E1696" s="62"/>
      <c r="F1696" s="62"/>
    </row>
    <row r="1697" spans="2:6">
      <c r="B1697" s="62"/>
      <c r="C1697" s="62"/>
      <c r="D1697" s="62"/>
      <c r="E1697" s="62"/>
      <c r="F1697" s="62"/>
    </row>
    <row r="1698" spans="2:6">
      <c r="B1698" s="62"/>
      <c r="C1698" s="62"/>
      <c r="D1698" s="62"/>
      <c r="E1698" s="62"/>
      <c r="F1698" s="62"/>
    </row>
    <row r="1699" spans="2:6">
      <c r="B1699" s="62"/>
      <c r="C1699" s="62"/>
      <c r="D1699" s="62"/>
      <c r="E1699" s="62"/>
      <c r="F1699" s="62"/>
    </row>
    <row r="1700" spans="2:6">
      <c r="B1700" s="62"/>
      <c r="C1700" s="62"/>
      <c r="D1700" s="62"/>
      <c r="E1700" s="62"/>
      <c r="F1700" s="62"/>
    </row>
    <row r="1701" spans="2:6">
      <c r="B1701" s="62"/>
      <c r="C1701" s="62"/>
      <c r="D1701" s="62"/>
      <c r="E1701" s="62"/>
      <c r="F1701" s="62"/>
    </row>
    <row r="1702" spans="2:6">
      <c r="B1702" s="62"/>
      <c r="C1702" s="62"/>
      <c r="D1702" s="62"/>
      <c r="E1702" s="62"/>
      <c r="F1702" s="62"/>
    </row>
    <row r="1703" spans="2:6">
      <c r="B1703" s="62"/>
      <c r="C1703" s="62"/>
      <c r="D1703" s="62"/>
      <c r="E1703" s="62"/>
      <c r="F1703" s="62"/>
    </row>
    <row r="1704" spans="2:6">
      <c r="B1704" s="62"/>
      <c r="C1704" s="62"/>
      <c r="D1704" s="62"/>
      <c r="E1704" s="62"/>
      <c r="F1704" s="62"/>
    </row>
    <row r="1705" spans="2:6">
      <c r="B1705" s="62"/>
      <c r="C1705" s="62"/>
      <c r="D1705" s="62"/>
      <c r="E1705" s="62"/>
      <c r="F1705" s="62"/>
    </row>
    <row r="1706" spans="2:6">
      <c r="B1706" s="62"/>
      <c r="C1706" s="62"/>
      <c r="D1706" s="62"/>
      <c r="E1706" s="62"/>
      <c r="F1706" s="62"/>
    </row>
    <row r="1707" spans="2:6">
      <c r="B1707" s="62"/>
      <c r="C1707" s="62"/>
      <c r="D1707" s="62"/>
      <c r="E1707" s="62"/>
      <c r="F1707" s="62"/>
    </row>
    <row r="1708" spans="2:6">
      <c r="B1708" s="62"/>
      <c r="C1708" s="62"/>
      <c r="D1708" s="62"/>
      <c r="E1708" s="62"/>
      <c r="F1708" s="62"/>
    </row>
    <row r="1709" spans="2:6">
      <c r="B1709" s="62"/>
      <c r="C1709" s="62"/>
      <c r="D1709" s="62"/>
      <c r="E1709" s="62"/>
      <c r="F1709" s="62"/>
    </row>
    <row r="1710" spans="2:6">
      <c r="B1710" s="62"/>
      <c r="C1710" s="62"/>
      <c r="D1710" s="62"/>
      <c r="E1710" s="62"/>
      <c r="F1710" s="62"/>
    </row>
    <row r="1711" spans="2:6">
      <c r="B1711" s="62"/>
      <c r="C1711" s="62"/>
      <c r="D1711" s="62"/>
      <c r="E1711" s="62"/>
      <c r="F1711" s="62"/>
    </row>
    <row r="1712" spans="2:6">
      <c r="B1712" s="62"/>
      <c r="C1712" s="62"/>
      <c r="D1712" s="62"/>
      <c r="E1712" s="62"/>
      <c r="F1712" s="62"/>
    </row>
    <row r="1713" spans="2:6">
      <c r="B1713" s="62"/>
      <c r="C1713" s="62"/>
      <c r="D1713" s="62"/>
      <c r="E1713" s="62"/>
      <c r="F1713" s="62"/>
    </row>
    <row r="1714" spans="2:6">
      <c r="B1714" s="62"/>
      <c r="C1714" s="62"/>
      <c r="D1714" s="62"/>
      <c r="E1714" s="62"/>
      <c r="F1714" s="62"/>
    </row>
    <row r="1715" spans="2:6">
      <c r="B1715" s="62"/>
      <c r="C1715" s="62"/>
      <c r="D1715" s="62"/>
      <c r="E1715" s="62"/>
      <c r="F1715" s="62"/>
    </row>
    <row r="1716" spans="2:6">
      <c r="B1716" s="62"/>
      <c r="C1716" s="62"/>
      <c r="D1716" s="62"/>
      <c r="E1716" s="62"/>
      <c r="F1716" s="62"/>
    </row>
    <row r="1717" spans="2:6">
      <c r="B1717" s="62"/>
      <c r="C1717" s="62"/>
      <c r="D1717" s="62"/>
      <c r="E1717" s="62"/>
      <c r="F1717" s="62"/>
    </row>
    <row r="1718" spans="2:6">
      <c r="B1718" s="62"/>
      <c r="C1718" s="62"/>
      <c r="D1718" s="62"/>
      <c r="E1718" s="62"/>
      <c r="F1718" s="62"/>
    </row>
    <row r="1719" spans="2:6">
      <c r="B1719" s="62"/>
      <c r="C1719" s="62"/>
      <c r="D1719" s="62"/>
      <c r="E1719" s="62"/>
      <c r="F1719" s="62"/>
    </row>
    <row r="1720" spans="2:6">
      <c r="B1720" s="62"/>
      <c r="C1720" s="62"/>
      <c r="D1720" s="62"/>
      <c r="E1720" s="62"/>
      <c r="F1720" s="62"/>
    </row>
    <row r="1721" spans="2:6">
      <c r="B1721" s="62"/>
      <c r="C1721" s="62"/>
      <c r="D1721" s="62"/>
      <c r="E1721" s="62"/>
      <c r="F1721" s="62"/>
    </row>
    <row r="1722" spans="2:6">
      <c r="B1722" s="62"/>
      <c r="C1722" s="62"/>
      <c r="D1722" s="62"/>
      <c r="E1722" s="62"/>
      <c r="F1722" s="62"/>
    </row>
    <row r="1723" spans="2:6">
      <c r="B1723" s="62"/>
      <c r="C1723" s="62"/>
      <c r="D1723" s="62"/>
      <c r="E1723" s="62"/>
      <c r="F1723" s="62"/>
    </row>
    <row r="1724" spans="2:6">
      <c r="B1724" s="62"/>
      <c r="C1724" s="62"/>
      <c r="D1724" s="62"/>
      <c r="E1724" s="62"/>
      <c r="F1724" s="62"/>
    </row>
    <row r="1725" spans="2:6">
      <c r="B1725" s="62"/>
      <c r="C1725" s="62"/>
      <c r="D1725" s="62"/>
      <c r="E1725" s="62"/>
      <c r="F1725" s="62"/>
    </row>
    <row r="1726" spans="2:6">
      <c r="B1726" s="62"/>
      <c r="C1726" s="62"/>
      <c r="D1726" s="62"/>
      <c r="E1726" s="62"/>
      <c r="F1726" s="62"/>
    </row>
    <row r="1727" spans="2:6">
      <c r="B1727" s="62"/>
      <c r="C1727" s="62"/>
      <c r="D1727" s="62"/>
      <c r="E1727" s="62"/>
      <c r="F1727" s="62"/>
    </row>
    <row r="1728" spans="2:6">
      <c r="B1728" s="62"/>
      <c r="C1728" s="62"/>
      <c r="D1728" s="62"/>
      <c r="E1728" s="62"/>
      <c r="F1728" s="62"/>
    </row>
    <row r="1729" spans="2:6">
      <c r="B1729" s="62"/>
      <c r="C1729" s="62"/>
      <c r="D1729" s="62"/>
      <c r="E1729" s="62"/>
      <c r="F1729" s="62"/>
    </row>
    <row r="1730" spans="2:6">
      <c r="B1730" s="62"/>
      <c r="C1730" s="62"/>
      <c r="D1730" s="62"/>
      <c r="E1730" s="62"/>
      <c r="F1730" s="62"/>
    </row>
    <row r="1731" spans="2:6">
      <c r="B1731" s="62"/>
      <c r="C1731" s="62"/>
      <c r="D1731" s="62"/>
      <c r="E1731" s="62"/>
      <c r="F1731" s="62"/>
    </row>
    <row r="1732" spans="2:6">
      <c r="B1732" s="62"/>
      <c r="C1732" s="62"/>
      <c r="D1732" s="62"/>
      <c r="E1732" s="62"/>
      <c r="F1732" s="62"/>
    </row>
    <row r="1733" spans="2:6">
      <c r="B1733" s="62"/>
      <c r="C1733" s="62"/>
      <c r="D1733" s="62"/>
      <c r="E1733" s="62"/>
      <c r="F1733" s="62"/>
    </row>
    <row r="1734" spans="2:6">
      <c r="B1734" s="62"/>
      <c r="C1734" s="62"/>
      <c r="D1734" s="62"/>
      <c r="E1734" s="62"/>
      <c r="F1734" s="62"/>
    </row>
    <row r="1735" spans="2:6">
      <c r="B1735" s="62"/>
      <c r="C1735" s="62"/>
      <c r="D1735" s="62"/>
      <c r="E1735" s="62"/>
      <c r="F1735" s="62"/>
    </row>
    <row r="1736" spans="2:6">
      <c r="B1736" s="62"/>
      <c r="C1736" s="62"/>
      <c r="D1736" s="62"/>
      <c r="E1736" s="62"/>
      <c r="F1736" s="62"/>
    </row>
    <row r="1737" spans="2:6">
      <c r="B1737" s="62"/>
      <c r="C1737" s="62"/>
      <c r="D1737" s="62"/>
      <c r="E1737" s="62"/>
      <c r="F1737" s="62"/>
    </row>
    <row r="1738" spans="2:6">
      <c r="B1738" s="62"/>
      <c r="C1738" s="62"/>
      <c r="D1738" s="62"/>
      <c r="E1738" s="62"/>
      <c r="F1738" s="62"/>
    </row>
    <row r="1739" spans="2:6">
      <c r="B1739" s="62"/>
      <c r="C1739" s="62"/>
      <c r="D1739" s="62"/>
      <c r="E1739" s="62"/>
      <c r="F1739" s="62"/>
    </row>
    <row r="1740" spans="2:6">
      <c r="B1740" s="62"/>
      <c r="C1740" s="62"/>
      <c r="D1740" s="62"/>
      <c r="E1740" s="62"/>
      <c r="F1740" s="62"/>
    </row>
    <row r="1741" spans="2:6">
      <c r="B1741" s="62"/>
      <c r="C1741" s="62"/>
      <c r="D1741" s="62"/>
      <c r="E1741" s="62"/>
      <c r="F1741" s="62"/>
    </row>
    <row r="1742" spans="2:6">
      <c r="B1742" s="62"/>
      <c r="C1742" s="62"/>
      <c r="D1742" s="62"/>
      <c r="E1742" s="62"/>
      <c r="F1742" s="62"/>
    </row>
    <row r="1743" spans="2:6">
      <c r="B1743" s="62"/>
      <c r="C1743" s="62"/>
      <c r="D1743" s="62"/>
      <c r="E1743" s="62"/>
      <c r="F1743" s="62"/>
    </row>
    <row r="1744" spans="2:6">
      <c r="B1744" s="62"/>
      <c r="C1744" s="62"/>
      <c r="D1744" s="62"/>
      <c r="E1744" s="62"/>
      <c r="F1744" s="62"/>
    </row>
    <row r="1745" spans="2:6">
      <c r="B1745" s="62"/>
      <c r="C1745" s="62"/>
      <c r="D1745" s="62"/>
      <c r="E1745" s="62"/>
      <c r="F1745" s="62"/>
    </row>
    <row r="1746" spans="2:6">
      <c r="B1746" s="62"/>
      <c r="C1746" s="62"/>
      <c r="D1746" s="62"/>
      <c r="E1746" s="62"/>
      <c r="F1746" s="62"/>
    </row>
    <row r="1747" spans="2:6">
      <c r="B1747" s="62"/>
      <c r="C1747" s="62"/>
      <c r="D1747" s="62"/>
      <c r="E1747" s="62"/>
      <c r="F1747" s="62"/>
    </row>
    <row r="1748" spans="2:6">
      <c r="B1748" s="62"/>
      <c r="C1748" s="62"/>
      <c r="D1748" s="62"/>
      <c r="E1748" s="62"/>
      <c r="F1748" s="62"/>
    </row>
    <row r="1749" spans="2:6">
      <c r="B1749" s="62"/>
      <c r="C1749" s="62"/>
      <c r="D1749" s="62"/>
      <c r="E1749" s="62"/>
      <c r="F1749" s="62"/>
    </row>
    <row r="1750" spans="2:6">
      <c r="B1750" s="62"/>
      <c r="C1750" s="62"/>
      <c r="D1750" s="62"/>
      <c r="E1750" s="62"/>
      <c r="F1750" s="62"/>
    </row>
    <row r="1751" spans="2:6">
      <c r="B1751" s="62"/>
      <c r="C1751" s="62"/>
      <c r="D1751" s="62"/>
      <c r="E1751" s="62"/>
      <c r="F1751" s="62"/>
    </row>
    <row r="1752" spans="2:6">
      <c r="B1752" s="62"/>
      <c r="C1752" s="62"/>
      <c r="D1752" s="62"/>
      <c r="E1752" s="62"/>
      <c r="F1752" s="62"/>
    </row>
    <row r="1753" spans="2:6">
      <c r="B1753" s="62"/>
      <c r="C1753" s="62"/>
      <c r="D1753" s="62"/>
      <c r="E1753" s="62"/>
      <c r="F1753" s="62"/>
    </row>
    <row r="1754" spans="2:6">
      <c r="B1754" s="62"/>
      <c r="C1754" s="62"/>
      <c r="D1754" s="62"/>
      <c r="E1754" s="62"/>
      <c r="F1754" s="62"/>
    </row>
    <row r="1755" spans="2:6">
      <c r="B1755" s="62"/>
      <c r="C1755" s="62"/>
      <c r="D1755" s="62"/>
      <c r="E1755" s="62"/>
      <c r="F1755" s="62"/>
    </row>
    <row r="1756" spans="2:6">
      <c r="B1756" s="62"/>
      <c r="C1756" s="62"/>
      <c r="D1756" s="62"/>
      <c r="E1756" s="62"/>
      <c r="F1756" s="62"/>
    </row>
    <row r="1757" spans="2:6">
      <c r="B1757" s="62"/>
      <c r="C1757" s="62"/>
      <c r="D1757" s="62"/>
      <c r="E1757" s="62"/>
      <c r="F1757" s="62"/>
    </row>
    <row r="1758" spans="2:6">
      <c r="B1758" s="62"/>
      <c r="C1758" s="62"/>
      <c r="D1758" s="62"/>
      <c r="E1758" s="62"/>
      <c r="F1758" s="62"/>
    </row>
    <row r="1759" spans="2:6">
      <c r="B1759" s="62"/>
      <c r="C1759" s="62"/>
      <c r="D1759" s="62"/>
      <c r="E1759" s="62"/>
      <c r="F1759" s="62"/>
    </row>
    <row r="1760" spans="2:6">
      <c r="B1760" s="62"/>
      <c r="C1760" s="62"/>
      <c r="D1760" s="62"/>
      <c r="E1760" s="62"/>
      <c r="F1760" s="62"/>
    </row>
    <row r="1761" spans="2:6">
      <c r="B1761" s="62"/>
      <c r="C1761" s="62"/>
      <c r="D1761" s="62"/>
      <c r="E1761" s="62"/>
      <c r="F1761" s="62"/>
    </row>
    <row r="1762" spans="2:6">
      <c r="B1762" s="62"/>
      <c r="C1762" s="62"/>
      <c r="D1762" s="62"/>
      <c r="E1762" s="62"/>
      <c r="F1762" s="62"/>
    </row>
    <row r="1763" spans="2:6">
      <c r="B1763" s="62"/>
      <c r="C1763" s="62"/>
      <c r="D1763" s="62"/>
      <c r="E1763" s="62"/>
      <c r="F1763" s="62"/>
    </row>
    <row r="1764" spans="2:6">
      <c r="B1764" s="62"/>
      <c r="C1764" s="62"/>
      <c r="D1764" s="62"/>
      <c r="E1764" s="62"/>
      <c r="F1764" s="62"/>
    </row>
    <row r="1765" spans="2:6">
      <c r="B1765" s="62"/>
      <c r="C1765" s="62"/>
      <c r="D1765" s="62"/>
      <c r="E1765" s="62"/>
      <c r="F1765" s="62"/>
    </row>
    <row r="1766" spans="2:6">
      <c r="B1766" s="62"/>
      <c r="C1766" s="62"/>
      <c r="D1766" s="62"/>
      <c r="E1766" s="62"/>
      <c r="F1766" s="62"/>
    </row>
    <row r="1767" spans="2:6">
      <c r="B1767" s="62"/>
      <c r="C1767" s="62"/>
      <c r="D1767" s="62"/>
      <c r="E1767" s="62"/>
      <c r="F1767" s="62"/>
    </row>
    <row r="1768" spans="2:6">
      <c r="B1768" s="62"/>
      <c r="C1768" s="62"/>
      <c r="D1768" s="62"/>
      <c r="E1768" s="62"/>
      <c r="F1768" s="62"/>
    </row>
    <row r="1769" spans="2:6">
      <c r="B1769" s="62"/>
      <c r="C1769" s="62"/>
      <c r="D1769" s="62"/>
      <c r="E1769" s="62"/>
      <c r="F1769" s="62"/>
    </row>
    <row r="1770" spans="2:6">
      <c r="B1770" s="62"/>
      <c r="C1770" s="62"/>
      <c r="D1770" s="62"/>
      <c r="E1770" s="62"/>
      <c r="F1770" s="62"/>
    </row>
    <row r="1771" spans="2:6">
      <c r="B1771" s="62"/>
      <c r="C1771" s="62"/>
      <c r="D1771" s="62"/>
      <c r="E1771" s="62"/>
      <c r="F1771" s="62"/>
    </row>
    <row r="1772" spans="2:6">
      <c r="B1772" s="62"/>
      <c r="C1772" s="62"/>
      <c r="D1772" s="62"/>
      <c r="E1772" s="62"/>
      <c r="F1772" s="62"/>
    </row>
    <row r="1773" spans="2:6">
      <c r="B1773" s="62"/>
      <c r="C1773" s="62"/>
      <c r="D1773" s="62"/>
      <c r="E1773" s="62"/>
      <c r="F1773" s="62"/>
    </row>
    <row r="1774" spans="2:6">
      <c r="B1774" s="62"/>
      <c r="C1774" s="62"/>
      <c r="D1774" s="62"/>
      <c r="E1774" s="62"/>
      <c r="F1774" s="62"/>
    </row>
    <row r="1775" spans="2:6">
      <c r="B1775" s="62"/>
      <c r="C1775" s="62"/>
      <c r="D1775" s="62"/>
      <c r="E1775" s="62"/>
      <c r="F1775" s="62"/>
    </row>
    <row r="1776" spans="2:6">
      <c r="B1776" s="62"/>
      <c r="C1776" s="62"/>
      <c r="D1776" s="62"/>
      <c r="E1776" s="62"/>
      <c r="F1776" s="62"/>
    </row>
    <row r="1777" spans="2:6">
      <c r="B1777" s="62"/>
      <c r="C1777" s="62"/>
      <c r="D1777" s="62"/>
      <c r="E1777" s="62"/>
      <c r="F1777" s="62"/>
    </row>
    <row r="1778" spans="2:6">
      <c r="B1778" s="62"/>
      <c r="C1778" s="62"/>
      <c r="D1778" s="62"/>
      <c r="E1778" s="62"/>
      <c r="F1778" s="62"/>
    </row>
    <row r="1779" spans="2:6">
      <c r="B1779" s="62"/>
      <c r="C1779" s="62"/>
      <c r="D1779" s="62"/>
      <c r="E1779" s="62"/>
      <c r="F1779" s="62"/>
    </row>
    <row r="1780" spans="2:6">
      <c r="B1780" s="62"/>
      <c r="C1780" s="62"/>
      <c r="D1780" s="62"/>
      <c r="E1780" s="62"/>
      <c r="F1780" s="62"/>
    </row>
    <row r="1781" spans="2:6">
      <c r="B1781" s="62"/>
      <c r="C1781" s="62"/>
      <c r="D1781" s="62"/>
      <c r="E1781" s="62"/>
      <c r="F1781" s="62"/>
    </row>
    <row r="1782" spans="2:6">
      <c r="B1782" s="62"/>
      <c r="C1782" s="62"/>
      <c r="D1782" s="62"/>
      <c r="E1782" s="62"/>
      <c r="F1782" s="62"/>
    </row>
    <row r="1783" spans="2:6">
      <c r="B1783" s="62"/>
      <c r="C1783" s="62"/>
      <c r="D1783" s="62"/>
      <c r="E1783" s="62"/>
      <c r="F1783" s="62"/>
    </row>
    <row r="1784" spans="2:6">
      <c r="B1784" s="62"/>
      <c r="C1784" s="62"/>
      <c r="D1784" s="62"/>
      <c r="E1784" s="62"/>
      <c r="F1784" s="62"/>
    </row>
    <row r="1785" spans="2:6">
      <c r="B1785" s="62"/>
      <c r="C1785" s="62"/>
      <c r="D1785" s="62"/>
      <c r="E1785" s="62"/>
      <c r="F1785" s="62"/>
    </row>
    <row r="1786" spans="2:6">
      <c r="B1786" s="62"/>
      <c r="C1786" s="62"/>
      <c r="D1786" s="62"/>
      <c r="E1786" s="62"/>
      <c r="F1786" s="62"/>
    </row>
    <row r="1787" spans="2:6">
      <c r="B1787" s="62"/>
      <c r="C1787" s="62"/>
      <c r="D1787" s="62"/>
      <c r="E1787" s="62"/>
      <c r="F1787" s="62"/>
    </row>
    <row r="1788" spans="2:6">
      <c r="B1788" s="62"/>
      <c r="C1788" s="62"/>
      <c r="D1788" s="62"/>
      <c r="E1788" s="62"/>
      <c r="F1788" s="62"/>
    </row>
    <row r="1789" spans="2:6">
      <c r="B1789" s="62"/>
      <c r="C1789" s="62"/>
      <c r="D1789" s="62"/>
      <c r="E1789" s="62"/>
      <c r="F1789" s="62"/>
    </row>
    <row r="1790" spans="2:6">
      <c r="B1790" s="62"/>
      <c r="C1790" s="62"/>
      <c r="D1790" s="62"/>
      <c r="E1790" s="62"/>
      <c r="F1790" s="62"/>
    </row>
    <row r="1791" spans="2:6">
      <c r="B1791" s="62"/>
      <c r="C1791" s="62"/>
      <c r="D1791" s="62"/>
      <c r="E1791" s="62"/>
      <c r="F1791" s="62"/>
    </row>
    <row r="1792" spans="2:6">
      <c r="B1792" s="62"/>
      <c r="C1792" s="62"/>
      <c r="D1792" s="62"/>
      <c r="E1792" s="62"/>
      <c r="F1792" s="62"/>
    </row>
    <row r="1793" spans="2:6">
      <c r="B1793" s="62"/>
      <c r="C1793" s="62"/>
      <c r="D1793" s="62"/>
      <c r="E1793" s="62"/>
      <c r="F1793" s="62"/>
    </row>
    <row r="1794" spans="2:6">
      <c r="B1794" s="62"/>
      <c r="C1794" s="62"/>
      <c r="D1794" s="62"/>
      <c r="E1794" s="62"/>
      <c r="F1794" s="62"/>
    </row>
    <row r="1795" spans="2:6">
      <c r="B1795" s="62"/>
      <c r="C1795" s="62"/>
      <c r="D1795" s="62"/>
      <c r="E1795" s="62"/>
      <c r="F1795" s="62"/>
    </row>
    <row r="1796" spans="2:6">
      <c r="B1796" s="62"/>
      <c r="C1796" s="62"/>
      <c r="D1796" s="62"/>
      <c r="E1796" s="62"/>
      <c r="F1796" s="62"/>
    </row>
    <row r="1797" spans="2:6">
      <c r="B1797" s="62"/>
      <c r="C1797" s="62"/>
      <c r="D1797" s="62"/>
      <c r="E1797" s="62"/>
      <c r="F1797" s="62"/>
    </row>
    <row r="1798" spans="2:6">
      <c r="B1798" s="62"/>
      <c r="C1798" s="62"/>
      <c r="D1798" s="62"/>
      <c r="E1798" s="62"/>
      <c r="F1798" s="62"/>
    </row>
    <row r="1799" spans="2:6">
      <c r="B1799" s="62"/>
      <c r="C1799" s="62"/>
      <c r="D1799" s="62"/>
      <c r="E1799" s="62"/>
      <c r="F1799" s="62"/>
    </row>
    <row r="1800" spans="2:6">
      <c r="B1800" s="62"/>
      <c r="C1800" s="62"/>
      <c r="D1800" s="62"/>
      <c r="E1800" s="62"/>
      <c r="F1800" s="62"/>
    </row>
    <row r="1801" spans="2:6">
      <c r="B1801" s="62"/>
      <c r="C1801" s="62"/>
      <c r="D1801" s="62"/>
      <c r="E1801" s="62"/>
      <c r="F1801" s="62"/>
    </row>
    <row r="1802" spans="2:6">
      <c r="B1802" s="62"/>
      <c r="C1802" s="62"/>
      <c r="D1802" s="62"/>
      <c r="E1802" s="62"/>
      <c r="F1802" s="62"/>
    </row>
    <row r="1803" spans="2:6">
      <c r="B1803" s="62"/>
      <c r="C1803" s="62"/>
      <c r="D1803" s="62"/>
      <c r="E1803" s="62"/>
      <c r="F1803" s="62"/>
    </row>
    <row r="1804" spans="2:6">
      <c r="B1804" s="62"/>
      <c r="C1804" s="62"/>
      <c r="D1804" s="62"/>
      <c r="E1804" s="62"/>
      <c r="F1804" s="62"/>
    </row>
    <row r="1805" spans="2:6">
      <c r="B1805" s="62"/>
      <c r="C1805" s="62"/>
      <c r="D1805" s="62"/>
      <c r="E1805" s="62"/>
      <c r="F1805" s="62"/>
    </row>
    <row r="1806" spans="2:6">
      <c r="B1806" s="62"/>
      <c r="C1806" s="62"/>
      <c r="D1806" s="62"/>
      <c r="E1806" s="62"/>
      <c r="F1806" s="62"/>
    </row>
    <row r="1807" spans="2:6">
      <c r="B1807" s="62"/>
      <c r="C1807" s="62"/>
      <c r="D1807" s="62"/>
      <c r="E1807" s="62"/>
      <c r="F1807" s="62"/>
    </row>
    <row r="1808" spans="2:6">
      <c r="B1808" s="62"/>
      <c r="C1808" s="62"/>
      <c r="D1808" s="62"/>
      <c r="E1808" s="62"/>
      <c r="F1808" s="62"/>
    </row>
    <row r="1809" spans="2:6">
      <c r="B1809" s="62"/>
      <c r="C1809" s="62"/>
      <c r="D1809" s="62"/>
      <c r="E1809" s="62"/>
      <c r="F1809" s="62"/>
    </row>
    <row r="1810" spans="2:6">
      <c r="B1810" s="62"/>
      <c r="C1810" s="62"/>
      <c r="D1810" s="62"/>
      <c r="E1810" s="62"/>
      <c r="F1810" s="62"/>
    </row>
    <row r="1811" spans="2:6">
      <c r="B1811" s="62"/>
      <c r="C1811" s="62"/>
      <c r="D1811" s="62"/>
      <c r="E1811" s="62"/>
      <c r="F1811" s="62"/>
    </row>
    <row r="1812" spans="2:6">
      <c r="B1812" s="62"/>
      <c r="C1812" s="62"/>
      <c r="D1812" s="62"/>
      <c r="E1812" s="62"/>
      <c r="F1812" s="62"/>
    </row>
    <row r="1813" spans="2:6">
      <c r="B1813" s="62"/>
      <c r="C1813" s="62"/>
      <c r="D1813" s="62"/>
      <c r="E1813" s="62"/>
      <c r="F1813" s="62"/>
    </row>
    <row r="1814" spans="2:6">
      <c r="B1814" s="62"/>
      <c r="C1814" s="62"/>
      <c r="D1814" s="62"/>
      <c r="E1814" s="62"/>
      <c r="F1814" s="62"/>
    </row>
    <row r="1815" spans="2:6">
      <c r="B1815" s="62"/>
      <c r="C1815" s="62"/>
      <c r="D1815" s="62"/>
      <c r="E1815" s="62"/>
      <c r="F1815" s="62"/>
    </row>
    <row r="1816" spans="2:6">
      <c r="B1816" s="62"/>
      <c r="C1816" s="62"/>
      <c r="D1816" s="62"/>
      <c r="E1816" s="62"/>
      <c r="F1816" s="62"/>
    </row>
    <row r="1817" spans="2:6">
      <c r="B1817" s="62"/>
      <c r="C1817" s="62"/>
      <c r="D1817" s="62"/>
      <c r="E1817" s="62"/>
      <c r="F1817" s="62"/>
    </row>
    <row r="1818" spans="2:6">
      <c r="B1818" s="62"/>
      <c r="C1818" s="62"/>
      <c r="D1818" s="62"/>
      <c r="E1818" s="62"/>
      <c r="F1818" s="62"/>
    </row>
    <row r="1819" spans="2:6">
      <c r="B1819" s="62"/>
      <c r="C1819" s="62"/>
      <c r="D1819" s="62"/>
      <c r="E1819" s="62"/>
      <c r="F1819" s="62"/>
    </row>
    <row r="1820" spans="2:6">
      <c r="B1820" s="62"/>
      <c r="C1820" s="62"/>
      <c r="D1820" s="62"/>
      <c r="E1820" s="62"/>
      <c r="F1820" s="62"/>
    </row>
    <row r="1821" spans="2:6">
      <c r="B1821" s="62"/>
      <c r="C1821" s="62"/>
      <c r="D1821" s="62"/>
      <c r="E1821" s="62"/>
      <c r="F1821" s="62"/>
    </row>
    <row r="1822" spans="2:6">
      <c r="B1822" s="62"/>
      <c r="C1822" s="62"/>
      <c r="D1822" s="62"/>
      <c r="E1822" s="62"/>
      <c r="F1822" s="62"/>
    </row>
    <row r="1823" spans="2:6">
      <c r="B1823" s="62"/>
      <c r="C1823" s="62"/>
      <c r="D1823" s="62"/>
      <c r="E1823" s="62"/>
      <c r="F1823" s="62"/>
    </row>
    <row r="1824" spans="2:6">
      <c r="B1824" s="62"/>
      <c r="C1824" s="62"/>
      <c r="D1824" s="62"/>
      <c r="E1824" s="62"/>
      <c r="F1824" s="62"/>
    </row>
    <row r="1825" spans="2:6">
      <c r="B1825" s="62"/>
      <c r="C1825" s="62"/>
      <c r="D1825" s="62"/>
      <c r="E1825" s="62"/>
      <c r="F1825" s="62"/>
    </row>
    <row r="1826" spans="2:6">
      <c r="B1826" s="62"/>
      <c r="C1826" s="62"/>
      <c r="D1826" s="62"/>
      <c r="E1826" s="62"/>
      <c r="F1826" s="62"/>
    </row>
    <row r="1827" spans="2:6">
      <c r="B1827" s="62"/>
      <c r="C1827" s="62"/>
      <c r="D1827" s="62"/>
      <c r="E1827" s="62"/>
      <c r="F1827" s="62"/>
    </row>
    <row r="1828" spans="2:6">
      <c r="B1828" s="62"/>
      <c r="C1828" s="62"/>
      <c r="D1828" s="62"/>
      <c r="E1828" s="62"/>
      <c r="F1828" s="62"/>
    </row>
    <row r="1829" spans="2:6">
      <c r="B1829" s="62"/>
      <c r="C1829" s="62"/>
      <c r="D1829" s="62"/>
      <c r="E1829" s="62"/>
      <c r="F1829" s="62"/>
    </row>
    <row r="1830" spans="2:6">
      <c r="B1830" s="62"/>
      <c r="C1830" s="62"/>
      <c r="D1830" s="62"/>
      <c r="E1830" s="62"/>
      <c r="F1830" s="62"/>
    </row>
    <row r="1831" spans="2:6">
      <c r="B1831" s="62"/>
      <c r="C1831" s="62"/>
      <c r="D1831" s="62"/>
      <c r="E1831" s="62"/>
      <c r="F1831" s="62"/>
    </row>
    <row r="1832" spans="2:6">
      <c r="B1832" s="62"/>
      <c r="C1832" s="62"/>
      <c r="D1832" s="62"/>
      <c r="E1832" s="62"/>
      <c r="F1832" s="62"/>
    </row>
    <row r="1833" spans="2:6">
      <c r="B1833" s="62"/>
      <c r="C1833" s="62"/>
      <c r="D1833" s="62"/>
      <c r="E1833" s="62"/>
      <c r="F1833" s="62"/>
    </row>
    <row r="1834" spans="2:6">
      <c r="B1834" s="62"/>
      <c r="C1834" s="62"/>
      <c r="D1834" s="62"/>
      <c r="E1834" s="62"/>
      <c r="F1834" s="62"/>
    </row>
    <row r="1835" spans="2:6">
      <c r="B1835" s="62"/>
      <c r="C1835" s="62"/>
      <c r="D1835" s="62"/>
      <c r="E1835" s="62"/>
      <c r="F1835" s="62"/>
    </row>
    <row r="1836" spans="2:6">
      <c r="B1836" s="62"/>
      <c r="C1836" s="62"/>
      <c r="D1836" s="62"/>
      <c r="E1836" s="62"/>
      <c r="F1836" s="62"/>
    </row>
    <row r="1837" spans="2:6">
      <c r="B1837" s="62"/>
      <c r="C1837" s="62"/>
      <c r="D1837" s="62"/>
      <c r="E1837" s="62"/>
      <c r="F1837" s="62"/>
    </row>
    <row r="1838" spans="2:6">
      <c r="B1838" s="62"/>
      <c r="C1838" s="62"/>
      <c r="D1838" s="62"/>
      <c r="E1838" s="62"/>
      <c r="F1838" s="62"/>
    </row>
    <row r="1839" spans="2:6">
      <c r="B1839" s="62"/>
      <c r="C1839" s="62"/>
      <c r="D1839" s="62"/>
      <c r="E1839" s="62"/>
      <c r="F1839" s="62"/>
    </row>
    <row r="1840" spans="2:6">
      <c r="B1840" s="62"/>
      <c r="C1840" s="62"/>
      <c r="D1840" s="62"/>
      <c r="E1840" s="62"/>
      <c r="F1840" s="62"/>
    </row>
    <row r="1841" spans="2:6">
      <c r="B1841" s="62"/>
      <c r="C1841" s="62"/>
      <c r="D1841" s="62"/>
      <c r="E1841" s="62"/>
      <c r="F1841" s="62"/>
    </row>
    <row r="1842" spans="2:6">
      <c r="B1842" s="62"/>
      <c r="C1842" s="62"/>
      <c r="D1842" s="62"/>
      <c r="E1842" s="62"/>
      <c r="F1842" s="62"/>
    </row>
    <row r="1843" spans="2:6">
      <c r="B1843" s="62"/>
      <c r="C1843" s="62"/>
      <c r="D1843" s="62"/>
      <c r="E1843" s="62"/>
      <c r="F1843" s="62"/>
    </row>
    <row r="1844" spans="2:6">
      <c r="B1844" s="62"/>
      <c r="C1844" s="62"/>
      <c r="D1844" s="62"/>
      <c r="E1844" s="62"/>
      <c r="F1844" s="62"/>
    </row>
    <row r="1845" spans="2:6">
      <c r="B1845" s="62"/>
      <c r="C1845" s="62"/>
      <c r="D1845" s="62"/>
      <c r="E1845" s="62"/>
      <c r="F1845" s="62"/>
    </row>
    <row r="1846" spans="2:6">
      <c r="B1846" s="62"/>
      <c r="C1846" s="62"/>
      <c r="D1846" s="62"/>
      <c r="E1846" s="62"/>
      <c r="F1846" s="62"/>
    </row>
    <row r="1847" spans="2:6">
      <c r="B1847" s="62"/>
      <c r="C1847" s="62"/>
      <c r="D1847" s="62"/>
      <c r="E1847" s="62"/>
      <c r="F1847" s="62"/>
    </row>
    <row r="1848" spans="2:6">
      <c r="B1848" s="62"/>
      <c r="C1848" s="62"/>
      <c r="D1848" s="62"/>
      <c r="E1848" s="62"/>
      <c r="F1848" s="62"/>
    </row>
    <row r="1849" spans="2:6">
      <c r="B1849" s="62"/>
      <c r="C1849" s="62"/>
      <c r="D1849" s="62"/>
      <c r="E1849" s="62"/>
      <c r="F1849" s="62"/>
    </row>
    <row r="1850" spans="2:6">
      <c r="B1850" s="62"/>
      <c r="C1850" s="62"/>
      <c r="D1850" s="62"/>
      <c r="E1850" s="62"/>
      <c r="F1850" s="62"/>
    </row>
    <row r="1851" spans="2:6">
      <c r="B1851" s="62"/>
      <c r="C1851" s="62"/>
      <c r="D1851" s="62"/>
      <c r="E1851" s="62"/>
      <c r="F1851" s="62"/>
    </row>
    <row r="1852" spans="2:6">
      <c r="B1852" s="62"/>
      <c r="C1852" s="62"/>
      <c r="D1852" s="62"/>
      <c r="E1852" s="62"/>
      <c r="F1852" s="62"/>
    </row>
    <row r="1853" spans="2:6">
      <c r="B1853" s="62"/>
      <c r="C1853" s="62"/>
      <c r="D1853" s="62"/>
      <c r="E1853" s="62"/>
      <c r="F1853" s="62"/>
    </row>
    <row r="1854" spans="2:6">
      <c r="B1854" s="62"/>
      <c r="C1854" s="62"/>
      <c r="D1854" s="62"/>
      <c r="E1854" s="62"/>
      <c r="F1854" s="62"/>
    </row>
    <row r="1855" spans="2:6">
      <c r="B1855" s="62"/>
      <c r="C1855" s="62"/>
      <c r="D1855" s="62"/>
      <c r="E1855" s="62"/>
      <c r="F1855" s="62"/>
    </row>
    <row r="1856" spans="2:6">
      <c r="B1856" s="62"/>
      <c r="C1856" s="62"/>
      <c r="D1856" s="62"/>
      <c r="E1856" s="62"/>
      <c r="F1856" s="62"/>
    </row>
    <row r="1857" spans="2:6">
      <c r="B1857" s="62"/>
      <c r="C1857" s="62"/>
      <c r="D1857" s="62"/>
      <c r="E1857" s="62"/>
      <c r="F1857" s="62"/>
    </row>
    <row r="1858" spans="2:6">
      <c r="B1858" s="62"/>
      <c r="C1858" s="62"/>
      <c r="D1858" s="62"/>
      <c r="E1858" s="62"/>
      <c r="F1858" s="62"/>
    </row>
    <row r="1859" spans="2:6">
      <c r="B1859" s="62"/>
      <c r="C1859" s="62"/>
      <c r="D1859" s="62"/>
      <c r="E1859" s="62"/>
      <c r="F1859" s="62"/>
    </row>
    <row r="1860" spans="2:6">
      <c r="B1860" s="62"/>
      <c r="C1860" s="62"/>
      <c r="D1860" s="62"/>
      <c r="E1860" s="62"/>
      <c r="F1860" s="62"/>
    </row>
    <row r="1861" spans="2:6">
      <c r="B1861" s="62"/>
      <c r="C1861" s="62"/>
      <c r="D1861" s="62"/>
      <c r="E1861" s="62"/>
      <c r="F1861" s="62"/>
    </row>
    <row r="1862" spans="2:6">
      <c r="B1862" s="62"/>
      <c r="C1862" s="62"/>
      <c r="D1862" s="62"/>
      <c r="E1862" s="62"/>
      <c r="F1862" s="62"/>
    </row>
    <row r="1863" spans="2:6">
      <c r="B1863" s="62"/>
      <c r="C1863" s="62"/>
      <c r="D1863" s="62"/>
      <c r="E1863" s="62"/>
      <c r="F1863" s="62"/>
    </row>
    <row r="1864" spans="2:6">
      <c r="B1864" s="62"/>
      <c r="C1864" s="62"/>
      <c r="D1864" s="62"/>
      <c r="E1864" s="62"/>
      <c r="F1864" s="62"/>
    </row>
    <row r="1865" spans="2:6">
      <c r="B1865" s="62"/>
      <c r="C1865" s="62"/>
      <c r="D1865" s="62"/>
      <c r="E1865" s="62"/>
      <c r="F1865" s="62"/>
    </row>
    <row r="1866" spans="2:6">
      <c r="B1866" s="62"/>
      <c r="C1866" s="62"/>
      <c r="D1866" s="62"/>
      <c r="E1866" s="62"/>
      <c r="F1866" s="62"/>
    </row>
    <row r="1867" spans="2:6">
      <c r="B1867" s="62"/>
      <c r="C1867" s="62"/>
      <c r="D1867" s="62"/>
      <c r="E1867" s="62"/>
      <c r="F1867" s="62"/>
    </row>
    <row r="1868" spans="2:6">
      <c r="B1868" s="62"/>
      <c r="C1868" s="62"/>
      <c r="D1868" s="62"/>
      <c r="E1868" s="62"/>
      <c r="F1868" s="62"/>
    </row>
    <row r="1869" spans="2:6">
      <c r="B1869" s="62"/>
      <c r="C1869" s="62"/>
      <c r="D1869" s="62"/>
      <c r="E1869" s="62"/>
      <c r="F1869" s="62"/>
    </row>
    <row r="1870" spans="2:6">
      <c r="B1870" s="62"/>
      <c r="C1870" s="62"/>
      <c r="D1870" s="62"/>
      <c r="E1870" s="62"/>
      <c r="F1870" s="62"/>
    </row>
    <row r="1871" spans="2:6">
      <c r="B1871" s="62"/>
      <c r="C1871" s="62"/>
      <c r="D1871" s="62"/>
      <c r="E1871" s="62"/>
      <c r="F1871" s="62"/>
    </row>
    <row r="1872" spans="2:6">
      <c r="B1872" s="62"/>
      <c r="C1872" s="62"/>
      <c r="D1872" s="62"/>
      <c r="E1872" s="62"/>
      <c r="F1872" s="62"/>
    </row>
    <row r="1873" spans="2:6">
      <c r="B1873" s="62"/>
      <c r="C1873" s="62"/>
      <c r="D1873" s="62"/>
      <c r="E1873" s="62"/>
      <c r="F1873" s="62"/>
    </row>
    <row r="1874" spans="2:6">
      <c r="B1874" s="62"/>
      <c r="C1874" s="62"/>
      <c r="D1874" s="62"/>
      <c r="E1874" s="62"/>
      <c r="F1874" s="62"/>
    </row>
    <row r="1875" spans="2:6">
      <c r="B1875" s="62"/>
      <c r="C1875" s="62"/>
      <c r="D1875" s="62"/>
      <c r="E1875" s="62"/>
      <c r="F1875" s="62"/>
    </row>
    <row r="1876" spans="2:6">
      <c r="B1876" s="62"/>
      <c r="C1876" s="62"/>
      <c r="D1876" s="62"/>
      <c r="E1876" s="62"/>
      <c r="F1876" s="62"/>
    </row>
    <row r="1877" spans="2:6">
      <c r="B1877" s="62"/>
      <c r="C1877" s="62"/>
      <c r="D1877" s="62"/>
      <c r="E1877" s="62"/>
      <c r="F1877" s="62"/>
    </row>
    <row r="1878" spans="2:6">
      <c r="B1878" s="62"/>
      <c r="C1878" s="62"/>
      <c r="D1878" s="62"/>
      <c r="E1878" s="62"/>
      <c r="F1878" s="62"/>
    </row>
    <row r="1879" spans="2:6">
      <c r="B1879" s="62"/>
      <c r="C1879" s="62"/>
      <c r="D1879" s="62"/>
      <c r="E1879" s="62"/>
      <c r="F1879" s="62"/>
    </row>
    <row r="1880" spans="2:6">
      <c r="B1880" s="62"/>
      <c r="C1880" s="62"/>
      <c r="D1880" s="62"/>
      <c r="E1880" s="62"/>
      <c r="F1880" s="62"/>
    </row>
    <row r="1881" spans="2:6">
      <c r="B1881" s="62"/>
      <c r="C1881" s="62"/>
      <c r="D1881" s="62"/>
      <c r="E1881" s="62"/>
      <c r="F1881" s="62"/>
    </row>
    <row r="1882" spans="2:6">
      <c r="B1882" s="62"/>
      <c r="C1882" s="62"/>
      <c r="D1882" s="62"/>
      <c r="E1882" s="62"/>
      <c r="F1882" s="62"/>
    </row>
    <row r="1883" spans="2:6">
      <c r="B1883" s="62"/>
      <c r="C1883" s="62"/>
      <c r="D1883" s="62"/>
      <c r="E1883" s="62"/>
      <c r="F1883" s="62"/>
    </row>
    <row r="1884" spans="2:6">
      <c r="B1884" s="62"/>
      <c r="C1884" s="62"/>
      <c r="D1884" s="62"/>
      <c r="E1884" s="62"/>
      <c r="F1884" s="62"/>
    </row>
    <row r="1885" spans="2:6">
      <c r="B1885" s="62"/>
      <c r="C1885" s="62"/>
      <c r="D1885" s="62"/>
      <c r="E1885" s="62"/>
      <c r="F1885" s="62"/>
    </row>
    <row r="1886" spans="2:6">
      <c r="B1886" s="62"/>
      <c r="C1886" s="62"/>
      <c r="D1886" s="62"/>
      <c r="E1886" s="62"/>
      <c r="F1886" s="62"/>
    </row>
    <row r="1887" spans="2:6">
      <c r="B1887" s="62"/>
      <c r="C1887" s="62"/>
      <c r="D1887" s="62"/>
      <c r="E1887" s="62"/>
      <c r="F1887" s="62"/>
    </row>
    <row r="1888" spans="2:6">
      <c r="B1888" s="62"/>
      <c r="C1888" s="62"/>
      <c r="D1888" s="62"/>
      <c r="E1888" s="62"/>
      <c r="F1888" s="62"/>
    </row>
    <row r="1889" spans="2:6">
      <c r="B1889" s="62"/>
      <c r="C1889" s="62"/>
      <c r="D1889" s="62"/>
      <c r="E1889" s="62"/>
      <c r="F1889" s="62"/>
    </row>
    <row r="1890" spans="2:6">
      <c r="B1890" s="62"/>
      <c r="C1890" s="62"/>
      <c r="D1890" s="62"/>
      <c r="E1890" s="62"/>
      <c r="F1890" s="62"/>
    </row>
    <row r="1891" spans="2:6">
      <c r="B1891" s="62"/>
      <c r="C1891" s="62"/>
      <c r="D1891" s="62"/>
      <c r="E1891" s="62"/>
      <c r="F1891" s="62"/>
    </row>
    <row r="1892" spans="2:6">
      <c r="B1892" s="62"/>
      <c r="C1892" s="62"/>
      <c r="D1892" s="62"/>
      <c r="E1892" s="62"/>
      <c r="F1892" s="62"/>
    </row>
    <row r="1893" spans="2:6">
      <c r="B1893" s="62"/>
      <c r="C1893" s="62"/>
      <c r="D1893" s="62"/>
      <c r="E1893" s="62"/>
      <c r="F1893" s="62"/>
    </row>
    <row r="1894" spans="2:6">
      <c r="B1894" s="62"/>
      <c r="C1894" s="62"/>
      <c r="D1894" s="62"/>
      <c r="E1894" s="62"/>
      <c r="F1894" s="62"/>
    </row>
    <row r="1895" spans="2:6">
      <c r="B1895" s="62"/>
      <c r="C1895" s="62"/>
      <c r="D1895" s="62"/>
      <c r="E1895" s="62"/>
      <c r="F1895" s="62"/>
    </row>
    <row r="1896" spans="2:6">
      <c r="B1896" s="62"/>
      <c r="C1896" s="62"/>
      <c r="D1896" s="62"/>
      <c r="E1896" s="62"/>
      <c r="F1896" s="62"/>
    </row>
    <row r="1897" spans="2:6">
      <c r="B1897" s="62"/>
      <c r="C1897" s="62"/>
      <c r="D1897" s="62"/>
      <c r="E1897" s="62"/>
      <c r="F1897" s="62"/>
    </row>
    <row r="1898" spans="2:6">
      <c r="B1898" s="62"/>
      <c r="C1898" s="62"/>
      <c r="D1898" s="62"/>
      <c r="E1898" s="62"/>
      <c r="F1898" s="62"/>
    </row>
    <row r="1899" spans="2:6">
      <c r="B1899" s="62"/>
      <c r="C1899" s="62"/>
      <c r="D1899" s="62"/>
      <c r="E1899" s="62"/>
      <c r="F1899" s="62"/>
    </row>
    <row r="1900" spans="2:6">
      <c r="B1900" s="62"/>
      <c r="C1900" s="62"/>
      <c r="D1900" s="62"/>
      <c r="E1900" s="62"/>
      <c r="F1900" s="62"/>
    </row>
    <row r="1901" spans="2:6">
      <c r="B1901" s="62"/>
      <c r="C1901" s="62"/>
      <c r="D1901" s="62"/>
      <c r="E1901" s="62"/>
      <c r="F1901" s="62"/>
    </row>
    <row r="1902" spans="2:6">
      <c r="B1902" s="62"/>
      <c r="C1902" s="62"/>
      <c r="D1902" s="62"/>
      <c r="E1902" s="62"/>
      <c r="F1902" s="62"/>
    </row>
    <row r="1903" spans="2:6">
      <c r="B1903" s="62"/>
      <c r="C1903" s="62"/>
      <c r="D1903" s="62"/>
      <c r="E1903" s="62"/>
      <c r="F1903" s="62"/>
    </row>
    <row r="1904" spans="2:6">
      <c r="B1904" s="62"/>
      <c r="C1904" s="62"/>
      <c r="D1904" s="62"/>
      <c r="E1904" s="62"/>
      <c r="F1904" s="62"/>
    </row>
    <row r="1905" spans="2:6">
      <c r="B1905" s="62"/>
      <c r="C1905" s="62"/>
      <c r="D1905" s="62"/>
      <c r="E1905" s="62"/>
      <c r="F1905" s="62"/>
    </row>
    <row r="1906" spans="2:6">
      <c r="B1906" s="62"/>
      <c r="C1906" s="62"/>
      <c r="D1906" s="62"/>
      <c r="E1906" s="62"/>
      <c r="F1906" s="62"/>
    </row>
    <row r="1907" spans="2:6">
      <c r="B1907" s="62"/>
      <c r="C1907" s="62"/>
      <c r="D1907" s="62"/>
      <c r="E1907" s="62"/>
      <c r="F1907" s="62"/>
    </row>
    <row r="1908" spans="2:6">
      <c r="B1908" s="62"/>
      <c r="C1908" s="62"/>
      <c r="D1908" s="62"/>
      <c r="E1908" s="62"/>
      <c r="F1908" s="62"/>
    </row>
    <row r="1909" spans="2:6">
      <c r="B1909" s="62"/>
      <c r="C1909" s="62"/>
      <c r="D1909" s="62"/>
      <c r="E1909" s="62"/>
      <c r="F1909" s="62"/>
    </row>
    <row r="1910" spans="2:6">
      <c r="B1910" s="62"/>
      <c r="C1910" s="62"/>
      <c r="D1910" s="62"/>
      <c r="E1910" s="62"/>
      <c r="F1910" s="62"/>
    </row>
    <row r="1911" spans="2:6">
      <c r="B1911" s="62"/>
      <c r="C1911" s="62"/>
      <c r="D1911" s="62"/>
      <c r="E1911" s="62"/>
      <c r="F1911" s="62"/>
    </row>
    <row r="1912" spans="2:6">
      <c r="B1912" s="62"/>
      <c r="C1912" s="62"/>
      <c r="D1912" s="62"/>
      <c r="E1912" s="62"/>
      <c r="F1912" s="62"/>
    </row>
    <row r="1913" spans="2:6">
      <c r="B1913" s="62"/>
      <c r="C1913" s="62"/>
      <c r="D1913" s="62"/>
      <c r="E1913" s="62"/>
      <c r="F1913" s="62"/>
    </row>
    <row r="1914" spans="2:6">
      <c r="B1914" s="62"/>
      <c r="C1914" s="62"/>
      <c r="D1914" s="62"/>
      <c r="E1914" s="62"/>
      <c r="F1914" s="62"/>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C657"/>
  <sheetViews>
    <sheetView showGridLines="0" zoomScaleNormal="100" workbookViewId="0">
      <selection activeCell="O266" sqref="O266"/>
    </sheetView>
  </sheetViews>
  <sheetFormatPr baseColWidth="10" defaultColWidth="9.140625" defaultRowHeight="15"/>
  <cols>
    <col min="1" max="1" width="81" style="63" customWidth="1"/>
    <col min="2" max="3" width="12.7109375" style="870" customWidth="1"/>
    <col min="4" max="4" width="2.7109375" style="870" customWidth="1"/>
    <col min="5" max="256" width="9.140625" style="870"/>
    <col min="257" max="257" width="81" style="870" customWidth="1"/>
    <col min="258" max="259" width="12.7109375" style="870" customWidth="1"/>
    <col min="260" max="260" width="2.7109375" style="870" customWidth="1"/>
    <col min="261" max="512" width="9.140625" style="870"/>
    <col min="513" max="513" width="81" style="870" customWidth="1"/>
    <col min="514" max="515" width="12.7109375" style="870" customWidth="1"/>
    <col min="516" max="516" width="2.7109375" style="870" customWidth="1"/>
    <col min="517" max="768" width="9.140625" style="870"/>
    <col min="769" max="769" width="81" style="870" customWidth="1"/>
    <col min="770" max="771" width="12.7109375" style="870" customWidth="1"/>
    <col min="772" max="772" width="2.7109375" style="870" customWidth="1"/>
    <col min="773" max="1024" width="9.140625" style="870"/>
    <col min="1025" max="1025" width="81" style="870" customWidth="1"/>
    <col min="1026" max="1027" width="12.7109375" style="870" customWidth="1"/>
    <col min="1028" max="1028" width="2.7109375" style="870" customWidth="1"/>
    <col min="1029" max="1280" width="9.140625" style="870"/>
    <col min="1281" max="1281" width="81" style="870" customWidth="1"/>
    <col min="1282" max="1283" width="12.7109375" style="870" customWidth="1"/>
    <col min="1284" max="1284" width="2.7109375" style="870" customWidth="1"/>
    <col min="1285" max="1536" width="9.140625" style="870"/>
    <col min="1537" max="1537" width="81" style="870" customWidth="1"/>
    <col min="1538" max="1539" width="12.7109375" style="870" customWidth="1"/>
    <col min="1540" max="1540" width="2.7109375" style="870" customWidth="1"/>
    <col min="1541" max="1792" width="9.140625" style="870"/>
    <col min="1793" max="1793" width="81" style="870" customWidth="1"/>
    <col min="1794" max="1795" width="12.7109375" style="870" customWidth="1"/>
    <col min="1796" max="1796" width="2.7109375" style="870" customWidth="1"/>
    <col min="1797" max="2048" width="9.140625" style="870"/>
    <col min="2049" max="2049" width="81" style="870" customWidth="1"/>
    <col min="2050" max="2051" width="12.7109375" style="870" customWidth="1"/>
    <col min="2052" max="2052" width="2.7109375" style="870" customWidth="1"/>
    <col min="2053" max="2304" width="9.140625" style="870"/>
    <col min="2305" max="2305" width="81" style="870" customWidth="1"/>
    <col min="2306" max="2307" width="12.7109375" style="870" customWidth="1"/>
    <col min="2308" max="2308" width="2.7109375" style="870" customWidth="1"/>
    <col min="2309" max="2560" width="9.140625" style="870"/>
    <col min="2561" max="2561" width="81" style="870" customWidth="1"/>
    <col min="2562" max="2563" width="12.7109375" style="870" customWidth="1"/>
    <col min="2564" max="2564" width="2.7109375" style="870" customWidth="1"/>
    <col min="2565" max="2816" width="9.140625" style="870"/>
    <col min="2817" max="2817" width="81" style="870" customWidth="1"/>
    <col min="2818" max="2819" width="12.7109375" style="870" customWidth="1"/>
    <col min="2820" max="2820" width="2.7109375" style="870" customWidth="1"/>
    <col min="2821" max="3072" width="9.140625" style="870"/>
    <col min="3073" max="3073" width="81" style="870" customWidth="1"/>
    <col min="3074" max="3075" width="12.7109375" style="870" customWidth="1"/>
    <col min="3076" max="3076" width="2.7109375" style="870" customWidth="1"/>
    <col min="3077" max="3328" width="9.140625" style="870"/>
    <col min="3329" max="3329" width="81" style="870" customWidth="1"/>
    <col min="3330" max="3331" width="12.7109375" style="870" customWidth="1"/>
    <col min="3332" max="3332" width="2.7109375" style="870" customWidth="1"/>
    <col min="3333" max="3584" width="9.140625" style="870"/>
    <col min="3585" max="3585" width="81" style="870" customWidth="1"/>
    <col min="3586" max="3587" width="12.7109375" style="870" customWidth="1"/>
    <col min="3588" max="3588" width="2.7109375" style="870" customWidth="1"/>
    <col min="3589" max="3840" width="9.140625" style="870"/>
    <col min="3841" max="3841" width="81" style="870" customWidth="1"/>
    <col min="3842" max="3843" width="12.7109375" style="870" customWidth="1"/>
    <col min="3844" max="3844" width="2.7109375" style="870" customWidth="1"/>
    <col min="3845" max="4096" width="9.140625" style="870"/>
    <col min="4097" max="4097" width="81" style="870" customWidth="1"/>
    <col min="4098" max="4099" width="12.7109375" style="870" customWidth="1"/>
    <col min="4100" max="4100" width="2.7109375" style="870" customWidth="1"/>
    <col min="4101" max="4352" width="9.140625" style="870"/>
    <col min="4353" max="4353" width="81" style="870" customWidth="1"/>
    <col min="4354" max="4355" width="12.7109375" style="870" customWidth="1"/>
    <col min="4356" max="4356" width="2.7109375" style="870" customWidth="1"/>
    <col min="4357" max="4608" width="9.140625" style="870"/>
    <col min="4609" max="4609" width="81" style="870" customWidth="1"/>
    <col min="4610" max="4611" width="12.7109375" style="870" customWidth="1"/>
    <col min="4612" max="4612" width="2.7109375" style="870" customWidth="1"/>
    <col min="4613" max="4864" width="9.140625" style="870"/>
    <col min="4865" max="4865" width="81" style="870" customWidth="1"/>
    <col min="4866" max="4867" width="12.7109375" style="870" customWidth="1"/>
    <col min="4868" max="4868" width="2.7109375" style="870" customWidth="1"/>
    <col min="4869" max="5120" width="9.140625" style="870"/>
    <col min="5121" max="5121" width="81" style="870" customWidth="1"/>
    <col min="5122" max="5123" width="12.7109375" style="870" customWidth="1"/>
    <col min="5124" max="5124" width="2.7109375" style="870" customWidth="1"/>
    <col min="5125" max="5376" width="9.140625" style="870"/>
    <col min="5377" max="5377" width="81" style="870" customWidth="1"/>
    <col min="5378" max="5379" width="12.7109375" style="870" customWidth="1"/>
    <col min="5380" max="5380" width="2.7109375" style="870" customWidth="1"/>
    <col min="5381" max="5632" width="9.140625" style="870"/>
    <col min="5633" max="5633" width="81" style="870" customWidth="1"/>
    <col min="5634" max="5635" width="12.7109375" style="870" customWidth="1"/>
    <col min="5636" max="5636" width="2.7109375" style="870" customWidth="1"/>
    <col min="5637" max="5888" width="9.140625" style="870"/>
    <col min="5889" max="5889" width="81" style="870" customWidth="1"/>
    <col min="5890" max="5891" width="12.7109375" style="870" customWidth="1"/>
    <col min="5892" max="5892" width="2.7109375" style="870" customWidth="1"/>
    <col min="5893" max="6144" width="9.140625" style="870"/>
    <col min="6145" max="6145" width="81" style="870" customWidth="1"/>
    <col min="6146" max="6147" width="12.7109375" style="870" customWidth="1"/>
    <col min="6148" max="6148" width="2.7109375" style="870" customWidth="1"/>
    <col min="6149" max="6400" width="9.140625" style="870"/>
    <col min="6401" max="6401" width="81" style="870" customWidth="1"/>
    <col min="6402" max="6403" width="12.7109375" style="870" customWidth="1"/>
    <col min="6404" max="6404" width="2.7109375" style="870" customWidth="1"/>
    <col min="6405" max="6656" width="9.140625" style="870"/>
    <col min="6657" max="6657" width="81" style="870" customWidth="1"/>
    <col min="6658" max="6659" width="12.7109375" style="870" customWidth="1"/>
    <col min="6660" max="6660" width="2.7109375" style="870" customWidth="1"/>
    <col min="6661" max="6912" width="9.140625" style="870"/>
    <col min="6913" max="6913" width="81" style="870" customWidth="1"/>
    <col min="6914" max="6915" width="12.7109375" style="870" customWidth="1"/>
    <col min="6916" max="6916" width="2.7109375" style="870" customWidth="1"/>
    <col min="6917" max="7168" width="9.140625" style="870"/>
    <col min="7169" max="7169" width="81" style="870" customWidth="1"/>
    <col min="7170" max="7171" width="12.7109375" style="870" customWidth="1"/>
    <col min="7172" max="7172" width="2.7109375" style="870" customWidth="1"/>
    <col min="7173" max="7424" width="9.140625" style="870"/>
    <col min="7425" max="7425" width="81" style="870" customWidth="1"/>
    <col min="7426" max="7427" width="12.7109375" style="870" customWidth="1"/>
    <col min="7428" max="7428" width="2.7109375" style="870" customWidth="1"/>
    <col min="7429" max="7680" width="9.140625" style="870"/>
    <col min="7681" max="7681" width="81" style="870" customWidth="1"/>
    <col min="7682" max="7683" width="12.7109375" style="870" customWidth="1"/>
    <col min="7684" max="7684" width="2.7109375" style="870" customWidth="1"/>
    <col min="7685" max="7936" width="9.140625" style="870"/>
    <col min="7937" max="7937" width="81" style="870" customWidth="1"/>
    <col min="7938" max="7939" width="12.7109375" style="870" customWidth="1"/>
    <col min="7940" max="7940" width="2.7109375" style="870" customWidth="1"/>
    <col min="7941" max="8192" width="9.140625" style="870"/>
    <col min="8193" max="8193" width="81" style="870" customWidth="1"/>
    <col min="8194" max="8195" width="12.7109375" style="870" customWidth="1"/>
    <col min="8196" max="8196" width="2.7109375" style="870" customWidth="1"/>
    <col min="8197" max="8448" width="9.140625" style="870"/>
    <col min="8449" max="8449" width="81" style="870" customWidth="1"/>
    <col min="8450" max="8451" width="12.7109375" style="870" customWidth="1"/>
    <col min="8452" max="8452" width="2.7109375" style="870" customWidth="1"/>
    <col min="8453" max="8704" width="9.140625" style="870"/>
    <col min="8705" max="8705" width="81" style="870" customWidth="1"/>
    <col min="8706" max="8707" width="12.7109375" style="870" customWidth="1"/>
    <col min="8708" max="8708" width="2.7109375" style="870" customWidth="1"/>
    <col min="8709" max="8960" width="9.140625" style="870"/>
    <col min="8961" max="8961" width="81" style="870" customWidth="1"/>
    <col min="8962" max="8963" width="12.7109375" style="870" customWidth="1"/>
    <col min="8964" max="8964" width="2.7109375" style="870" customWidth="1"/>
    <col min="8965" max="9216" width="9.140625" style="870"/>
    <col min="9217" max="9217" width="81" style="870" customWidth="1"/>
    <col min="9218" max="9219" width="12.7109375" style="870" customWidth="1"/>
    <col min="9220" max="9220" width="2.7109375" style="870" customWidth="1"/>
    <col min="9221" max="9472" width="9.140625" style="870"/>
    <col min="9473" max="9473" width="81" style="870" customWidth="1"/>
    <col min="9474" max="9475" width="12.7109375" style="870" customWidth="1"/>
    <col min="9476" max="9476" width="2.7109375" style="870" customWidth="1"/>
    <col min="9477" max="9728" width="9.140625" style="870"/>
    <col min="9729" max="9729" width="81" style="870" customWidth="1"/>
    <col min="9730" max="9731" width="12.7109375" style="870" customWidth="1"/>
    <col min="9732" max="9732" width="2.7109375" style="870" customWidth="1"/>
    <col min="9733" max="9984" width="9.140625" style="870"/>
    <col min="9985" max="9985" width="81" style="870" customWidth="1"/>
    <col min="9986" max="9987" width="12.7109375" style="870" customWidth="1"/>
    <col min="9988" max="9988" width="2.7109375" style="870" customWidth="1"/>
    <col min="9989" max="10240" width="9.140625" style="870"/>
    <col min="10241" max="10241" width="81" style="870" customWidth="1"/>
    <col min="10242" max="10243" width="12.7109375" style="870" customWidth="1"/>
    <col min="10244" max="10244" width="2.7109375" style="870" customWidth="1"/>
    <col min="10245" max="10496" width="9.140625" style="870"/>
    <col min="10497" max="10497" width="81" style="870" customWidth="1"/>
    <col min="10498" max="10499" width="12.7109375" style="870" customWidth="1"/>
    <col min="10500" max="10500" width="2.7109375" style="870" customWidth="1"/>
    <col min="10501" max="10752" width="9.140625" style="870"/>
    <col min="10753" max="10753" width="81" style="870" customWidth="1"/>
    <col min="10754" max="10755" width="12.7109375" style="870" customWidth="1"/>
    <col min="10756" max="10756" width="2.7109375" style="870" customWidth="1"/>
    <col min="10757" max="11008" width="9.140625" style="870"/>
    <col min="11009" max="11009" width="81" style="870" customWidth="1"/>
    <col min="11010" max="11011" width="12.7109375" style="870" customWidth="1"/>
    <col min="11012" max="11012" width="2.7109375" style="870" customWidth="1"/>
    <col min="11013" max="11264" width="9.140625" style="870"/>
    <col min="11265" max="11265" width="81" style="870" customWidth="1"/>
    <col min="11266" max="11267" width="12.7109375" style="870" customWidth="1"/>
    <col min="11268" max="11268" width="2.7109375" style="870" customWidth="1"/>
    <col min="11269" max="11520" width="9.140625" style="870"/>
    <col min="11521" max="11521" width="81" style="870" customWidth="1"/>
    <col min="11522" max="11523" width="12.7109375" style="870" customWidth="1"/>
    <col min="11524" max="11524" width="2.7109375" style="870" customWidth="1"/>
    <col min="11525" max="11776" width="9.140625" style="870"/>
    <col min="11777" max="11777" width="81" style="870" customWidth="1"/>
    <col min="11778" max="11779" width="12.7109375" style="870" customWidth="1"/>
    <col min="11780" max="11780" width="2.7109375" style="870" customWidth="1"/>
    <col min="11781" max="12032" width="9.140625" style="870"/>
    <col min="12033" max="12033" width="81" style="870" customWidth="1"/>
    <col min="12034" max="12035" width="12.7109375" style="870" customWidth="1"/>
    <col min="12036" max="12036" width="2.7109375" style="870" customWidth="1"/>
    <col min="12037" max="12288" width="9.140625" style="870"/>
    <col min="12289" max="12289" width="81" style="870" customWidth="1"/>
    <col min="12290" max="12291" width="12.7109375" style="870" customWidth="1"/>
    <col min="12292" max="12292" width="2.7109375" style="870" customWidth="1"/>
    <col min="12293" max="12544" width="9.140625" style="870"/>
    <col min="12545" max="12545" width="81" style="870" customWidth="1"/>
    <col min="12546" max="12547" width="12.7109375" style="870" customWidth="1"/>
    <col min="12548" max="12548" width="2.7109375" style="870" customWidth="1"/>
    <col min="12549" max="12800" width="9.140625" style="870"/>
    <col min="12801" max="12801" width="81" style="870" customWidth="1"/>
    <col min="12802" max="12803" width="12.7109375" style="870" customWidth="1"/>
    <col min="12804" max="12804" width="2.7109375" style="870" customWidth="1"/>
    <col min="12805" max="13056" width="9.140625" style="870"/>
    <col min="13057" max="13057" width="81" style="870" customWidth="1"/>
    <col min="13058" max="13059" width="12.7109375" style="870" customWidth="1"/>
    <col min="13060" max="13060" width="2.7109375" style="870" customWidth="1"/>
    <col min="13061" max="13312" width="9.140625" style="870"/>
    <col min="13313" max="13313" width="81" style="870" customWidth="1"/>
    <col min="13314" max="13315" width="12.7109375" style="870" customWidth="1"/>
    <col min="13316" max="13316" width="2.7109375" style="870" customWidth="1"/>
    <col min="13317" max="13568" width="9.140625" style="870"/>
    <col min="13569" max="13569" width="81" style="870" customWidth="1"/>
    <col min="13570" max="13571" width="12.7109375" style="870" customWidth="1"/>
    <col min="13572" max="13572" width="2.7109375" style="870" customWidth="1"/>
    <col min="13573" max="13824" width="9.140625" style="870"/>
    <col min="13825" max="13825" width="81" style="870" customWidth="1"/>
    <col min="13826" max="13827" width="12.7109375" style="870" customWidth="1"/>
    <col min="13828" max="13828" width="2.7109375" style="870" customWidth="1"/>
    <col min="13829" max="14080" width="9.140625" style="870"/>
    <col min="14081" max="14081" width="81" style="870" customWidth="1"/>
    <col min="14082" max="14083" width="12.7109375" style="870" customWidth="1"/>
    <col min="14084" max="14084" width="2.7109375" style="870" customWidth="1"/>
    <col min="14085" max="14336" width="9.140625" style="870"/>
    <col min="14337" max="14337" width="81" style="870" customWidth="1"/>
    <col min="14338" max="14339" width="12.7109375" style="870" customWidth="1"/>
    <col min="14340" max="14340" width="2.7109375" style="870" customWidth="1"/>
    <col min="14341" max="14592" width="9.140625" style="870"/>
    <col min="14593" max="14593" width="81" style="870" customWidth="1"/>
    <col min="14594" max="14595" width="12.7109375" style="870" customWidth="1"/>
    <col min="14596" max="14596" width="2.7109375" style="870" customWidth="1"/>
    <col min="14597" max="14848" width="9.140625" style="870"/>
    <col min="14849" max="14849" width="81" style="870" customWidth="1"/>
    <col min="14850" max="14851" width="12.7109375" style="870" customWidth="1"/>
    <col min="14852" max="14852" width="2.7109375" style="870" customWidth="1"/>
    <col min="14853" max="15104" width="9.140625" style="870"/>
    <col min="15105" max="15105" width="81" style="870" customWidth="1"/>
    <col min="15106" max="15107" width="12.7109375" style="870" customWidth="1"/>
    <col min="15108" max="15108" width="2.7109375" style="870" customWidth="1"/>
    <col min="15109" max="15360" width="9.140625" style="870"/>
    <col min="15361" max="15361" width="81" style="870" customWidth="1"/>
    <col min="15362" max="15363" width="12.7109375" style="870" customWidth="1"/>
    <col min="15364" max="15364" width="2.7109375" style="870" customWidth="1"/>
    <col min="15365" max="15616" width="9.140625" style="870"/>
    <col min="15617" max="15617" width="81" style="870" customWidth="1"/>
    <col min="15618" max="15619" width="12.7109375" style="870" customWidth="1"/>
    <col min="15620" max="15620" width="2.7109375" style="870" customWidth="1"/>
    <col min="15621" max="15872" width="9.140625" style="870"/>
    <col min="15873" max="15873" width="81" style="870" customWidth="1"/>
    <col min="15874" max="15875" width="12.7109375" style="870" customWidth="1"/>
    <col min="15876" max="15876" width="2.7109375" style="870" customWidth="1"/>
    <col min="15877" max="16128" width="9.140625" style="870"/>
    <col min="16129" max="16129" width="81" style="870" customWidth="1"/>
    <col min="16130" max="16131" width="12.7109375" style="870" customWidth="1"/>
    <col min="16132" max="16132" width="2.7109375" style="870" customWidth="1"/>
    <col min="16133" max="16384" width="9.140625" style="870"/>
  </cols>
  <sheetData>
    <row r="1" spans="1:3" ht="2.25" customHeight="1">
      <c r="A1" s="410"/>
      <c r="B1" s="687"/>
      <c r="C1" s="687"/>
    </row>
    <row r="2" spans="1:3" s="56" customFormat="1" ht="24.75" customHeight="1">
      <c r="A2" s="1061" t="s">
        <v>1421</v>
      </c>
      <c r="B2" s="1079"/>
      <c r="C2" s="1079"/>
    </row>
    <row r="3" spans="1:3" s="56" customFormat="1" ht="24.75" customHeight="1">
      <c r="A3" s="1061" t="s">
        <v>1216</v>
      </c>
      <c r="B3" s="1079"/>
      <c r="C3" s="1079"/>
    </row>
    <row r="4" spans="1:3" s="56" customFormat="1" ht="24.75" customHeight="1">
      <c r="A4" s="1061" t="s">
        <v>1467</v>
      </c>
      <c r="B4" s="1079"/>
      <c r="C4" s="1079"/>
    </row>
    <row r="5" spans="1:3" s="57" customFormat="1" ht="24.75" customHeight="1">
      <c r="A5" s="1068" t="s">
        <v>1336</v>
      </c>
      <c r="B5" s="1081"/>
      <c r="C5" s="1081"/>
    </row>
    <row r="6" spans="1:3" ht="6" hidden="1" customHeight="1"/>
    <row r="7" spans="1:3" ht="6" customHeight="1" thickBot="1">
      <c r="B7" s="697"/>
      <c r="C7" s="697"/>
    </row>
    <row r="8" spans="1:3" ht="29.25" customHeight="1" thickTop="1" thickBot="1">
      <c r="A8" s="406"/>
      <c r="B8" s="771" t="s">
        <v>961</v>
      </c>
      <c r="C8" s="908" t="s">
        <v>309</v>
      </c>
    </row>
    <row r="9" spans="1:3" ht="25.5" customHeight="1" thickTop="1" thickBot="1">
      <c r="A9" s="406" t="s">
        <v>7</v>
      </c>
      <c r="B9" s="55">
        <v>3612658.9495300003</v>
      </c>
      <c r="C9" s="55">
        <v>3612658.9495300003</v>
      </c>
    </row>
    <row r="10" spans="1:3" s="42" customFormat="1" ht="12" customHeight="1" thickTop="1" thickBot="1">
      <c r="A10" s="407" t="s">
        <v>8</v>
      </c>
      <c r="B10" s="52">
        <v>72152.842310000007</v>
      </c>
      <c r="C10" s="52">
        <v>72152.842310000007</v>
      </c>
    </row>
    <row r="11" spans="1:3" s="42" customFormat="1" ht="11.25" customHeight="1" thickTop="1">
      <c r="A11" s="81" t="s">
        <v>9</v>
      </c>
      <c r="B11" s="53">
        <v>0</v>
      </c>
      <c r="C11" s="53">
        <v>0</v>
      </c>
    </row>
    <row r="12" spans="1:3" s="42" customFormat="1" ht="11.25" customHeight="1">
      <c r="A12" s="81" t="s">
        <v>10</v>
      </c>
      <c r="B12" s="53">
        <v>68723.321400000001</v>
      </c>
      <c r="C12" s="53">
        <v>68723.321400000001</v>
      </c>
    </row>
    <row r="13" spans="1:3" s="42" customFormat="1" ht="11.25" customHeight="1">
      <c r="A13" s="81" t="s">
        <v>11</v>
      </c>
      <c r="B13" s="53">
        <v>3429.5209100000002</v>
      </c>
      <c r="C13" s="53">
        <v>3429.5209100000002</v>
      </c>
    </row>
    <row r="14" spans="1:3" s="42" customFormat="1" ht="11.25" customHeight="1">
      <c r="A14" s="81" t="s">
        <v>12</v>
      </c>
      <c r="B14" s="53">
        <v>0</v>
      </c>
      <c r="C14" s="53">
        <v>0</v>
      </c>
    </row>
    <row r="15" spans="1:3" s="42" customFormat="1" ht="11.25" customHeight="1">
      <c r="A15" s="81" t="s">
        <v>13</v>
      </c>
      <c r="B15" s="53">
        <v>0</v>
      </c>
      <c r="C15" s="53">
        <v>0</v>
      </c>
    </row>
    <row r="16" spans="1:3" s="42" customFormat="1" ht="11.25" customHeight="1">
      <c r="A16" s="81" t="s">
        <v>14</v>
      </c>
      <c r="B16" s="53">
        <v>0</v>
      </c>
      <c r="C16" s="53">
        <v>0</v>
      </c>
    </row>
    <row r="17" spans="1:3" s="42" customFormat="1" ht="11.25" customHeight="1">
      <c r="A17" s="81" t="s">
        <v>15</v>
      </c>
      <c r="B17" s="53">
        <v>0</v>
      </c>
      <c r="C17" s="53">
        <v>0</v>
      </c>
    </row>
    <row r="18" spans="1:3" s="42" customFormat="1" ht="11.25" customHeight="1" thickBot="1">
      <c r="A18" s="81" t="s">
        <v>16</v>
      </c>
      <c r="B18" s="53">
        <v>0</v>
      </c>
      <c r="C18" s="53">
        <v>0</v>
      </c>
    </row>
    <row r="19" spans="1:3" s="42" customFormat="1" ht="12" customHeight="1" thickTop="1" thickBot="1">
      <c r="A19" s="407" t="s">
        <v>17</v>
      </c>
      <c r="B19" s="52">
        <v>46788.80025</v>
      </c>
      <c r="C19" s="52">
        <v>46788.80025</v>
      </c>
    </row>
    <row r="20" spans="1:3" s="42" customFormat="1" ht="11.25" customHeight="1" thickTop="1">
      <c r="A20" s="81" t="s">
        <v>18</v>
      </c>
      <c r="B20" s="53">
        <v>0</v>
      </c>
      <c r="C20" s="53">
        <v>0</v>
      </c>
    </row>
    <row r="21" spans="1:3" s="42" customFormat="1" ht="11.25" customHeight="1">
      <c r="A21" s="81" t="s">
        <v>19</v>
      </c>
      <c r="B21" s="53">
        <v>0</v>
      </c>
      <c r="C21" s="53">
        <v>0</v>
      </c>
    </row>
    <row r="22" spans="1:3" s="42" customFormat="1" ht="11.25" customHeight="1">
      <c r="A22" s="81" t="s">
        <v>20</v>
      </c>
      <c r="B22" s="53">
        <v>0</v>
      </c>
      <c r="C22" s="53">
        <v>0</v>
      </c>
    </row>
    <row r="23" spans="1:3" s="42" customFormat="1" ht="11.25" customHeight="1">
      <c r="A23" s="81" t="s">
        <v>21</v>
      </c>
      <c r="B23" s="53">
        <v>0</v>
      </c>
      <c r="C23" s="53">
        <v>0</v>
      </c>
    </row>
    <row r="24" spans="1:3" s="42" customFormat="1" ht="11.25" customHeight="1">
      <c r="A24" s="81" t="s">
        <v>22</v>
      </c>
      <c r="B24" s="53">
        <v>46788.799460000002</v>
      </c>
      <c r="C24" s="53">
        <v>46788.799460000002</v>
      </c>
    </row>
    <row r="25" spans="1:3" s="42" customFormat="1" ht="11.25" customHeight="1">
      <c r="A25" s="81" t="s">
        <v>23</v>
      </c>
      <c r="B25" s="53">
        <v>7.9000000000000001E-4</v>
      </c>
      <c r="C25" s="53">
        <v>7.9000000000000001E-4</v>
      </c>
    </row>
    <row r="26" spans="1:3" s="42" customFormat="1" ht="11.25" customHeight="1">
      <c r="A26" s="81" t="s">
        <v>24</v>
      </c>
      <c r="B26" s="53">
        <v>0</v>
      </c>
      <c r="C26" s="53">
        <v>0</v>
      </c>
    </row>
    <row r="27" spans="1:3" s="42" customFormat="1" ht="11.25" customHeight="1" thickBot="1">
      <c r="A27" s="81" t="s">
        <v>25</v>
      </c>
      <c r="B27" s="53">
        <v>0</v>
      </c>
      <c r="C27" s="53">
        <v>0</v>
      </c>
    </row>
    <row r="28" spans="1:3" s="42" customFormat="1" ht="12" customHeight="1" thickTop="1" thickBot="1">
      <c r="A28" s="407" t="s">
        <v>26</v>
      </c>
      <c r="B28" s="52">
        <v>2590818.2107299999</v>
      </c>
      <c r="C28" s="52">
        <v>2590818.2107299999</v>
      </c>
    </row>
    <row r="29" spans="1:3" s="42" customFormat="1" ht="11.25" customHeight="1" thickTop="1">
      <c r="A29" s="423" t="s">
        <v>27</v>
      </c>
      <c r="B29" s="53">
        <v>2635662.1522300001</v>
      </c>
      <c r="C29" s="53">
        <v>2635662.1522300001</v>
      </c>
    </row>
    <row r="30" spans="1:3" s="42" customFormat="1" ht="11.25" customHeight="1">
      <c r="A30" s="81" t="s">
        <v>28</v>
      </c>
      <c r="B30" s="53">
        <v>2635231.3287199996</v>
      </c>
      <c r="C30" s="53">
        <v>2635231.3287199996</v>
      </c>
    </row>
    <row r="31" spans="1:3" s="42" customFormat="1" ht="11.25" customHeight="1">
      <c r="A31" s="81" t="s">
        <v>29</v>
      </c>
      <c r="B31" s="53">
        <v>430.82351</v>
      </c>
      <c r="C31" s="53">
        <v>430.82351</v>
      </c>
    </row>
    <row r="32" spans="1:3" s="42" customFormat="1" ht="11.25" customHeight="1">
      <c r="A32" s="81" t="s">
        <v>30</v>
      </c>
      <c r="B32" s="53">
        <v>0</v>
      </c>
      <c r="C32" s="53">
        <v>0</v>
      </c>
    </row>
    <row r="33" spans="1:3" s="42" customFormat="1" ht="11.25" customHeight="1">
      <c r="A33" s="423" t="s">
        <v>31</v>
      </c>
      <c r="B33" s="53">
        <v>1601.5721799999999</v>
      </c>
      <c r="C33" s="53">
        <v>1601.5721799999999</v>
      </c>
    </row>
    <row r="34" spans="1:3" s="42" customFormat="1" ht="11.25" customHeight="1">
      <c r="A34" s="81" t="s">
        <v>32</v>
      </c>
      <c r="B34" s="53">
        <v>1601.5721799999999</v>
      </c>
      <c r="C34" s="53">
        <v>1601.5721799999999</v>
      </c>
    </row>
    <row r="35" spans="1:3" s="42" customFormat="1" ht="11.25" customHeight="1">
      <c r="A35" s="81" t="s">
        <v>33</v>
      </c>
      <c r="B35" s="53">
        <v>0</v>
      </c>
      <c r="C35" s="53">
        <v>0</v>
      </c>
    </row>
    <row r="36" spans="1:3" s="42" customFormat="1" ht="11.25" customHeight="1">
      <c r="A36" s="421" t="s">
        <v>34</v>
      </c>
      <c r="B36" s="53">
        <v>0</v>
      </c>
      <c r="C36" s="53">
        <v>0</v>
      </c>
    </row>
    <row r="37" spans="1:3" s="42" customFormat="1" ht="11.25" customHeight="1">
      <c r="A37" s="423" t="s">
        <v>35</v>
      </c>
      <c r="B37" s="53">
        <v>5752.2674100000004</v>
      </c>
      <c r="C37" s="53">
        <v>5752.2674100000004</v>
      </c>
    </row>
    <row r="38" spans="1:3" s="42" customFormat="1" ht="12" customHeight="1">
      <c r="A38" s="81" t="s">
        <v>36</v>
      </c>
      <c r="B38" s="53">
        <v>5711.2982599999996</v>
      </c>
      <c r="C38" s="53">
        <v>5711.2982599999996</v>
      </c>
    </row>
    <row r="39" spans="1:3" s="42" customFormat="1" ht="12" customHeight="1">
      <c r="A39" s="81" t="s">
        <v>37</v>
      </c>
      <c r="B39" s="53">
        <v>40.969149999999999</v>
      </c>
      <c r="C39" s="53">
        <v>40.969149999999999</v>
      </c>
    </row>
    <row r="40" spans="1:3" s="42" customFormat="1" ht="12" customHeight="1">
      <c r="A40" s="81" t="s">
        <v>38</v>
      </c>
      <c r="B40" s="53">
        <v>0</v>
      </c>
      <c r="C40" s="53">
        <v>0</v>
      </c>
    </row>
    <row r="41" spans="1:3" s="42" customFormat="1" ht="12" customHeight="1">
      <c r="A41" s="423" t="s">
        <v>39</v>
      </c>
      <c r="B41" s="53">
        <v>28776.637449999998</v>
      </c>
      <c r="C41" s="53">
        <v>28776.637449999998</v>
      </c>
    </row>
    <row r="42" spans="1:3" s="42" customFormat="1" ht="11.25" customHeight="1">
      <c r="A42" s="421" t="s">
        <v>40</v>
      </c>
      <c r="B42" s="53">
        <v>28775.7248</v>
      </c>
      <c r="C42" s="53">
        <v>28775.7248</v>
      </c>
    </row>
    <row r="43" spans="1:3" s="42" customFormat="1" ht="11.25" customHeight="1">
      <c r="A43" s="81" t="s">
        <v>41</v>
      </c>
      <c r="B43" s="53">
        <v>0.91264999999999996</v>
      </c>
      <c r="C43" s="53">
        <v>0.91264999999999996</v>
      </c>
    </row>
    <row r="44" spans="1:3" s="42" customFormat="1" ht="11.25" customHeight="1">
      <c r="A44" s="81" t="s">
        <v>42</v>
      </c>
      <c r="B44" s="53">
        <v>0</v>
      </c>
      <c r="C44" s="53">
        <v>0</v>
      </c>
    </row>
    <row r="45" spans="1:3" s="42" customFormat="1" ht="11.25" customHeight="1">
      <c r="A45" s="81" t="s">
        <v>43</v>
      </c>
      <c r="B45" s="53">
        <v>0</v>
      </c>
      <c r="C45" s="53">
        <v>0</v>
      </c>
    </row>
    <row r="46" spans="1:3" s="42" customFormat="1" ht="11.25" customHeight="1">
      <c r="A46" s="81" t="s">
        <v>44</v>
      </c>
      <c r="B46" s="53">
        <v>0</v>
      </c>
      <c r="C46" s="53">
        <v>0</v>
      </c>
    </row>
    <row r="47" spans="1:3" s="42" customFormat="1" ht="11.25" customHeight="1">
      <c r="A47" s="42" t="s">
        <v>45</v>
      </c>
      <c r="B47" s="53">
        <v>0</v>
      </c>
      <c r="C47" s="53">
        <v>0</v>
      </c>
    </row>
    <row r="48" spans="1:3" s="42" customFormat="1" ht="12" customHeight="1">
      <c r="A48" s="47" t="s">
        <v>46</v>
      </c>
      <c r="B48" s="53">
        <v>-80974.418540000013</v>
      </c>
      <c r="C48" s="53">
        <v>-80974.418540000013</v>
      </c>
    </row>
    <row r="49" spans="1:3" s="42" customFormat="1" ht="12" customHeight="1">
      <c r="A49" s="81" t="s">
        <v>47</v>
      </c>
      <c r="B49" s="53">
        <v>-217.02515</v>
      </c>
      <c r="C49" s="53">
        <v>-217.02515</v>
      </c>
    </row>
    <row r="50" spans="1:3" s="42" customFormat="1" ht="12" customHeight="1">
      <c r="A50" s="81" t="s">
        <v>48</v>
      </c>
      <c r="B50" s="53">
        <v>0</v>
      </c>
      <c r="C50" s="53">
        <v>0</v>
      </c>
    </row>
    <row r="51" spans="1:3" s="42" customFormat="1" ht="12" customHeight="1">
      <c r="A51" s="81" t="s">
        <v>49</v>
      </c>
      <c r="B51" s="53">
        <v>-884.7891800000001</v>
      </c>
      <c r="C51" s="53">
        <v>-884.7891800000001</v>
      </c>
    </row>
    <row r="52" spans="1:3" s="42" customFormat="1" ht="12" customHeight="1">
      <c r="A52" s="81" t="s">
        <v>50</v>
      </c>
      <c r="B52" s="53">
        <v>0</v>
      </c>
      <c r="C52" s="53">
        <v>0</v>
      </c>
    </row>
    <row r="53" spans="1:3" s="42" customFormat="1" ht="12" customHeight="1">
      <c r="A53" s="81" t="s">
        <v>51</v>
      </c>
      <c r="B53" s="53">
        <v>-4446.0747799999999</v>
      </c>
      <c r="C53" s="53">
        <v>-4446.0747799999999</v>
      </c>
    </row>
    <row r="54" spans="1:3" s="42" customFormat="1" ht="12" customHeight="1">
      <c r="A54" s="81" t="s">
        <v>52</v>
      </c>
      <c r="B54" s="53">
        <v>-40.969149999999999</v>
      </c>
      <c r="C54" s="53">
        <v>-40.969149999999999</v>
      </c>
    </row>
    <row r="55" spans="1:3" s="42" customFormat="1" ht="12" customHeight="1">
      <c r="A55" s="81" t="s">
        <v>53</v>
      </c>
      <c r="B55" s="53">
        <v>-19822.650989999998</v>
      </c>
      <c r="C55" s="53">
        <v>-19822.650989999998</v>
      </c>
    </row>
    <row r="56" spans="1:3" s="42" customFormat="1" ht="12" customHeight="1">
      <c r="A56" s="81" t="s">
        <v>54</v>
      </c>
      <c r="B56" s="53">
        <v>-55562.909289999996</v>
      </c>
      <c r="C56" s="53">
        <v>-55562.909289999996</v>
      </c>
    </row>
    <row r="57" spans="1:3" s="42" customFormat="1" ht="12" customHeight="1">
      <c r="A57" s="81" t="s">
        <v>55</v>
      </c>
      <c r="B57" s="53">
        <v>0</v>
      </c>
      <c r="C57" s="53">
        <v>0</v>
      </c>
    </row>
    <row r="58" spans="1:3" s="42" customFormat="1" ht="12" customHeight="1" thickBot="1">
      <c r="A58" s="81" t="s">
        <v>56</v>
      </c>
      <c r="B58" s="53">
        <v>0</v>
      </c>
      <c r="C58" s="53">
        <v>0</v>
      </c>
    </row>
    <row r="59" spans="1:3" s="42" customFormat="1" ht="12" customHeight="1" thickTop="1" thickBot="1">
      <c r="A59" s="407" t="s">
        <v>57</v>
      </c>
      <c r="B59" s="52">
        <v>11707.026900000001</v>
      </c>
      <c r="C59" s="52">
        <v>11707.026900000001</v>
      </c>
    </row>
    <row r="60" spans="1:3" s="42" customFormat="1" ht="11.25" customHeight="1" thickTop="1">
      <c r="A60" s="81" t="s">
        <v>58</v>
      </c>
      <c r="B60" s="53">
        <v>0</v>
      </c>
      <c r="C60" s="53">
        <v>0</v>
      </c>
    </row>
    <row r="61" spans="1:3" s="42" customFormat="1" ht="11.25" customHeight="1">
      <c r="A61" s="81" t="s">
        <v>59</v>
      </c>
      <c r="B61" s="53">
        <v>1199.51729</v>
      </c>
      <c r="C61" s="53">
        <v>1199.51729</v>
      </c>
    </row>
    <row r="62" spans="1:3" s="42" customFormat="1" ht="11.25" customHeight="1">
      <c r="A62" s="81" t="s">
        <v>60</v>
      </c>
      <c r="B62" s="53">
        <v>10507.509609999999</v>
      </c>
      <c r="C62" s="53">
        <v>10507.509609999999</v>
      </c>
    </row>
    <row r="63" spans="1:3" s="42" customFormat="1" ht="11.25" customHeight="1">
      <c r="A63" s="81" t="s">
        <v>61</v>
      </c>
      <c r="B63" s="53">
        <v>0</v>
      </c>
      <c r="C63" s="53">
        <v>0</v>
      </c>
    </row>
    <row r="64" spans="1:3" s="42" customFormat="1" ht="11.25" customHeight="1" thickBot="1">
      <c r="A64" s="81" t="s">
        <v>62</v>
      </c>
      <c r="B64" s="53">
        <v>0</v>
      </c>
      <c r="C64" s="53">
        <v>0</v>
      </c>
    </row>
    <row r="65" spans="1:3" s="42" customFormat="1" ht="12" customHeight="1" thickTop="1" thickBot="1">
      <c r="A65" s="407" t="s">
        <v>63</v>
      </c>
      <c r="B65" s="52">
        <v>0</v>
      </c>
      <c r="C65" s="52">
        <v>0</v>
      </c>
    </row>
    <row r="66" spans="1:3" s="42" customFormat="1" ht="11.25" customHeight="1" thickTop="1">
      <c r="A66" s="81" t="s">
        <v>64</v>
      </c>
      <c r="B66" s="53">
        <v>0</v>
      </c>
      <c r="C66" s="53">
        <v>0</v>
      </c>
    </row>
    <row r="67" spans="1:3" s="42" customFormat="1" ht="11.25" customHeight="1">
      <c r="A67" s="81" t="s">
        <v>65</v>
      </c>
      <c r="B67" s="53">
        <v>0</v>
      </c>
      <c r="C67" s="53">
        <v>0</v>
      </c>
    </row>
    <row r="68" spans="1:3" s="42" customFormat="1" ht="11.25" customHeight="1">
      <c r="A68" s="81" t="s">
        <v>66</v>
      </c>
      <c r="B68" s="53">
        <v>0</v>
      </c>
      <c r="C68" s="53">
        <v>0</v>
      </c>
    </row>
    <row r="69" spans="1:3" s="42" customFormat="1" ht="11.25" customHeight="1">
      <c r="A69" s="81" t="s">
        <v>67</v>
      </c>
      <c r="B69" s="53">
        <v>0</v>
      </c>
      <c r="C69" s="53">
        <v>0</v>
      </c>
    </row>
    <row r="70" spans="1:3" s="42" customFormat="1" ht="11.25" customHeight="1" thickBot="1">
      <c r="A70" s="81" t="s">
        <v>68</v>
      </c>
      <c r="B70" s="53">
        <v>0</v>
      </c>
      <c r="C70" s="53">
        <v>0</v>
      </c>
    </row>
    <row r="71" spans="1:3" s="42" customFormat="1" ht="12" customHeight="1" thickTop="1" thickBot="1">
      <c r="A71" s="407" t="s">
        <v>69</v>
      </c>
      <c r="B71" s="52">
        <v>392190.73719000001</v>
      </c>
      <c r="C71" s="52">
        <v>392190.73719000001</v>
      </c>
    </row>
    <row r="72" spans="1:3" s="42" customFormat="1" ht="12" customHeight="1" thickTop="1">
      <c r="A72" s="81" t="s">
        <v>18</v>
      </c>
      <c r="B72" s="53">
        <v>0</v>
      </c>
      <c r="C72" s="53">
        <v>0</v>
      </c>
    </row>
    <row r="73" spans="1:3" s="42" customFormat="1" ht="12" customHeight="1">
      <c r="A73" s="81" t="s">
        <v>19</v>
      </c>
      <c r="B73" s="53">
        <v>138126.38887999998</v>
      </c>
      <c r="C73" s="53">
        <v>138126.38887999998</v>
      </c>
    </row>
    <row r="74" spans="1:3" s="42" customFormat="1" ht="12" customHeight="1">
      <c r="A74" s="81" t="s">
        <v>20</v>
      </c>
      <c r="B74" s="53">
        <v>0</v>
      </c>
      <c r="C74" s="53">
        <v>0</v>
      </c>
    </row>
    <row r="75" spans="1:3" s="42" customFormat="1" ht="12" customHeight="1">
      <c r="A75" s="81" t="s">
        <v>21</v>
      </c>
      <c r="B75" s="53">
        <v>0</v>
      </c>
      <c r="C75" s="53">
        <v>0</v>
      </c>
    </row>
    <row r="76" spans="1:3" s="42" customFormat="1" ht="12" customHeight="1">
      <c r="A76" s="81" t="s">
        <v>70</v>
      </c>
      <c r="B76" s="53">
        <v>55357.550130000003</v>
      </c>
      <c r="C76" s="53">
        <v>55357.550130000003</v>
      </c>
    </row>
    <row r="77" spans="1:3" s="42" customFormat="1" ht="12" customHeight="1">
      <c r="A77" s="81" t="s">
        <v>71</v>
      </c>
      <c r="B77" s="53">
        <v>10.29</v>
      </c>
      <c r="C77" s="53">
        <v>10.29</v>
      </c>
    </row>
    <row r="78" spans="1:3" s="42" customFormat="1" ht="12" customHeight="1">
      <c r="A78" s="81" t="s">
        <v>23</v>
      </c>
      <c r="B78" s="53">
        <v>188872.00391</v>
      </c>
      <c r="C78" s="53">
        <v>188872.00391</v>
      </c>
    </row>
    <row r="79" spans="1:3" s="42" customFormat="1" ht="12" customHeight="1">
      <c r="A79" s="81" t="s">
        <v>72</v>
      </c>
      <c r="B79" s="53">
        <v>10123.66877</v>
      </c>
      <c r="C79" s="53">
        <v>10123.66877</v>
      </c>
    </row>
    <row r="80" spans="1:3" s="42" customFormat="1" ht="12" customHeight="1" thickBot="1">
      <c r="A80" s="81" t="s">
        <v>73</v>
      </c>
      <c r="B80" s="53">
        <v>-299.16449999999998</v>
      </c>
      <c r="C80" s="53">
        <v>-299.16449999999998</v>
      </c>
    </row>
    <row r="81" spans="1:3" s="42" customFormat="1" ht="12" customHeight="1" thickTop="1" thickBot="1">
      <c r="A81" s="407" t="s">
        <v>74</v>
      </c>
      <c r="B81" s="52">
        <v>14600.034539999999</v>
      </c>
      <c r="C81" s="52">
        <v>14600.034539999999</v>
      </c>
    </row>
    <row r="82" spans="1:3" s="42" customFormat="1" ht="11.25" customHeight="1" thickTop="1">
      <c r="A82" s="81" t="s">
        <v>75</v>
      </c>
      <c r="B82" s="53">
        <v>0</v>
      </c>
      <c r="C82" s="53">
        <v>0</v>
      </c>
    </row>
    <row r="83" spans="1:3" s="42" customFormat="1" ht="11.25" customHeight="1">
      <c r="A83" s="81" t="s">
        <v>76</v>
      </c>
      <c r="B83" s="53">
        <v>4163.7612399999998</v>
      </c>
      <c r="C83" s="53">
        <v>4163.7612399999998</v>
      </c>
    </row>
    <row r="84" spans="1:3" s="42" customFormat="1" ht="11.25" customHeight="1">
      <c r="A84" s="81" t="s">
        <v>77</v>
      </c>
      <c r="B84" s="53">
        <v>2732.6438800000001</v>
      </c>
      <c r="C84" s="53">
        <v>2732.6438800000001</v>
      </c>
    </row>
    <row r="85" spans="1:3" s="42" customFormat="1" ht="11.25" customHeight="1">
      <c r="A85" s="81" t="s">
        <v>78</v>
      </c>
      <c r="B85" s="53">
        <v>3089.6815999999999</v>
      </c>
      <c r="C85" s="53">
        <v>3089.6815999999999</v>
      </c>
    </row>
    <row r="86" spans="1:3" s="42" customFormat="1" ht="11.25" customHeight="1">
      <c r="A86" s="81" t="s">
        <v>79</v>
      </c>
      <c r="B86" s="53">
        <v>3510.2913100000001</v>
      </c>
      <c r="C86" s="53">
        <v>3510.2913100000001</v>
      </c>
    </row>
    <row r="87" spans="1:3" s="42" customFormat="1" ht="11.25" customHeight="1">
      <c r="A87" s="81" t="s">
        <v>80</v>
      </c>
      <c r="B87" s="53">
        <v>1102.6273999999999</v>
      </c>
      <c r="C87" s="53">
        <v>1102.6273999999999</v>
      </c>
    </row>
    <row r="88" spans="1:3" s="42" customFormat="1" ht="11.25" customHeight="1">
      <c r="A88" s="81" t="s">
        <v>81</v>
      </c>
      <c r="B88" s="53">
        <v>1.02911</v>
      </c>
      <c r="C88" s="53">
        <v>1.02911</v>
      </c>
    </row>
    <row r="89" spans="1:3" s="42" customFormat="1" ht="11.25" customHeight="1">
      <c r="A89" s="81" t="s">
        <v>82</v>
      </c>
      <c r="B89" s="53">
        <v>0</v>
      </c>
      <c r="C89" s="53">
        <v>0</v>
      </c>
    </row>
    <row r="90" spans="1:3" s="42" customFormat="1" ht="11.25" customHeight="1" thickBot="1">
      <c r="A90" s="81" t="s">
        <v>83</v>
      </c>
      <c r="B90" s="53">
        <v>0</v>
      </c>
      <c r="C90" s="53">
        <v>0</v>
      </c>
    </row>
    <row r="91" spans="1:3" s="42" customFormat="1" ht="12" customHeight="1" thickTop="1" thickBot="1">
      <c r="A91" s="407" t="s">
        <v>84</v>
      </c>
      <c r="B91" s="52">
        <v>2234.0983999999999</v>
      </c>
      <c r="C91" s="52">
        <v>2234.0983999999999</v>
      </c>
    </row>
    <row r="92" spans="1:3" s="42" customFormat="1" ht="11.25" customHeight="1" thickTop="1">
      <c r="A92" s="81" t="s">
        <v>85</v>
      </c>
      <c r="B92" s="53">
        <v>252.35297</v>
      </c>
      <c r="C92" s="53">
        <v>252.35297</v>
      </c>
    </row>
    <row r="93" spans="1:3" s="42" customFormat="1" ht="11.25" customHeight="1">
      <c r="A93" s="81" t="s">
        <v>86</v>
      </c>
      <c r="B93" s="53">
        <v>1185.675</v>
      </c>
      <c r="C93" s="53">
        <v>1185.675</v>
      </c>
    </row>
    <row r="94" spans="1:3" s="42" customFormat="1" ht="11.25" customHeight="1">
      <c r="A94" s="81" t="s">
        <v>87</v>
      </c>
      <c r="B94" s="53">
        <v>136.00792999999999</v>
      </c>
      <c r="C94" s="53">
        <v>136.00792999999999</v>
      </c>
    </row>
    <row r="95" spans="1:3" s="376" customFormat="1" ht="11.25" customHeight="1">
      <c r="A95" s="437" t="s">
        <v>88</v>
      </c>
      <c r="B95" s="53">
        <v>663.77509999999995</v>
      </c>
      <c r="C95" s="53">
        <v>663.77509999999995</v>
      </c>
    </row>
    <row r="96" spans="1:3" ht="11.25" customHeight="1" thickBot="1">
      <c r="A96" s="437" t="s">
        <v>89</v>
      </c>
      <c r="B96" s="422">
        <v>-3.7126000000000001</v>
      </c>
      <c r="C96" s="422">
        <v>-3.7126000000000001</v>
      </c>
    </row>
    <row r="97" spans="1:3" s="42" customFormat="1" ht="12" customHeight="1" thickTop="1" thickBot="1">
      <c r="A97" s="407" t="s">
        <v>1454</v>
      </c>
      <c r="B97" s="52">
        <v>482167.19920999999</v>
      </c>
      <c r="C97" s="52">
        <v>482167.19920999999</v>
      </c>
    </row>
    <row r="98" spans="1:3" s="42" customFormat="1" ht="11.25" customHeight="1" thickTop="1">
      <c r="A98" s="81" t="s">
        <v>1455</v>
      </c>
      <c r="B98" s="53">
        <v>428366.64882999996</v>
      </c>
      <c r="C98" s="53">
        <v>428366.64882999996</v>
      </c>
    </row>
    <row r="99" spans="1:3" s="42" customFormat="1" ht="11.25" customHeight="1">
      <c r="A99" s="81" t="s">
        <v>1456</v>
      </c>
      <c r="B99" s="53">
        <v>0</v>
      </c>
      <c r="C99" s="53">
        <v>0</v>
      </c>
    </row>
    <row r="100" spans="1:3" s="42" customFormat="1" ht="11.25" customHeight="1">
      <c r="A100" s="81" t="s">
        <v>1457</v>
      </c>
      <c r="B100" s="53">
        <v>0</v>
      </c>
      <c r="C100" s="53">
        <v>0</v>
      </c>
    </row>
    <row r="101" spans="1:3" s="376" customFormat="1" ht="11.25" customHeight="1">
      <c r="A101" s="437" t="s">
        <v>1458</v>
      </c>
      <c r="B101" s="53">
        <v>0</v>
      </c>
      <c r="C101" s="53">
        <v>0</v>
      </c>
    </row>
    <row r="102" spans="1:3" s="42" customFormat="1" ht="11.25" customHeight="1">
      <c r="A102" s="81" t="s">
        <v>1468</v>
      </c>
      <c r="B102" s="53">
        <v>64148.880079999995</v>
      </c>
      <c r="C102" s="53">
        <v>64148.880079999995</v>
      </c>
    </row>
    <row r="103" spans="1:3" ht="11.25" customHeight="1" thickBot="1">
      <c r="A103" s="437" t="s">
        <v>1460</v>
      </c>
      <c r="B103" s="422">
        <v>-10348.329699999998</v>
      </c>
      <c r="C103" s="422">
        <v>-10348.329699999998</v>
      </c>
    </row>
    <row r="104" spans="1:3" ht="15.75" customHeight="1" thickTop="1" thickBot="1">
      <c r="A104" s="408" t="s">
        <v>90</v>
      </c>
      <c r="B104" s="55">
        <v>3047085.5891999998</v>
      </c>
      <c r="C104" s="55">
        <f>SUM(B104:B104)</f>
        <v>3047085.5891999998</v>
      </c>
    </row>
    <row r="105" spans="1:3" ht="16.5" thickTop="1" thickBot="1">
      <c r="A105" s="407" t="s">
        <v>743</v>
      </c>
      <c r="B105" s="52">
        <v>1909646.14692</v>
      </c>
      <c r="C105" s="55">
        <f>SUM(B105:B105)</f>
        <v>1909646.14692</v>
      </c>
    </row>
    <row r="106" spans="1:3" ht="15.75" thickTop="1">
      <c r="A106" s="81" t="s">
        <v>92</v>
      </c>
      <c r="B106" s="53">
        <v>0</v>
      </c>
      <c r="C106" s="53">
        <f>SUM(B106:B106)</f>
        <v>0</v>
      </c>
    </row>
    <row r="107" spans="1:3">
      <c r="A107" s="81" t="s">
        <v>93</v>
      </c>
      <c r="B107" s="53">
        <v>0</v>
      </c>
      <c r="C107" s="53">
        <f t="shared" ref="C107:C164" si="0">SUM(B107:B107)</f>
        <v>0</v>
      </c>
    </row>
    <row r="108" spans="1:3">
      <c r="A108" s="81" t="s">
        <v>94</v>
      </c>
      <c r="B108" s="53">
        <v>0</v>
      </c>
      <c r="C108" s="53">
        <f t="shared" si="0"/>
        <v>0</v>
      </c>
    </row>
    <row r="109" spans="1:3">
      <c r="A109" s="81" t="s">
        <v>95</v>
      </c>
      <c r="B109" s="53">
        <v>0</v>
      </c>
      <c r="C109" s="53">
        <f t="shared" si="0"/>
        <v>0</v>
      </c>
    </row>
    <row r="110" spans="1:3">
      <c r="A110" s="81" t="s">
        <v>96</v>
      </c>
      <c r="B110" s="53">
        <v>0</v>
      </c>
      <c r="C110" s="53">
        <f t="shared" si="0"/>
        <v>0</v>
      </c>
    </row>
    <row r="111" spans="1:3">
      <c r="A111" s="421" t="s">
        <v>97</v>
      </c>
      <c r="B111" s="53">
        <v>0</v>
      </c>
      <c r="C111" s="53">
        <f t="shared" si="0"/>
        <v>0</v>
      </c>
    </row>
    <row r="112" spans="1:3">
      <c r="A112" s="42" t="s">
        <v>98</v>
      </c>
      <c r="B112" s="53">
        <v>0</v>
      </c>
      <c r="C112" s="53">
        <f t="shared" si="0"/>
        <v>0</v>
      </c>
    </row>
    <row r="113" spans="1:3">
      <c r="A113" s="42" t="s">
        <v>99</v>
      </c>
      <c r="B113" s="53">
        <v>0</v>
      </c>
      <c r="C113" s="53">
        <f t="shared" si="0"/>
        <v>0</v>
      </c>
    </row>
    <row r="114" spans="1:3">
      <c r="A114" s="42" t="s">
        <v>100</v>
      </c>
      <c r="B114" s="53">
        <v>0</v>
      </c>
      <c r="C114" s="53">
        <f t="shared" si="0"/>
        <v>0</v>
      </c>
    </row>
    <row r="115" spans="1:3">
      <c r="A115" s="42" t="s">
        <v>101</v>
      </c>
      <c r="B115" s="53">
        <v>0</v>
      </c>
      <c r="C115" s="53">
        <f t="shared" si="0"/>
        <v>0</v>
      </c>
    </row>
    <row r="116" spans="1:3">
      <c r="A116" s="42" t="s">
        <v>102</v>
      </c>
      <c r="B116" s="53">
        <v>0</v>
      </c>
      <c r="C116" s="53">
        <f t="shared" si="0"/>
        <v>0</v>
      </c>
    </row>
    <row r="117" spans="1:3">
      <c r="A117" s="42" t="s">
        <v>103</v>
      </c>
      <c r="B117" s="53">
        <v>0</v>
      </c>
      <c r="C117" s="53">
        <f t="shared" si="0"/>
        <v>0</v>
      </c>
    </row>
    <row r="118" spans="1:3">
      <c r="A118" s="43" t="s">
        <v>104</v>
      </c>
      <c r="B118" s="53">
        <v>0</v>
      </c>
      <c r="C118" s="53">
        <f t="shared" si="0"/>
        <v>0</v>
      </c>
    </row>
    <row r="119" spans="1:3">
      <c r="A119" s="43" t="s">
        <v>105</v>
      </c>
      <c r="B119" s="53">
        <v>0</v>
      </c>
      <c r="C119" s="53">
        <f t="shared" si="0"/>
        <v>0</v>
      </c>
    </row>
    <row r="120" spans="1:3">
      <c r="A120" s="81" t="s">
        <v>106</v>
      </c>
      <c r="B120" s="53">
        <v>1861099</v>
      </c>
      <c r="C120" s="53">
        <f t="shared" si="0"/>
        <v>1861099</v>
      </c>
    </row>
    <row r="121" spans="1:3" ht="15.75" thickBot="1">
      <c r="A121" s="81" t="s">
        <v>107</v>
      </c>
      <c r="B121" s="53">
        <v>48547.146919999999</v>
      </c>
      <c r="C121" s="53">
        <f t="shared" si="0"/>
        <v>48547.146919999999</v>
      </c>
    </row>
    <row r="122" spans="1:3" ht="16.5" thickTop="1" thickBot="1">
      <c r="A122" s="408" t="s">
        <v>108</v>
      </c>
      <c r="B122" s="55">
        <v>0</v>
      </c>
      <c r="C122" s="55">
        <f t="shared" si="0"/>
        <v>0</v>
      </c>
    </row>
    <row r="123" spans="1:3" ht="16.5" thickTop="1" thickBot="1">
      <c r="A123" s="407" t="s">
        <v>109</v>
      </c>
      <c r="B123" s="52">
        <v>0</v>
      </c>
      <c r="C123" s="52">
        <f t="shared" si="0"/>
        <v>0</v>
      </c>
    </row>
    <row r="124" spans="1:3" ht="15.75" thickTop="1">
      <c r="A124" s="81" t="s">
        <v>110</v>
      </c>
      <c r="B124" s="53">
        <v>0</v>
      </c>
      <c r="C124" s="53">
        <f t="shared" si="0"/>
        <v>0</v>
      </c>
    </row>
    <row r="125" spans="1:3">
      <c r="A125" s="81" t="s">
        <v>111</v>
      </c>
      <c r="B125" s="53">
        <v>0</v>
      </c>
      <c r="C125" s="53">
        <f t="shared" si="0"/>
        <v>0</v>
      </c>
    </row>
    <row r="126" spans="1:3">
      <c r="A126" s="81" t="s">
        <v>112</v>
      </c>
      <c r="B126" s="53">
        <v>0</v>
      </c>
      <c r="C126" s="53">
        <f t="shared" si="0"/>
        <v>0</v>
      </c>
    </row>
    <row r="127" spans="1:3">
      <c r="A127" s="81" t="s">
        <v>113</v>
      </c>
      <c r="B127" s="53">
        <v>0</v>
      </c>
      <c r="C127" s="53">
        <f t="shared" si="0"/>
        <v>0</v>
      </c>
    </row>
    <row r="128" spans="1:3">
      <c r="A128" s="81" t="s">
        <v>114</v>
      </c>
      <c r="B128" s="53">
        <v>0</v>
      </c>
      <c r="C128" s="53">
        <f t="shared" si="0"/>
        <v>0</v>
      </c>
    </row>
    <row r="129" spans="1:3" ht="15.75" thickBot="1">
      <c r="A129" s="81" t="s">
        <v>115</v>
      </c>
      <c r="B129" s="53">
        <v>0</v>
      </c>
      <c r="C129" s="53">
        <f t="shared" si="0"/>
        <v>0</v>
      </c>
    </row>
    <row r="130" spans="1:3" ht="16.5" thickTop="1" thickBot="1">
      <c r="A130" s="407" t="s">
        <v>116</v>
      </c>
      <c r="B130" s="52">
        <v>857742.72759000002</v>
      </c>
      <c r="C130" s="52">
        <f t="shared" si="0"/>
        <v>857742.72759000002</v>
      </c>
    </row>
    <row r="131" spans="1:3" ht="15.75" thickTop="1">
      <c r="A131" s="81" t="s">
        <v>117</v>
      </c>
      <c r="B131" s="53">
        <v>0</v>
      </c>
      <c r="C131" s="53">
        <f t="shared" si="0"/>
        <v>0</v>
      </c>
    </row>
    <row r="132" spans="1:3">
      <c r="A132" s="81" t="s">
        <v>1469</v>
      </c>
      <c r="B132" s="53">
        <v>0</v>
      </c>
      <c r="C132" s="53">
        <f t="shared" si="0"/>
        <v>0</v>
      </c>
    </row>
    <row r="133" spans="1:3">
      <c r="A133" s="81" t="s">
        <v>119</v>
      </c>
      <c r="B133" s="53">
        <v>0</v>
      </c>
      <c r="C133" s="53">
        <f t="shared" si="0"/>
        <v>0</v>
      </c>
    </row>
    <row r="134" spans="1:3">
      <c r="A134" s="81" t="s">
        <v>1315</v>
      </c>
      <c r="B134" s="53">
        <v>0</v>
      </c>
      <c r="C134" s="53">
        <f t="shared" si="0"/>
        <v>0</v>
      </c>
    </row>
    <row r="135" spans="1:3">
      <c r="A135" s="81" t="s">
        <v>120</v>
      </c>
      <c r="B135" s="53">
        <v>184794.03315</v>
      </c>
      <c r="C135" s="53">
        <f t="shared" si="0"/>
        <v>184794.03315</v>
      </c>
    </row>
    <row r="136" spans="1:3">
      <c r="A136" s="81" t="s">
        <v>121</v>
      </c>
      <c r="B136" s="53">
        <v>669431.50442999997</v>
      </c>
      <c r="C136" s="53">
        <f t="shared" si="0"/>
        <v>669431.50442999997</v>
      </c>
    </row>
    <row r="137" spans="1:3">
      <c r="A137" s="81" t="s">
        <v>122</v>
      </c>
      <c r="B137" s="53">
        <v>0</v>
      </c>
      <c r="C137" s="53">
        <f t="shared" si="0"/>
        <v>0</v>
      </c>
    </row>
    <row r="138" spans="1:3" ht="15.75" thickBot="1">
      <c r="A138" s="81" t="s">
        <v>123</v>
      </c>
      <c r="B138" s="53">
        <v>3517.1900099999998</v>
      </c>
      <c r="C138" s="53">
        <f t="shared" si="0"/>
        <v>3517.1900099999998</v>
      </c>
    </row>
    <row r="139" spans="1:3" ht="16.5" thickTop="1" thickBot="1">
      <c r="A139" s="407" t="s">
        <v>124</v>
      </c>
      <c r="B139" s="52">
        <v>12875.25035</v>
      </c>
      <c r="C139" s="52">
        <f t="shared" si="0"/>
        <v>12875.25035</v>
      </c>
    </row>
    <row r="140" spans="1:3" ht="15.75" thickTop="1">
      <c r="A140" s="81" t="s">
        <v>58</v>
      </c>
      <c r="B140" s="53">
        <v>0</v>
      </c>
      <c r="C140" s="53">
        <f t="shared" si="0"/>
        <v>0</v>
      </c>
    </row>
    <row r="141" spans="1:3">
      <c r="A141" s="81" t="s">
        <v>60</v>
      </c>
      <c r="B141" s="53">
        <v>5103.73549</v>
      </c>
      <c r="C141" s="53">
        <f t="shared" si="0"/>
        <v>5103.73549</v>
      </c>
    </row>
    <row r="142" spans="1:3">
      <c r="A142" s="81" t="s">
        <v>125</v>
      </c>
      <c r="B142" s="53">
        <v>7771.5148600000002</v>
      </c>
      <c r="C142" s="53">
        <f t="shared" si="0"/>
        <v>7771.5148600000002</v>
      </c>
    </row>
    <row r="143" spans="1:3">
      <c r="A143" s="81" t="s">
        <v>87</v>
      </c>
      <c r="B143" s="53">
        <v>0</v>
      </c>
      <c r="C143" s="53">
        <f t="shared" si="0"/>
        <v>0</v>
      </c>
    </row>
    <row r="144" spans="1:3" ht="15.75" thickBot="1">
      <c r="A144" s="81" t="s">
        <v>126</v>
      </c>
      <c r="B144" s="53">
        <v>0</v>
      </c>
      <c r="C144" s="53">
        <f t="shared" si="0"/>
        <v>0</v>
      </c>
    </row>
    <row r="145" spans="1:3" ht="16.5" thickTop="1" thickBot="1">
      <c r="A145" s="407" t="s">
        <v>127</v>
      </c>
      <c r="B145" s="52">
        <v>10646.25434</v>
      </c>
      <c r="C145" s="52">
        <f t="shared" si="0"/>
        <v>10646.25434</v>
      </c>
    </row>
    <row r="146" spans="1:3" ht="15.75" thickTop="1">
      <c r="A146" s="81" t="s">
        <v>128</v>
      </c>
      <c r="B146" s="53">
        <v>0</v>
      </c>
      <c r="C146" s="53">
        <f t="shared" si="0"/>
        <v>0</v>
      </c>
    </row>
    <row r="147" spans="1:3">
      <c r="A147" s="81" t="s">
        <v>129</v>
      </c>
      <c r="B147" s="53">
        <v>0</v>
      </c>
      <c r="C147" s="53">
        <f t="shared" si="0"/>
        <v>0</v>
      </c>
    </row>
    <row r="148" spans="1:3">
      <c r="A148" s="81" t="s">
        <v>130</v>
      </c>
      <c r="B148" s="53">
        <v>4817.6170899999997</v>
      </c>
      <c r="C148" s="53">
        <f t="shared" si="0"/>
        <v>4817.6170899999997</v>
      </c>
    </row>
    <row r="149" spans="1:3">
      <c r="A149" s="81" t="s">
        <v>131</v>
      </c>
      <c r="B149" s="53">
        <v>5828.6372499999998</v>
      </c>
      <c r="C149" s="53">
        <f t="shared" si="0"/>
        <v>5828.6372499999998</v>
      </c>
    </row>
    <row r="150" spans="1:3" ht="15.75" thickBot="1">
      <c r="A150" s="81" t="s">
        <v>132</v>
      </c>
      <c r="B150" s="53">
        <v>0</v>
      </c>
      <c r="C150" s="53">
        <f t="shared" si="0"/>
        <v>0</v>
      </c>
    </row>
    <row r="151" spans="1:3" ht="16.5" thickTop="1" thickBot="1">
      <c r="A151" s="407" t="s">
        <v>133</v>
      </c>
      <c r="B151" s="52">
        <v>256175.21</v>
      </c>
      <c r="C151" s="52">
        <f t="shared" si="0"/>
        <v>256175.21</v>
      </c>
    </row>
    <row r="152" spans="1:3" ht="15.75" thickTop="1">
      <c r="A152" s="81" t="s">
        <v>134</v>
      </c>
      <c r="B152" s="53">
        <v>255000</v>
      </c>
      <c r="C152" s="53">
        <f t="shared" si="0"/>
        <v>255000</v>
      </c>
    </row>
    <row r="153" spans="1:3">
      <c r="A153" s="81" t="s">
        <v>135</v>
      </c>
      <c r="B153" s="53">
        <v>0</v>
      </c>
      <c r="C153" s="53">
        <f t="shared" si="0"/>
        <v>0</v>
      </c>
    </row>
    <row r="154" spans="1:3">
      <c r="A154" s="81" t="s">
        <v>136</v>
      </c>
      <c r="B154" s="53">
        <v>0</v>
      </c>
      <c r="C154" s="53">
        <f t="shared" si="0"/>
        <v>0</v>
      </c>
    </row>
    <row r="155" spans="1:3" ht="15.75" thickBot="1">
      <c r="A155" s="81" t="s">
        <v>137</v>
      </c>
      <c r="B155" s="53">
        <v>1175.21</v>
      </c>
      <c r="C155" s="53">
        <f t="shared" si="0"/>
        <v>1175.21</v>
      </c>
    </row>
    <row r="156" spans="1:3" ht="16.5" thickTop="1" thickBot="1">
      <c r="A156" s="407" t="s">
        <v>138</v>
      </c>
      <c r="B156" s="52">
        <v>0</v>
      </c>
      <c r="C156" s="52">
        <f t="shared" si="0"/>
        <v>0</v>
      </c>
    </row>
    <row r="157" spans="1:3" ht="15.75" thickTop="1">
      <c r="A157" s="81" t="s">
        <v>139</v>
      </c>
      <c r="B157" s="53">
        <v>0</v>
      </c>
      <c r="C157" s="53">
        <f t="shared" si="0"/>
        <v>0</v>
      </c>
    </row>
    <row r="158" spans="1:3">
      <c r="A158" s="81" t="s">
        <v>140</v>
      </c>
      <c r="B158" s="53">
        <v>0</v>
      </c>
      <c r="C158" s="53">
        <f t="shared" si="0"/>
        <v>0</v>
      </c>
    </row>
    <row r="159" spans="1:3">
      <c r="A159" s="81" t="s">
        <v>141</v>
      </c>
      <c r="B159" s="53">
        <v>0</v>
      </c>
      <c r="C159" s="53">
        <f t="shared" si="0"/>
        <v>0</v>
      </c>
    </row>
    <row r="160" spans="1:3">
      <c r="A160" s="81" t="s">
        <v>142</v>
      </c>
      <c r="B160" s="53">
        <v>0</v>
      </c>
      <c r="C160" s="53">
        <f t="shared" si="0"/>
        <v>0</v>
      </c>
    </row>
    <row r="161" spans="1:3">
      <c r="A161" s="81" t="s">
        <v>143</v>
      </c>
      <c r="B161" s="53">
        <v>0</v>
      </c>
      <c r="C161" s="53">
        <f t="shared" si="0"/>
        <v>0</v>
      </c>
    </row>
    <row r="162" spans="1:3">
      <c r="A162" s="81" t="s">
        <v>144</v>
      </c>
      <c r="B162" s="53">
        <v>0</v>
      </c>
      <c r="C162" s="53">
        <f t="shared" si="0"/>
        <v>0</v>
      </c>
    </row>
    <row r="163" spans="1:3">
      <c r="A163" s="81" t="s">
        <v>145</v>
      </c>
      <c r="B163" s="53">
        <v>0</v>
      </c>
      <c r="C163" s="53">
        <f t="shared" si="0"/>
        <v>0</v>
      </c>
    </row>
    <row r="164" spans="1:3" ht="15.75" thickBot="1">
      <c r="A164" s="81" t="s">
        <v>146</v>
      </c>
      <c r="B164" s="53">
        <v>0</v>
      </c>
      <c r="C164" s="53">
        <f t="shared" si="0"/>
        <v>0</v>
      </c>
    </row>
    <row r="165" spans="1:3" ht="16.5" thickTop="1" thickBot="1">
      <c r="A165" s="407" t="s">
        <v>147</v>
      </c>
      <c r="B165" s="52">
        <v>565573.35961000004</v>
      </c>
      <c r="C165" s="52">
        <f>SUM(B165:B165)</f>
        <v>565573.35961000004</v>
      </c>
    </row>
    <row r="166" spans="1:3" ht="15.75" thickTop="1">
      <c r="A166" s="423" t="s">
        <v>148</v>
      </c>
      <c r="B166" s="422">
        <v>416239.5</v>
      </c>
      <c r="C166" s="53">
        <f t="shared" ref="C166:C229" si="1">SUM(B166:B166)</f>
        <v>416239.5</v>
      </c>
    </row>
    <row r="167" spans="1:3">
      <c r="A167" s="81" t="s">
        <v>149</v>
      </c>
      <c r="B167" s="422">
        <v>416239.5</v>
      </c>
      <c r="C167" s="53">
        <f t="shared" si="1"/>
        <v>416239.5</v>
      </c>
    </row>
    <row r="168" spans="1:3">
      <c r="A168" s="81" t="s">
        <v>150</v>
      </c>
      <c r="B168" s="422">
        <v>0</v>
      </c>
      <c r="C168" s="53">
        <f t="shared" si="1"/>
        <v>0</v>
      </c>
    </row>
    <row r="169" spans="1:3">
      <c r="A169" s="81" t="s">
        <v>151</v>
      </c>
      <c r="B169" s="422">
        <v>0</v>
      </c>
      <c r="C169" s="53">
        <f t="shared" si="1"/>
        <v>0</v>
      </c>
    </row>
    <row r="170" spans="1:3">
      <c r="A170" s="423" t="s">
        <v>152</v>
      </c>
      <c r="B170" s="422">
        <v>0</v>
      </c>
      <c r="C170" s="53">
        <f t="shared" si="1"/>
        <v>0</v>
      </c>
    </row>
    <row r="171" spans="1:3">
      <c r="A171" s="81" t="s">
        <v>153</v>
      </c>
      <c r="B171" s="422">
        <v>0</v>
      </c>
      <c r="C171" s="53">
        <f t="shared" si="1"/>
        <v>0</v>
      </c>
    </row>
    <row r="172" spans="1:3">
      <c r="A172" s="81" t="s">
        <v>154</v>
      </c>
      <c r="B172" s="422">
        <v>0</v>
      </c>
      <c r="C172" s="53">
        <f t="shared" si="1"/>
        <v>0</v>
      </c>
    </row>
    <row r="173" spans="1:3">
      <c r="A173" s="81" t="s">
        <v>155</v>
      </c>
      <c r="B173" s="422">
        <v>0</v>
      </c>
      <c r="C173" s="53">
        <f t="shared" si="1"/>
        <v>0</v>
      </c>
    </row>
    <row r="174" spans="1:3">
      <c r="A174" s="423" t="s">
        <v>156</v>
      </c>
      <c r="B174" s="422">
        <v>0</v>
      </c>
      <c r="C174" s="53">
        <f t="shared" si="1"/>
        <v>0</v>
      </c>
    </row>
    <row r="175" spans="1:3">
      <c r="A175" s="81" t="s">
        <v>157</v>
      </c>
      <c r="B175" s="422">
        <v>0</v>
      </c>
      <c r="C175" s="53">
        <f t="shared" si="1"/>
        <v>0</v>
      </c>
    </row>
    <row r="176" spans="1:3">
      <c r="A176" s="81" t="s">
        <v>158</v>
      </c>
      <c r="B176" s="422">
        <v>0</v>
      </c>
      <c r="C176" s="53">
        <f t="shared" si="1"/>
        <v>0</v>
      </c>
    </row>
    <row r="177" spans="1:3">
      <c r="A177" s="81" t="s">
        <v>159</v>
      </c>
      <c r="B177" s="422">
        <v>0</v>
      </c>
      <c r="C177" s="53">
        <f t="shared" si="1"/>
        <v>0</v>
      </c>
    </row>
    <row r="178" spans="1:3">
      <c r="A178" s="423" t="s">
        <v>160</v>
      </c>
      <c r="B178" s="422">
        <v>119070.76467</v>
      </c>
      <c r="C178" s="53">
        <f t="shared" si="1"/>
        <v>119070.76467</v>
      </c>
    </row>
    <row r="179" spans="1:3">
      <c r="A179" s="81" t="s">
        <v>161</v>
      </c>
      <c r="B179" s="422">
        <v>44395.942649999997</v>
      </c>
      <c r="C179" s="53">
        <f t="shared" si="1"/>
        <v>44395.942649999997</v>
      </c>
    </row>
    <row r="180" spans="1:3">
      <c r="A180" s="81" t="s">
        <v>162</v>
      </c>
      <c r="B180" s="422">
        <v>47494.563020000001</v>
      </c>
      <c r="C180" s="53">
        <f t="shared" si="1"/>
        <v>47494.563020000001</v>
      </c>
    </row>
    <row r="181" spans="1:3">
      <c r="A181" s="81" t="s">
        <v>163</v>
      </c>
      <c r="B181" s="422">
        <v>27180.258999999998</v>
      </c>
      <c r="C181" s="53">
        <f t="shared" si="1"/>
        <v>27180.258999999998</v>
      </c>
    </row>
    <row r="182" spans="1:3">
      <c r="A182" s="423" t="s">
        <v>164</v>
      </c>
      <c r="B182" s="422">
        <v>30263.094940000003</v>
      </c>
      <c r="C182" s="53">
        <f t="shared" si="1"/>
        <v>30263.094940000003</v>
      </c>
    </row>
    <row r="183" spans="1:3">
      <c r="A183" s="81" t="s">
        <v>165</v>
      </c>
      <c r="B183" s="422">
        <v>29569.592769999999</v>
      </c>
      <c r="C183" s="53">
        <f t="shared" si="1"/>
        <v>29569.592769999999</v>
      </c>
    </row>
    <row r="184" spans="1:3" ht="15.75" thickBot="1">
      <c r="A184" s="424" t="s">
        <v>166</v>
      </c>
      <c r="B184" s="731">
        <v>693.50217000000009</v>
      </c>
      <c r="C184" s="53">
        <f t="shared" si="1"/>
        <v>693.50217000000009</v>
      </c>
    </row>
    <row r="185" spans="1:3" ht="16.5" thickTop="1" thickBot="1">
      <c r="A185" s="406" t="s">
        <v>167</v>
      </c>
      <c r="B185" s="55">
        <v>3612658.94881</v>
      </c>
      <c r="C185" s="55">
        <f t="shared" si="1"/>
        <v>3612658.94881</v>
      </c>
    </row>
    <row r="186" spans="1:3" ht="16.5" thickTop="1" thickBot="1">
      <c r="A186" s="407" t="s">
        <v>168</v>
      </c>
      <c r="B186" s="52">
        <v>0</v>
      </c>
      <c r="C186" s="52">
        <f t="shared" si="1"/>
        <v>0</v>
      </c>
    </row>
    <row r="187" spans="1:3" ht="15.75" thickTop="1">
      <c r="A187" s="423" t="s">
        <v>169</v>
      </c>
      <c r="B187" s="422">
        <v>0</v>
      </c>
      <c r="C187" s="53">
        <f t="shared" si="1"/>
        <v>0</v>
      </c>
    </row>
    <row r="188" spans="1:3">
      <c r="A188" s="81" t="s">
        <v>170</v>
      </c>
      <c r="B188" s="422">
        <v>0</v>
      </c>
      <c r="C188" s="53">
        <f t="shared" si="1"/>
        <v>0</v>
      </c>
    </row>
    <row r="189" spans="1:3">
      <c r="A189" s="81" t="s">
        <v>171</v>
      </c>
      <c r="B189" s="422">
        <v>0</v>
      </c>
      <c r="C189" s="53">
        <f t="shared" si="1"/>
        <v>0</v>
      </c>
    </row>
    <row r="190" spans="1:3">
      <c r="A190" s="81" t="s">
        <v>172</v>
      </c>
      <c r="B190" s="422">
        <v>0</v>
      </c>
      <c r="C190" s="53">
        <f t="shared" si="1"/>
        <v>0</v>
      </c>
    </row>
    <row r="191" spans="1:3">
      <c r="A191" s="81" t="s">
        <v>173</v>
      </c>
      <c r="B191" s="422">
        <v>0</v>
      </c>
      <c r="C191" s="53">
        <f t="shared" si="1"/>
        <v>0</v>
      </c>
    </row>
    <row r="192" spans="1:3">
      <c r="A192" s="81" t="s">
        <v>174</v>
      </c>
      <c r="B192" s="422">
        <v>0</v>
      </c>
      <c r="C192" s="53">
        <f t="shared" si="1"/>
        <v>0</v>
      </c>
    </row>
    <row r="193" spans="1:3">
      <c r="A193" s="423" t="s">
        <v>175</v>
      </c>
      <c r="B193" s="422">
        <v>0</v>
      </c>
      <c r="C193" s="53">
        <f t="shared" si="1"/>
        <v>0</v>
      </c>
    </row>
    <row r="194" spans="1:3">
      <c r="A194" s="81" t="s">
        <v>176</v>
      </c>
      <c r="B194" s="422">
        <v>0</v>
      </c>
      <c r="C194" s="53">
        <f t="shared" si="1"/>
        <v>0</v>
      </c>
    </row>
    <row r="195" spans="1:3">
      <c r="A195" s="81" t="s">
        <v>177</v>
      </c>
      <c r="B195" s="422">
        <v>0</v>
      </c>
      <c r="C195" s="53">
        <f t="shared" si="1"/>
        <v>0</v>
      </c>
    </row>
    <row r="196" spans="1:3">
      <c r="A196" s="81" t="s">
        <v>178</v>
      </c>
      <c r="B196" s="422">
        <v>0</v>
      </c>
      <c r="C196" s="53">
        <f t="shared" si="1"/>
        <v>0</v>
      </c>
    </row>
    <row r="197" spans="1:3">
      <c r="A197" s="81" t="s">
        <v>179</v>
      </c>
      <c r="B197" s="422">
        <v>0</v>
      </c>
      <c r="C197" s="53">
        <f t="shared" si="1"/>
        <v>0</v>
      </c>
    </row>
    <row r="198" spans="1:3">
      <c r="A198" s="81" t="s">
        <v>180</v>
      </c>
      <c r="B198" s="422">
        <v>0</v>
      </c>
      <c r="C198" s="53">
        <f t="shared" si="1"/>
        <v>0</v>
      </c>
    </row>
    <row r="199" spans="1:3">
      <c r="A199" s="423" t="s">
        <v>181</v>
      </c>
      <c r="B199" s="422">
        <v>0</v>
      </c>
      <c r="C199" s="53">
        <f t="shared" si="1"/>
        <v>0</v>
      </c>
    </row>
    <row r="200" spans="1:3">
      <c r="A200" s="423" t="s">
        <v>182</v>
      </c>
      <c r="B200" s="422">
        <v>0</v>
      </c>
      <c r="C200" s="53">
        <f t="shared" si="1"/>
        <v>0</v>
      </c>
    </row>
    <row r="201" spans="1:3">
      <c r="A201" s="81" t="s">
        <v>183</v>
      </c>
      <c r="B201" s="422">
        <v>0</v>
      </c>
      <c r="C201" s="53">
        <f t="shared" si="1"/>
        <v>0</v>
      </c>
    </row>
    <row r="202" spans="1:3">
      <c r="A202" s="81" t="s">
        <v>184</v>
      </c>
      <c r="B202" s="422">
        <v>0</v>
      </c>
      <c r="C202" s="53">
        <f t="shared" si="1"/>
        <v>0</v>
      </c>
    </row>
    <row r="203" spans="1:3">
      <c r="A203" s="81" t="s">
        <v>185</v>
      </c>
      <c r="B203" s="422">
        <v>0</v>
      </c>
      <c r="C203" s="53">
        <f t="shared" si="1"/>
        <v>0</v>
      </c>
    </row>
    <row r="204" spans="1:3">
      <c r="A204" s="81" t="s">
        <v>186</v>
      </c>
      <c r="B204" s="422">
        <v>0</v>
      </c>
      <c r="C204" s="53">
        <f t="shared" si="1"/>
        <v>0</v>
      </c>
    </row>
    <row r="205" spans="1:3" ht="15.75" thickBot="1">
      <c r="A205" s="423" t="s">
        <v>187</v>
      </c>
      <c r="B205" s="422">
        <v>0</v>
      </c>
      <c r="C205" s="53">
        <f t="shared" si="1"/>
        <v>0</v>
      </c>
    </row>
    <row r="206" spans="1:3" ht="16.5" thickTop="1" thickBot="1">
      <c r="A206" s="407" t="s">
        <v>188</v>
      </c>
      <c r="B206" s="52">
        <v>19687801.934590001</v>
      </c>
      <c r="C206" s="52">
        <f t="shared" si="1"/>
        <v>19687801.934590001</v>
      </c>
    </row>
    <row r="207" spans="1:3" ht="15.75" thickTop="1">
      <c r="A207" s="423" t="s">
        <v>189</v>
      </c>
      <c r="B207" s="422">
        <v>0</v>
      </c>
      <c r="C207" s="53">
        <f t="shared" si="1"/>
        <v>0</v>
      </c>
    </row>
    <row r="208" spans="1:3">
      <c r="A208" s="81" t="s">
        <v>190</v>
      </c>
      <c r="B208" s="422">
        <v>0</v>
      </c>
      <c r="C208" s="53">
        <f t="shared" si="1"/>
        <v>0</v>
      </c>
    </row>
    <row r="209" spans="1:3">
      <c r="A209" s="81" t="s">
        <v>191</v>
      </c>
      <c r="B209" s="422">
        <v>0</v>
      </c>
      <c r="C209" s="53">
        <f t="shared" si="1"/>
        <v>0</v>
      </c>
    </row>
    <row r="210" spans="1:3">
      <c r="A210" s="81" t="s">
        <v>192</v>
      </c>
      <c r="B210" s="422">
        <v>0</v>
      </c>
      <c r="C210" s="53">
        <f t="shared" si="1"/>
        <v>0</v>
      </c>
    </row>
    <row r="211" spans="1:3">
      <c r="A211" s="423" t="s">
        <v>193</v>
      </c>
      <c r="B211" s="422">
        <v>0</v>
      </c>
      <c r="C211" s="53">
        <f t="shared" si="1"/>
        <v>0</v>
      </c>
    </row>
    <row r="212" spans="1:3">
      <c r="A212" s="421" t="s">
        <v>194</v>
      </c>
      <c r="B212" s="422">
        <v>0</v>
      </c>
      <c r="C212" s="53">
        <f t="shared" si="1"/>
        <v>0</v>
      </c>
    </row>
    <row r="213" spans="1:3">
      <c r="A213" s="81" t="s">
        <v>195</v>
      </c>
      <c r="B213" s="422">
        <v>0</v>
      </c>
      <c r="C213" s="53">
        <f t="shared" si="1"/>
        <v>0</v>
      </c>
    </row>
    <row r="214" spans="1:3">
      <c r="A214" s="81" t="s">
        <v>196</v>
      </c>
      <c r="B214" s="422">
        <v>0</v>
      </c>
      <c r="C214" s="53">
        <f t="shared" si="1"/>
        <v>0</v>
      </c>
    </row>
    <row r="215" spans="1:3">
      <c r="A215" s="81" t="s">
        <v>1361</v>
      </c>
      <c r="B215" s="422">
        <v>0</v>
      </c>
      <c r="C215" s="53">
        <f t="shared" si="1"/>
        <v>0</v>
      </c>
    </row>
    <row r="216" spans="1:3">
      <c r="A216" s="81" t="s">
        <v>197</v>
      </c>
      <c r="B216" s="422">
        <v>0</v>
      </c>
      <c r="C216" s="53">
        <f t="shared" si="1"/>
        <v>0</v>
      </c>
    </row>
    <row r="217" spans="1:3">
      <c r="A217" s="423" t="s">
        <v>198</v>
      </c>
      <c r="B217" s="422">
        <v>0</v>
      </c>
      <c r="C217" s="53">
        <f t="shared" si="1"/>
        <v>0</v>
      </c>
    </row>
    <row r="218" spans="1:3">
      <c r="A218" s="81" t="s">
        <v>199</v>
      </c>
      <c r="B218" s="422">
        <v>0</v>
      </c>
      <c r="C218" s="53">
        <f t="shared" si="1"/>
        <v>0</v>
      </c>
    </row>
    <row r="219" spans="1:3">
      <c r="A219" s="81" t="s">
        <v>200</v>
      </c>
      <c r="B219" s="422">
        <v>0</v>
      </c>
      <c r="C219" s="53">
        <f t="shared" si="1"/>
        <v>0</v>
      </c>
    </row>
    <row r="220" spans="1:3">
      <c r="A220" s="423" t="s">
        <v>201</v>
      </c>
      <c r="B220" s="422">
        <v>0</v>
      </c>
      <c r="C220" s="53">
        <f t="shared" si="1"/>
        <v>0</v>
      </c>
    </row>
    <row r="221" spans="1:3">
      <c r="A221" s="81" t="s">
        <v>202</v>
      </c>
      <c r="B221" s="422">
        <v>0</v>
      </c>
      <c r="C221" s="53">
        <f t="shared" si="1"/>
        <v>0</v>
      </c>
    </row>
    <row r="222" spans="1:3">
      <c r="A222" s="81" t="s">
        <v>203</v>
      </c>
      <c r="B222" s="422">
        <v>0</v>
      </c>
      <c r="C222" s="53">
        <f t="shared" si="1"/>
        <v>0</v>
      </c>
    </row>
    <row r="223" spans="1:3">
      <c r="A223" s="423" t="s">
        <v>204</v>
      </c>
      <c r="B223" s="422">
        <v>570512.41368</v>
      </c>
      <c r="C223" s="53">
        <f t="shared" si="1"/>
        <v>570512.41368</v>
      </c>
    </row>
    <row r="224" spans="1:3">
      <c r="A224" s="81" t="s">
        <v>205</v>
      </c>
      <c r="B224" s="422">
        <v>151373.29248</v>
      </c>
      <c r="C224" s="53">
        <f t="shared" si="1"/>
        <v>151373.29248</v>
      </c>
    </row>
    <row r="225" spans="1:3">
      <c r="A225" s="81" t="s">
        <v>206</v>
      </c>
      <c r="B225" s="422">
        <v>0</v>
      </c>
      <c r="C225" s="53">
        <f t="shared" si="1"/>
        <v>0</v>
      </c>
    </row>
    <row r="226" spans="1:3">
      <c r="A226" s="81" t="s">
        <v>207</v>
      </c>
      <c r="B226" s="422">
        <v>27860.558140000001</v>
      </c>
      <c r="C226" s="53">
        <f t="shared" si="1"/>
        <v>27860.558140000001</v>
      </c>
    </row>
    <row r="227" spans="1:3">
      <c r="A227" s="81" t="s">
        <v>208</v>
      </c>
      <c r="B227" s="422">
        <v>0</v>
      </c>
      <c r="C227" s="53">
        <f t="shared" si="1"/>
        <v>0</v>
      </c>
    </row>
    <row r="228" spans="1:3">
      <c r="A228" s="81" t="s">
        <v>209</v>
      </c>
      <c r="B228" s="422">
        <v>0</v>
      </c>
      <c r="C228" s="53">
        <f t="shared" si="1"/>
        <v>0</v>
      </c>
    </row>
    <row r="229" spans="1:3">
      <c r="A229" s="81" t="s">
        <v>210</v>
      </c>
      <c r="B229" s="422">
        <v>1.0000000000000001E-5</v>
      </c>
      <c r="C229" s="53">
        <f t="shared" si="1"/>
        <v>1.0000000000000001E-5</v>
      </c>
    </row>
    <row r="230" spans="1:3">
      <c r="A230" s="81" t="s">
        <v>211</v>
      </c>
      <c r="B230" s="422">
        <v>0</v>
      </c>
      <c r="C230" s="53">
        <f t="shared" ref="C230:C248" si="2">SUM(B230:B230)</f>
        <v>0</v>
      </c>
    </row>
    <row r="231" spans="1:3">
      <c r="A231" s="81" t="s">
        <v>212</v>
      </c>
      <c r="B231" s="422">
        <v>0</v>
      </c>
      <c r="C231" s="53">
        <f t="shared" si="2"/>
        <v>0</v>
      </c>
    </row>
    <row r="232" spans="1:3">
      <c r="A232" s="81" t="s">
        <v>213</v>
      </c>
      <c r="B232" s="422">
        <v>391278.56305</v>
      </c>
      <c r="C232" s="53">
        <f t="shared" si="2"/>
        <v>391278.56305</v>
      </c>
    </row>
    <row r="233" spans="1:3">
      <c r="A233" s="423" t="s">
        <v>214</v>
      </c>
      <c r="B233" s="422">
        <v>3806083.1567800003</v>
      </c>
      <c r="C233" s="53">
        <f t="shared" si="2"/>
        <v>3806083.1567800003</v>
      </c>
    </row>
    <row r="234" spans="1:3">
      <c r="A234" s="81" t="s">
        <v>215</v>
      </c>
      <c r="B234" s="422">
        <v>25393.200920000003</v>
      </c>
      <c r="C234" s="53">
        <f t="shared" si="2"/>
        <v>25393.200920000003</v>
      </c>
    </row>
    <row r="235" spans="1:3">
      <c r="A235" s="81" t="s">
        <v>216</v>
      </c>
      <c r="B235" s="422">
        <v>75.459999999999994</v>
      </c>
      <c r="C235" s="53">
        <f t="shared" si="2"/>
        <v>75.459999999999994</v>
      </c>
    </row>
    <row r="236" spans="1:3">
      <c r="A236" s="81" t="s">
        <v>217</v>
      </c>
      <c r="B236" s="422">
        <v>4384.7238200000002</v>
      </c>
      <c r="C236" s="53">
        <f t="shared" si="2"/>
        <v>4384.7238200000002</v>
      </c>
    </row>
    <row r="237" spans="1:3">
      <c r="A237" s="81" t="s">
        <v>218</v>
      </c>
      <c r="B237" s="422">
        <v>444.89251999999999</v>
      </c>
      <c r="C237" s="53">
        <f t="shared" si="2"/>
        <v>444.89251999999999</v>
      </c>
    </row>
    <row r="238" spans="1:3">
      <c r="A238" s="81" t="s">
        <v>219</v>
      </c>
      <c r="B238" s="422">
        <v>0</v>
      </c>
      <c r="C238" s="53">
        <f t="shared" si="2"/>
        <v>0</v>
      </c>
    </row>
    <row r="239" spans="1:3">
      <c r="A239" s="81" t="s">
        <v>220</v>
      </c>
      <c r="B239" s="422">
        <v>3775784.87952</v>
      </c>
      <c r="C239" s="53">
        <f t="shared" si="2"/>
        <v>3775784.87952</v>
      </c>
    </row>
    <row r="240" spans="1:3">
      <c r="A240" s="81" t="s">
        <v>221</v>
      </c>
      <c r="B240" s="422">
        <v>0</v>
      </c>
      <c r="C240" s="53">
        <f t="shared" si="2"/>
        <v>0</v>
      </c>
    </row>
    <row r="241" spans="1:3">
      <c r="A241" s="423" t="s">
        <v>1345</v>
      </c>
      <c r="B241" s="422">
        <v>141188.25402000002</v>
      </c>
      <c r="C241" s="53">
        <f t="shared" si="2"/>
        <v>141188.25402000002</v>
      </c>
    </row>
    <row r="242" spans="1:3">
      <c r="A242" s="81" t="s">
        <v>1346</v>
      </c>
      <c r="B242" s="422">
        <v>141022.16725</v>
      </c>
      <c r="C242" s="53">
        <f t="shared" si="2"/>
        <v>141022.16725</v>
      </c>
    </row>
    <row r="243" spans="1:3">
      <c r="A243" s="81" t="s">
        <v>1347</v>
      </c>
      <c r="B243" s="422">
        <v>166.08677</v>
      </c>
      <c r="C243" s="53">
        <f t="shared" si="2"/>
        <v>166.08677</v>
      </c>
    </row>
    <row r="244" spans="1:3">
      <c r="A244" s="423" t="s">
        <v>1348</v>
      </c>
      <c r="B244" s="422">
        <v>15170018.11011</v>
      </c>
      <c r="C244" s="53">
        <f t="shared" si="2"/>
        <v>15170018.11011</v>
      </c>
    </row>
    <row r="245" spans="1:3">
      <c r="A245" s="81" t="s">
        <v>1346</v>
      </c>
      <c r="B245" s="422">
        <v>14859335.79441</v>
      </c>
      <c r="C245" s="53">
        <f t="shared" si="2"/>
        <v>14859335.79441</v>
      </c>
    </row>
    <row r="246" spans="1:3">
      <c r="A246" s="81" t="s">
        <v>1347</v>
      </c>
      <c r="B246" s="422">
        <v>310682.31569999998</v>
      </c>
      <c r="C246" s="53">
        <f t="shared" si="2"/>
        <v>310682.31569999998</v>
      </c>
    </row>
    <row r="247" spans="1:3">
      <c r="A247" s="423" t="s">
        <v>1349</v>
      </c>
      <c r="B247" s="422">
        <v>141188.25402000002</v>
      </c>
      <c r="C247" s="53">
        <f t="shared" si="2"/>
        <v>141188.25402000002</v>
      </c>
    </row>
    <row r="248" spans="1:3" ht="15.75" thickBot="1">
      <c r="A248" s="423" t="s">
        <v>1350</v>
      </c>
      <c r="B248" s="422">
        <v>15170018.10995</v>
      </c>
      <c r="C248" s="53">
        <f t="shared" si="2"/>
        <v>15170018.10995</v>
      </c>
    </row>
    <row r="249" spans="1:3" ht="16.5" thickTop="1" thickBot="1">
      <c r="A249" s="407" t="s">
        <v>222</v>
      </c>
      <c r="B249" s="52">
        <v>13244.122300000001</v>
      </c>
      <c r="C249" s="52">
        <v>13244.122300000001</v>
      </c>
    </row>
    <row r="250" spans="1:3" ht="15.75" thickTop="1">
      <c r="A250" s="81" t="s">
        <v>223</v>
      </c>
      <c r="B250" s="53">
        <v>2.5000000000000001E-4</v>
      </c>
      <c r="C250" s="53">
        <v>2.5000000000000001E-4</v>
      </c>
    </row>
    <row r="251" spans="1:3">
      <c r="A251" s="81" t="s">
        <v>224</v>
      </c>
      <c r="B251" s="53">
        <v>67.890350000000012</v>
      </c>
      <c r="C251" s="53">
        <v>67.890350000000012</v>
      </c>
    </row>
    <row r="252" spans="1:3">
      <c r="A252" s="81" t="s">
        <v>225</v>
      </c>
      <c r="B252" s="53">
        <v>12086.993839999999</v>
      </c>
      <c r="C252" s="53">
        <v>12086.993839999999</v>
      </c>
    </row>
    <row r="253" spans="1:3">
      <c r="A253" s="81" t="s">
        <v>226</v>
      </c>
      <c r="B253" s="53">
        <v>0</v>
      </c>
      <c r="C253" s="53">
        <v>0</v>
      </c>
    </row>
    <row r="254" spans="1:3">
      <c r="A254" s="81" t="s">
        <v>227</v>
      </c>
      <c r="B254" s="53">
        <v>26.8809</v>
      </c>
      <c r="C254" s="53">
        <v>26.8809</v>
      </c>
    </row>
    <row r="255" spans="1:3">
      <c r="A255" s="81" t="s">
        <v>228</v>
      </c>
      <c r="B255" s="53">
        <v>0</v>
      </c>
      <c r="C255" s="53">
        <v>0</v>
      </c>
    </row>
    <row r="256" spans="1:3">
      <c r="A256" s="81" t="s">
        <v>229</v>
      </c>
      <c r="B256" s="53">
        <v>0</v>
      </c>
      <c r="C256" s="53">
        <v>0</v>
      </c>
    </row>
    <row r="257" spans="1:3">
      <c r="A257" s="81" t="s">
        <v>230</v>
      </c>
      <c r="B257" s="53">
        <v>0</v>
      </c>
      <c r="C257" s="53">
        <v>0</v>
      </c>
    </row>
    <row r="258" spans="1:3">
      <c r="A258" s="81" t="s">
        <v>231</v>
      </c>
      <c r="B258" s="53">
        <v>0</v>
      </c>
      <c r="C258" s="53">
        <v>0</v>
      </c>
    </row>
    <row r="259" spans="1:3">
      <c r="A259" s="81" t="s">
        <v>232</v>
      </c>
      <c r="B259" s="53">
        <v>1062.3569600000001</v>
      </c>
      <c r="C259" s="53">
        <v>1062.3569600000001</v>
      </c>
    </row>
    <row r="260" spans="1:3" ht="15.75" thickBot="1">
      <c r="A260" s="81" t="s">
        <v>233</v>
      </c>
      <c r="B260" s="53">
        <v>0</v>
      </c>
      <c r="C260" s="53">
        <v>0</v>
      </c>
    </row>
    <row r="261" spans="1:3" ht="16.5" thickTop="1" thickBot="1">
      <c r="A261" s="407" t="s">
        <v>234</v>
      </c>
      <c r="B261" s="52">
        <v>-6970.2654599999996</v>
      </c>
      <c r="C261" s="52">
        <v>-6970.2654599999996</v>
      </c>
    </row>
    <row r="262" spans="1:3" ht="15.75" thickTop="1">
      <c r="A262" s="81" t="s">
        <v>235</v>
      </c>
      <c r="B262" s="53">
        <v>-4960.8811900000001</v>
      </c>
      <c r="C262" s="53">
        <v>-4960.8811900000001</v>
      </c>
    </row>
    <row r="263" spans="1:3">
      <c r="A263" s="81" t="s">
        <v>236</v>
      </c>
      <c r="B263" s="53">
        <v>0</v>
      </c>
      <c r="C263" s="53">
        <v>0</v>
      </c>
    </row>
    <row r="264" spans="1:3">
      <c r="A264" s="81" t="s">
        <v>237</v>
      </c>
      <c r="B264" s="53">
        <v>-1379.36427</v>
      </c>
      <c r="C264" s="53">
        <v>-1379.36427</v>
      </c>
    </row>
    <row r="265" spans="1:3">
      <c r="A265" s="81" t="s">
        <v>238</v>
      </c>
      <c r="B265" s="53">
        <v>0</v>
      </c>
      <c r="C265" s="53">
        <v>0</v>
      </c>
    </row>
    <row r="266" spans="1:3">
      <c r="A266" s="81" t="s">
        <v>239</v>
      </c>
      <c r="B266" s="53">
        <v>-630.02</v>
      </c>
      <c r="C266" s="53">
        <v>-630.02</v>
      </c>
    </row>
    <row r="267" spans="1:3">
      <c r="A267" s="421" t="s">
        <v>240</v>
      </c>
      <c r="B267" s="53">
        <v>0</v>
      </c>
      <c r="C267" s="53">
        <v>0</v>
      </c>
    </row>
    <row r="268" spans="1:3" ht="15.75" thickBot="1">
      <c r="A268" s="421" t="s">
        <v>241</v>
      </c>
      <c r="B268" s="53">
        <v>0</v>
      </c>
      <c r="C268" s="53">
        <v>0</v>
      </c>
    </row>
    <row r="269" spans="1:3" ht="16.5" thickTop="1" thickBot="1">
      <c r="A269" s="408" t="s">
        <v>242</v>
      </c>
      <c r="B269" s="55">
        <v>6273.8568399999995</v>
      </c>
      <c r="C269" s="55">
        <v>6273.8568399999995</v>
      </c>
    </row>
    <row r="270" spans="1:3" ht="16.5" thickTop="1" thickBot="1">
      <c r="A270" s="409" t="s">
        <v>243</v>
      </c>
      <c r="B270" s="52">
        <v>2337.2765199999999</v>
      </c>
      <c r="C270" s="52">
        <v>2337.2765199999999</v>
      </c>
    </row>
    <row r="271" spans="1:3" ht="15.75" thickTop="1">
      <c r="A271" s="81" t="s">
        <v>244</v>
      </c>
      <c r="B271" s="53">
        <v>1183.71938</v>
      </c>
      <c r="C271" s="53">
        <v>1183.71938</v>
      </c>
    </row>
    <row r="272" spans="1:3">
      <c r="A272" s="81" t="s">
        <v>245</v>
      </c>
      <c r="B272" s="53">
        <v>2.0000000000000001E-4</v>
      </c>
      <c r="C272" s="53">
        <v>2.0000000000000001E-4</v>
      </c>
    </row>
    <row r="273" spans="1:3">
      <c r="A273" s="81" t="s">
        <v>246</v>
      </c>
      <c r="B273" s="53">
        <v>0</v>
      </c>
      <c r="C273" s="53">
        <v>0</v>
      </c>
    </row>
    <row r="274" spans="1:3">
      <c r="A274" s="81" t="s">
        <v>247</v>
      </c>
      <c r="B274" s="53">
        <v>0</v>
      </c>
      <c r="C274" s="53">
        <v>0</v>
      </c>
    </row>
    <row r="275" spans="1:3">
      <c r="A275" s="791" t="s">
        <v>248</v>
      </c>
      <c r="B275" s="53">
        <v>46.397010000000002</v>
      </c>
      <c r="C275" s="53">
        <v>46.397010000000002</v>
      </c>
    </row>
    <row r="276" spans="1:3" s="1057" customFormat="1" ht="15.75" thickBot="1">
      <c r="A276" s="1058" t="s">
        <v>1535</v>
      </c>
      <c r="B276" s="53">
        <v>1107.15993</v>
      </c>
      <c r="C276" s="53">
        <v>1107.15993</v>
      </c>
    </row>
    <row r="277" spans="1:3" ht="16.5" thickTop="1" thickBot="1">
      <c r="A277" s="407" t="s">
        <v>249</v>
      </c>
      <c r="B277" s="52">
        <v>-250.69839000000002</v>
      </c>
      <c r="C277" s="52">
        <v>-250.69839000000002</v>
      </c>
    </row>
    <row r="278" spans="1:3" ht="15.75" thickTop="1">
      <c r="A278" s="81" t="s">
        <v>244</v>
      </c>
      <c r="B278" s="53">
        <v>-136.90191000000002</v>
      </c>
      <c r="C278" s="53">
        <v>-136.90191000000002</v>
      </c>
    </row>
    <row r="279" spans="1:3">
      <c r="A279" s="81" t="s">
        <v>250</v>
      </c>
      <c r="B279" s="53">
        <v>0</v>
      </c>
      <c r="C279" s="53">
        <v>0</v>
      </c>
    </row>
    <row r="280" spans="1:3">
      <c r="A280" s="81" t="s">
        <v>251</v>
      </c>
      <c r="B280" s="53">
        <v>0</v>
      </c>
      <c r="C280" s="53">
        <v>0</v>
      </c>
    </row>
    <row r="281" spans="1:3">
      <c r="A281" s="81" t="s">
        <v>252</v>
      </c>
      <c r="B281" s="53">
        <v>0</v>
      </c>
      <c r="C281" s="53">
        <v>0</v>
      </c>
    </row>
    <row r="282" spans="1:3">
      <c r="A282" s="421" t="s">
        <v>253</v>
      </c>
      <c r="B282" s="53">
        <v>0</v>
      </c>
      <c r="C282" s="53">
        <v>0</v>
      </c>
    </row>
    <row r="283" spans="1:3" s="1057" customFormat="1" ht="15.75" thickBot="1">
      <c r="A283" s="791" t="s">
        <v>1534</v>
      </c>
      <c r="B283" s="53">
        <v>-113.79648</v>
      </c>
      <c r="C283" s="53">
        <v>-113.79648</v>
      </c>
    </row>
    <row r="284" spans="1:3" ht="16.5" thickTop="1" thickBot="1">
      <c r="A284" s="407" t="s">
        <v>254</v>
      </c>
      <c r="B284" s="52">
        <v>8360.4349700000002</v>
      </c>
      <c r="C284" s="52">
        <v>8360.4349700000002</v>
      </c>
    </row>
    <row r="285" spans="1:3" ht="15.75" thickTop="1">
      <c r="A285" s="423" t="s">
        <v>255</v>
      </c>
      <c r="B285" s="53">
        <v>504.63009000000005</v>
      </c>
      <c r="C285" s="53">
        <v>504.63009000000005</v>
      </c>
    </row>
    <row r="286" spans="1:3">
      <c r="A286" s="81" t="s">
        <v>256</v>
      </c>
      <c r="B286" s="53">
        <v>0</v>
      </c>
      <c r="C286" s="53">
        <v>0</v>
      </c>
    </row>
    <row r="287" spans="1:3">
      <c r="A287" s="81" t="s">
        <v>257</v>
      </c>
      <c r="B287" s="53">
        <v>504.63009000000005</v>
      </c>
      <c r="C287" s="53">
        <v>504.63009000000005</v>
      </c>
    </row>
    <row r="288" spans="1:3">
      <c r="A288" s="81" t="s">
        <v>258</v>
      </c>
      <c r="B288" s="53">
        <v>0</v>
      </c>
      <c r="C288" s="53">
        <v>0</v>
      </c>
    </row>
    <row r="289" spans="1:3">
      <c r="A289" s="81" t="s">
        <v>259</v>
      </c>
      <c r="B289" s="53">
        <v>0</v>
      </c>
      <c r="C289" s="53">
        <v>0</v>
      </c>
    </row>
    <row r="290" spans="1:3">
      <c r="A290" s="81" t="s">
        <v>260</v>
      </c>
      <c r="B290" s="53">
        <v>0</v>
      </c>
      <c r="C290" s="53">
        <v>0</v>
      </c>
    </row>
    <row r="291" spans="1:3">
      <c r="A291" s="81" t="s">
        <v>261</v>
      </c>
      <c r="B291" s="53">
        <v>0</v>
      </c>
      <c r="C291" s="53">
        <v>0</v>
      </c>
    </row>
    <row r="292" spans="1:3">
      <c r="A292" s="423" t="s">
        <v>262</v>
      </c>
      <c r="B292" s="53">
        <v>-1382.9308100000001</v>
      </c>
      <c r="C292" s="53">
        <v>-1382.9308100000001</v>
      </c>
    </row>
    <row r="293" spans="1:3">
      <c r="A293" s="81" t="s">
        <v>263</v>
      </c>
      <c r="B293" s="53">
        <v>-1270.48668</v>
      </c>
      <c r="C293" s="53">
        <v>-1270.48668</v>
      </c>
    </row>
    <row r="294" spans="1:3">
      <c r="A294" s="81" t="s">
        <v>264</v>
      </c>
      <c r="B294" s="53">
        <v>-8.3999999999999993E-4</v>
      </c>
      <c r="C294" s="53">
        <v>-8.3999999999999993E-4</v>
      </c>
    </row>
    <row r="295" spans="1:3">
      <c r="A295" s="81" t="s">
        <v>265</v>
      </c>
      <c r="B295" s="53">
        <v>-30.218259999999997</v>
      </c>
      <c r="C295" s="53">
        <v>-30.218259999999997</v>
      </c>
    </row>
    <row r="296" spans="1:3">
      <c r="A296" s="421" t="s">
        <v>266</v>
      </c>
      <c r="B296" s="53">
        <v>-82.225030000000004</v>
      </c>
      <c r="C296" s="53">
        <v>-82.225030000000004</v>
      </c>
    </row>
    <row r="297" spans="1:3">
      <c r="A297" s="421" t="s">
        <v>267</v>
      </c>
      <c r="B297" s="53">
        <v>0</v>
      </c>
      <c r="C297" s="53">
        <v>0</v>
      </c>
    </row>
    <row r="298" spans="1:3" ht="15.75" thickBot="1">
      <c r="A298" s="81" t="s">
        <v>268</v>
      </c>
      <c r="B298" s="53">
        <v>0</v>
      </c>
      <c r="C298" s="53">
        <v>0</v>
      </c>
    </row>
    <row r="299" spans="1:3" ht="16.5" thickTop="1" thickBot="1">
      <c r="A299" s="408" t="s">
        <v>269</v>
      </c>
      <c r="B299" s="55">
        <v>7482.1342500000001</v>
      </c>
      <c r="C299" s="55">
        <v>7482.1342500000001</v>
      </c>
    </row>
    <row r="300" spans="1:3" ht="16.5" thickTop="1" thickBot="1">
      <c r="A300" s="407" t="s">
        <v>270</v>
      </c>
      <c r="B300" s="52">
        <v>-6667.7762599999996</v>
      </c>
      <c r="C300" s="52">
        <v>-6667.7762599999996</v>
      </c>
    </row>
    <row r="301" spans="1:3" ht="15.75" thickTop="1">
      <c r="A301" s="81" t="s">
        <v>271</v>
      </c>
      <c r="B301" s="53">
        <v>-3650.2746400000001</v>
      </c>
      <c r="C301" s="53">
        <v>-3650.2746400000001</v>
      </c>
    </row>
    <row r="302" spans="1:3">
      <c r="A302" s="81" t="s">
        <v>272</v>
      </c>
      <c r="B302" s="53">
        <v>-288.18299999999999</v>
      </c>
      <c r="C302" s="53">
        <v>-288.18299999999999</v>
      </c>
    </row>
    <row r="303" spans="1:3">
      <c r="A303" s="81" t="s">
        <v>273</v>
      </c>
      <c r="B303" s="53">
        <v>-1.9239999999999999</v>
      </c>
      <c r="C303" s="53">
        <v>-1.9239999999999999</v>
      </c>
    </row>
    <row r="304" spans="1:3">
      <c r="A304" s="81" t="s">
        <v>274</v>
      </c>
      <c r="B304" s="53">
        <v>-288.28474999999997</v>
      </c>
      <c r="C304" s="53">
        <v>-288.28474999999997</v>
      </c>
    </row>
    <row r="305" spans="1:3">
      <c r="A305" s="81" t="s">
        <v>275</v>
      </c>
      <c r="B305" s="53">
        <v>-420.82941999999997</v>
      </c>
      <c r="C305" s="53">
        <v>-420.82941999999997</v>
      </c>
    </row>
    <row r="306" spans="1:3">
      <c r="A306" s="81" t="s">
        <v>276</v>
      </c>
      <c r="B306" s="53">
        <v>-96.63364</v>
      </c>
      <c r="C306" s="53">
        <v>-96.63364</v>
      </c>
    </row>
    <row r="307" spans="1:3">
      <c r="A307" s="81" t="s">
        <v>277</v>
      </c>
      <c r="B307" s="53">
        <v>-254.47060000000002</v>
      </c>
      <c r="C307" s="53">
        <v>-254.47060000000002</v>
      </c>
    </row>
    <row r="308" spans="1:3">
      <c r="A308" s="81" t="s">
        <v>278</v>
      </c>
      <c r="B308" s="53">
        <v>-137.85561999999999</v>
      </c>
      <c r="C308" s="53">
        <v>-137.85561999999999</v>
      </c>
    </row>
    <row r="309" spans="1:3" ht="15.75" thickBot="1">
      <c r="A309" s="81" t="s">
        <v>279</v>
      </c>
      <c r="B309" s="53">
        <v>-1529.32059</v>
      </c>
      <c r="C309" s="53">
        <v>-1529.32059</v>
      </c>
    </row>
    <row r="310" spans="1:3" ht="16.5" thickTop="1" thickBot="1">
      <c r="A310" s="409" t="s">
        <v>280</v>
      </c>
      <c r="B310" s="52">
        <v>814.35798999999997</v>
      </c>
      <c r="C310" s="52">
        <v>814.35798999999997</v>
      </c>
    </row>
    <row r="311" spans="1:3" ht="15.75" thickTop="1">
      <c r="A311" s="438" t="s">
        <v>281</v>
      </c>
      <c r="B311" s="53">
        <v>2.2200000000000002E-3</v>
      </c>
      <c r="C311" s="53">
        <v>2.2200000000000002E-3</v>
      </c>
    </row>
    <row r="312" spans="1:3">
      <c r="A312" s="421" t="s">
        <v>282</v>
      </c>
      <c r="B312" s="53">
        <v>0</v>
      </c>
      <c r="C312" s="53">
        <v>0</v>
      </c>
    </row>
    <row r="313" spans="1:3">
      <c r="A313" s="421" t="s">
        <v>283</v>
      </c>
      <c r="B313" s="53">
        <v>2.2200000000000002E-3</v>
      </c>
      <c r="C313" s="53">
        <v>2.2200000000000002E-3</v>
      </c>
    </row>
    <row r="314" spans="1:3">
      <c r="A314" s="438" t="s">
        <v>284</v>
      </c>
      <c r="B314" s="53">
        <v>0</v>
      </c>
      <c r="C314" s="53">
        <v>0</v>
      </c>
    </row>
    <row r="315" spans="1:3">
      <c r="A315" s="421" t="s">
        <v>285</v>
      </c>
      <c r="B315" s="53">
        <v>0</v>
      </c>
      <c r="C315" s="53">
        <v>0</v>
      </c>
    </row>
    <row r="316" spans="1:3" ht="15.75" thickBot="1">
      <c r="A316" s="421" t="s">
        <v>286</v>
      </c>
      <c r="B316" s="53">
        <v>0</v>
      </c>
      <c r="C316" s="53">
        <v>0</v>
      </c>
    </row>
    <row r="317" spans="1:3" ht="16.5" thickTop="1" thickBot="1">
      <c r="A317" s="407" t="s">
        <v>287</v>
      </c>
      <c r="B317" s="694">
        <v>814.36020999999994</v>
      </c>
      <c r="C317" s="694">
        <v>814.36020999999994</v>
      </c>
    </row>
    <row r="318" spans="1:3" ht="16.5" thickTop="1" thickBot="1">
      <c r="A318" s="421" t="s">
        <v>288</v>
      </c>
      <c r="B318" s="669">
        <v>0</v>
      </c>
      <c r="C318" s="669">
        <v>0</v>
      </c>
    </row>
    <row r="319" spans="1:3" ht="16.5" thickTop="1" thickBot="1">
      <c r="A319" s="409" t="s">
        <v>289</v>
      </c>
      <c r="B319" s="694">
        <v>814.36020999999994</v>
      </c>
      <c r="C319" s="694">
        <v>814.36020999999994</v>
      </c>
    </row>
    <row r="320" spans="1:3" ht="16.5" thickTop="1" thickBot="1">
      <c r="A320" s="81" t="s">
        <v>290</v>
      </c>
      <c r="B320" s="669">
        <v>-120.85803999999999</v>
      </c>
      <c r="C320" s="669">
        <v>-120.85803999999999</v>
      </c>
    </row>
    <row r="321" spans="1:3" ht="16.5" thickTop="1" thickBot="1">
      <c r="A321" s="407" t="s">
        <v>291</v>
      </c>
      <c r="B321" s="694">
        <v>693.50217000000009</v>
      </c>
      <c r="C321" s="694">
        <v>693.50217000000009</v>
      </c>
    </row>
    <row r="322" spans="1:3" ht="16.5" thickTop="1" thickBot="1">
      <c r="A322" s="81" t="s">
        <v>292</v>
      </c>
      <c r="B322" s="669">
        <v>0</v>
      </c>
      <c r="C322" s="669">
        <v>0</v>
      </c>
    </row>
    <row r="323" spans="1:3" ht="16.5" thickTop="1" thickBot="1">
      <c r="A323" s="409" t="s">
        <v>293</v>
      </c>
      <c r="B323" s="694">
        <v>693.50217000000009</v>
      </c>
      <c r="C323" s="694">
        <v>693.50217000000009</v>
      </c>
    </row>
    <row r="324" spans="1:3" ht="16.5" thickTop="1" thickBot="1">
      <c r="A324" s="438" t="s">
        <v>294</v>
      </c>
      <c r="B324" s="669">
        <v>0</v>
      </c>
      <c r="C324" s="669">
        <v>0</v>
      </c>
    </row>
    <row r="325" spans="1:3" ht="16.5" thickTop="1" thickBot="1">
      <c r="A325" s="409" t="s">
        <v>295</v>
      </c>
      <c r="B325" s="694">
        <v>693.50217000000009</v>
      </c>
      <c r="C325" s="694">
        <v>693.50217000000009</v>
      </c>
    </row>
    <row r="326" spans="1:3" ht="16.5" thickTop="1">
      <c r="A326" s="61"/>
    </row>
    <row r="327" spans="1:3" ht="15.75">
      <c r="A327" s="61"/>
    </row>
    <row r="328" spans="1:3" ht="15.75">
      <c r="A328" s="61"/>
    </row>
    <row r="329" spans="1:3" ht="15.75">
      <c r="A329" s="61"/>
    </row>
    <row r="330" spans="1:3" ht="15.75">
      <c r="A330" s="61"/>
    </row>
    <row r="331" spans="1:3" ht="15.75">
      <c r="A331" s="61"/>
    </row>
    <row r="332" spans="1:3" ht="15.75">
      <c r="A332" s="61"/>
    </row>
    <row r="333" spans="1:3" ht="15.75">
      <c r="A333" s="61"/>
    </row>
    <row r="334" spans="1:3" ht="15.75">
      <c r="A334" s="61"/>
    </row>
    <row r="335" spans="1:3" ht="15.75">
      <c r="A335" s="61"/>
    </row>
    <row r="336" spans="1:3"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row r="617" spans="1:1" ht="15.75">
      <c r="A617" s="61"/>
    </row>
    <row r="618" spans="1:1" ht="15.75">
      <c r="A618" s="61"/>
    </row>
    <row r="619" spans="1:1" ht="15.75">
      <c r="A619" s="61"/>
    </row>
    <row r="620" spans="1:1" ht="15.75">
      <c r="A620" s="61"/>
    </row>
    <row r="621" spans="1:1" ht="15.75">
      <c r="A621" s="61"/>
    </row>
    <row r="622" spans="1:1" ht="15.75">
      <c r="A622" s="61"/>
    </row>
    <row r="623" spans="1:1" ht="15.75">
      <c r="A623" s="61"/>
    </row>
    <row r="624" spans="1:1" ht="15.75">
      <c r="A624" s="61"/>
    </row>
    <row r="625" spans="1:1" ht="15.75">
      <c r="A625" s="61"/>
    </row>
    <row r="626" spans="1:1" ht="15.75">
      <c r="A626" s="61"/>
    </row>
    <row r="627" spans="1:1" ht="15.75">
      <c r="A627" s="61"/>
    </row>
    <row r="628" spans="1:1" ht="15.75">
      <c r="A628" s="61"/>
    </row>
    <row r="629" spans="1:1" ht="15.75">
      <c r="A629" s="61"/>
    </row>
    <row r="630" spans="1:1" ht="15.75">
      <c r="A630" s="61"/>
    </row>
    <row r="631" spans="1:1" ht="15.75">
      <c r="A631" s="61"/>
    </row>
    <row r="632" spans="1:1" ht="15.75">
      <c r="A632" s="61"/>
    </row>
    <row r="633" spans="1:1" ht="15.75">
      <c r="A633" s="61"/>
    </row>
    <row r="634" spans="1:1" ht="15.75">
      <c r="A634" s="61"/>
    </row>
    <row r="635" spans="1:1" ht="15.75">
      <c r="A635" s="61"/>
    </row>
    <row r="636" spans="1:1" ht="15.75">
      <c r="A636" s="61"/>
    </row>
    <row r="637" spans="1:1" ht="15.75">
      <c r="A637" s="61"/>
    </row>
    <row r="638" spans="1:1" ht="15.75">
      <c r="A638" s="61"/>
    </row>
    <row r="639" spans="1:1" ht="15.75">
      <c r="A639" s="61"/>
    </row>
    <row r="640" spans="1:1" ht="15.75">
      <c r="A640" s="61"/>
    </row>
    <row r="641" spans="1:1" ht="15.75">
      <c r="A641" s="61"/>
    </row>
    <row r="642" spans="1:1" ht="15.75">
      <c r="A642" s="61"/>
    </row>
    <row r="643" spans="1:1" ht="15.75">
      <c r="A643" s="61"/>
    </row>
    <row r="644" spans="1:1" ht="15.75">
      <c r="A644" s="61"/>
    </row>
    <row r="645" spans="1:1" ht="15.75">
      <c r="A645" s="61"/>
    </row>
    <row r="646" spans="1:1" ht="15.75">
      <c r="A646" s="61"/>
    </row>
    <row r="647" spans="1:1" ht="15.75">
      <c r="A647" s="61"/>
    </row>
    <row r="648" spans="1:1" ht="15.75">
      <c r="A648" s="61"/>
    </row>
    <row r="649" spans="1:1" ht="15.75">
      <c r="A649" s="61"/>
    </row>
    <row r="650" spans="1:1" ht="15.75">
      <c r="A650" s="61"/>
    </row>
    <row r="651" spans="1:1" ht="15.75">
      <c r="A651" s="61"/>
    </row>
    <row r="652" spans="1:1" ht="15.75">
      <c r="A652" s="61"/>
    </row>
    <row r="653" spans="1:1" ht="15.75">
      <c r="A653" s="61"/>
    </row>
    <row r="654" spans="1:1" ht="15.75">
      <c r="A654" s="61"/>
    </row>
    <row r="655" spans="1:1" ht="15.75">
      <c r="A655" s="61"/>
    </row>
    <row r="656" spans="1:1" ht="15.75">
      <c r="A656" s="61"/>
    </row>
    <row r="657" spans="1:1" ht="15.75">
      <c r="A657" s="61"/>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6"/>
  <sheetViews>
    <sheetView showGridLines="0" workbookViewId="0">
      <selection activeCell="G11" sqref="G11"/>
    </sheetView>
  </sheetViews>
  <sheetFormatPr baseColWidth="10" defaultColWidth="9.140625" defaultRowHeight="15"/>
  <cols>
    <col min="1" max="1" width="77.28515625" style="63" customWidth="1"/>
    <col min="2" max="2" width="13.28515625" style="870" customWidth="1"/>
    <col min="3" max="3" width="14.28515625" style="870" customWidth="1"/>
    <col min="4" max="4" width="2.85546875" style="128" customWidth="1"/>
    <col min="5" max="256" width="9.140625" style="870"/>
    <col min="257" max="257" width="77.28515625" style="870" customWidth="1"/>
    <col min="258" max="258" width="13.28515625" style="870" customWidth="1"/>
    <col min="259" max="259" width="14.28515625" style="870" customWidth="1"/>
    <col min="260" max="260" width="2.85546875" style="870" customWidth="1"/>
    <col min="261" max="512" width="9.140625" style="870"/>
    <col min="513" max="513" width="77.28515625" style="870" customWidth="1"/>
    <col min="514" max="514" width="13.28515625" style="870" customWidth="1"/>
    <col min="515" max="515" width="14.28515625" style="870" customWidth="1"/>
    <col min="516" max="516" width="2.85546875" style="870" customWidth="1"/>
    <col min="517" max="768" width="9.140625" style="870"/>
    <col min="769" max="769" width="77.28515625" style="870" customWidth="1"/>
    <col min="770" max="770" width="13.28515625" style="870" customWidth="1"/>
    <col min="771" max="771" width="14.28515625" style="870" customWidth="1"/>
    <col min="772" max="772" width="2.85546875" style="870" customWidth="1"/>
    <col min="773" max="1024" width="9.140625" style="870"/>
    <col min="1025" max="1025" width="77.28515625" style="870" customWidth="1"/>
    <col min="1026" max="1026" width="13.28515625" style="870" customWidth="1"/>
    <col min="1027" max="1027" width="14.28515625" style="870" customWidth="1"/>
    <col min="1028" max="1028" width="2.85546875" style="870" customWidth="1"/>
    <col min="1029" max="1280" width="9.140625" style="870"/>
    <col min="1281" max="1281" width="77.28515625" style="870" customWidth="1"/>
    <col min="1282" max="1282" width="13.28515625" style="870" customWidth="1"/>
    <col min="1283" max="1283" width="14.28515625" style="870" customWidth="1"/>
    <col min="1284" max="1284" width="2.85546875" style="870" customWidth="1"/>
    <col min="1285" max="1536" width="9.140625" style="870"/>
    <col min="1537" max="1537" width="77.28515625" style="870" customWidth="1"/>
    <col min="1538" max="1538" width="13.28515625" style="870" customWidth="1"/>
    <col min="1539" max="1539" width="14.28515625" style="870" customWidth="1"/>
    <col min="1540" max="1540" width="2.85546875" style="870" customWidth="1"/>
    <col min="1541" max="1792" width="9.140625" style="870"/>
    <col min="1793" max="1793" width="77.28515625" style="870" customWidth="1"/>
    <col min="1794" max="1794" width="13.28515625" style="870" customWidth="1"/>
    <col min="1795" max="1795" width="14.28515625" style="870" customWidth="1"/>
    <col min="1796" max="1796" width="2.85546875" style="870" customWidth="1"/>
    <col min="1797" max="2048" width="9.140625" style="870"/>
    <col min="2049" max="2049" width="77.28515625" style="870" customWidth="1"/>
    <col min="2050" max="2050" width="13.28515625" style="870" customWidth="1"/>
    <col min="2051" max="2051" width="14.28515625" style="870" customWidth="1"/>
    <col min="2052" max="2052" width="2.85546875" style="870" customWidth="1"/>
    <col min="2053" max="2304" width="9.140625" style="870"/>
    <col min="2305" max="2305" width="77.28515625" style="870" customWidth="1"/>
    <col min="2306" max="2306" width="13.28515625" style="870" customWidth="1"/>
    <col min="2307" max="2307" width="14.28515625" style="870" customWidth="1"/>
    <col min="2308" max="2308" width="2.85546875" style="870" customWidth="1"/>
    <col min="2309" max="2560" width="9.140625" style="870"/>
    <col min="2561" max="2561" width="77.28515625" style="870" customWidth="1"/>
    <col min="2562" max="2562" width="13.28515625" style="870" customWidth="1"/>
    <col min="2563" max="2563" width="14.28515625" style="870" customWidth="1"/>
    <col min="2564" max="2564" width="2.85546875" style="870" customWidth="1"/>
    <col min="2565" max="2816" width="9.140625" style="870"/>
    <col min="2817" max="2817" width="77.28515625" style="870" customWidth="1"/>
    <col min="2818" max="2818" width="13.28515625" style="870" customWidth="1"/>
    <col min="2819" max="2819" width="14.28515625" style="870" customWidth="1"/>
    <col min="2820" max="2820" width="2.85546875" style="870" customWidth="1"/>
    <col min="2821" max="3072" width="9.140625" style="870"/>
    <col min="3073" max="3073" width="77.28515625" style="870" customWidth="1"/>
    <col min="3074" max="3074" width="13.28515625" style="870" customWidth="1"/>
    <col min="3075" max="3075" width="14.28515625" style="870" customWidth="1"/>
    <col min="3076" max="3076" width="2.85546875" style="870" customWidth="1"/>
    <col min="3077" max="3328" width="9.140625" style="870"/>
    <col min="3329" max="3329" width="77.28515625" style="870" customWidth="1"/>
    <col min="3330" max="3330" width="13.28515625" style="870" customWidth="1"/>
    <col min="3331" max="3331" width="14.28515625" style="870" customWidth="1"/>
    <col min="3332" max="3332" width="2.85546875" style="870" customWidth="1"/>
    <col min="3333" max="3584" width="9.140625" style="870"/>
    <col min="3585" max="3585" width="77.28515625" style="870" customWidth="1"/>
    <col min="3586" max="3586" width="13.28515625" style="870" customWidth="1"/>
    <col min="3587" max="3587" width="14.28515625" style="870" customWidth="1"/>
    <col min="3588" max="3588" width="2.85546875" style="870" customWidth="1"/>
    <col min="3589" max="3840" width="9.140625" style="870"/>
    <col min="3841" max="3841" width="77.28515625" style="870" customWidth="1"/>
    <col min="3842" max="3842" width="13.28515625" style="870" customWidth="1"/>
    <col min="3843" max="3843" width="14.28515625" style="870" customWidth="1"/>
    <col min="3844" max="3844" width="2.85546875" style="870" customWidth="1"/>
    <col min="3845" max="4096" width="9.140625" style="870"/>
    <col min="4097" max="4097" width="77.28515625" style="870" customWidth="1"/>
    <col min="4098" max="4098" width="13.28515625" style="870" customWidth="1"/>
    <col min="4099" max="4099" width="14.28515625" style="870" customWidth="1"/>
    <col min="4100" max="4100" width="2.85546875" style="870" customWidth="1"/>
    <col min="4101" max="4352" width="9.140625" style="870"/>
    <col min="4353" max="4353" width="77.28515625" style="870" customWidth="1"/>
    <col min="4354" max="4354" width="13.28515625" style="870" customWidth="1"/>
    <col min="4355" max="4355" width="14.28515625" style="870" customWidth="1"/>
    <col min="4356" max="4356" width="2.85546875" style="870" customWidth="1"/>
    <col min="4357" max="4608" width="9.140625" style="870"/>
    <col min="4609" max="4609" width="77.28515625" style="870" customWidth="1"/>
    <col min="4610" max="4610" width="13.28515625" style="870" customWidth="1"/>
    <col min="4611" max="4611" width="14.28515625" style="870" customWidth="1"/>
    <col min="4612" max="4612" width="2.85546875" style="870" customWidth="1"/>
    <col min="4613" max="4864" width="9.140625" style="870"/>
    <col min="4865" max="4865" width="77.28515625" style="870" customWidth="1"/>
    <col min="4866" max="4866" width="13.28515625" style="870" customWidth="1"/>
    <col min="4867" max="4867" width="14.28515625" style="870" customWidth="1"/>
    <col min="4868" max="4868" width="2.85546875" style="870" customWidth="1"/>
    <col min="4869" max="5120" width="9.140625" style="870"/>
    <col min="5121" max="5121" width="77.28515625" style="870" customWidth="1"/>
    <col min="5122" max="5122" width="13.28515625" style="870" customWidth="1"/>
    <col min="5123" max="5123" width="14.28515625" style="870" customWidth="1"/>
    <col min="5124" max="5124" width="2.85546875" style="870" customWidth="1"/>
    <col min="5125" max="5376" width="9.140625" style="870"/>
    <col min="5377" max="5377" width="77.28515625" style="870" customWidth="1"/>
    <col min="5378" max="5378" width="13.28515625" style="870" customWidth="1"/>
    <col min="5379" max="5379" width="14.28515625" style="870" customWidth="1"/>
    <col min="5380" max="5380" width="2.85546875" style="870" customWidth="1"/>
    <col min="5381" max="5632" width="9.140625" style="870"/>
    <col min="5633" max="5633" width="77.28515625" style="870" customWidth="1"/>
    <col min="5634" max="5634" width="13.28515625" style="870" customWidth="1"/>
    <col min="5635" max="5635" width="14.28515625" style="870" customWidth="1"/>
    <col min="5636" max="5636" width="2.85546875" style="870" customWidth="1"/>
    <col min="5637" max="5888" width="9.140625" style="870"/>
    <col min="5889" max="5889" width="77.28515625" style="870" customWidth="1"/>
    <col min="5890" max="5890" width="13.28515625" style="870" customWidth="1"/>
    <col min="5891" max="5891" width="14.28515625" style="870" customWidth="1"/>
    <col min="5892" max="5892" width="2.85546875" style="870" customWidth="1"/>
    <col min="5893" max="6144" width="9.140625" style="870"/>
    <col min="6145" max="6145" width="77.28515625" style="870" customWidth="1"/>
    <col min="6146" max="6146" width="13.28515625" style="870" customWidth="1"/>
    <col min="6147" max="6147" width="14.28515625" style="870" customWidth="1"/>
    <col min="6148" max="6148" width="2.85546875" style="870" customWidth="1"/>
    <col min="6149" max="6400" width="9.140625" style="870"/>
    <col min="6401" max="6401" width="77.28515625" style="870" customWidth="1"/>
    <col min="6402" max="6402" width="13.28515625" style="870" customWidth="1"/>
    <col min="6403" max="6403" width="14.28515625" style="870" customWidth="1"/>
    <col min="6404" max="6404" width="2.85546875" style="870" customWidth="1"/>
    <col min="6405" max="6656" width="9.140625" style="870"/>
    <col min="6657" max="6657" width="77.28515625" style="870" customWidth="1"/>
    <col min="6658" max="6658" width="13.28515625" style="870" customWidth="1"/>
    <col min="6659" max="6659" width="14.28515625" style="870" customWidth="1"/>
    <col min="6660" max="6660" width="2.85546875" style="870" customWidth="1"/>
    <col min="6661" max="6912" width="9.140625" style="870"/>
    <col min="6913" max="6913" width="77.28515625" style="870" customWidth="1"/>
    <col min="6914" max="6914" width="13.28515625" style="870" customWidth="1"/>
    <col min="6915" max="6915" width="14.28515625" style="870" customWidth="1"/>
    <col min="6916" max="6916" width="2.85546875" style="870" customWidth="1"/>
    <col min="6917" max="7168" width="9.140625" style="870"/>
    <col min="7169" max="7169" width="77.28515625" style="870" customWidth="1"/>
    <col min="7170" max="7170" width="13.28515625" style="870" customWidth="1"/>
    <col min="7171" max="7171" width="14.28515625" style="870" customWidth="1"/>
    <col min="7172" max="7172" width="2.85546875" style="870" customWidth="1"/>
    <col min="7173" max="7424" width="9.140625" style="870"/>
    <col min="7425" max="7425" width="77.28515625" style="870" customWidth="1"/>
    <col min="7426" max="7426" width="13.28515625" style="870" customWidth="1"/>
    <col min="7427" max="7427" width="14.28515625" style="870" customWidth="1"/>
    <col min="7428" max="7428" width="2.85546875" style="870" customWidth="1"/>
    <col min="7429" max="7680" width="9.140625" style="870"/>
    <col min="7681" max="7681" width="77.28515625" style="870" customWidth="1"/>
    <col min="7682" max="7682" width="13.28515625" style="870" customWidth="1"/>
    <col min="7683" max="7683" width="14.28515625" style="870" customWidth="1"/>
    <col min="7684" max="7684" width="2.85546875" style="870" customWidth="1"/>
    <col min="7685" max="7936" width="9.140625" style="870"/>
    <col min="7937" max="7937" width="77.28515625" style="870" customWidth="1"/>
    <col min="7938" max="7938" width="13.28515625" style="870" customWidth="1"/>
    <col min="7939" max="7939" width="14.28515625" style="870" customWidth="1"/>
    <col min="7940" max="7940" width="2.85546875" style="870" customWidth="1"/>
    <col min="7941" max="8192" width="9.140625" style="870"/>
    <col min="8193" max="8193" width="77.28515625" style="870" customWidth="1"/>
    <col min="8194" max="8194" width="13.28515625" style="870" customWidth="1"/>
    <col min="8195" max="8195" width="14.28515625" style="870" customWidth="1"/>
    <col min="8196" max="8196" width="2.85546875" style="870" customWidth="1"/>
    <col min="8197" max="8448" width="9.140625" style="870"/>
    <col min="8449" max="8449" width="77.28515625" style="870" customWidth="1"/>
    <col min="8450" max="8450" width="13.28515625" style="870" customWidth="1"/>
    <col min="8451" max="8451" width="14.28515625" style="870" customWidth="1"/>
    <col min="8452" max="8452" width="2.85546875" style="870" customWidth="1"/>
    <col min="8453" max="8704" width="9.140625" style="870"/>
    <col min="8705" max="8705" width="77.28515625" style="870" customWidth="1"/>
    <col min="8706" max="8706" width="13.28515625" style="870" customWidth="1"/>
    <col min="8707" max="8707" width="14.28515625" style="870" customWidth="1"/>
    <col min="8708" max="8708" width="2.85546875" style="870" customWidth="1"/>
    <col min="8709" max="8960" width="9.140625" style="870"/>
    <col min="8961" max="8961" width="77.28515625" style="870" customWidth="1"/>
    <col min="8962" max="8962" width="13.28515625" style="870" customWidth="1"/>
    <col min="8963" max="8963" width="14.28515625" style="870" customWidth="1"/>
    <col min="8964" max="8964" width="2.85546875" style="870" customWidth="1"/>
    <col min="8965" max="9216" width="9.140625" style="870"/>
    <col min="9217" max="9217" width="77.28515625" style="870" customWidth="1"/>
    <col min="9218" max="9218" width="13.28515625" style="870" customWidth="1"/>
    <col min="9219" max="9219" width="14.28515625" style="870" customWidth="1"/>
    <col min="9220" max="9220" width="2.85546875" style="870" customWidth="1"/>
    <col min="9221" max="9472" width="9.140625" style="870"/>
    <col min="9473" max="9473" width="77.28515625" style="870" customWidth="1"/>
    <col min="9474" max="9474" width="13.28515625" style="870" customWidth="1"/>
    <col min="9475" max="9475" width="14.28515625" style="870" customWidth="1"/>
    <col min="9476" max="9476" width="2.85546875" style="870" customWidth="1"/>
    <col min="9477" max="9728" width="9.140625" style="870"/>
    <col min="9729" max="9729" width="77.28515625" style="870" customWidth="1"/>
    <col min="9730" max="9730" width="13.28515625" style="870" customWidth="1"/>
    <col min="9731" max="9731" width="14.28515625" style="870" customWidth="1"/>
    <col min="9732" max="9732" width="2.85546875" style="870" customWidth="1"/>
    <col min="9733" max="9984" width="9.140625" style="870"/>
    <col min="9985" max="9985" width="77.28515625" style="870" customWidth="1"/>
    <col min="9986" max="9986" width="13.28515625" style="870" customWidth="1"/>
    <col min="9987" max="9987" width="14.28515625" style="870" customWidth="1"/>
    <col min="9988" max="9988" width="2.85546875" style="870" customWidth="1"/>
    <col min="9989" max="10240" width="9.140625" style="870"/>
    <col min="10241" max="10241" width="77.28515625" style="870" customWidth="1"/>
    <col min="10242" max="10242" width="13.28515625" style="870" customWidth="1"/>
    <col min="10243" max="10243" width="14.28515625" style="870" customWidth="1"/>
    <col min="10244" max="10244" width="2.85546875" style="870" customWidth="1"/>
    <col min="10245" max="10496" width="9.140625" style="870"/>
    <col min="10497" max="10497" width="77.28515625" style="870" customWidth="1"/>
    <col min="10498" max="10498" width="13.28515625" style="870" customWidth="1"/>
    <col min="10499" max="10499" width="14.28515625" style="870" customWidth="1"/>
    <col min="10500" max="10500" width="2.85546875" style="870" customWidth="1"/>
    <col min="10501" max="10752" width="9.140625" style="870"/>
    <col min="10753" max="10753" width="77.28515625" style="870" customWidth="1"/>
    <col min="10754" max="10754" width="13.28515625" style="870" customWidth="1"/>
    <col min="10755" max="10755" width="14.28515625" style="870" customWidth="1"/>
    <col min="10756" max="10756" width="2.85546875" style="870" customWidth="1"/>
    <col min="10757" max="11008" width="9.140625" style="870"/>
    <col min="11009" max="11009" width="77.28515625" style="870" customWidth="1"/>
    <col min="11010" max="11010" width="13.28515625" style="870" customWidth="1"/>
    <col min="11011" max="11011" width="14.28515625" style="870" customWidth="1"/>
    <col min="11012" max="11012" width="2.85546875" style="870" customWidth="1"/>
    <col min="11013" max="11264" width="9.140625" style="870"/>
    <col min="11265" max="11265" width="77.28515625" style="870" customWidth="1"/>
    <col min="11266" max="11266" width="13.28515625" style="870" customWidth="1"/>
    <col min="11267" max="11267" width="14.28515625" style="870" customWidth="1"/>
    <col min="11268" max="11268" width="2.85546875" style="870" customWidth="1"/>
    <col min="11269" max="11520" width="9.140625" style="870"/>
    <col min="11521" max="11521" width="77.28515625" style="870" customWidth="1"/>
    <col min="11522" max="11522" width="13.28515625" style="870" customWidth="1"/>
    <col min="11523" max="11523" width="14.28515625" style="870" customWidth="1"/>
    <col min="11524" max="11524" width="2.85546875" style="870" customWidth="1"/>
    <col min="11525" max="11776" width="9.140625" style="870"/>
    <col min="11777" max="11777" width="77.28515625" style="870" customWidth="1"/>
    <col min="11778" max="11778" width="13.28515625" style="870" customWidth="1"/>
    <col min="11779" max="11779" width="14.28515625" style="870" customWidth="1"/>
    <col min="11780" max="11780" width="2.85546875" style="870" customWidth="1"/>
    <col min="11781" max="12032" width="9.140625" style="870"/>
    <col min="12033" max="12033" width="77.28515625" style="870" customWidth="1"/>
    <col min="12034" max="12034" width="13.28515625" style="870" customWidth="1"/>
    <col min="12035" max="12035" width="14.28515625" style="870" customWidth="1"/>
    <col min="12036" max="12036" width="2.85546875" style="870" customWidth="1"/>
    <col min="12037" max="12288" width="9.140625" style="870"/>
    <col min="12289" max="12289" width="77.28515625" style="870" customWidth="1"/>
    <col min="12290" max="12290" width="13.28515625" style="870" customWidth="1"/>
    <col min="12291" max="12291" width="14.28515625" style="870" customWidth="1"/>
    <col min="12292" max="12292" width="2.85546875" style="870" customWidth="1"/>
    <col min="12293" max="12544" width="9.140625" style="870"/>
    <col min="12545" max="12545" width="77.28515625" style="870" customWidth="1"/>
    <col min="12546" max="12546" width="13.28515625" style="870" customWidth="1"/>
    <col min="12547" max="12547" width="14.28515625" style="870" customWidth="1"/>
    <col min="12548" max="12548" width="2.85546875" style="870" customWidth="1"/>
    <col min="12549" max="12800" width="9.140625" style="870"/>
    <col min="12801" max="12801" width="77.28515625" style="870" customWidth="1"/>
    <col min="12802" max="12802" width="13.28515625" style="870" customWidth="1"/>
    <col min="12803" max="12803" width="14.28515625" style="870" customWidth="1"/>
    <col min="12804" max="12804" width="2.85546875" style="870" customWidth="1"/>
    <col min="12805" max="13056" width="9.140625" style="870"/>
    <col min="13057" max="13057" width="77.28515625" style="870" customWidth="1"/>
    <col min="13058" max="13058" width="13.28515625" style="870" customWidth="1"/>
    <col min="13059" max="13059" width="14.28515625" style="870" customWidth="1"/>
    <col min="13060" max="13060" width="2.85546875" style="870" customWidth="1"/>
    <col min="13061" max="13312" width="9.140625" style="870"/>
    <col min="13313" max="13313" width="77.28515625" style="870" customWidth="1"/>
    <col min="13314" max="13314" width="13.28515625" style="870" customWidth="1"/>
    <col min="13315" max="13315" width="14.28515625" style="870" customWidth="1"/>
    <col min="13316" max="13316" width="2.85546875" style="870" customWidth="1"/>
    <col min="13317" max="13568" width="9.140625" style="870"/>
    <col min="13569" max="13569" width="77.28515625" style="870" customWidth="1"/>
    <col min="13570" max="13570" width="13.28515625" style="870" customWidth="1"/>
    <col min="13571" max="13571" width="14.28515625" style="870" customWidth="1"/>
    <col min="13572" max="13572" width="2.85546875" style="870" customWidth="1"/>
    <col min="13573" max="13824" width="9.140625" style="870"/>
    <col min="13825" max="13825" width="77.28515625" style="870" customWidth="1"/>
    <col min="13826" max="13826" width="13.28515625" style="870" customWidth="1"/>
    <col min="13827" max="13827" width="14.28515625" style="870" customWidth="1"/>
    <col min="13828" max="13828" width="2.85546875" style="870" customWidth="1"/>
    <col min="13829" max="14080" width="9.140625" style="870"/>
    <col min="14081" max="14081" width="77.28515625" style="870" customWidth="1"/>
    <col min="14082" max="14082" width="13.28515625" style="870" customWidth="1"/>
    <col min="14083" max="14083" width="14.28515625" style="870" customWidth="1"/>
    <col min="14084" max="14084" width="2.85546875" style="870" customWidth="1"/>
    <col min="14085" max="14336" width="9.140625" style="870"/>
    <col min="14337" max="14337" width="77.28515625" style="870" customWidth="1"/>
    <col min="14338" max="14338" width="13.28515625" style="870" customWidth="1"/>
    <col min="14339" max="14339" width="14.28515625" style="870" customWidth="1"/>
    <col min="14340" max="14340" width="2.85546875" style="870" customWidth="1"/>
    <col min="14341" max="14592" width="9.140625" style="870"/>
    <col min="14593" max="14593" width="77.28515625" style="870" customWidth="1"/>
    <col min="14594" max="14594" width="13.28515625" style="870" customWidth="1"/>
    <col min="14595" max="14595" width="14.28515625" style="870" customWidth="1"/>
    <col min="14596" max="14596" width="2.85546875" style="870" customWidth="1"/>
    <col min="14597" max="14848" width="9.140625" style="870"/>
    <col min="14849" max="14849" width="77.28515625" style="870" customWidth="1"/>
    <col min="14850" max="14850" width="13.28515625" style="870" customWidth="1"/>
    <col min="14851" max="14851" width="14.28515625" style="870" customWidth="1"/>
    <col min="14852" max="14852" width="2.85546875" style="870" customWidth="1"/>
    <col min="14853" max="15104" width="9.140625" style="870"/>
    <col min="15105" max="15105" width="77.28515625" style="870" customWidth="1"/>
    <col min="15106" max="15106" width="13.28515625" style="870" customWidth="1"/>
    <col min="15107" max="15107" width="14.28515625" style="870" customWidth="1"/>
    <col min="15108" max="15108" width="2.85546875" style="870" customWidth="1"/>
    <col min="15109" max="15360" width="9.140625" style="870"/>
    <col min="15361" max="15361" width="77.28515625" style="870" customWidth="1"/>
    <col min="15362" max="15362" width="13.28515625" style="870" customWidth="1"/>
    <col min="15363" max="15363" width="14.28515625" style="870" customWidth="1"/>
    <col min="15364" max="15364" width="2.85546875" style="870" customWidth="1"/>
    <col min="15365" max="15616" width="9.140625" style="870"/>
    <col min="15617" max="15617" width="77.28515625" style="870" customWidth="1"/>
    <col min="15618" max="15618" width="13.28515625" style="870" customWidth="1"/>
    <col min="15619" max="15619" width="14.28515625" style="870" customWidth="1"/>
    <col min="15620" max="15620" width="2.85546875" style="870" customWidth="1"/>
    <col min="15621" max="15872" width="9.140625" style="870"/>
    <col min="15873" max="15873" width="77.28515625" style="870" customWidth="1"/>
    <col min="15874" max="15874" width="13.28515625" style="870" customWidth="1"/>
    <col min="15875" max="15875" width="14.28515625" style="870" customWidth="1"/>
    <col min="15876" max="15876" width="2.85546875" style="870" customWidth="1"/>
    <col min="15877" max="16128" width="9.140625" style="870"/>
    <col min="16129" max="16129" width="77.28515625" style="870" customWidth="1"/>
    <col min="16130" max="16130" width="13.28515625" style="870" customWidth="1"/>
    <col min="16131" max="16131" width="14.28515625" style="870" customWidth="1"/>
    <col min="16132" max="16132" width="2.85546875" style="870" customWidth="1"/>
    <col min="16133" max="16384" width="9.140625" style="870"/>
  </cols>
  <sheetData>
    <row r="1" spans="1:203" s="66" customFormat="1" ht="17.25" customHeight="1">
      <c r="A1" s="1098"/>
      <c r="B1" s="1079"/>
      <c r="C1" s="1079"/>
    </row>
    <row r="2" spans="1:203" s="56" customFormat="1" ht="27" customHeight="1">
      <c r="A2" s="1061" t="s">
        <v>1421</v>
      </c>
      <c r="B2" s="1061"/>
      <c r="C2" s="1061"/>
    </row>
    <row r="3" spans="1:203" s="56" customFormat="1" ht="27.75" customHeight="1">
      <c r="A3" s="1061" t="s">
        <v>1424</v>
      </c>
      <c r="B3" s="1061"/>
      <c r="C3" s="1061"/>
    </row>
    <row r="4" spans="1:203" s="71" customFormat="1" ht="28.5" customHeight="1">
      <c r="A4" s="1068" t="s">
        <v>1467</v>
      </c>
      <c r="B4" s="1068"/>
      <c r="C4" s="1068"/>
    </row>
    <row r="5" spans="1:203" s="56" customFormat="1" ht="9" customHeight="1">
      <c r="A5" s="1061"/>
      <c r="B5" s="1061"/>
      <c r="C5" s="1061"/>
    </row>
    <row r="6" spans="1:203" ht="6.75" customHeight="1">
      <c r="A6" s="222"/>
      <c r="D6" s="870"/>
    </row>
    <row r="7" spans="1:203" ht="5.25" customHeight="1" thickBot="1">
      <c r="A7" s="222"/>
      <c r="B7" s="697"/>
      <c r="C7" s="697"/>
      <c r="D7" s="870"/>
    </row>
    <row r="8" spans="1:203" ht="28.5" customHeight="1" thickTop="1" thickBot="1">
      <c r="A8" s="336"/>
      <c r="B8" s="999" t="s">
        <v>961</v>
      </c>
      <c r="C8" s="1000" t="s">
        <v>309</v>
      </c>
      <c r="D8" s="870"/>
    </row>
    <row r="9" spans="1:203" ht="12" customHeight="1" thickTop="1" thickBot="1">
      <c r="A9" s="337"/>
      <c r="B9" s="1001"/>
      <c r="C9" s="1002"/>
      <c r="D9" s="870"/>
    </row>
    <row r="10" spans="1:203" ht="18" customHeight="1" thickTop="1" thickBot="1">
      <c r="A10" s="72" t="s">
        <v>310</v>
      </c>
      <c r="B10" s="999"/>
      <c r="C10" s="1000"/>
      <c r="D10" s="870"/>
    </row>
    <row r="11" spans="1:203" ht="18" customHeight="1" thickTop="1">
      <c r="A11" s="337" t="s">
        <v>311</v>
      </c>
      <c r="B11" s="356">
        <v>0.02</v>
      </c>
      <c r="C11" s="356">
        <f>SUM(B11:B11)</f>
        <v>0.02</v>
      </c>
      <c r="D11" s="73"/>
      <c r="E11" s="73"/>
      <c r="F11" s="73"/>
      <c r="G11" s="73"/>
      <c r="H11" s="73"/>
      <c r="I11" s="73"/>
      <c r="J11" s="73"/>
      <c r="K11" s="73"/>
      <c r="L11" s="73"/>
      <c r="M11" s="73"/>
      <c r="N11" s="73"/>
      <c r="O11" s="73"/>
      <c r="P11" s="73"/>
      <c r="Q11" s="73"/>
      <c r="R11" s="73"/>
      <c r="S11" s="73"/>
      <c r="T11" s="73"/>
      <c r="U11" s="73"/>
      <c r="V11" s="73"/>
      <c r="W11" s="73"/>
      <c r="X11" s="73"/>
      <c r="Y11" s="73"/>
      <c r="Z11" s="73"/>
      <c r="AA11" s="73"/>
      <c r="AB11" s="73"/>
      <c r="AC11" s="73"/>
      <c r="AD11" s="73"/>
      <c r="AE11" s="73"/>
      <c r="AF11" s="73"/>
      <c r="AG11" s="73"/>
      <c r="AH11" s="73"/>
      <c r="AI11" s="73"/>
      <c r="AJ11" s="73"/>
      <c r="AK11" s="73"/>
      <c r="AL11" s="73"/>
      <c r="AM11" s="73"/>
      <c r="AN11" s="73"/>
      <c r="AO11" s="73"/>
      <c r="AP11" s="73"/>
      <c r="AQ11" s="73"/>
      <c r="AR11" s="73"/>
      <c r="AS11" s="73"/>
      <c r="AT11" s="73"/>
      <c r="AU11" s="73"/>
      <c r="AV11" s="73"/>
      <c r="AW11" s="73"/>
      <c r="AX11" s="73"/>
      <c r="AY11" s="73"/>
      <c r="AZ11" s="73"/>
      <c r="BA11" s="73"/>
      <c r="BB11" s="73"/>
      <c r="BC11" s="73"/>
      <c r="BD11" s="73"/>
      <c r="BE11" s="73"/>
      <c r="BF11" s="73"/>
      <c r="BG11" s="73"/>
      <c r="BH11" s="73"/>
      <c r="BI11" s="73"/>
      <c r="BJ11" s="73"/>
      <c r="BK11" s="73"/>
      <c r="BL11" s="73"/>
      <c r="BM11" s="73"/>
      <c r="BN11" s="73"/>
      <c r="BO11" s="73"/>
      <c r="BP11" s="73"/>
      <c r="BQ11" s="73"/>
      <c r="BR11" s="73"/>
      <c r="BS11" s="73"/>
      <c r="BT11" s="73"/>
      <c r="BU11" s="73"/>
      <c r="BV11" s="73"/>
      <c r="BW11" s="73"/>
      <c r="BX11" s="73"/>
      <c r="BY11" s="73"/>
      <c r="BZ11" s="73"/>
      <c r="CA11" s="73"/>
      <c r="CB11" s="73"/>
      <c r="CC11" s="73"/>
      <c r="CD11" s="73"/>
      <c r="CE11" s="73"/>
      <c r="CF11" s="73"/>
      <c r="CG11" s="73"/>
      <c r="CH11" s="73"/>
      <c r="CI11" s="73"/>
      <c r="CJ11" s="73"/>
      <c r="CK11" s="73"/>
      <c r="CL11" s="73"/>
      <c r="CM11" s="73"/>
      <c r="CN11" s="73"/>
      <c r="CO11" s="73"/>
      <c r="CP11" s="73"/>
      <c r="CQ11" s="73"/>
      <c r="CR11" s="73"/>
      <c r="CS11" s="73"/>
      <c r="CT11" s="73"/>
      <c r="CU11" s="73"/>
      <c r="CV11" s="73"/>
      <c r="CW11" s="73"/>
      <c r="CX11" s="73"/>
      <c r="CY11" s="73"/>
      <c r="CZ11" s="73"/>
      <c r="DA11" s="73"/>
      <c r="DB11" s="73"/>
      <c r="DC11" s="73"/>
      <c r="DD11" s="73"/>
      <c r="DE11" s="73"/>
      <c r="DF11" s="73"/>
      <c r="DG11" s="73"/>
      <c r="DH11" s="73"/>
      <c r="DI11" s="73"/>
      <c r="DJ11" s="73"/>
      <c r="DK11" s="73"/>
      <c r="DL11" s="73"/>
      <c r="DM11" s="73"/>
      <c r="DN11" s="73"/>
      <c r="DO11" s="73"/>
      <c r="DP11" s="73"/>
      <c r="DQ11" s="73"/>
      <c r="DR11" s="73"/>
      <c r="DS11" s="73"/>
      <c r="DT11" s="73"/>
      <c r="DU11" s="73"/>
      <c r="DV11" s="73"/>
      <c r="DW11" s="73"/>
      <c r="DX11" s="73"/>
      <c r="DY11" s="73"/>
      <c r="DZ11" s="73"/>
      <c r="EA11" s="73"/>
      <c r="EB11" s="73"/>
      <c r="EC11" s="73"/>
      <c r="ED11" s="73"/>
      <c r="EE11" s="73"/>
      <c r="EF11" s="73"/>
      <c r="EG11" s="73"/>
      <c r="EH11" s="73"/>
      <c r="EI11" s="73"/>
      <c r="EJ11" s="73"/>
      <c r="EK11" s="73"/>
      <c r="EL11" s="73"/>
      <c r="EM11" s="73"/>
      <c r="EN11" s="73"/>
      <c r="EO11" s="73"/>
      <c r="EP11" s="73"/>
      <c r="EQ11" s="73"/>
      <c r="ER11" s="73"/>
      <c r="ES11" s="73"/>
      <c r="ET11" s="73"/>
      <c r="EU11" s="73"/>
      <c r="EV11" s="73"/>
      <c r="EW11" s="73"/>
      <c r="EX11" s="73"/>
      <c r="EY11" s="73"/>
      <c r="EZ11" s="73"/>
      <c r="FA11" s="73"/>
      <c r="FB11" s="73"/>
      <c r="FC11" s="73"/>
      <c r="FD11" s="73"/>
      <c r="FE11" s="73"/>
      <c r="FF11" s="73"/>
      <c r="FG11" s="73"/>
      <c r="FH11" s="73"/>
      <c r="FI11" s="73"/>
      <c r="FJ11" s="73"/>
      <c r="FK11" s="73"/>
      <c r="FL11" s="73"/>
      <c r="FM11" s="73"/>
      <c r="FN11" s="73"/>
      <c r="FO11" s="73"/>
      <c r="FP11" s="73"/>
      <c r="FQ11" s="73"/>
      <c r="FR11" s="73"/>
      <c r="FS11" s="73"/>
      <c r="FT11" s="73"/>
      <c r="FU11" s="73"/>
      <c r="FV11" s="73"/>
      <c r="FW11" s="73"/>
      <c r="FX11" s="73"/>
      <c r="FY11" s="73"/>
      <c r="FZ11" s="73"/>
      <c r="GA11" s="73"/>
      <c r="GB11" s="73"/>
      <c r="GC11" s="73"/>
      <c r="GD11" s="73"/>
      <c r="GE11" s="73"/>
      <c r="GF11" s="73"/>
      <c r="GG11" s="73"/>
      <c r="GH11" s="73"/>
      <c r="GI11" s="73"/>
      <c r="GJ11" s="73"/>
      <c r="GK11" s="73"/>
      <c r="GL11" s="73"/>
      <c r="GM11" s="73"/>
      <c r="GN11" s="73"/>
      <c r="GO11" s="73"/>
      <c r="GP11" s="73"/>
      <c r="GQ11" s="73"/>
      <c r="GR11" s="73"/>
      <c r="GS11" s="73"/>
      <c r="GT11" s="73"/>
      <c r="GU11" s="73"/>
    </row>
    <row r="12" spans="1:203" ht="20.25" customHeight="1">
      <c r="A12" s="337" t="s">
        <v>312</v>
      </c>
      <c r="B12" s="356">
        <v>0.71709999999999996</v>
      </c>
      <c r="C12" s="356">
        <f t="shared" ref="C12:C58" si="0">SUM(B12:B12)</f>
        <v>0.71709999999999996</v>
      </c>
      <c r="D12" s="870"/>
    </row>
    <row r="13" spans="1:203" ht="12" customHeight="1" thickBot="1">
      <c r="A13" s="337"/>
      <c r="B13" s="356"/>
      <c r="C13" s="356"/>
      <c r="D13" s="870"/>
    </row>
    <row r="14" spans="1:203" ht="15" customHeight="1" thickTop="1" thickBot="1">
      <c r="A14" s="72" t="s">
        <v>313</v>
      </c>
      <c r="B14" s="357"/>
      <c r="C14" s="357"/>
      <c r="D14" s="870"/>
    </row>
    <row r="15" spans="1:203" ht="20.25" customHeight="1" thickTop="1">
      <c r="A15" s="338" t="s">
        <v>314</v>
      </c>
      <c r="B15" s="356">
        <v>0.52859999999999996</v>
      </c>
      <c r="C15" s="356">
        <f t="shared" si="0"/>
        <v>0.52859999999999996</v>
      </c>
      <c r="D15" s="870"/>
    </row>
    <row r="16" spans="1:203" ht="18" customHeight="1">
      <c r="A16" s="338" t="s">
        <v>315</v>
      </c>
      <c r="B16" s="356">
        <v>0.52859999999999996</v>
      </c>
      <c r="C16" s="356">
        <f t="shared" si="0"/>
        <v>0.52859999999999996</v>
      </c>
      <c r="D16" s="870"/>
    </row>
    <row r="17" spans="1:3" s="870" customFormat="1" ht="20.25" customHeight="1">
      <c r="A17" s="337" t="s">
        <v>316</v>
      </c>
      <c r="B17" s="356">
        <v>0.2374</v>
      </c>
      <c r="C17" s="356">
        <f t="shared" si="0"/>
        <v>0.2374</v>
      </c>
    </row>
    <row r="18" spans="1:3" s="870" customFormat="1" ht="20.25" customHeight="1">
      <c r="A18" s="338" t="s">
        <v>317</v>
      </c>
      <c r="B18" s="356">
        <v>0</v>
      </c>
      <c r="C18" s="356">
        <f t="shared" si="0"/>
        <v>0</v>
      </c>
    </row>
    <row r="19" spans="1:3" s="870" customFormat="1" ht="12" customHeight="1" thickBot="1">
      <c r="A19" s="338"/>
      <c r="B19" s="356"/>
      <c r="C19" s="356"/>
    </row>
    <row r="20" spans="1:3" s="870" customFormat="1" ht="16.5" customHeight="1" thickTop="1" thickBot="1">
      <c r="A20" s="74" t="s">
        <v>318</v>
      </c>
      <c r="B20" s="357"/>
      <c r="C20" s="357"/>
    </row>
    <row r="21" spans="1:3" s="870" customFormat="1" ht="20.25" customHeight="1" thickTop="1">
      <c r="A21" s="338" t="s">
        <v>319</v>
      </c>
      <c r="B21" s="356">
        <v>1</v>
      </c>
      <c r="C21" s="356">
        <f t="shared" si="0"/>
        <v>1</v>
      </c>
    </row>
    <row r="22" spans="1:3" s="870" customFormat="1" ht="20.25" customHeight="1">
      <c r="A22" s="338" t="s">
        <v>320</v>
      </c>
      <c r="B22" s="356">
        <v>0</v>
      </c>
      <c r="C22" s="356">
        <f t="shared" si="0"/>
        <v>0</v>
      </c>
    </row>
    <row r="23" spans="1:3" s="870" customFormat="1" ht="18" customHeight="1">
      <c r="A23" s="338" t="s">
        <v>321</v>
      </c>
      <c r="B23" s="630">
        <v>773.1848</v>
      </c>
      <c r="C23" s="630">
        <v>773.1848</v>
      </c>
    </row>
    <row r="24" spans="1:3" s="870" customFormat="1" ht="12" customHeight="1" thickBot="1">
      <c r="A24" s="338"/>
      <c r="B24" s="630"/>
      <c r="C24" s="356"/>
    </row>
    <row r="25" spans="1:3" s="870" customFormat="1" ht="17.25" customHeight="1" thickTop="1" thickBot="1">
      <c r="A25" s="75" t="s">
        <v>322</v>
      </c>
      <c r="B25" s="631"/>
      <c r="C25" s="357"/>
    </row>
    <row r="26" spans="1:3" s="870" customFormat="1" ht="20.25" customHeight="1" thickTop="1">
      <c r="A26" s="337" t="s">
        <v>323</v>
      </c>
      <c r="B26" s="356">
        <v>0.99719999999999998</v>
      </c>
      <c r="C26" s="356">
        <f t="shared" si="0"/>
        <v>0.99719999999999998</v>
      </c>
    </row>
    <row r="27" spans="1:3" s="870" customFormat="1" ht="20.25" customHeight="1">
      <c r="A27" s="337" t="s">
        <v>324</v>
      </c>
      <c r="B27" s="356">
        <v>2.0000000000000001E-4</v>
      </c>
      <c r="C27" s="356">
        <f t="shared" si="0"/>
        <v>2.0000000000000001E-4</v>
      </c>
    </row>
    <row r="28" spans="1:3" s="870" customFormat="1" ht="20.25" customHeight="1">
      <c r="A28" s="338" t="s">
        <v>325</v>
      </c>
      <c r="B28" s="356">
        <v>2.8E-3</v>
      </c>
      <c r="C28" s="356">
        <f t="shared" si="0"/>
        <v>2.8E-3</v>
      </c>
    </row>
    <row r="29" spans="1:3" s="870" customFormat="1" ht="18" customHeight="1">
      <c r="A29" s="338" t="s">
        <v>326</v>
      </c>
      <c r="B29" s="356">
        <v>2.0000000000000001E-4</v>
      </c>
      <c r="C29" s="356">
        <f t="shared" si="0"/>
        <v>2.0000000000000001E-4</v>
      </c>
    </row>
    <row r="30" spans="1:3" s="870" customFormat="1" ht="20.25" customHeight="1">
      <c r="A30" s="338" t="s">
        <v>327</v>
      </c>
      <c r="B30" s="356">
        <v>8.6800000000000002E-2</v>
      </c>
      <c r="C30" s="356">
        <f t="shared" si="0"/>
        <v>8.6800000000000002E-2</v>
      </c>
    </row>
    <row r="31" spans="1:3" s="870" customFormat="1" ht="20.25" customHeight="1">
      <c r="A31" s="338" t="s">
        <v>328</v>
      </c>
      <c r="B31" s="356">
        <v>1.09E-2</v>
      </c>
      <c r="C31" s="356">
        <f t="shared" si="0"/>
        <v>1.09E-2</v>
      </c>
    </row>
    <row r="32" spans="1:3" s="870" customFormat="1" ht="20.25" customHeight="1">
      <c r="A32" s="338" t="s">
        <v>329</v>
      </c>
      <c r="B32" s="356">
        <v>3.2500000000000001E-2</v>
      </c>
      <c r="C32" s="356">
        <f t="shared" si="0"/>
        <v>3.2500000000000001E-2</v>
      </c>
    </row>
    <row r="33" spans="1:3" s="870" customFormat="1" ht="20.25" customHeight="1">
      <c r="A33" s="338" t="s">
        <v>330</v>
      </c>
      <c r="B33" s="356">
        <v>0.99660000000000004</v>
      </c>
      <c r="C33" s="356">
        <f t="shared" si="0"/>
        <v>0.99660000000000004</v>
      </c>
    </row>
    <row r="34" spans="1:3" s="870" customFormat="1" ht="20.25" customHeight="1">
      <c r="A34" s="338" t="s">
        <v>331</v>
      </c>
      <c r="B34" s="356">
        <v>5.0000000000000001E-4</v>
      </c>
      <c r="C34" s="356">
        <f t="shared" si="0"/>
        <v>5.0000000000000001E-4</v>
      </c>
    </row>
    <row r="35" spans="1:3" s="870" customFormat="1" ht="20.25" customHeight="1">
      <c r="A35" s="338" t="s">
        <v>332</v>
      </c>
      <c r="B35" s="356">
        <v>2.0000000000000001E-4</v>
      </c>
      <c r="C35" s="356">
        <f t="shared" si="0"/>
        <v>2.0000000000000001E-4</v>
      </c>
    </row>
    <row r="36" spans="1:3" s="870" customFormat="1" ht="20.25" customHeight="1">
      <c r="A36" s="338" t="s">
        <v>333</v>
      </c>
      <c r="B36" s="356">
        <v>2.0000000000000001E-4</v>
      </c>
      <c r="C36" s="356">
        <f t="shared" si="0"/>
        <v>2.0000000000000001E-4</v>
      </c>
    </row>
    <row r="37" spans="1:3" s="870" customFormat="1" ht="20.25" customHeight="1">
      <c r="A37" s="338" t="s">
        <v>334</v>
      </c>
      <c r="B37" s="356">
        <v>2.0000000000000001E-4</v>
      </c>
      <c r="C37" s="356">
        <f t="shared" si="0"/>
        <v>2.0000000000000001E-4</v>
      </c>
    </row>
    <row r="38" spans="1:3" s="870" customFormat="1" ht="20.25" customHeight="1">
      <c r="A38" s="338" t="s">
        <v>335</v>
      </c>
      <c r="B38" s="356">
        <v>2.3E-3</v>
      </c>
      <c r="C38" s="356">
        <f t="shared" si="0"/>
        <v>2.3E-3</v>
      </c>
    </row>
    <row r="39" spans="1:3" s="870" customFormat="1" ht="12" customHeight="1" thickBot="1">
      <c r="A39" s="338"/>
      <c r="B39" s="356"/>
      <c r="C39" s="356"/>
    </row>
    <row r="40" spans="1:3" s="870" customFormat="1" ht="17.25" customHeight="1" thickTop="1" thickBot="1">
      <c r="A40" s="75" t="s">
        <v>336</v>
      </c>
      <c r="B40" s="357"/>
      <c r="C40" s="357"/>
    </row>
    <row r="41" spans="1:3" s="870" customFormat="1" ht="20.25" customHeight="1" thickTop="1">
      <c r="A41" s="338" t="s">
        <v>337</v>
      </c>
      <c r="B41" s="356">
        <v>0</v>
      </c>
      <c r="C41" s="356">
        <f t="shared" si="0"/>
        <v>0</v>
      </c>
    </row>
    <row r="42" spans="1:3" s="870" customFormat="1" ht="20.25" customHeight="1">
      <c r="A42" s="338" t="s">
        <v>338</v>
      </c>
      <c r="B42" s="356">
        <v>0</v>
      </c>
      <c r="C42" s="356">
        <f t="shared" si="0"/>
        <v>0</v>
      </c>
    </row>
    <row r="43" spans="1:3" s="870" customFormat="1" ht="20.25" customHeight="1">
      <c r="A43" s="338" t="s">
        <v>339</v>
      </c>
      <c r="B43" s="356">
        <v>3.9E-2</v>
      </c>
      <c r="C43" s="356">
        <f t="shared" si="0"/>
        <v>3.9E-2</v>
      </c>
    </row>
    <row r="44" spans="1:3" s="870" customFormat="1" ht="20.25" customHeight="1">
      <c r="A44" s="338" t="s">
        <v>340</v>
      </c>
      <c r="B44" s="356">
        <v>3.2899999999999999E-2</v>
      </c>
      <c r="C44" s="356">
        <f t="shared" si="0"/>
        <v>3.2899999999999999E-2</v>
      </c>
    </row>
    <row r="45" spans="1:3" s="870" customFormat="1" ht="12" customHeight="1" thickBot="1">
      <c r="A45" s="338"/>
      <c r="B45" s="356"/>
      <c r="C45" s="356"/>
    </row>
    <row r="46" spans="1:3" s="870" customFormat="1" ht="17.25" customHeight="1" thickTop="1" thickBot="1">
      <c r="A46" s="75" t="s">
        <v>341</v>
      </c>
      <c r="B46" s="357"/>
      <c r="C46" s="357"/>
    </row>
    <row r="47" spans="1:3" s="870" customFormat="1" ht="20.25" customHeight="1" thickTop="1">
      <c r="A47" s="337" t="s">
        <v>342</v>
      </c>
      <c r="B47" s="356">
        <v>0.15659999999999999</v>
      </c>
      <c r="C47" s="356">
        <f t="shared" si="0"/>
        <v>0.15659999999999999</v>
      </c>
    </row>
    <row r="48" spans="1:3" s="870" customFormat="1" ht="18" customHeight="1">
      <c r="A48" s="338" t="s">
        <v>343</v>
      </c>
      <c r="B48" s="356">
        <v>0.15659999999999999</v>
      </c>
      <c r="C48" s="356">
        <f t="shared" si="0"/>
        <v>0.15659999999999999</v>
      </c>
    </row>
    <row r="49" spans="1:3" s="870" customFormat="1" ht="20.25" customHeight="1">
      <c r="A49" s="338" t="s">
        <v>344</v>
      </c>
      <c r="B49" s="356">
        <v>1.2999999999999999E-2</v>
      </c>
      <c r="C49" s="356">
        <f t="shared" si="0"/>
        <v>1.2999999999999999E-2</v>
      </c>
    </row>
    <row r="50" spans="1:3" s="870" customFormat="1" ht="20.25" customHeight="1">
      <c r="A50" s="338" t="s">
        <v>345</v>
      </c>
      <c r="B50" s="356">
        <v>1E-4</v>
      </c>
      <c r="C50" s="356">
        <f t="shared" si="0"/>
        <v>1E-4</v>
      </c>
    </row>
    <row r="51" spans="1:3" s="870" customFormat="1" ht="18" customHeight="1">
      <c r="A51" s="338" t="s">
        <v>346</v>
      </c>
      <c r="B51" s="356">
        <v>3.5000000000000001E-3</v>
      </c>
      <c r="C51" s="356">
        <f t="shared" si="0"/>
        <v>3.5000000000000001E-3</v>
      </c>
    </row>
    <row r="52" spans="1:3" s="870" customFormat="1" ht="18" customHeight="1">
      <c r="A52" s="338" t="s">
        <v>347</v>
      </c>
      <c r="B52" s="356">
        <v>0.33279999999999998</v>
      </c>
      <c r="C52" s="356">
        <f t="shared" si="0"/>
        <v>0.33279999999999998</v>
      </c>
    </row>
    <row r="53" spans="1:3" s="870" customFormat="1" ht="12" customHeight="1" thickBot="1">
      <c r="A53" s="338"/>
      <c r="B53" s="356"/>
      <c r="C53" s="356"/>
    </row>
    <row r="54" spans="1:3" s="870" customFormat="1" ht="17.25" customHeight="1" thickTop="1" thickBot="1">
      <c r="A54" s="75" t="s">
        <v>348</v>
      </c>
      <c r="B54" s="357"/>
      <c r="C54" s="357"/>
    </row>
    <row r="55" spans="1:3" s="870" customFormat="1" ht="18" customHeight="1" thickTop="1">
      <c r="A55" s="338" t="s">
        <v>349</v>
      </c>
      <c r="B55" s="356">
        <v>0.84819999999999995</v>
      </c>
      <c r="C55" s="356">
        <f t="shared" si="0"/>
        <v>0.84819999999999995</v>
      </c>
    </row>
    <row r="56" spans="1:3" s="870" customFormat="1" ht="18" customHeight="1">
      <c r="A56" s="338" t="s">
        <v>350</v>
      </c>
      <c r="B56" s="356">
        <v>0.9748</v>
      </c>
      <c r="C56" s="356">
        <f t="shared" si="0"/>
        <v>0.9748</v>
      </c>
    </row>
    <row r="57" spans="1:3" s="870" customFormat="1" ht="18" customHeight="1">
      <c r="A57" s="338" t="s">
        <v>351</v>
      </c>
      <c r="B57" s="356">
        <v>3.1600000000000003E-2</v>
      </c>
      <c r="C57" s="356">
        <f t="shared" si="0"/>
        <v>3.1600000000000003E-2</v>
      </c>
    </row>
    <row r="58" spans="1:3" s="870" customFormat="1" ht="18" customHeight="1">
      <c r="A58" s="338" t="s">
        <v>352</v>
      </c>
      <c r="B58" s="356">
        <v>0.96960000000000002</v>
      </c>
      <c r="C58" s="356">
        <f t="shared" si="0"/>
        <v>0.96960000000000002</v>
      </c>
    </row>
    <row r="59" spans="1:3" s="870" customFormat="1" ht="9.75" customHeight="1" thickBot="1">
      <c r="A59" s="339"/>
      <c r="B59" s="701"/>
      <c r="C59" s="701"/>
    </row>
    <row r="60" spans="1:3" s="42" customFormat="1" ht="12" customHeight="1" thickTop="1">
      <c r="A60" s="76" t="s">
        <v>353</v>
      </c>
      <c r="B60" s="77"/>
      <c r="C60" s="702"/>
    </row>
    <row r="61" spans="1:3" s="42" customFormat="1" ht="61.5" customHeight="1">
      <c r="A61" s="1069" t="s">
        <v>354</v>
      </c>
      <c r="B61" s="1070"/>
      <c r="C61" s="1070"/>
    </row>
    <row r="62" spans="1:3" s="42" customFormat="1" ht="59.25" customHeight="1">
      <c r="A62" s="1069" t="s">
        <v>355</v>
      </c>
      <c r="B62" s="1070"/>
      <c r="C62" s="1070"/>
    </row>
    <row r="63" spans="1:3" s="42" customFormat="1" ht="11.25">
      <c r="A63" s="78" t="s">
        <v>838</v>
      </c>
      <c r="B63" s="703"/>
      <c r="C63" s="704"/>
    </row>
    <row r="64" spans="1:3" s="870" customFormat="1" ht="15.75" thickBot="1">
      <c r="A64" s="42"/>
      <c r="B64" s="705"/>
      <c r="C64" s="683"/>
    </row>
    <row r="65" spans="1:3" s="870" customFormat="1" ht="27.75" thickTop="1" thickBot="1">
      <c r="A65" s="404"/>
      <c r="B65" s="706" t="s">
        <v>961</v>
      </c>
      <c r="C65" s="707" t="s">
        <v>309</v>
      </c>
    </row>
    <row r="66" spans="1:3" s="870" customFormat="1" ht="16.5" thickTop="1" thickBot="1">
      <c r="A66" s="75" t="s">
        <v>356</v>
      </c>
      <c r="B66" s="708"/>
      <c r="C66" s="709"/>
    </row>
    <row r="67" spans="1:3" s="870" customFormat="1" ht="15.75" thickTop="1">
      <c r="A67" s="338" t="s">
        <v>357</v>
      </c>
      <c r="B67" s="710">
        <v>2.1000000000000001E-2</v>
      </c>
      <c r="C67" s="710">
        <v>2.1000000000000001E-2</v>
      </c>
    </row>
    <row r="68" spans="1:3" s="870" customFormat="1">
      <c r="A68" s="338" t="s">
        <v>358</v>
      </c>
      <c r="B68" s="710">
        <v>2.8000000000000001E-2</v>
      </c>
      <c r="C68" s="710">
        <v>2.8000000000000001E-2</v>
      </c>
    </row>
    <row r="69" spans="1:3" s="870" customFormat="1">
      <c r="A69" s="338" t="s">
        <v>359</v>
      </c>
      <c r="B69" s="710">
        <v>2.5100000000000001E-2</v>
      </c>
      <c r="C69" s="710">
        <v>2.5100000000000001E-2</v>
      </c>
    </row>
    <row r="70" spans="1:3" s="870" customFormat="1">
      <c r="A70" s="338" t="s">
        <v>360</v>
      </c>
      <c r="B70" s="710">
        <v>2.7000000000000001E-3</v>
      </c>
      <c r="C70" s="710">
        <v>2.7000000000000001E-3</v>
      </c>
    </row>
    <row r="71" spans="1:3" s="870" customFormat="1">
      <c r="A71" s="338" t="s">
        <v>361</v>
      </c>
      <c r="B71" s="710">
        <v>2.3E-3</v>
      </c>
      <c r="C71" s="710">
        <v>2.3E-3</v>
      </c>
    </row>
    <row r="72" spans="1:3" s="870" customFormat="1">
      <c r="A72" s="338" t="s">
        <v>362</v>
      </c>
      <c r="B72" s="710">
        <v>2.3E-3</v>
      </c>
      <c r="C72" s="710">
        <v>2.3E-3</v>
      </c>
    </row>
    <row r="73" spans="1:3" s="870" customFormat="1" ht="15.75" thickBot="1">
      <c r="A73" s="338" t="s">
        <v>363</v>
      </c>
      <c r="B73" s="710">
        <v>1.47E-2</v>
      </c>
      <c r="C73" s="710">
        <v>1.47E-2</v>
      </c>
    </row>
    <row r="74" spans="1:3" s="870" customFormat="1" ht="16.5" thickTop="1" thickBot="1">
      <c r="A74" s="75" t="s">
        <v>364</v>
      </c>
      <c r="B74" s="708"/>
      <c r="C74" s="709"/>
    </row>
    <row r="75" spans="1:3" s="870" customFormat="1" ht="15.75" thickTop="1">
      <c r="A75" s="338" t="s">
        <v>365</v>
      </c>
      <c r="B75" s="710">
        <v>4.4400000000000002E-2</v>
      </c>
      <c r="C75" s="710">
        <v>4.4400000000000002E-2</v>
      </c>
    </row>
    <row r="76" spans="1:3" s="870" customFormat="1">
      <c r="A76" s="338" t="s">
        <v>366</v>
      </c>
      <c r="B76" s="710">
        <v>-2.3400000000000001E-2</v>
      </c>
      <c r="C76" s="710">
        <v>-2.3400000000000001E-2</v>
      </c>
    </row>
    <row r="77" spans="1:3" s="870" customFormat="1">
      <c r="A77" s="338" t="s">
        <v>367</v>
      </c>
      <c r="B77" s="710">
        <v>2.8400000000000002E-2</v>
      </c>
      <c r="C77" s="710">
        <v>2.8400000000000002E-2</v>
      </c>
    </row>
    <row r="78" spans="1:3" s="870" customFormat="1">
      <c r="A78" s="338" t="s">
        <v>368</v>
      </c>
      <c r="B78" s="710">
        <v>0</v>
      </c>
      <c r="C78" s="710">
        <v>0</v>
      </c>
    </row>
    <row r="79" spans="1:3" s="870" customFormat="1">
      <c r="A79" s="338" t="s">
        <v>369</v>
      </c>
      <c r="B79" s="710">
        <v>-2.8999999999999998E-3</v>
      </c>
      <c r="C79" s="710">
        <v>-2.8999999999999998E-3</v>
      </c>
    </row>
    <row r="80" spans="1:3" s="870" customFormat="1">
      <c r="A80" s="338" t="s">
        <v>370</v>
      </c>
      <c r="B80" s="710">
        <v>7.0000000000000001E-3</v>
      </c>
      <c r="C80" s="710">
        <v>7.0000000000000001E-3</v>
      </c>
    </row>
    <row r="81" spans="1:3" s="870" customFormat="1">
      <c r="A81" s="338" t="s">
        <v>371</v>
      </c>
      <c r="B81" s="710">
        <v>-2.23E-2</v>
      </c>
      <c r="C81" s="710">
        <v>-2.23E-2</v>
      </c>
    </row>
    <row r="82" spans="1:3" s="870" customFormat="1">
      <c r="A82" s="338" t="s">
        <v>372</v>
      </c>
      <c r="B82" s="710">
        <v>-4.0000000000000002E-4</v>
      </c>
      <c r="C82" s="710">
        <v>-4.0000000000000002E-4</v>
      </c>
    </row>
    <row r="83" spans="1:3" s="870" customFormat="1" ht="15.75" thickBot="1">
      <c r="A83" s="338" t="s">
        <v>373</v>
      </c>
      <c r="B83" s="710">
        <v>0.215</v>
      </c>
      <c r="C83" s="710">
        <v>0.215</v>
      </c>
    </row>
    <row r="84" spans="1:3" s="870" customFormat="1" ht="16.5" thickTop="1" thickBot="1">
      <c r="A84" s="75" t="s">
        <v>374</v>
      </c>
      <c r="B84" s="708"/>
      <c r="C84" s="709"/>
    </row>
    <row r="85" spans="1:3" s="870" customFormat="1" ht="15.75" thickTop="1">
      <c r="A85" s="338" t="s">
        <v>375</v>
      </c>
      <c r="B85" s="710">
        <v>5.6099999999999997E-2</v>
      </c>
      <c r="C85" s="710">
        <v>5.6099999999999997E-2</v>
      </c>
    </row>
    <row r="86" spans="1:3" s="870" customFormat="1">
      <c r="A86" s="338" t="s">
        <v>376</v>
      </c>
      <c r="B86" s="710">
        <v>0</v>
      </c>
      <c r="C86" s="710">
        <v>0</v>
      </c>
    </row>
    <row r="87" spans="1:3" s="870" customFormat="1">
      <c r="A87" s="338" t="s">
        <v>377</v>
      </c>
      <c r="B87" s="710">
        <v>4.6300000000000001E-2</v>
      </c>
      <c r="C87" s="710">
        <v>4.6300000000000001E-2</v>
      </c>
    </row>
    <row r="88" spans="1:3" s="870" customFormat="1">
      <c r="A88" s="338" t="s">
        <v>378</v>
      </c>
      <c r="B88" s="710">
        <v>0</v>
      </c>
      <c r="C88" s="710">
        <v>0</v>
      </c>
    </row>
    <row r="89" spans="1:3" s="870" customFormat="1">
      <c r="A89" s="338" t="s">
        <v>379</v>
      </c>
      <c r="B89" s="710">
        <v>0</v>
      </c>
      <c r="C89" s="710">
        <v>0</v>
      </c>
    </row>
    <row r="90" spans="1:3" s="870" customFormat="1">
      <c r="A90" s="338" t="s">
        <v>380</v>
      </c>
      <c r="B90" s="710">
        <v>0</v>
      </c>
      <c r="C90" s="710">
        <v>0</v>
      </c>
    </row>
    <row r="91" spans="1:3" s="870" customFormat="1">
      <c r="A91" s="338" t="s">
        <v>381</v>
      </c>
      <c r="B91" s="710">
        <v>0</v>
      </c>
      <c r="C91" s="710">
        <v>0</v>
      </c>
    </row>
    <row r="92" spans="1:3" s="870" customFormat="1">
      <c r="A92" s="338" t="s">
        <v>382</v>
      </c>
      <c r="B92" s="710">
        <v>0</v>
      </c>
      <c r="C92" s="710">
        <v>0</v>
      </c>
    </row>
    <row r="93" spans="1:3" s="870" customFormat="1">
      <c r="A93" s="338" t="s">
        <v>383</v>
      </c>
      <c r="B93" s="710">
        <v>0</v>
      </c>
      <c r="C93" s="710">
        <v>0</v>
      </c>
    </row>
    <row r="94" spans="1:3" s="870" customFormat="1">
      <c r="A94" s="338" t="s">
        <v>384</v>
      </c>
      <c r="B94" s="710">
        <v>3.2500000000000001E-2</v>
      </c>
      <c r="C94" s="710">
        <v>3.2500000000000001E-2</v>
      </c>
    </row>
    <row r="95" spans="1:3" s="870" customFormat="1">
      <c r="A95" s="338" t="s">
        <v>385</v>
      </c>
      <c r="B95" s="710">
        <v>0</v>
      </c>
      <c r="C95" s="710">
        <v>0</v>
      </c>
    </row>
    <row r="96" spans="1:3" s="870" customFormat="1" ht="15.75" thickBot="1">
      <c r="A96" s="338" t="s">
        <v>386</v>
      </c>
      <c r="B96" s="710">
        <v>0</v>
      </c>
      <c r="C96" s="710">
        <v>0</v>
      </c>
    </row>
    <row r="97" spans="1:3" s="870" customFormat="1" ht="16.5" thickTop="1" thickBot="1">
      <c r="A97" s="79" t="s">
        <v>387</v>
      </c>
      <c r="B97" s="706"/>
      <c r="C97" s="707"/>
    </row>
    <row r="98" spans="1:3" s="870" customFormat="1" ht="16.5" thickTop="1" thickBot="1">
      <c r="A98" s="75" t="s">
        <v>388</v>
      </c>
      <c r="B98" s="708"/>
      <c r="C98" s="709"/>
    </row>
    <row r="99" spans="1:3" s="870" customFormat="1" ht="15.75" thickTop="1">
      <c r="A99" s="338" t="s">
        <v>389</v>
      </c>
      <c r="B99" s="710">
        <v>2.23E-2</v>
      </c>
      <c r="C99" s="710">
        <v>2.23E-2</v>
      </c>
    </row>
    <row r="100" spans="1:3" s="870" customFormat="1">
      <c r="A100" s="338" t="s">
        <v>390</v>
      </c>
      <c r="B100" s="710">
        <v>2.6499999999999999E-2</v>
      </c>
      <c r="C100" s="710">
        <v>2.6499999999999999E-2</v>
      </c>
    </row>
    <row r="101" spans="1:3" s="870" customFormat="1">
      <c r="A101" s="338" t="s">
        <v>391</v>
      </c>
      <c r="B101" s="710">
        <v>3.09E-2</v>
      </c>
      <c r="C101" s="710">
        <v>3.09E-2</v>
      </c>
    </row>
    <row r="102" spans="1:3" s="870" customFormat="1" ht="15.75" thickBot="1">
      <c r="A102" s="338" t="s">
        <v>392</v>
      </c>
      <c r="B102" s="710">
        <v>4.36E-2</v>
      </c>
      <c r="C102" s="710">
        <v>4.36E-2</v>
      </c>
    </row>
    <row r="103" spans="1:3" s="870" customFormat="1" ht="16.5" thickTop="1" thickBot="1">
      <c r="A103" s="75" t="s">
        <v>393</v>
      </c>
      <c r="B103" s="708"/>
      <c r="C103" s="709"/>
    </row>
    <row r="104" spans="1:3" s="870" customFormat="1" ht="15.75" thickTop="1">
      <c r="A104" s="338" t="s">
        <v>394</v>
      </c>
      <c r="B104" s="710">
        <v>0.54749999999999999</v>
      </c>
      <c r="C104" s="710">
        <v>0.54749999999999999</v>
      </c>
    </row>
    <row r="105" spans="1:3" s="870" customFormat="1">
      <c r="A105" s="338" t="s">
        <v>395</v>
      </c>
      <c r="B105" s="710">
        <v>5.8799999999999998E-2</v>
      </c>
      <c r="C105" s="710">
        <v>5.8799999999999998E-2</v>
      </c>
    </row>
    <row r="106" spans="1:3" s="870" customFormat="1">
      <c r="A106" s="338" t="s">
        <v>396</v>
      </c>
      <c r="B106" s="710">
        <v>0.39369999999999999</v>
      </c>
      <c r="C106" s="710">
        <v>0.39369999999999999</v>
      </c>
    </row>
    <row r="107" spans="1:3" s="870" customFormat="1" ht="15.75" thickBot="1">
      <c r="A107" s="338" t="s">
        <v>397</v>
      </c>
      <c r="B107" s="710">
        <v>0.41439999999999999</v>
      </c>
      <c r="C107" s="710">
        <v>0.41439999999999999</v>
      </c>
    </row>
    <row r="108" spans="1:3" s="870" customFormat="1" ht="16.5" thickTop="1" thickBot="1">
      <c r="A108" s="75" t="s">
        <v>398</v>
      </c>
      <c r="B108" s="708"/>
      <c r="C108" s="709"/>
    </row>
    <row r="109" spans="1:3" s="870" customFormat="1" ht="15.75" thickTop="1">
      <c r="A109" s="338" t="s">
        <v>399</v>
      </c>
      <c r="B109" s="710">
        <v>2.7699999999999999E-2</v>
      </c>
      <c r="C109" s="710">
        <v>2.7699999999999999E-2</v>
      </c>
    </row>
    <row r="110" spans="1:3" s="870" customFormat="1">
      <c r="A110" s="338" t="s">
        <v>400</v>
      </c>
      <c r="B110" s="710">
        <v>2.07E-2</v>
      </c>
      <c r="C110" s="710">
        <v>2.07E-2</v>
      </c>
    </row>
    <row r="111" spans="1:3" s="870" customFormat="1">
      <c r="A111" s="337" t="s">
        <v>401</v>
      </c>
      <c r="B111" s="710">
        <v>2.8799999999999999E-2</v>
      </c>
      <c r="C111" s="710">
        <v>2.8799999999999999E-2</v>
      </c>
    </row>
    <row r="112" spans="1:3" s="870" customFormat="1">
      <c r="A112" s="337" t="s">
        <v>402</v>
      </c>
      <c r="B112" s="710">
        <v>5.21E-2</v>
      </c>
      <c r="C112" s="710">
        <v>5.21E-2</v>
      </c>
    </row>
    <row r="113" spans="1:3" s="870" customFormat="1">
      <c r="A113" s="337" t="s">
        <v>403</v>
      </c>
      <c r="B113" s="710">
        <v>-2.3400000000000001E-2</v>
      </c>
      <c r="C113" s="710">
        <v>-2.3400000000000001E-2</v>
      </c>
    </row>
    <row r="114" spans="1:3" s="870" customFormat="1">
      <c r="A114" s="337" t="s">
        <v>404</v>
      </c>
      <c r="B114" s="711">
        <v>-8.0000000000000002E-3</v>
      </c>
      <c r="C114" s="710">
        <v>-8.0000000000000002E-3</v>
      </c>
    </row>
    <row r="115" spans="1:3" s="870" customFormat="1" ht="15.75" thickBot="1">
      <c r="A115" s="337" t="s">
        <v>405</v>
      </c>
      <c r="B115" s="710">
        <v>7.0000000000000001E-3</v>
      </c>
      <c r="C115" s="710">
        <v>7.0000000000000001E-3</v>
      </c>
    </row>
    <row r="116" spans="1:3" s="870" customFormat="1" ht="16.5" thickTop="1" thickBot="1">
      <c r="A116" s="75" t="s">
        <v>406</v>
      </c>
      <c r="B116" s="708"/>
      <c r="C116" s="709"/>
    </row>
    <row r="117" spans="1:3" s="870" customFormat="1" ht="15.75" thickTop="1">
      <c r="A117" s="337" t="s">
        <v>399</v>
      </c>
      <c r="B117" s="710">
        <v>2.7699999999999999E-2</v>
      </c>
      <c r="C117" s="710">
        <v>2.7699999999999999E-2</v>
      </c>
    </row>
    <row r="118" spans="1:3" s="870" customFormat="1">
      <c r="A118" s="337" t="s">
        <v>407</v>
      </c>
      <c r="B118" s="710">
        <v>-2.7000000000000001E-3</v>
      </c>
      <c r="C118" s="710">
        <v>-2.7000000000000001E-3</v>
      </c>
    </row>
    <row r="119" spans="1:3" s="870" customFormat="1">
      <c r="A119" s="337" t="s">
        <v>408</v>
      </c>
      <c r="B119" s="710">
        <v>-2.23E-2</v>
      </c>
      <c r="C119" s="710">
        <v>-2.23E-2</v>
      </c>
    </row>
    <row r="120" spans="1:3" s="870" customFormat="1">
      <c r="A120" s="337" t="s">
        <v>409</v>
      </c>
      <c r="B120" s="710">
        <v>0</v>
      </c>
      <c r="C120" s="710">
        <v>0</v>
      </c>
    </row>
    <row r="121" spans="1:3" s="870" customFormat="1">
      <c r="A121" s="337" t="s">
        <v>410</v>
      </c>
      <c r="B121" s="710">
        <v>-4.0000000000000002E-4</v>
      </c>
      <c r="C121" s="710">
        <v>-4.0000000000000002E-4</v>
      </c>
    </row>
    <row r="122" spans="1:3" s="870" customFormat="1" ht="15.75" thickBot="1">
      <c r="A122" s="337" t="s">
        <v>411</v>
      </c>
      <c r="B122" s="710">
        <v>0</v>
      </c>
      <c r="C122" s="710">
        <v>0</v>
      </c>
    </row>
    <row r="123" spans="1:3" s="870" customFormat="1" ht="16.5" thickTop="1" thickBot="1">
      <c r="A123" s="72" t="s">
        <v>412</v>
      </c>
      <c r="B123" s="712">
        <v>2.3E-3</v>
      </c>
      <c r="C123" s="712">
        <v>2.3E-3</v>
      </c>
    </row>
    <row r="124" spans="1:3" s="870" customFormat="1" ht="21.75" thickTop="1" thickBot="1">
      <c r="A124" s="722"/>
      <c r="B124" s="723"/>
      <c r="C124" s="723"/>
    </row>
    <row r="125" spans="1:3" s="870" customFormat="1" ht="13.5" customHeight="1" thickTop="1">
      <c r="A125" s="81" t="s">
        <v>413</v>
      </c>
      <c r="B125" s="724"/>
      <c r="C125" s="724"/>
    </row>
    <row r="126" spans="1:3" s="870" customFormat="1" ht="13.5" customHeight="1">
      <c r="A126" s="81" t="s">
        <v>414</v>
      </c>
      <c r="B126" s="724"/>
      <c r="C126" s="724"/>
    </row>
    <row r="127" spans="1:3" s="870" customFormat="1" ht="13.5" customHeight="1">
      <c r="A127" s="81" t="s">
        <v>415</v>
      </c>
      <c r="B127" s="724"/>
      <c r="C127" s="724"/>
    </row>
    <row r="128" spans="1:3" s="870" customFormat="1" ht="13.5" customHeight="1">
      <c r="A128" s="81" t="s">
        <v>416</v>
      </c>
      <c r="B128" s="724"/>
      <c r="C128" s="724"/>
    </row>
    <row r="129" spans="1:3" s="870" customFormat="1" ht="13.5" customHeight="1">
      <c r="A129" s="81" t="s">
        <v>417</v>
      </c>
      <c r="B129" s="724"/>
      <c r="C129" s="724"/>
    </row>
    <row r="130" spans="1:3" s="870" customFormat="1" ht="13.5" customHeight="1">
      <c r="A130" s="81" t="s">
        <v>418</v>
      </c>
      <c r="B130" s="724"/>
      <c r="C130" s="724"/>
    </row>
    <row r="131" spans="1:3" s="870" customFormat="1" ht="13.5" customHeight="1">
      <c r="A131" s="81" t="s">
        <v>419</v>
      </c>
      <c r="B131" s="724"/>
      <c r="C131" s="724"/>
    </row>
    <row r="132" spans="1:3" s="870" customFormat="1" ht="13.5" customHeight="1">
      <c r="A132" s="81" t="s">
        <v>420</v>
      </c>
      <c r="B132" s="724"/>
      <c r="C132" s="724"/>
    </row>
    <row r="133" spans="1:3" s="870" customFormat="1" ht="13.5" customHeight="1">
      <c r="A133" s="81" t="s">
        <v>421</v>
      </c>
      <c r="B133" s="724"/>
      <c r="C133" s="724"/>
    </row>
    <row r="134" spans="1:3" s="870" customFormat="1" ht="13.5" customHeight="1">
      <c r="A134" s="81" t="s">
        <v>1429</v>
      </c>
      <c r="B134" s="725"/>
      <c r="C134" s="725"/>
    </row>
    <row r="135" spans="1:3" s="870" customFormat="1">
      <c r="A135" s="60"/>
      <c r="B135" s="60"/>
      <c r="C135" s="60"/>
    </row>
    <row r="136" spans="1:3" s="870" customFormat="1" ht="15.75">
      <c r="A136" s="532"/>
      <c r="B136" s="127"/>
      <c r="C136" s="127"/>
    </row>
    <row r="137" spans="1:3" s="870" customFormat="1" ht="15.75">
      <c r="A137" s="532"/>
      <c r="B137" s="127"/>
      <c r="C137" s="127"/>
    </row>
    <row r="138" spans="1:3" s="870" customFormat="1" ht="15.75">
      <c r="A138" s="532"/>
      <c r="B138" s="127"/>
      <c r="C138" s="127"/>
    </row>
    <row r="139" spans="1:3" s="870" customFormat="1" ht="15.75">
      <c r="A139" s="532"/>
      <c r="B139" s="127"/>
      <c r="C139" s="127"/>
    </row>
    <row r="140" spans="1:3" s="870" customFormat="1" ht="15.75">
      <c r="A140" s="532"/>
      <c r="B140" s="127"/>
      <c r="C140" s="127"/>
    </row>
    <row r="141" spans="1:3" s="870" customFormat="1" ht="15.75">
      <c r="A141" s="532"/>
      <c r="B141" s="127"/>
      <c r="C141" s="127"/>
    </row>
    <row r="142" spans="1:3" s="870" customFormat="1" ht="15.75">
      <c r="A142" s="532"/>
      <c r="B142" s="127"/>
      <c r="C142" s="127"/>
    </row>
    <row r="143" spans="1:3" s="870" customFormat="1" ht="15.75">
      <c r="A143" s="532"/>
      <c r="B143" s="127"/>
      <c r="C143" s="127"/>
    </row>
    <row r="144" spans="1:3" s="870" customFormat="1" ht="15.75">
      <c r="A144" s="532"/>
      <c r="B144" s="127"/>
      <c r="C144" s="127"/>
    </row>
    <row r="145" spans="1:3" s="870" customFormat="1" ht="15.75">
      <c r="A145" s="532"/>
      <c r="B145" s="127"/>
      <c r="C145" s="127"/>
    </row>
    <row r="146" spans="1:3" s="870" customFormat="1" ht="15.75">
      <c r="A146" s="532"/>
      <c r="B146" s="127"/>
      <c r="C146" s="127"/>
    </row>
    <row r="147" spans="1:3" s="870" customFormat="1" ht="15.75">
      <c r="A147" s="61"/>
    </row>
    <row r="148" spans="1:3" s="870" customFormat="1" ht="15.75">
      <c r="A148" s="61"/>
    </row>
    <row r="149" spans="1:3" s="870" customFormat="1" ht="15.75">
      <c r="A149" s="61"/>
    </row>
    <row r="150" spans="1:3" s="870" customFormat="1" ht="15.75">
      <c r="A150" s="61"/>
    </row>
    <row r="151" spans="1:3" s="870" customFormat="1" ht="15.75">
      <c r="A151" s="61"/>
    </row>
    <row r="152" spans="1:3" s="870" customFormat="1" ht="15.75">
      <c r="A152" s="61"/>
    </row>
    <row r="153" spans="1:3" s="870" customFormat="1" ht="15.75">
      <c r="A153" s="61"/>
    </row>
    <row r="154" spans="1:3" s="870" customFormat="1" ht="15.75">
      <c r="A154" s="61"/>
    </row>
    <row r="155" spans="1:3" s="870" customFormat="1" ht="15.75">
      <c r="A155" s="61"/>
    </row>
    <row r="156" spans="1:3" s="870" customFormat="1" ht="15.75">
      <c r="A156" s="61"/>
    </row>
    <row r="157" spans="1:3" s="870" customFormat="1" ht="15.75">
      <c r="A157" s="61"/>
    </row>
    <row r="158" spans="1:3" s="870" customFormat="1" ht="15.75">
      <c r="A158" s="61"/>
    </row>
    <row r="159" spans="1:3" s="870" customFormat="1" ht="15.75">
      <c r="A159" s="61"/>
    </row>
    <row r="160" spans="1:3" s="870" customFormat="1" ht="15.75">
      <c r="A160" s="61"/>
    </row>
    <row r="161" spans="1:1" s="870" customFormat="1" ht="15.75">
      <c r="A161" s="61"/>
    </row>
    <row r="162" spans="1:1" s="870" customFormat="1" ht="15.75">
      <c r="A162" s="61"/>
    </row>
    <row r="163" spans="1:1" s="870" customFormat="1" ht="15.75">
      <c r="A163" s="61"/>
    </row>
    <row r="164" spans="1:1" s="870" customFormat="1" ht="15.75">
      <c r="A164" s="61"/>
    </row>
    <row r="165" spans="1:1" s="870" customFormat="1" ht="15.75">
      <c r="A165" s="61"/>
    </row>
    <row r="166" spans="1:1" s="870" customFormat="1" ht="15.75">
      <c r="A166" s="61"/>
    </row>
    <row r="167" spans="1:1" s="870" customFormat="1" ht="15.75">
      <c r="A167" s="61"/>
    </row>
    <row r="168" spans="1:1" s="870" customFormat="1" ht="15.75">
      <c r="A168" s="61"/>
    </row>
    <row r="169" spans="1:1" s="870" customFormat="1" ht="15.75">
      <c r="A169" s="61"/>
    </row>
    <row r="170" spans="1:1" s="870" customFormat="1" ht="15.75">
      <c r="A170" s="61"/>
    </row>
    <row r="171" spans="1:1" s="870" customFormat="1" ht="15.75">
      <c r="A171" s="61"/>
    </row>
    <row r="172" spans="1:1" s="870" customFormat="1" ht="15.75">
      <c r="A172" s="61"/>
    </row>
    <row r="173" spans="1:1" s="870" customFormat="1" ht="15.75">
      <c r="A173" s="61"/>
    </row>
    <row r="174" spans="1:1" s="870" customFormat="1" ht="15.75">
      <c r="A174" s="61"/>
    </row>
    <row r="175" spans="1:1" s="870" customFormat="1" ht="15.75">
      <c r="A175" s="61"/>
    </row>
    <row r="176" spans="1:1" s="870" customFormat="1" ht="15.75">
      <c r="A176" s="61"/>
    </row>
    <row r="177" spans="1:1" s="870" customFormat="1" ht="15.75">
      <c r="A177" s="61"/>
    </row>
    <row r="178" spans="1:1" s="870" customFormat="1" ht="15.75">
      <c r="A178" s="61"/>
    </row>
    <row r="179" spans="1:1" s="870" customFormat="1" ht="15.75">
      <c r="A179" s="61"/>
    </row>
    <row r="180" spans="1:1" s="870" customFormat="1" ht="15.75">
      <c r="A180" s="61"/>
    </row>
    <row r="181" spans="1:1" s="870" customFormat="1" ht="15.75">
      <c r="A181" s="61"/>
    </row>
    <row r="182" spans="1:1" s="870" customFormat="1" ht="15.75">
      <c r="A182" s="61"/>
    </row>
    <row r="183" spans="1:1" s="870" customFormat="1" ht="15.75">
      <c r="A183" s="61"/>
    </row>
    <row r="184" spans="1:1" s="870" customFormat="1" ht="15.75">
      <c r="A184" s="61"/>
    </row>
    <row r="185" spans="1:1" s="870" customFormat="1" ht="15.75">
      <c r="A185" s="61"/>
    </row>
    <row r="186" spans="1:1" s="870" customFormat="1" ht="15.75">
      <c r="A186" s="61"/>
    </row>
    <row r="187" spans="1:1" s="870" customFormat="1" ht="15.75">
      <c r="A187" s="61"/>
    </row>
    <row r="188" spans="1:1" s="870" customFormat="1" ht="15.75">
      <c r="A188" s="61"/>
    </row>
    <row r="189" spans="1:1" s="870" customFormat="1" ht="15.75">
      <c r="A189" s="61"/>
    </row>
    <row r="190" spans="1:1" s="870" customFormat="1" ht="15.75">
      <c r="A190" s="61"/>
    </row>
    <row r="191" spans="1:1" s="870" customFormat="1" ht="15.75">
      <c r="A191" s="61"/>
    </row>
    <row r="192" spans="1:1" s="870" customFormat="1" ht="15.75">
      <c r="A192" s="61"/>
    </row>
    <row r="193" spans="1:4" ht="15.75">
      <c r="A193" s="61"/>
      <c r="D193" s="870"/>
    </row>
    <row r="194" spans="1:4" ht="15.75">
      <c r="A194" s="61"/>
      <c r="D194" s="870"/>
    </row>
    <row r="195" spans="1:4" ht="15.75">
      <c r="A195" s="61"/>
      <c r="D195" s="870"/>
    </row>
    <row r="196" spans="1:4" ht="15.75">
      <c r="A196" s="61"/>
      <c r="D196" s="870"/>
    </row>
    <row r="197" spans="1:4" ht="15.75">
      <c r="A197" s="61"/>
      <c r="D197" s="870"/>
    </row>
    <row r="198" spans="1:4" ht="15.75">
      <c r="A198" s="61"/>
      <c r="D198" s="870"/>
    </row>
    <row r="199" spans="1:4" ht="15.75">
      <c r="A199" s="61"/>
      <c r="D199" s="870"/>
    </row>
    <row r="200" spans="1:4" ht="15.75">
      <c r="A200" s="61"/>
      <c r="D200" s="870"/>
    </row>
    <row r="201" spans="1:4" ht="15.75">
      <c r="A201" s="61"/>
    </row>
    <row r="202" spans="1:4" ht="15.75">
      <c r="A202" s="61"/>
    </row>
    <row r="203" spans="1:4" ht="15.75">
      <c r="A203" s="61"/>
    </row>
    <row r="204" spans="1:4" ht="15.75">
      <c r="A204" s="61"/>
    </row>
    <row r="205" spans="1:4" ht="15.75">
      <c r="A205" s="61"/>
    </row>
    <row r="206" spans="1:4" ht="15.75">
      <c r="A206" s="61"/>
    </row>
    <row r="207" spans="1:4" ht="15.75">
      <c r="A207" s="61"/>
    </row>
    <row r="208" spans="1:4" ht="15.75">
      <c r="A208" s="61"/>
    </row>
    <row r="209" spans="1:1" ht="15.75">
      <c r="A209" s="61"/>
    </row>
    <row r="210" spans="1:1" ht="15.75">
      <c r="A210" s="61"/>
    </row>
    <row r="211" spans="1:1" ht="15.75">
      <c r="A211" s="61"/>
    </row>
    <row r="212" spans="1:1" ht="15.75">
      <c r="A212" s="61"/>
    </row>
    <row r="213" spans="1:1" ht="15.75">
      <c r="A213" s="61"/>
    </row>
    <row r="214" spans="1:1" ht="15.75">
      <c r="A214" s="61"/>
    </row>
    <row r="215" spans="1:1" ht="15.75">
      <c r="A215" s="61"/>
    </row>
    <row r="216" spans="1:1" ht="15.75">
      <c r="A216" s="61"/>
    </row>
    <row r="217" spans="1:1" ht="15.75">
      <c r="A217" s="61"/>
    </row>
    <row r="218" spans="1:1" ht="15.75">
      <c r="A218" s="61"/>
    </row>
    <row r="219" spans="1:1" ht="15.75">
      <c r="A219" s="61"/>
    </row>
    <row r="220" spans="1:1" ht="15.75">
      <c r="A220" s="61"/>
    </row>
    <row r="221" spans="1:1" ht="15.75">
      <c r="A221" s="61"/>
    </row>
    <row r="222" spans="1:1" ht="15.75">
      <c r="A222" s="61"/>
    </row>
    <row r="223" spans="1:1" ht="15.75">
      <c r="A223" s="61"/>
    </row>
    <row r="224" spans="1:1" ht="15.75">
      <c r="A224" s="61"/>
    </row>
    <row r="225" spans="1:1" ht="15.75">
      <c r="A225" s="61"/>
    </row>
    <row r="226" spans="1:1" ht="15.75">
      <c r="A226" s="61"/>
    </row>
    <row r="227" spans="1:1" ht="15.75">
      <c r="A227" s="61"/>
    </row>
    <row r="228" spans="1:1" ht="15.75">
      <c r="A228" s="61"/>
    </row>
    <row r="229" spans="1:1" ht="15.75">
      <c r="A229" s="61"/>
    </row>
    <row r="230" spans="1:1" ht="15.75">
      <c r="A230" s="61"/>
    </row>
    <row r="231" spans="1:1" ht="15.75">
      <c r="A231" s="61"/>
    </row>
    <row r="232" spans="1:1" ht="15.75">
      <c r="A232" s="61"/>
    </row>
    <row r="233" spans="1:1" ht="15.75">
      <c r="A233" s="61"/>
    </row>
    <row r="234" spans="1:1" ht="15.75">
      <c r="A234" s="61"/>
    </row>
    <row r="235" spans="1:1" ht="15.75">
      <c r="A235" s="61"/>
    </row>
    <row r="236" spans="1:1" ht="15.75">
      <c r="A236" s="61"/>
    </row>
    <row r="237" spans="1:1" ht="15.75">
      <c r="A237" s="61"/>
    </row>
    <row r="238" spans="1:1" ht="15.75">
      <c r="A238" s="61"/>
    </row>
    <row r="239" spans="1:1" ht="15.75">
      <c r="A239" s="61"/>
    </row>
    <row r="240" spans="1:1" ht="15.75">
      <c r="A240" s="61"/>
    </row>
    <row r="241" spans="1:1" ht="15.75">
      <c r="A241" s="61"/>
    </row>
    <row r="242" spans="1:1" ht="15.75">
      <c r="A242" s="61"/>
    </row>
    <row r="243" spans="1:1" ht="15.75">
      <c r="A243" s="61"/>
    </row>
    <row r="244" spans="1:1" ht="15.75">
      <c r="A244" s="61"/>
    </row>
    <row r="245" spans="1:1" ht="15.75">
      <c r="A245" s="61"/>
    </row>
    <row r="246" spans="1:1" ht="15.75">
      <c r="A246" s="61"/>
    </row>
    <row r="247" spans="1:1" ht="15.75">
      <c r="A247" s="61"/>
    </row>
    <row r="248" spans="1:1" ht="15.75">
      <c r="A248" s="61"/>
    </row>
    <row r="249" spans="1:1" ht="15.75">
      <c r="A249" s="61"/>
    </row>
    <row r="250" spans="1:1" ht="15.75">
      <c r="A250" s="61"/>
    </row>
    <row r="251" spans="1:1" ht="15.75">
      <c r="A251" s="61"/>
    </row>
    <row r="252" spans="1:1" ht="15.75">
      <c r="A252" s="61"/>
    </row>
    <row r="253" spans="1:1" ht="15.75">
      <c r="A253" s="61"/>
    </row>
    <row r="254" spans="1:1" ht="15.75">
      <c r="A254" s="61"/>
    </row>
    <row r="255" spans="1:1" ht="15.75">
      <c r="A255" s="61"/>
    </row>
    <row r="256" spans="1:1" ht="15.75">
      <c r="A256" s="61"/>
    </row>
    <row r="257" spans="1:1" ht="15.75">
      <c r="A257" s="61"/>
    </row>
    <row r="258" spans="1:1" ht="15.75">
      <c r="A258" s="61"/>
    </row>
    <row r="259" spans="1:1" ht="15.75">
      <c r="A259" s="61"/>
    </row>
    <row r="260" spans="1:1" ht="15.75">
      <c r="A260" s="61"/>
    </row>
    <row r="261" spans="1:1" ht="15.75">
      <c r="A261" s="61"/>
    </row>
    <row r="262" spans="1:1" ht="15.75">
      <c r="A262" s="61"/>
    </row>
    <row r="263" spans="1:1" ht="15.75">
      <c r="A263" s="61"/>
    </row>
    <row r="264" spans="1:1" ht="15.75">
      <c r="A264" s="61"/>
    </row>
    <row r="265" spans="1:1" ht="15.75">
      <c r="A265" s="61"/>
    </row>
    <row r="266" spans="1:1" ht="15.75">
      <c r="A266" s="61"/>
    </row>
    <row r="267" spans="1:1" ht="15.75">
      <c r="A267" s="61"/>
    </row>
    <row r="268" spans="1:1" ht="15.75">
      <c r="A268" s="61"/>
    </row>
    <row r="269" spans="1:1" ht="15.75">
      <c r="A269" s="61"/>
    </row>
    <row r="270" spans="1:1" ht="15.75">
      <c r="A270" s="61"/>
    </row>
    <row r="271" spans="1:1" ht="15.75">
      <c r="A271" s="61"/>
    </row>
    <row r="272" spans="1:1" ht="15.75">
      <c r="A272" s="61"/>
    </row>
    <row r="273" spans="1:1" ht="15.75">
      <c r="A273" s="61"/>
    </row>
    <row r="274" spans="1:1" ht="15.75">
      <c r="A274" s="61"/>
    </row>
    <row r="275" spans="1:1" ht="15.75">
      <c r="A275" s="61"/>
    </row>
    <row r="276" spans="1:1" ht="15.75">
      <c r="A276" s="61"/>
    </row>
    <row r="277" spans="1:1" ht="15.75">
      <c r="A277" s="61"/>
    </row>
    <row r="278" spans="1:1" ht="15.75">
      <c r="A278" s="61"/>
    </row>
    <row r="279" spans="1:1" ht="15.75">
      <c r="A279" s="61"/>
    </row>
    <row r="280" spans="1:1" ht="15.75">
      <c r="A280" s="61"/>
    </row>
    <row r="281" spans="1:1" ht="15.75">
      <c r="A281" s="61"/>
    </row>
    <row r="282" spans="1:1" ht="15.75">
      <c r="A282" s="61"/>
    </row>
    <row r="283" spans="1:1" ht="15.75">
      <c r="A283" s="61"/>
    </row>
    <row r="284" spans="1:1" ht="15.75">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sheetData>
  <mergeCells count="7">
    <mergeCell ref="A62:C62"/>
    <mergeCell ref="A1:C1"/>
    <mergeCell ref="A2:C2"/>
    <mergeCell ref="A3:C3"/>
    <mergeCell ref="A4:C4"/>
    <mergeCell ref="A5:C5"/>
    <mergeCell ref="A61:C61"/>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election activeCell="N14" sqref="N14"/>
    </sheetView>
  </sheetViews>
  <sheetFormatPr baseColWidth="10" defaultColWidth="9.140625" defaultRowHeight="15"/>
  <cols>
    <col min="1" max="1" width="75.5703125" style="499" customWidth="1"/>
    <col min="2" max="3" width="35.5703125" style="62" customWidth="1"/>
    <col min="4" max="4" width="3.7109375" style="150" customWidth="1"/>
    <col min="5" max="5" width="11.140625" style="870" bestFit="1" customWidth="1"/>
    <col min="6" max="256" width="9.140625" style="870"/>
    <col min="257" max="257" width="64.140625" style="870" customWidth="1"/>
    <col min="258" max="259" width="35.5703125" style="870" customWidth="1"/>
    <col min="260" max="260" width="3.7109375" style="870" customWidth="1"/>
    <col min="261" max="261" width="11.140625" style="870" bestFit="1" customWidth="1"/>
    <col min="262" max="512" width="9.140625" style="870"/>
    <col min="513" max="513" width="64.140625" style="870" customWidth="1"/>
    <col min="514" max="515" width="35.5703125" style="870" customWidth="1"/>
    <col min="516" max="516" width="3.7109375" style="870" customWidth="1"/>
    <col min="517" max="517" width="11.140625" style="870" bestFit="1" customWidth="1"/>
    <col min="518" max="768" width="9.140625" style="870"/>
    <col min="769" max="769" width="64.140625" style="870" customWidth="1"/>
    <col min="770" max="771" width="35.5703125" style="870" customWidth="1"/>
    <col min="772" max="772" width="3.7109375" style="870" customWidth="1"/>
    <col min="773" max="773" width="11.140625" style="870" bestFit="1" customWidth="1"/>
    <col min="774" max="1024" width="9.140625" style="870"/>
    <col min="1025" max="1025" width="64.140625" style="870" customWidth="1"/>
    <col min="1026" max="1027" width="35.5703125" style="870" customWidth="1"/>
    <col min="1028" max="1028" width="3.7109375" style="870" customWidth="1"/>
    <col min="1029" max="1029" width="11.140625" style="870" bestFit="1" customWidth="1"/>
    <col min="1030" max="1280" width="9.140625" style="870"/>
    <col min="1281" max="1281" width="64.140625" style="870" customWidth="1"/>
    <col min="1282" max="1283" width="35.5703125" style="870" customWidth="1"/>
    <col min="1284" max="1284" width="3.7109375" style="870" customWidth="1"/>
    <col min="1285" max="1285" width="11.140625" style="870" bestFit="1" customWidth="1"/>
    <col min="1286" max="1536" width="9.140625" style="870"/>
    <col min="1537" max="1537" width="64.140625" style="870" customWidth="1"/>
    <col min="1538" max="1539" width="35.5703125" style="870" customWidth="1"/>
    <col min="1540" max="1540" width="3.7109375" style="870" customWidth="1"/>
    <col min="1541" max="1541" width="11.140625" style="870" bestFit="1" customWidth="1"/>
    <col min="1542" max="1792" width="9.140625" style="870"/>
    <col min="1793" max="1793" width="64.140625" style="870" customWidth="1"/>
    <col min="1794" max="1795" width="35.5703125" style="870" customWidth="1"/>
    <col min="1796" max="1796" width="3.7109375" style="870" customWidth="1"/>
    <col min="1797" max="1797" width="11.140625" style="870" bestFit="1" customWidth="1"/>
    <col min="1798" max="2048" width="9.140625" style="870"/>
    <col min="2049" max="2049" width="64.140625" style="870" customWidth="1"/>
    <col min="2050" max="2051" width="35.5703125" style="870" customWidth="1"/>
    <col min="2052" max="2052" width="3.7109375" style="870" customWidth="1"/>
    <col min="2053" max="2053" width="11.140625" style="870" bestFit="1" customWidth="1"/>
    <col min="2054" max="2304" width="9.140625" style="870"/>
    <col min="2305" max="2305" width="64.140625" style="870" customWidth="1"/>
    <col min="2306" max="2307" width="35.5703125" style="870" customWidth="1"/>
    <col min="2308" max="2308" width="3.7109375" style="870" customWidth="1"/>
    <col min="2309" max="2309" width="11.140625" style="870" bestFit="1" customWidth="1"/>
    <col min="2310" max="2560" width="9.140625" style="870"/>
    <col min="2561" max="2561" width="64.140625" style="870" customWidth="1"/>
    <col min="2562" max="2563" width="35.5703125" style="870" customWidth="1"/>
    <col min="2564" max="2564" width="3.7109375" style="870" customWidth="1"/>
    <col min="2565" max="2565" width="11.140625" style="870" bestFit="1" customWidth="1"/>
    <col min="2566" max="2816" width="9.140625" style="870"/>
    <col min="2817" max="2817" width="64.140625" style="870" customWidth="1"/>
    <col min="2818" max="2819" width="35.5703125" style="870" customWidth="1"/>
    <col min="2820" max="2820" width="3.7109375" style="870" customWidth="1"/>
    <col min="2821" max="2821" width="11.140625" style="870" bestFit="1" customWidth="1"/>
    <col min="2822" max="3072" width="9.140625" style="870"/>
    <col min="3073" max="3073" width="64.140625" style="870" customWidth="1"/>
    <col min="3074" max="3075" width="35.5703125" style="870" customWidth="1"/>
    <col min="3076" max="3076" width="3.7109375" style="870" customWidth="1"/>
    <col min="3077" max="3077" width="11.140625" style="870" bestFit="1" customWidth="1"/>
    <col min="3078" max="3328" width="9.140625" style="870"/>
    <col min="3329" max="3329" width="64.140625" style="870" customWidth="1"/>
    <col min="3330" max="3331" width="35.5703125" style="870" customWidth="1"/>
    <col min="3332" max="3332" width="3.7109375" style="870" customWidth="1"/>
    <col min="3333" max="3333" width="11.140625" style="870" bestFit="1" customWidth="1"/>
    <col min="3334" max="3584" width="9.140625" style="870"/>
    <col min="3585" max="3585" width="64.140625" style="870" customWidth="1"/>
    <col min="3586" max="3587" width="35.5703125" style="870" customWidth="1"/>
    <col min="3588" max="3588" width="3.7109375" style="870" customWidth="1"/>
    <col min="3589" max="3589" width="11.140625" style="870" bestFit="1" customWidth="1"/>
    <col min="3590" max="3840" width="9.140625" style="870"/>
    <col min="3841" max="3841" width="64.140625" style="870" customWidth="1"/>
    <col min="3842" max="3843" width="35.5703125" style="870" customWidth="1"/>
    <col min="3844" max="3844" width="3.7109375" style="870" customWidth="1"/>
    <col min="3845" max="3845" width="11.140625" style="870" bestFit="1" customWidth="1"/>
    <col min="3846" max="4096" width="9.140625" style="870"/>
    <col min="4097" max="4097" width="64.140625" style="870" customWidth="1"/>
    <col min="4098" max="4099" width="35.5703125" style="870" customWidth="1"/>
    <col min="4100" max="4100" width="3.7109375" style="870" customWidth="1"/>
    <col min="4101" max="4101" width="11.140625" style="870" bestFit="1" customWidth="1"/>
    <col min="4102" max="4352" width="9.140625" style="870"/>
    <col min="4353" max="4353" width="64.140625" style="870" customWidth="1"/>
    <col min="4354" max="4355" width="35.5703125" style="870" customWidth="1"/>
    <col min="4356" max="4356" width="3.7109375" style="870" customWidth="1"/>
    <col min="4357" max="4357" width="11.140625" style="870" bestFit="1" customWidth="1"/>
    <col min="4358" max="4608" width="9.140625" style="870"/>
    <col min="4609" max="4609" width="64.140625" style="870" customWidth="1"/>
    <col min="4610" max="4611" width="35.5703125" style="870" customWidth="1"/>
    <col min="4612" max="4612" width="3.7109375" style="870" customWidth="1"/>
    <col min="4613" max="4613" width="11.140625" style="870" bestFit="1" customWidth="1"/>
    <col min="4614" max="4864" width="9.140625" style="870"/>
    <col min="4865" max="4865" width="64.140625" style="870" customWidth="1"/>
    <col min="4866" max="4867" width="35.5703125" style="870" customWidth="1"/>
    <col min="4868" max="4868" width="3.7109375" style="870" customWidth="1"/>
    <col min="4869" max="4869" width="11.140625" style="870" bestFit="1" customWidth="1"/>
    <col min="4870" max="5120" width="9.140625" style="870"/>
    <col min="5121" max="5121" width="64.140625" style="870" customWidth="1"/>
    <col min="5122" max="5123" width="35.5703125" style="870" customWidth="1"/>
    <col min="5124" max="5124" width="3.7109375" style="870" customWidth="1"/>
    <col min="5125" max="5125" width="11.140625" style="870" bestFit="1" customWidth="1"/>
    <col min="5126" max="5376" width="9.140625" style="870"/>
    <col min="5377" max="5377" width="64.140625" style="870" customWidth="1"/>
    <col min="5378" max="5379" width="35.5703125" style="870" customWidth="1"/>
    <col min="5380" max="5380" width="3.7109375" style="870" customWidth="1"/>
    <col min="5381" max="5381" width="11.140625" style="870" bestFit="1" customWidth="1"/>
    <col min="5382" max="5632" width="9.140625" style="870"/>
    <col min="5633" max="5633" width="64.140625" style="870" customWidth="1"/>
    <col min="5634" max="5635" width="35.5703125" style="870" customWidth="1"/>
    <col min="5636" max="5636" width="3.7109375" style="870" customWidth="1"/>
    <col min="5637" max="5637" width="11.140625" style="870" bestFit="1" customWidth="1"/>
    <col min="5638" max="5888" width="9.140625" style="870"/>
    <col min="5889" max="5889" width="64.140625" style="870" customWidth="1"/>
    <col min="5890" max="5891" width="35.5703125" style="870" customWidth="1"/>
    <col min="5892" max="5892" width="3.7109375" style="870" customWidth="1"/>
    <col min="5893" max="5893" width="11.140625" style="870" bestFit="1" customWidth="1"/>
    <col min="5894" max="6144" width="9.140625" style="870"/>
    <col min="6145" max="6145" width="64.140625" style="870" customWidth="1"/>
    <col min="6146" max="6147" width="35.5703125" style="870" customWidth="1"/>
    <col min="6148" max="6148" width="3.7109375" style="870" customWidth="1"/>
    <col min="6149" max="6149" width="11.140625" style="870" bestFit="1" customWidth="1"/>
    <col min="6150" max="6400" width="9.140625" style="870"/>
    <col min="6401" max="6401" width="64.140625" style="870" customWidth="1"/>
    <col min="6402" max="6403" width="35.5703125" style="870" customWidth="1"/>
    <col min="6404" max="6404" width="3.7109375" style="870" customWidth="1"/>
    <col min="6405" max="6405" width="11.140625" style="870" bestFit="1" customWidth="1"/>
    <col min="6406" max="6656" width="9.140625" style="870"/>
    <col min="6657" max="6657" width="64.140625" style="870" customWidth="1"/>
    <col min="6658" max="6659" width="35.5703125" style="870" customWidth="1"/>
    <col min="6660" max="6660" width="3.7109375" style="870" customWidth="1"/>
    <col min="6661" max="6661" width="11.140625" style="870" bestFit="1" customWidth="1"/>
    <col min="6662" max="6912" width="9.140625" style="870"/>
    <col min="6913" max="6913" width="64.140625" style="870" customWidth="1"/>
    <col min="6914" max="6915" width="35.5703125" style="870" customWidth="1"/>
    <col min="6916" max="6916" width="3.7109375" style="870" customWidth="1"/>
    <col min="6917" max="6917" width="11.140625" style="870" bestFit="1" customWidth="1"/>
    <col min="6918" max="7168" width="9.140625" style="870"/>
    <col min="7169" max="7169" width="64.140625" style="870" customWidth="1"/>
    <col min="7170" max="7171" width="35.5703125" style="870" customWidth="1"/>
    <col min="7172" max="7172" width="3.7109375" style="870" customWidth="1"/>
    <col min="7173" max="7173" width="11.140625" style="870" bestFit="1" customWidth="1"/>
    <col min="7174" max="7424" width="9.140625" style="870"/>
    <col min="7425" max="7425" width="64.140625" style="870" customWidth="1"/>
    <col min="7426" max="7427" width="35.5703125" style="870" customWidth="1"/>
    <col min="7428" max="7428" width="3.7109375" style="870" customWidth="1"/>
    <col min="7429" max="7429" width="11.140625" style="870" bestFit="1" customWidth="1"/>
    <col min="7430" max="7680" width="9.140625" style="870"/>
    <col min="7681" max="7681" width="64.140625" style="870" customWidth="1"/>
    <col min="7682" max="7683" width="35.5703125" style="870" customWidth="1"/>
    <col min="7684" max="7684" width="3.7109375" style="870" customWidth="1"/>
    <col min="7685" max="7685" width="11.140625" style="870" bestFit="1" customWidth="1"/>
    <col min="7686" max="7936" width="9.140625" style="870"/>
    <col min="7937" max="7937" width="64.140625" style="870" customWidth="1"/>
    <col min="7938" max="7939" width="35.5703125" style="870" customWidth="1"/>
    <col min="7940" max="7940" width="3.7109375" style="870" customWidth="1"/>
    <col min="7941" max="7941" width="11.140625" style="870" bestFit="1" customWidth="1"/>
    <col min="7942" max="8192" width="9.140625" style="870"/>
    <col min="8193" max="8193" width="64.140625" style="870" customWidth="1"/>
    <col min="8194" max="8195" width="35.5703125" style="870" customWidth="1"/>
    <col min="8196" max="8196" width="3.7109375" style="870" customWidth="1"/>
    <col min="8197" max="8197" width="11.140625" style="870" bestFit="1" customWidth="1"/>
    <col min="8198" max="8448" width="9.140625" style="870"/>
    <col min="8449" max="8449" width="64.140625" style="870" customWidth="1"/>
    <col min="8450" max="8451" width="35.5703125" style="870" customWidth="1"/>
    <col min="8452" max="8452" width="3.7109375" style="870" customWidth="1"/>
    <col min="8453" max="8453" width="11.140625" style="870" bestFit="1" customWidth="1"/>
    <col min="8454" max="8704" width="9.140625" style="870"/>
    <col min="8705" max="8705" width="64.140625" style="870" customWidth="1"/>
    <col min="8706" max="8707" width="35.5703125" style="870" customWidth="1"/>
    <col min="8708" max="8708" width="3.7109375" style="870" customWidth="1"/>
    <col min="8709" max="8709" width="11.140625" style="870" bestFit="1" customWidth="1"/>
    <col min="8710" max="8960" width="9.140625" style="870"/>
    <col min="8961" max="8961" width="64.140625" style="870" customWidth="1"/>
    <col min="8962" max="8963" width="35.5703125" style="870" customWidth="1"/>
    <col min="8964" max="8964" width="3.7109375" style="870" customWidth="1"/>
    <col min="8965" max="8965" width="11.140625" style="870" bestFit="1" customWidth="1"/>
    <col min="8966" max="9216" width="9.140625" style="870"/>
    <col min="9217" max="9217" width="64.140625" style="870" customWidth="1"/>
    <col min="9218" max="9219" width="35.5703125" style="870" customWidth="1"/>
    <col min="9220" max="9220" width="3.7109375" style="870" customWidth="1"/>
    <col min="9221" max="9221" width="11.140625" style="870" bestFit="1" customWidth="1"/>
    <col min="9222" max="9472" width="9.140625" style="870"/>
    <col min="9473" max="9473" width="64.140625" style="870" customWidth="1"/>
    <col min="9474" max="9475" width="35.5703125" style="870" customWidth="1"/>
    <col min="9476" max="9476" width="3.7109375" style="870" customWidth="1"/>
    <col min="9477" max="9477" width="11.140625" style="870" bestFit="1" customWidth="1"/>
    <col min="9478" max="9728" width="9.140625" style="870"/>
    <col min="9729" max="9729" width="64.140625" style="870" customWidth="1"/>
    <col min="9730" max="9731" width="35.5703125" style="870" customWidth="1"/>
    <col min="9732" max="9732" width="3.7109375" style="870" customWidth="1"/>
    <col min="9733" max="9733" width="11.140625" style="870" bestFit="1" customWidth="1"/>
    <col min="9734" max="9984" width="9.140625" style="870"/>
    <col min="9985" max="9985" width="64.140625" style="870" customWidth="1"/>
    <col min="9986" max="9987" width="35.5703125" style="870" customWidth="1"/>
    <col min="9988" max="9988" width="3.7109375" style="870" customWidth="1"/>
    <col min="9989" max="9989" width="11.140625" style="870" bestFit="1" customWidth="1"/>
    <col min="9990" max="10240" width="9.140625" style="870"/>
    <col min="10241" max="10241" width="64.140625" style="870" customWidth="1"/>
    <col min="10242" max="10243" width="35.5703125" style="870" customWidth="1"/>
    <col min="10244" max="10244" width="3.7109375" style="870" customWidth="1"/>
    <col min="10245" max="10245" width="11.140625" style="870" bestFit="1" customWidth="1"/>
    <col min="10246" max="10496" width="9.140625" style="870"/>
    <col min="10497" max="10497" width="64.140625" style="870" customWidth="1"/>
    <col min="10498" max="10499" width="35.5703125" style="870" customWidth="1"/>
    <col min="10500" max="10500" width="3.7109375" style="870" customWidth="1"/>
    <col min="10501" max="10501" width="11.140625" style="870" bestFit="1" customWidth="1"/>
    <col min="10502" max="10752" width="9.140625" style="870"/>
    <col min="10753" max="10753" width="64.140625" style="870" customWidth="1"/>
    <col min="10754" max="10755" width="35.5703125" style="870" customWidth="1"/>
    <col min="10756" max="10756" width="3.7109375" style="870" customWidth="1"/>
    <col min="10757" max="10757" width="11.140625" style="870" bestFit="1" customWidth="1"/>
    <col min="10758" max="11008" width="9.140625" style="870"/>
    <col min="11009" max="11009" width="64.140625" style="870" customWidth="1"/>
    <col min="11010" max="11011" width="35.5703125" style="870" customWidth="1"/>
    <col min="11012" max="11012" width="3.7109375" style="870" customWidth="1"/>
    <col min="11013" max="11013" width="11.140625" style="870" bestFit="1" customWidth="1"/>
    <col min="11014" max="11264" width="9.140625" style="870"/>
    <col min="11265" max="11265" width="64.140625" style="870" customWidth="1"/>
    <col min="11266" max="11267" width="35.5703125" style="870" customWidth="1"/>
    <col min="11268" max="11268" width="3.7109375" style="870" customWidth="1"/>
    <col min="11269" max="11269" width="11.140625" style="870" bestFit="1" customWidth="1"/>
    <col min="11270" max="11520" width="9.140625" style="870"/>
    <col min="11521" max="11521" width="64.140625" style="870" customWidth="1"/>
    <col min="11522" max="11523" width="35.5703125" style="870" customWidth="1"/>
    <col min="11524" max="11524" width="3.7109375" style="870" customWidth="1"/>
    <col min="11525" max="11525" width="11.140625" style="870" bestFit="1" customWidth="1"/>
    <col min="11526" max="11776" width="9.140625" style="870"/>
    <col min="11777" max="11777" width="64.140625" style="870" customWidth="1"/>
    <col min="11778" max="11779" width="35.5703125" style="870" customWidth="1"/>
    <col min="11780" max="11780" width="3.7109375" style="870" customWidth="1"/>
    <col min="11781" max="11781" width="11.140625" style="870" bestFit="1" customWidth="1"/>
    <col min="11782" max="12032" width="9.140625" style="870"/>
    <col min="12033" max="12033" width="64.140625" style="870" customWidth="1"/>
    <col min="12034" max="12035" width="35.5703125" style="870" customWidth="1"/>
    <col min="12036" max="12036" width="3.7109375" style="870" customWidth="1"/>
    <col min="12037" max="12037" width="11.140625" style="870" bestFit="1" customWidth="1"/>
    <col min="12038" max="12288" width="9.140625" style="870"/>
    <col min="12289" max="12289" width="64.140625" style="870" customWidth="1"/>
    <col min="12290" max="12291" width="35.5703125" style="870" customWidth="1"/>
    <col min="12292" max="12292" width="3.7109375" style="870" customWidth="1"/>
    <col min="12293" max="12293" width="11.140625" style="870" bestFit="1" customWidth="1"/>
    <col min="12294" max="12544" width="9.140625" style="870"/>
    <col min="12545" max="12545" width="64.140625" style="870" customWidth="1"/>
    <col min="12546" max="12547" width="35.5703125" style="870" customWidth="1"/>
    <col min="12548" max="12548" width="3.7109375" style="870" customWidth="1"/>
    <col min="12549" max="12549" width="11.140625" style="870" bestFit="1" customWidth="1"/>
    <col min="12550" max="12800" width="9.140625" style="870"/>
    <col min="12801" max="12801" width="64.140625" style="870" customWidth="1"/>
    <col min="12802" max="12803" width="35.5703125" style="870" customWidth="1"/>
    <col min="12804" max="12804" width="3.7109375" style="870" customWidth="1"/>
    <col min="12805" max="12805" width="11.140625" style="870" bestFit="1" customWidth="1"/>
    <col min="12806" max="13056" width="9.140625" style="870"/>
    <col min="13057" max="13057" width="64.140625" style="870" customWidth="1"/>
    <col min="13058" max="13059" width="35.5703125" style="870" customWidth="1"/>
    <col min="13060" max="13060" width="3.7109375" style="870" customWidth="1"/>
    <col min="13061" max="13061" width="11.140625" style="870" bestFit="1" customWidth="1"/>
    <col min="13062" max="13312" width="9.140625" style="870"/>
    <col min="13313" max="13313" width="64.140625" style="870" customWidth="1"/>
    <col min="13314" max="13315" width="35.5703125" style="870" customWidth="1"/>
    <col min="13316" max="13316" width="3.7109375" style="870" customWidth="1"/>
    <col min="13317" max="13317" width="11.140625" style="870" bestFit="1" customWidth="1"/>
    <col min="13318" max="13568" width="9.140625" style="870"/>
    <col min="13569" max="13569" width="64.140625" style="870" customWidth="1"/>
    <col min="13570" max="13571" width="35.5703125" style="870" customWidth="1"/>
    <col min="13572" max="13572" width="3.7109375" style="870" customWidth="1"/>
    <col min="13573" max="13573" width="11.140625" style="870" bestFit="1" customWidth="1"/>
    <col min="13574" max="13824" width="9.140625" style="870"/>
    <col min="13825" max="13825" width="64.140625" style="870" customWidth="1"/>
    <col min="13826" max="13827" width="35.5703125" style="870" customWidth="1"/>
    <col min="13828" max="13828" width="3.7109375" style="870" customWidth="1"/>
    <col min="13829" max="13829" width="11.140625" style="870" bestFit="1" customWidth="1"/>
    <col min="13830" max="14080" width="9.140625" style="870"/>
    <col min="14081" max="14081" width="64.140625" style="870" customWidth="1"/>
    <col min="14082" max="14083" width="35.5703125" style="870" customWidth="1"/>
    <col min="14084" max="14084" width="3.7109375" style="870" customWidth="1"/>
    <col min="14085" max="14085" width="11.140625" style="870" bestFit="1" customWidth="1"/>
    <col min="14086" max="14336" width="9.140625" style="870"/>
    <col min="14337" max="14337" width="64.140625" style="870" customWidth="1"/>
    <col min="14338" max="14339" width="35.5703125" style="870" customWidth="1"/>
    <col min="14340" max="14340" width="3.7109375" style="870" customWidth="1"/>
    <col min="14341" max="14341" width="11.140625" style="870" bestFit="1" customWidth="1"/>
    <col min="14342" max="14592" width="9.140625" style="870"/>
    <col min="14593" max="14593" width="64.140625" style="870" customWidth="1"/>
    <col min="14594" max="14595" width="35.5703125" style="870" customWidth="1"/>
    <col min="14596" max="14596" width="3.7109375" style="870" customWidth="1"/>
    <col min="14597" max="14597" width="11.140625" style="870" bestFit="1" customWidth="1"/>
    <col min="14598" max="14848" width="9.140625" style="870"/>
    <col min="14849" max="14849" width="64.140625" style="870" customWidth="1"/>
    <col min="14850" max="14851" width="35.5703125" style="870" customWidth="1"/>
    <col min="14852" max="14852" width="3.7109375" style="870" customWidth="1"/>
    <col min="14853" max="14853" width="11.140625" style="870" bestFit="1" customWidth="1"/>
    <col min="14854" max="15104" width="9.140625" style="870"/>
    <col min="15105" max="15105" width="64.140625" style="870" customWidth="1"/>
    <col min="15106" max="15107" width="35.5703125" style="870" customWidth="1"/>
    <col min="15108" max="15108" width="3.7109375" style="870" customWidth="1"/>
    <col min="15109" max="15109" width="11.140625" style="870" bestFit="1" customWidth="1"/>
    <col min="15110" max="15360" width="9.140625" style="870"/>
    <col min="15361" max="15361" width="64.140625" style="870" customWidth="1"/>
    <col min="15362" max="15363" width="35.5703125" style="870" customWidth="1"/>
    <col min="15364" max="15364" width="3.7109375" style="870" customWidth="1"/>
    <col min="15365" max="15365" width="11.140625" style="870" bestFit="1" customWidth="1"/>
    <col min="15366" max="15616" width="9.140625" style="870"/>
    <col min="15617" max="15617" width="64.140625" style="870" customWidth="1"/>
    <col min="15618" max="15619" width="35.5703125" style="870" customWidth="1"/>
    <col min="15620" max="15620" width="3.7109375" style="870" customWidth="1"/>
    <col min="15621" max="15621" width="11.140625" style="870" bestFit="1" customWidth="1"/>
    <col min="15622" max="15872" width="9.140625" style="870"/>
    <col min="15873" max="15873" width="64.140625" style="870" customWidth="1"/>
    <col min="15874" max="15875" width="35.5703125" style="870" customWidth="1"/>
    <col min="15876" max="15876" width="3.7109375" style="870" customWidth="1"/>
    <col min="15877" max="15877" width="11.140625" style="870" bestFit="1" customWidth="1"/>
    <col min="15878" max="16128" width="9.140625" style="870"/>
    <col min="16129" max="16129" width="64.140625" style="870" customWidth="1"/>
    <col min="16130" max="16131" width="35.5703125" style="870" customWidth="1"/>
    <col min="16132" max="16132" width="3.7109375" style="870" customWidth="1"/>
    <col min="16133" max="16133" width="11.140625" style="870" bestFit="1" customWidth="1"/>
    <col min="16134" max="16384" width="9.140625" style="870"/>
  </cols>
  <sheetData>
    <row r="1" spans="1:4" ht="20.25" hidden="1">
      <c r="A1" s="497"/>
      <c r="B1" s="507"/>
      <c r="C1" s="507"/>
      <c r="D1" s="870"/>
    </row>
    <row r="2" spans="1:4" ht="69" customHeight="1">
      <c r="A2" s="1078" t="s">
        <v>1302</v>
      </c>
      <c r="B2" s="1079"/>
      <c r="C2" s="1079"/>
      <c r="D2" s="870"/>
    </row>
    <row r="3" spans="1:4" ht="44.25" customHeight="1">
      <c r="A3" s="1078" t="s">
        <v>678</v>
      </c>
      <c r="B3" s="1079"/>
      <c r="C3" s="1079"/>
      <c r="D3" s="870"/>
    </row>
    <row r="4" spans="1:4" ht="44.25" customHeight="1">
      <c r="A4" s="1078" t="s">
        <v>1467</v>
      </c>
      <c r="B4" s="1079"/>
      <c r="C4" s="1079"/>
      <c r="D4" s="870"/>
    </row>
    <row r="5" spans="1:4" s="96" customFormat="1" ht="51.75" customHeight="1">
      <c r="A5" s="1080" t="s">
        <v>1337</v>
      </c>
      <c r="B5" s="1081"/>
      <c r="C5" s="1081"/>
    </row>
    <row r="6" spans="1:4" ht="3" customHeight="1">
      <c r="A6" s="498"/>
      <c r="B6" s="508"/>
      <c r="C6" s="508"/>
      <c r="D6" s="870"/>
    </row>
    <row r="7" spans="1:4" ht="11.25" customHeight="1" thickBot="1">
      <c r="D7" s="870"/>
    </row>
    <row r="8" spans="1:4" s="30" customFormat="1" ht="51.75" customHeight="1" thickTop="1" thickBot="1">
      <c r="A8" s="500"/>
      <c r="B8" s="509" t="s">
        <v>961</v>
      </c>
      <c r="C8" s="509" t="s">
        <v>309</v>
      </c>
    </row>
    <row r="9" spans="1:4" s="136" customFormat="1" ht="36.75" customHeight="1" thickTop="1" thickBot="1">
      <c r="A9" s="135" t="s">
        <v>679</v>
      </c>
      <c r="B9" s="832">
        <v>0.33279999999999998</v>
      </c>
      <c r="C9" s="832">
        <v>0.33279999999999998</v>
      </c>
    </row>
    <row r="10" spans="1:4" s="96" customFormat="1" ht="36.75" customHeight="1" thickTop="1">
      <c r="A10" s="141" t="s">
        <v>680</v>
      </c>
      <c r="B10" s="637">
        <v>14975822383.6</v>
      </c>
      <c r="C10" s="637">
        <v>14975822383.6</v>
      </c>
    </row>
    <row r="11" spans="1:4" s="96" customFormat="1" ht="36.75" customHeight="1">
      <c r="A11" s="141" t="s">
        <v>681</v>
      </c>
      <c r="B11" s="637">
        <v>0</v>
      </c>
      <c r="C11" s="637">
        <v>0</v>
      </c>
    </row>
    <row r="12" spans="1:4" s="137" customFormat="1" ht="36.75" customHeight="1">
      <c r="A12" s="141" t="s">
        <v>682</v>
      </c>
      <c r="B12" s="637">
        <v>2533398967.3200002</v>
      </c>
      <c r="C12" s="637">
        <v>2533398967.3200002</v>
      </c>
    </row>
    <row r="13" spans="1:4" s="137" customFormat="1" ht="36.75" customHeight="1">
      <c r="A13" s="141" t="s">
        <v>683</v>
      </c>
      <c r="B13" s="637">
        <v>0</v>
      </c>
      <c r="C13" s="637">
        <v>0</v>
      </c>
    </row>
    <row r="14" spans="1:4" s="137" customFormat="1" ht="36.75" customHeight="1">
      <c r="A14" s="141" t="s">
        <v>684</v>
      </c>
      <c r="B14" s="637">
        <v>524749128.27999997</v>
      </c>
      <c r="C14" s="637">
        <v>524749128.27999997</v>
      </c>
    </row>
    <row r="15" spans="1:4" s="137" customFormat="1" ht="36.75" customHeight="1" thickBot="1">
      <c r="A15" s="141" t="s">
        <v>685</v>
      </c>
      <c r="B15" s="637">
        <v>579046431.99000001</v>
      </c>
      <c r="C15" s="637">
        <v>579046431.99000001</v>
      </c>
    </row>
    <row r="16" spans="1:4" s="137" customFormat="1" ht="36.75" customHeight="1" thickTop="1" thickBot="1">
      <c r="A16" s="792" t="s">
        <v>686</v>
      </c>
      <c r="B16" s="638">
        <v>18613016911.189999</v>
      </c>
      <c r="C16" s="638">
        <v>18613016911.189999</v>
      </c>
    </row>
    <row r="17" spans="1:3" s="138" customFormat="1" ht="36.75" customHeight="1" thickTop="1">
      <c r="A17" s="501" t="s">
        <v>687</v>
      </c>
      <c r="B17" s="639">
        <v>1479288071.664</v>
      </c>
      <c r="C17" s="639">
        <v>1479288071.664</v>
      </c>
    </row>
    <row r="18" spans="1:3" s="140" customFormat="1" ht="36.75" customHeight="1" thickBot="1">
      <c r="A18" s="139" t="s">
        <v>688</v>
      </c>
      <c r="B18" s="833">
        <v>7.9500000000000001E-2</v>
      </c>
      <c r="C18" s="833">
        <v>7.9500000000000001E-2</v>
      </c>
    </row>
    <row r="19" spans="1:3" s="137" customFormat="1" ht="36.75" customHeight="1" thickTop="1" thickBot="1">
      <c r="A19" s="792" t="s">
        <v>689</v>
      </c>
      <c r="B19" s="638">
        <v>147928807.16639999</v>
      </c>
      <c r="C19" s="638">
        <v>147928807.16639999</v>
      </c>
    </row>
    <row r="20" spans="1:3" s="137" customFormat="1" ht="36.75" customHeight="1" thickTop="1">
      <c r="A20" s="141" t="s">
        <v>690</v>
      </c>
      <c r="B20" s="637">
        <v>535310265</v>
      </c>
      <c r="C20" s="637">
        <v>535310265</v>
      </c>
    </row>
    <row r="21" spans="1:3" s="137" customFormat="1" ht="36.75" customHeight="1">
      <c r="A21" s="141" t="s">
        <v>691</v>
      </c>
      <c r="B21" s="637">
        <v>0</v>
      </c>
      <c r="C21" s="637">
        <v>0</v>
      </c>
    </row>
    <row r="22" spans="1:3" s="137" customFormat="1" ht="36.75" customHeight="1">
      <c r="A22" s="143" t="s">
        <v>692</v>
      </c>
      <c r="B22" s="637">
        <v>0</v>
      </c>
      <c r="C22" s="637">
        <v>0</v>
      </c>
    </row>
    <row r="23" spans="1:3" s="137" customFormat="1" ht="36.75" customHeight="1" thickBot="1">
      <c r="A23" s="141" t="s">
        <v>693</v>
      </c>
      <c r="B23" s="637">
        <v>0</v>
      </c>
      <c r="C23" s="637">
        <v>0</v>
      </c>
    </row>
    <row r="24" spans="1:3" s="137" customFormat="1" ht="36.75" customHeight="1" thickTop="1" thickBot="1">
      <c r="A24" s="792" t="s">
        <v>694</v>
      </c>
      <c r="B24" s="638">
        <v>535310265</v>
      </c>
      <c r="C24" s="638">
        <v>535310265</v>
      </c>
    </row>
    <row r="25" spans="1:3" s="137" customFormat="1" ht="36.75" customHeight="1" thickTop="1">
      <c r="A25" s="141" t="s">
        <v>695</v>
      </c>
      <c r="B25" s="637">
        <v>0</v>
      </c>
      <c r="C25" s="637">
        <v>0</v>
      </c>
    </row>
    <row r="26" spans="1:3" s="137" customFormat="1" ht="36.75" customHeight="1">
      <c r="A26" s="141" t="s">
        <v>696</v>
      </c>
      <c r="B26" s="637">
        <v>0</v>
      </c>
      <c r="C26" s="637">
        <v>0</v>
      </c>
    </row>
    <row r="27" spans="1:3" s="142" customFormat="1" ht="36.75" customHeight="1">
      <c r="A27" s="141" t="s">
        <v>697</v>
      </c>
      <c r="B27" s="637">
        <v>0</v>
      </c>
      <c r="C27" s="637">
        <v>0</v>
      </c>
    </row>
    <row r="28" spans="1:3" s="137" customFormat="1" ht="36.75" customHeight="1">
      <c r="A28" s="141" t="s">
        <v>698</v>
      </c>
      <c r="B28" s="637">
        <v>0</v>
      </c>
      <c r="C28" s="637">
        <v>0</v>
      </c>
    </row>
    <row r="29" spans="1:3" s="347" customFormat="1" ht="36.75" customHeight="1">
      <c r="A29" s="143" t="s">
        <v>699</v>
      </c>
      <c r="B29" s="637">
        <v>4817617</v>
      </c>
      <c r="C29" s="637">
        <v>4817617</v>
      </c>
    </row>
    <row r="30" spans="1:3" s="144" customFormat="1" ht="36.75" customHeight="1" thickBot="1">
      <c r="A30" s="143" t="s">
        <v>700</v>
      </c>
      <c r="B30" s="637">
        <v>0</v>
      </c>
      <c r="C30" s="637">
        <v>0</v>
      </c>
    </row>
    <row r="31" spans="1:3" s="137" customFormat="1" ht="36.75" customHeight="1" thickTop="1" thickBot="1">
      <c r="A31" s="145" t="s">
        <v>701</v>
      </c>
      <c r="B31" s="638">
        <v>4817617</v>
      </c>
      <c r="C31" s="638">
        <v>4817617</v>
      </c>
    </row>
    <row r="32" spans="1:3" s="137" customFormat="1" ht="36.75" customHeight="1" thickTop="1">
      <c r="A32" s="143" t="s">
        <v>702</v>
      </c>
      <c r="B32" s="637">
        <v>0</v>
      </c>
      <c r="C32" s="637">
        <v>0</v>
      </c>
    </row>
    <row r="33" spans="1:4" s="137" customFormat="1" ht="36.75" customHeight="1" thickBot="1">
      <c r="A33" s="143" t="s">
        <v>703</v>
      </c>
      <c r="B33" s="637">
        <v>47763267</v>
      </c>
      <c r="C33" s="637">
        <v>47763267</v>
      </c>
    </row>
    <row r="34" spans="1:4" s="137" customFormat="1" ht="36.75" customHeight="1" thickTop="1" thickBot="1">
      <c r="A34" s="792" t="s">
        <v>1340</v>
      </c>
      <c r="B34" s="638">
        <v>492364615</v>
      </c>
      <c r="C34" s="638">
        <v>492364615</v>
      </c>
    </row>
    <row r="35" spans="1:4" s="96" customFormat="1" ht="36.75" customHeight="1" thickTop="1">
      <c r="A35" s="141" t="s">
        <v>705</v>
      </c>
      <c r="B35" s="637">
        <v>344435807.83359998</v>
      </c>
      <c r="C35" s="637">
        <v>344435807.83359998</v>
      </c>
    </row>
    <row r="36" spans="1:4" s="147" customFormat="1" ht="36.75" customHeight="1">
      <c r="A36" s="146" t="s">
        <v>706</v>
      </c>
      <c r="B36" s="834">
        <v>0.13339999999999999</v>
      </c>
      <c r="C36" s="834">
        <v>0.13339999999999999</v>
      </c>
    </row>
    <row r="37" spans="1:4" ht="6" customHeight="1" thickBot="1">
      <c r="A37" s="502"/>
      <c r="B37" s="398"/>
      <c r="C37" s="398"/>
      <c r="D37" s="870"/>
    </row>
    <row r="38" spans="1:4" ht="28.5" customHeight="1" thickTop="1">
      <c r="A38" s="149" t="s">
        <v>707</v>
      </c>
      <c r="D38" s="870"/>
    </row>
    <row r="39" spans="1:4" ht="16.5" customHeight="1">
      <c r="A39" s="149"/>
      <c r="D39" s="870"/>
    </row>
    <row r="40" spans="1:4" ht="15.75">
      <c r="A40" s="149"/>
      <c r="D40" s="870"/>
    </row>
    <row r="41" spans="1:4">
      <c r="D41" s="870"/>
    </row>
    <row r="42" spans="1:4">
      <c r="B42" s="510"/>
      <c r="C42" s="510"/>
      <c r="D42" s="870"/>
    </row>
    <row r="43" spans="1:4">
      <c r="B43" s="510"/>
      <c r="C43" s="510"/>
      <c r="D43" s="870"/>
    </row>
    <row r="44" spans="1:4">
      <c r="D44" s="870"/>
    </row>
    <row r="45" spans="1:4">
      <c r="D45" s="870"/>
    </row>
    <row r="46" spans="1:4">
      <c r="D46" s="870"/>
    </row>
    <row r="47" spans="1:4">
      <c r="D47" s="870"/>
    </row>
    <row r="48" spans="1:4">
      <c r="D48" s="870"/>
    </row>
    <row r="49" spans="4:4">
      <c r="D49" s="870"/>
    </row>
    <row r="50" spans="4:4">
      <c r="D50" s="870"/>
    </row>
    <row r="51" spans="4:4">
      <c r="D51" s="870"/>
    </row>
    <row r="52" spans="4:4">
      <c r="D52" s="870"/>
    </row>
    <row r="53" spans="4:4">
      <c r="D53" s="870"/>
    </row>
    <row r="54" spans="4:4">
      <c r="D54" s="870"/>
    </row>
    <row r="55" spans="4:4">
      <c r="D55" s="870"/>
    </row>
    <row r="56" spans="4:4">
      <c r="D56" s="870"/>
    </row>
    <row r="57" spans="4:4">
      <c r="D57" s="870"/>
    </row>
    <row r="58" spans="4:4">
      <c r="D58" s="870"/>
    </row>
    <row r="59" spans="4:4">
      <c r="D59" s="870"/>
    </row>
    <row r="60" spans="4:4">
      <c r="D60" s="870"/>
    </row>
    <row r="61" spans="4:4">
      <c r="D61" s="870"/>
    </row>
    <row r="62" spans="4:4">
      <c r="D62" s="870"/>
    </row>
    <row r="63" spans="4:4">
      <c r="D63" s="870"/>
    </row>
    <row r="64" spans="4:4">
      <c r="D64" s="870"/>
    </row>
    <row r="65" spans="4:4">
      <c r="D65" s="870"/>
    </row>
    <row r="66" spans="4:4">
      <c r="D66" s="870"/>
    </row>
    <row r="67" spans="4:4">
      <c r="D67" s="870"/>
    </row>
    <row r="68" spans="4:4">
      <c r="D68" s="870"/>
    </row>
    <row r="69" spans="4:4">
      <c r="D69" s="870"/>
    </row>
    <row r="70" spans="4:4">
      <c r="D70" s="870"/>
    </row>
    <row r="71" spans="4:4">
      <c r="D71" s="870"/>
    </row>
    <row r="72" spans="4:4">
      <c r="D72" s="870"/>
    </row>
    <row r="73" spans="4:4">
      <c r="D73" s="870"/>
    </row>
    <row r="74" spans="4:4">
      <c r="D74" s="870"/>
    </row>
    <row r="75" spans="4:4">
      <c r="D75" s="870"/>
    </row>
    <row r="76" spans="4:4">
      <c r="D76" s="870"/>
    </row>
    <row r="77" spans="4:4">
      <c r="D77" s="870"/>
    </row>
    <row r="78" spans="4:4">
      <c r="D78" s="870"/>
    </row>
    <row r="79" spans="4:4">
      <c r="D79" s="870"/>
    </row>
    <row r="80" spans="4:4">
      <c r="D80" s="870"/>
    </row>
    <row r="81" spans="4:4">
      <c r="D81" s="870"/>
    </row>
    <row r="82" spans="4:4">
      <c r="D82" s="870"/>
    </row>
    <row r="83" spans="4:4">
      <c r="D83" s="870"/>
    </row>
    <row r="84" spans="4:4">
      <c r="D84" s="870"/>
    </row>
    <row r="85" spans="4:4">
      <c r="D85" s="870"/>
    </row>
    <row r="86" spans="4:4">
      <c r="D86" s="870"/>
    </row>
    <row r="87" spans="4:4">
      <c r="D87" s="870"/>
    </row>
    <row r="88" spans="4:4">
      <c r="D88" s="870"/>
    </row>
    <row r="89" spans="4:4">
      <c r="D89" s="870"/>
    </row>
    <row r="90" spans="4:4">
      <c r="D90" s="870"/>
    </row>
    <row r="91" spans="4:4">
      <c r="D91" s="870"/>
    </row>
    <row r="92" spans="4:4">
      <c r="D92" s="870"/>
    </row>
    <row r="93" spans="4:4">
      <c r="D93" s="870"/>
    </row>
    <row r="94" spans="4:4">
      <c r="D94" s="870"/>
    </row>
    <row r="95" spans="4:4">
      <c r="D95" s="870"/>
    </row>
    <row r="96" spans="4:4">
      <c r="D96" s="870"/>
    </row>
    <row r="97" spans="4:4">
      <c r="D97" s="870"/>
    </row>
    <row r="98" spans="4:4">
      <c r="D98" s="870"/>
    </row>
    <row r="99" spans="4:4">
      <c r="D99" s="870"/>
    </row>
    <row r="100" spans="4:4">
      <c r="D100" s="870"/>
    </row>
    <row r="101" spans="4:4">
      <c r="D101" s="870"/>
    </row>
    <row r="102" spans="4:4">
      <c r="D102" s="870"/>
    </row>
    <row r="103" spans="4:4">
      <c r="D103" s="870"/>
    </row>
    <row r="104" spans="4:4">
      <c r="D104" s="870"/>
    </row>
    <row r="105" spans="4:4">
      <c r="D105" s="870"/>
    </row>
    <row r="106" spans="4:4">
      <c r="D106" s="870"/>
    </row>
    <row r="107" spans="4:4">
      <c r="D107" s="870"/>
    </row>
    <row r="108" spans="4:4">
      <c r="D108" s="870"/>
    </row>
    <row r="109" spans="4:4">
      <c r="D109" s="870"/>
    </row>
    <row r="110" spans="4:4">
      <c r="D110" s="870"/>
    </row>
    <row r="111" spans="4:4">
      <c r="D111" s="870"/>
    </row>
    <row r="112" spans="4:4">
      <c r="D112" s="870"/>
    </row>
    <row r="113" spans="4:4">
      <c r="D113" s="870"/>
    </row>
    <row r="114" spans="4:4">
      <c r="D114" s="870"/>
    </row>
    <row r="115" spans="4:4">
      <c r="D115" s="870"/>
    </row>
    <row r="116" spans="4:4">
      <c r="D116" s="870"/>
    </row>
    <row r="117" spans="4:4">
      <c r="D117" s="870"/>
    </row>
    <row r="118" spans="4:4">
      <c r="D118" s="870"/>
    </row>
    <row r="119" spans="4:4">
      <c r="D119" s="870"/>
    </row>
    <row r="120" spans="4:4">
      <c r="D120" s="870"/>
    </row>
    <row r="121" spans="4:4">
      <c r="D121" s="870"/>
    </row>
    <row r="122" spans="4:4">
      <c r="D122" s="870"/>
    </row>
    <row r="123" spans="4:4">
      <c r="D123" s="870"/>
    </row>
    <row r="124" spans="4:4">
      <c r="D124" s="870"/>
    </row>
    <row r="125" spans="4:4">
      <c r="D125" s="870"/>
    </row>
    <row r="126" spans="4:4">
      <c r="D126" s="870"/>
    </row>
    <row r="127" spans="4:4">
      <c r="D127" s="870"/>
    </row>
    <row r="128" spans="4:4">
      <c r="D128" s="870"/>
    </row>
    <row r="129" spans="4:4">
      <c r="D129" s="870"/>
    </row>
    <row r="130" spans="4:4">
      <c r="D130" s="870"/>
    </row>
    <row r="131" spans="4:4">
      <c r="D131" s="870"/>
    </row>
    <row r="132" spans="4:4">
      <c r="D132" s="870"/>
    </row>
    <row r="133" spans="4:4">
      <c r="D133" s="870"/>
    </row>
    <row r="134" spans="4:4">
      <c r="D134" s="870"/>
    </row>
    <row r="135" spans="4:4">
      <c r="D135" s="870"/>
    </row>
    <row r="136" spans="4:4">
      <c r="D136" s="870"/>
    </row>
    <row r="137" spans="4:4">
      <c r="D137" s="870"/>
    </row>
    <row r="138" spans="4:4">
      <c r="D138" s="870"/>
    </row>
    <row r="139" spans="4:4">
      <c r="D139" s="870"/>
    </row>
    <row r="140" spans="4:4">
      <c r="D140" s="870"/>
    </row>
    <row r="141" spans="4:4">
      <c r="D141" s="870"/>
    </row>
    <row r="142" spans="4:4">
      <c r="D142" s="870"/>
    </row>
    <row r="143" spans="4:4">
      <c r="D143" s="870"/>
    </row>
    <row r="144" spans="4:4">
      <c r="D144" s="870"/>
    </row>
    <row r="145" spans="4:4">
      <c r="D145" s="870"/>
    </row>
    <row r="146" spans="4:4">
      <c r="D146" s="870"/>
    </row>
    <row r="147" spans="4:4">
      <c r="D147" s="870"/>
    </row>
    <row r="148" spans="4:4">
      <c r="D148" s="870"/>
    </row>
    <row r="149" spans="4:4">
      <c r="D149" s="870"/>
    </row>
    <row r="150" spans="4:4">
      <c r="D150" s="870"/>
    </row>
    <row r="151" spans="4:4">
      <c r="D151" s="870"/>
    </row>
    <row r="152" spans="4:4">
      <c r="D152" s="870"/>
    </row>
    <row r="153" spans="4:4">
      <c r="D153" s="870"/>
    </row>
    <row r="154" spans="4:4">
      <c r="D154" s="870"/>
    </row>
    <row r="155" spans="4:4">
      <c r="D155" s="870"/>
    </row>
    <row r="156" spans="4:4">
      <c r="D156" s="870"/>
    </row>
    <row r="157" spans="4:4">
      <c r="D157" s="870"/>
    </row>
    <row r="158" spans="4:4">
      <c r="D158" s="870"/>
    </row>
    <row r="159" spans="4:4">
      <c r="D159" s="870"/>
    </row>
    <row r="160" spans="4:4">
      <c r="D160" s="870"/>
    </row>
    <row r="161" spans="4:4">
      <c r="D161" s="870"/>
    </row>
    <row r="162" spans="4:4">
      <c r="D162" s="870"/>
    </row>
    <row r="163" spans="4:4">
      <c r="D163" s="870"/>
    </row>
    <row r="164" spans="4:4">
      <c r="D164" s="870"/>
    </row>
    <row r="165" spans="4:4">
      <c r="D165" s="870"/>
    </row>
    <row r="166" spans="4:4">
      <c r="D166" s="870"/>
    </row>
    <row r="167" spans="4:4">
      <c r="D167" s="870"/>
    </row>
    <row r="168" spans="4:4">
      <c r="D168" s="870"/>
    </row>
    <row r="169" spans="4:4">
      <c r="D169" s="870"/>
    </row>
    <row r="170" spans="4:4">
      <c r="D170" s="870"/>
    </row>
    <row r="171" spans="4:4">
      <c r="D171" s="870"/>
    </row>
    <row r="172" spans="4:4">
      <c r="D172" s="870"/>
    </row>
    <row r="173" spans="4:4">
      <c r="D173" s="870"/>
    </row>
    <row r="174" spans="4:4">
      <c r="D174" s="870"/>
    </row>
    <row r="175" spans="4:4">
      <c r="D175" s="870"/>
    </row>
    <row r="176" spans="4:4">
      <c r="D176" s="870"/>
    </row>
    <row r="177" spans="4:4">
      <c r="D177" s="870"/>
    </row>
    <row r="178" spans="4:4">
      <c r="D178" s="870"/>
    </row>
    <row r="179" spans="4:4">
      <c r="D179" s="870"/>
    </row>
    <row r="180" spans="4:4">
      <c r="D180" s="870"/>
    </row>
    <row r="181" spans="4:4">
      <c r="D181" s="870"/>
    </row>
    <row r="182" spans="4:4">
      <c r="D182" s="870"/>
    </row>
    <row r="183" spans="4:4">
      <c r="D183" s="870"/>
    </row>
    <row r="184" spans="4:4">
      <c r="D184" s="870"/>
    </row>
    <row r="185" spans="4:4">
      <c r="D185" s="870"/>
    </row>
    <row r="186" spans="4:4">
      <c r="D186" s="870"/>
    </row>
    <row r="187" spans="4:4">
      <c r="D187" s="870"/>
    </row>
    <row r="188" spans="4:4">
      <c r="D188" s="870"/>
    </row>
    <row r="189" spans="4:4">
      <c r="D189" s="870"/>
    </row>
    <row r="190" spans="4:4">
      <c r="D190" s="870"/>
    </row>
    <row r="191" spans="4:4">
      <c r="D191" s="870"/>
    </row>
    <row r="192" spans="4:4">
      <c r="D192" s="870"/>
    </row>
    <row r="193" spans="4:4">
      <c r="D193" s="870"/>
    </row>
    <row r="194" spans="4:4">
      <c r="D194" s="870"/>
    </row>
    <row r="195" spans="4:4">
      <c r="D195" s="870"/>
    </row>
    <row r="196" spans="4:4">
      <c r="D196" s="870"/>
    </row>
    <row r="197" spans="4:4">
      <c r="D197" s="870"/>
    </row>
    <row r="198" spans="4:4">
      <c r="D198" s="870"/>
    </row>
    <row r="199" spans="4:4">
      <c r="D199" s="870"/>
    </row>
    <row r="200" spans="4:4">
      <c r="D200" s="870"/>
    </row>
  </sheetData>
  <mergeCells count="4">
    <mergeCell ref="A2:C2"/>
    <mergeCell ref="A3:C3"/>
    <mergeCell ref="A4:C4"/>
    <mergeCell ref="A5:C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showGridLines="0" zoomScale="85" zoomScaleNormal="85" workbookViewId="0">
      <selection activeCell="S21" sqref="S21"/>
    </sheetView>
  </sheetViews>
  <sheetFormatPr baseColWidth="10" defaultColWidth="9.140625" defaultRowHeight="15"/>
  <cols>
    <col min="1" max="1" width="38.28515625" style="63" customWidth="1"/>
    <col min="2" max="2" width="13.85546875" style="870" customWidth="1"/>
    <col min="3" max="3" width="17.28515625" style="870" customWidth="1"/>
    <col min="4" max="4" width="15.5703125" style="870" customWidth="1"/>
    <col min="5" max="5" width="2.5703125" style="67" customWidth="1"/>
    <col min="6" max="256" width="9.140625" style="870"/>
    <col min="257" max="257" width="38.28515625" style="870" customWidth="1"/>
    <col min="258" max="258" width="13.85546875" style="870" customWidth="1"/>
    <col min="259" max="259" width="17.28515625" style="870" customWidth="1"/>
    <col min="260" max="260" width="15.5703125" style="870" customWidth="1"/>
    <col min="261" max="261" width="2.5703125" style="870" customWidth="1"/>
    <col min="262" max="512" width="9.140625" style="870"/>
    <col min="513" max="513" width="38.28515625" style="870" customWidth="1"/>
    <col min="514" max="514" width="13.85546875" style="870" customWidth="1"/>
    <col min="515" max="515" width="17.28515625" style="870" customWidth="1"/>
    <col min="516" max="516" width="15.5703125" style="870" customWidth="1"/>
    <col min="517" max="517" width="2.5703125" style="870" customWidth="1"/>
    <col min="518" max="768" width="9.140625" style="870"/>
    <col min="769" max="769" width="38.28515625" style="870" customWidth="1"/>
    <col min="770" max="770" width="13.85546875" style="870" customWidth="1"/>
    <col min="771" max="771" width="17.28515625" style="870" customWidth="1"/>
    <col min="772" max="772" width="15.5703125" style="870" customWidth="1"/>
    <col min="773" max="773" width="2.5703125" style="870" customWidth="1"/>
    <col min="774" max="1024" width="9.140625" style="870"/>
    <col min="1025" max="1025" width="38.28515625" style="870" customWidth="1"/>
    <col min="1026" max="1026" width="13.85546875" style="870" customWidth="1"/>
    <col min="1027" max="1027" width="17.28515625" style="870" customWidth="1"/>
    <col min="1028" max="1028" width="15.5703125" style="870" customWidth="1"/>
    <col min="1029" max="1029" width="2.5703125" style="870" customWidth="1"/>
    <col min="1030" max="1280" width="9.140625" style="870"/>
    <col min="1281" max="1281" width="38.28515625" style="870" customWidth="1"/>
    <col min="1282" max="1282" width="13.85546875" style="870" customWidth="1"/>
    <col min="1283" max="1283" width="17.28515625" style="870" customWidth="1"/>
    <col min="1284" max="1284" width="15.5703125" style="870" customWidth="1"/>
    <col min="1285" max="1285" width="2.5703125" style="870" customWidth="1"/>
    <col min="1286" max="1536" width="9.140625" style="870"/>
    <col min="1537" max="1537" width="38.28515625" style="870" customWidth="1"/>
    <col min="1538" max="1538" width="13.85546875" style="870" customWidth="1"/>
    <col min="1539" max="1539" width="17.28515625" style="870" customWidth="1"/>
    <col min="1540" max="1540" width="15.5703125" style="870" customWidth="1"/>
    <col min="1541" max="1541" width="2.5703125" style="870" customWidth="1"/>
    <col min="1542" max="1792" width="9.140625" style="870"/>
    <col min="1793" max="1793" width="38.28515625" style="870" customWidth="1"/>
    <col min="1794" max="1794" width="13.85546875" style="870" customWidth="1"/>
    <col min="1795" max="1795" width="17.28515625" style="870" customWidth="1"/>
    <col min="1796" max="1796" width="15.5703125" style="870" customWidth="1"/>
    <col min="1797" max="1797" width="2.5703125" style="870" customWidth="1"/>
    <col min="1798" max="2048" width="9.140625" style="870"/>
    <col min="2049" max="2049" width="38.28515625" style="870" customWidth="1"/>
    <col min="2050" max="2050" width="13.85546875" style="870" customWidth="1"/>
    <col min="2051" max="2051" width="17.28515625" style="870" customWidth="1"/>
    <col min="2052" max="2052" width="15.5703125" style="870" customWidth="1"/>
    <col min="2053" max="2053" width="2.5703125" style="870" customWidth="1"/>
    <col min="2054" max="2304" width="9.140625" style="870"/>
    <col min="2305" max="2305" width="38.28515625" style="870" customWidth="1"/>
    <col min="2306" max="2306" width="13.85546875" style="870" customWidth="1"/>
    <col min="2307" max="2307" width="17.28515625" style="870" customWidth="1"/>
    <col min="2308" max="2308" width="15.5703125" style="870" customWidth="1"/>
    <col min="2309" max="2309" width="2.5703125" style="870" customWidth="1"/>
    <col min="2310" max="2560" width="9.140625" style="870"/>
    <col min="2561" max="2561" width="38.28515625" style="870" customWidth="1"/>
    <col min="2562" max="2562" width="13.85546875" style="870" customWidth="1"/>
    <col min="2563" max="2563" width="17.28515625" style="870" customWidth="1"/>
    <col min="2564" max="2564" width="15.5703125" style="870" customWidth="1"/>
    <col min="2565" max="2565" width="2.5703125" style="870" customWidth="1"/>
    <col min="2566" max="2816" width="9.140625" style="870"/>
    <col min="2817" max="2817" width="38.28515625" style="870" customWidth="1"/>
    <col min="2818" max="2818" width="13.85546875" style="870" customWidth="1"/>
    <col min="2819" max="2819" width="17.28515625" style="870" customWidth="1"/>
    <col min="2820" max="2820" width="15.5703125" style="870" customWidth="1"/>
    <col min="2821" max="2821" width="2.5703125" style="870" customWidth="1"/>
    <col min="2822" max="3072" width="9.140625" style="870"/>
    <col min="3073" max="3073" width="38.28515625" style="870" customWidth="1"/>
    <col min="3074" max="3074" width="13.85546875" style="870" customWidth="1"/>
    <col min="3075" max="3075" width="17.28515625" style="870" customWidth="1"/>
    <col min="3076" max="3076" width="15.5703125" style="870" customWidth="1"/>
    <col min="3077" max="3077" width="2.5703125" style="870" customWidth="1"/>
    <col min="3078" max="3328" width="9.140625" style="870"/>
    <col min="3329" max="3329" width="38.28515625" style="870" customWidth="1"/>
    <col min="3330" max="3330" width="13.85546875" style="870" customWidth="1"/>
    <col min="3331" max="3331" width="17.28515625" style="870" customWidth="1"/>
    <col min="3332" max="3332" width="15.5703125" style="870" customWidth="1"/>
    <col min="3333" max="3333" width="2.5703125" style="870" customWidth="1"/>
    <col min="3334" max="3584" width="9.140625" style="870"/>
    <col min="3585" max="3585" width="38.28515625" style="870" customWidth="1"/>
    <col min="3586" max="3586" width="13.85546875" style="870" customWidth="1"/>
    <col min="3587" max="3587" width="17.28515625" style="870" customWidth="1"/>
    <col min="3588" max="3588" width="15.5703125" style="870" customWidth="1"/>
    <col min="3589" max="3589" width="2.5703125" style="870" customWidth="1"/>
    <col min="3590" max="3840" width="9.140625" style="870"/>
    <col min="3841" max="3841" width="38.28515625" style="870" customWidth="1"/>
    <col min="3842" max="3842" width="13.85546875" style="870" customWidth="1"/>
    <col min="3843" max="3843" width="17.28515625" style="870" customWidth="1"/>
    <col min="3844" max="3844" width="15.5703125" style="870" customWidth="1"/>
    <col min="3845" max="3845" width="2.5703125" style="870" customWidth="1"/>
    <col min="3846" max="4096" width="9.140625" style="870"/>
    <col min="4097" max="4097" width="38.28515625" style="870" customWidth="1"/>
    <col min="4098" max="4098" width="13.85546875" style="870" customWidth="1"/>
    <col min="4099" max="4099" width="17.28515625" style="870" customWidth="1"/>
    <col min="4100" max="4100" width="15.5703125" style="870" customWidth="1"/>
    <col min="4101" max="4101" width="2.5703125" style="870" customWidth="1"/>
    <col min="4102" max="4352" width="9.140625" style="870"/>
    <col min="4353" max="4353" width="38.28515625" style="870" customWidth="1"/>
    <col min="4354" max="4354" width="13.85546875" style="870" customWidth="1"/>
    <col min="4355" max="4355" width="17.28515625" style="870" customWidth="1"/>
    <col min="4356" max="4356" width="15.5703125" style="870" customWidth="1"/>
    <col min="4357" max="4357" width="2.5703125" style="870" customWidth="1"/>
    <col min="4358" max="4608" width="9.140625" style="870"/>
    <col min="4609" max="4609" width="38.28515625" style="870" customWidth="1"/>
    <col min="4610" max="4610" width="13.85546875" style="870" customWidth="1"/>
    <col min="4611" max="4611" width="17.28515625" style="870" customWidth="1"/>
    <col min="4612" max="4612" width="15.5703125" style="870" customWidth="1"/>
    <col min="4613" max="4613" width="2.5703125" style="870" customWidth="1"/>
    <col min="4614" max="4864" width="9.140625" style="870"/>
    <col min="4865" max="4865" width="38.28515625" style="870" customWidth="1"/>
    <col min="4866" max="4866" width="13.85546875" style="870" customWidth="1"/>
    <col min="4867" max="4867" width="17.28515625" style="870" customWidth="1"/>
    <col min="4868" max="4868" width="15.5703125" style="870" customWidth="1"/>
    <col min="4869" max="4869" width="2.5703125" style="870" customWidth="1"/>
    <col min="4870" max="5120" width="9.140625" style="870"/>
    <col min="5121" max="5121" width="38.28515625" style="870" customWidth="1"/>
    <col min="5122" max="5122" width="13.85546875" style="870" customWidth="1"/>
    <col min="5123" max="5123" width="17.28515625" style="870" customWidth="1"/>
    <col min="5124" max="5124" width="15.5703125" style="870" customWidth="1"/>
    <col min="5125" max="5125" width="2.5703125" style="870" customWidth="1"/>
    <col min="5126" max="5376" width="9.140625" style="870"/>
    <col min="5377" max="5377" width="38.28515625" style="870" customWidth="1"/>
    <col min="5378" max="5378" width="13.85546875" style="870" customWidth="1"/>
    <col min="5379" max="5379" width="17.28515625" style="870" customWidth="1"/>
    <col min="5380" max="5380" width="15.5703125" style="870" customWidth="1"/>
    <col min="5381" max="5381" width="2.5703125" style="870" customWidth="1"/>
    <col min="5382" max="5632" width="9.140625" style="870"/>
    <col min="5633" max="5633" width="38.28515625" style="870" customWidth="1"/>
    <col min="5634" max="5634" width="13.85546875" style="870" customWidth="1"/>
    <col min="5635" max="5635" width="17.28515625" style="870" customWidth="1"/>
    <col min="5636" max="5636" width="15.5703125" style="870" customWidth="1"/>
    <col min="5637" max="5637" width="2.5703125" style="870" customWidth="1"/>
    <col min="5638" max="5888" width="9.140625" style="870"/>
    <col min="5889" max="5889" width="38.28515625" style="870" customWidth="1"/>
    <col min="5890" max="5890" width="13.85546875" style="870" customWidth="1"/>
    <col min="5891" max="5891" width="17.28515625" style="870" customWidth="1"/>
    <col min="5892" max="5892" width="15.5703125" style="870" customWidth="1"/>
    <col min="5893" max="5893" width="2.5703125" style="870" customWidth="1"/>
    <col min="5894" max="6144" width="9.140625" style="870"/>
    <col min="6145" max="6145" width="38.28515625" style="870" customWidth="1"/>
    <col min="6146" max="6146" width="13.85546875" style="870" customWidth="1"/>
    <col min="6147" max="6147" width="17.28515625" style="870" customWidth="1"/>
    <col min="6148" max="6148" width="15.5703125" style="870" customWidth="1"/>
    <col min="6149" max="6149" width="2.5703125" style="870" customWidth="1"/>
    <col min="6150" max="6400" width="9.140625" style="870"/>
    <col min="6401" max="6401" width="38.28515625" style="870" customWidth="1"/>
    <col min="6402" max="6402" width="13.85546875" style="870" customWidth="1"/>
    <col min="6403" max="6403" width="17.28515625" style="870" customWidth="1"/>
    <col min="6404" max="6404" width="15.5703125" style="870" customWidth="1"/>
    <col min="6405" max="6405" width="2.5703125" style="870" customWidth="1"/>
    <col min="6406" max="6656" width="9.140625" style="870"/>
    <col min="6657" max="6657" width="38.28515625" style="870" customWidth="1"/>
    <col min="6658" max="6658" width="13.85546875" style="870" customWidth="1"/>
    <col min="6659" max="6659" width="17.28515625" style="870" customWidth="1"/>
    <col min="6660" max="6660" width="15.5703125" style="870" customWidth="1"/>
    <col min="6661" max="6661" width="2.5703125" style="870" customWidth="1"/>
    <col min="6662" max="6912" width="9.140625" style="870"/>
    <col min="6913" max="6913" width="38.28515625" style="870" customWidth="1"/>
    <col min="6914" max="6914" width="13.85546875" style="870" customWidth="1"/>
    <col min="6915" max="6915" width="17.28515625" style="870" customWidth="1"/>
    <col min="6916" max="6916" width="15.5703125" style="870" customWidth="1"/>
    <col min="6917" max="6917" width="2.5703125" style="870" customWidth="1"/>
    <col min="6918" max="7168" width="9.140625" style="870"/>
    <col min="7169" max="7169" width="38.28515625" style="870" customWidth="1"/>
    <col min="7170" max="7170" width="13.85546875" style="870" customWidth="1"/>
    <col min="7171" max="7171" width="17.28515625" style="870" customWidth="1"/>
    <col min="7172" max="7172" width="15.5703125" style="870" customWidth="1"/>
    <col min="7173" max="7173" width="2.5703125" style="870" customWidth="1"/>
    <col min="7174" max="7424" width="9.140625" style="870"/>
    <col min="7425" max="7425" width="38.28515625" style="870" customWidth="1"/>
    <col min="7426" max="7426" width="13.85546875" style="870" customWidth="1"/>
    <col min="7427" max="7427" width="17.28515625" style="870" customWidth="1"/>
    <col min="7428" max="7428" width="15.5703125" style="870" customWidth="1"/>
    <col min="7429" max="7429" width="2.5703125" style="870" customWidth="1"/>
    <col min="7430" max="7680" width="9.140625" style="870"/>
    <col min="7681" max="7681" width="38.28515625" style="870" customWidth="1"/>
    <col min="7682" max="7682" width="13.85546875" style="870" customWidth="1"/>
    <col min="7683" max="7683" width="17.28515625" style="870" customWidth="1"/>
    <col min="7684" max="7684" width="15.5703125" style="870" customWidth="1"/>
    <col min="7685" max="7685" width="2.5703125" style="870" customWidth="1"/>
    <col min="7686" max="7936" width="9.140625" style="870"/>
    <col min="7937" max="7937" width="38.28515625" style="870" customWidth="1"/>
    <col min="7938" max="7938" width="13.85546875" style="870" customWidth="1"/>
    <col min="7939" max="7939" width="17.28515625" style="870" customWidth="1"/>
    <col min="7940" max="7940" width="15.5703125" style="870" customWidth="1"/>
    <col min="7941" max="7941" width="2.5703125" style="870" customWidth="1"/>
    <col min="7942" max="8192" width="9.140625" style="870"/>
    <col min="8193" max="8193" width="38.28515625" style="870" customWidth="1"/>
    <col min="8194" max="8194" width="13.85546875" style="870" customWidth="1"/>
    <col min="8195" max="8195" width="17.28515625" style="870" customWidth="1"/>
    <col min="8196" max="8196" width="15.5703125" style="870" customWidth="1"/>
    <col min="8197" max="8197" width="2.5703125" style="870" customWidth="1"/>
    <col min="8198" max="8448" width="9.140625" style="870"/>
    <col min="8449" max="8449" width="38.28515625" style="870" customWidth="1"/>
    <col min="8450" max="8450" width="13.85546875" style="870" customWidth="1"/>
    <col min="8451" max="8451" width="17.28515625" style="870" customWidth="1"/>
    <col min="8452" max="8452" width="15.5703125" style="870" customWidth="1"/>
    <col min="8453" max="8453" width="2.5703125" style="870" customWidth="1"/>
    <col min="8454" max="8704" width="9.140625" style="870"/>
    <col min="8705" max="8705" width="38.28515625" style="870" customWidth="1"/>
    <col min="8706" max="8706" width="13.85546875" style="870" customWidth="1"/>
    <col min="8707" max="8707" width="17.28515625" style="870" customWidth="1"/>
    <col min="8708" max="8708" width="15.5703125" style="870" customWidth="1"/>
    <col min="8709" max="8709" width="2.5703125" style="870" customWidth="1"/>
    <col min="8710" max="8960" width="9.140625" style="870"/>
    <col min="8961" max="8961" width="38.28515625" style="870" customWidth="1"/>
    <col min="8962" max="8962" width="13.85546875" style="870" customWidth="1"/>
    <col min="8963" max="8963" width="17.28515625" style="870" customWidth="1"/>
    <col min="8964" max="8964" width="15.5703125" style="870" customWidth="1"/>
    <col min="8965" max="8965" width="2.5703125" style="870" customWidth="1"/>
    <col min="8966" max="9216" width="9.140625" style="870"/>
    <col min="9217" max="9217" width="38.28515625" style="870" customWidth="1"/>
    <col min="9218" max="9218" width="13.85546875" style="870" customWidth="1"/>
    <col min="9219" max="9219" width="17.28515625" style="870" customWidth="1"/>
    <col min="9220" max="9220" width="15.5703125" style="870" customWidth="1"/>
    <col min="9221" max="9221" width="2.5703125" style="870" customWidth="1"/>
    <col min="9222" max="9472" width="9.140625" style="870"/>
    <col min="9473" max="9473" width="38.28515625" style="870" customWidth="1"/>
    <col min="9474" max="9474" width="13.85546875" style="870" customWidth="1"/>
    <col min="9475" max="9475" width="17.28515625" style="870" customWidth="1"/>
    <col min="9476" max="9476" width="15.5703125" style="870" customWidth="1"/>
    <col min="9477" max="9477" width="2.5703125" style="870" customWidth="1"/>
    <col min="9478" max="9728" width="9.140625" style="870"/>
    <col min="9729" max="9729" width="38.28515625" style="870" customWidth="1"/>
    <col min="9730" max="9730" width="13.85546875" style="870" customWidth="1"/>
    <col min="9731" max="9731" width="17.28515625" style="870" customWidth="1"/>
    <col min="9732" max="9732" width="15.5703125" style="870" customWidth="1"/>
    <col min="9733" max="9733" width="2.5703125" style="870" customWidth="1"/>
    <col min="9734" max="9984" width="9.140625" style="870"/>
    <col min="9985" max="9985" width="38.28515625" style="870" customWidth="1"/>
    <col min="9986" max="9986" width="13.85546875" style="870" customWidth="1"/>
    <col min="9987" max="9987" width="17.28515625" style="870" customWidth="1"/>
    <col min="9988" max="9988" width="15.5703125" style="870" customWidth="1"/>
    <col min="9989" max="9989" width="2.5703125" style="870" customWidth="1"/>
    <col min="9990" max="10240" width="9.140625" style="870"/>
    <col min="10241" max="10241" width="38.28515625" style="870" customWidth="1"/>
    <col min="10242" max="10242" width="13.85546875" style="870" customWidth="1"/>
    <col min="10243" max="10243" width="17.28515625" style="870" customWidth="1"/>
    <col min="10244" max="10244" width="15.5703125" style="870" customWidth="1"/>
    <col min="10245" max="10245" width="2.5703125" style="870" customWidth="1"/>
    <col min="10246" max="10496" width="9.140625" style="870"/>
    <col min="10497" max="10497" width="38.28515625" style="870" customWidth="1"/>
    <col min="10498" max="10498" width="13.85546875" style="870" customWidth="1"/>
    <col min="10499" max="10499" width="17.28515625" style="870" customWidth="1"/>
    <col min="10500" max="10500" width="15.5703125" style="870" customWidth="1"/>
    <col min="10501" max="10501" width="2.5703125" style="870" customWidth="1"/>
    <col min="10502" max="10752" width="9.140625" style="870"/>
    <col min="10753" max="10753" width="38.28515625" style="870" customWidth="1"/>
    <col min="10754" max="10754" width="13.85546875" style="870" customWidth="1"/>
    <col min="10755" max="10755" width="17.28515625" style="870" customWidth="1"/>
    <col min="10756" max="10756" width="15.5703125" style="870" customWidth="1"/>
    <col min="10757" max="10757" width="2.5703125" style="870" customWidth="1"/>
    <col min="10758" max="11008" width="9.140625" style="870"/>
    <col min="11009" max="11009" width="38.28515625" style="870" customWidth="1"/>
    <col min="11010" max="11010" width="13.85546875" style="870" customWidth="1"/>
    <col min="11011" max="11011" width="17.28515625" style="870" customWidth="1"/>
    <col min="11012" max="11012" width="15.5703125" style="870" customWidth="1"/>
    <col min="11013" max="11013" width="2.5703125" style="870" customWidth="1"/>
    <col min="11014" max="11264" width="9.140625" style="870"/>
    <col min="11265" max="11265" width="38.28515625" style="870" customWidth="1"/>
    <col min="11266" max="11266" width="13.85546875" style="870" customWidth="1"/>
    <col min="11267" max="11267" width="17.28515625" style="870" customWidth="1"/>
    <col min="11268" max="11268" width="15.5703125" style="870" customWidth="1"/>
    <col min="11269" max="11269" width="2.5703125" style="870" customWidth="1"/>
    <col min="11270" max="11520" width="9.140625" style="870"/>
    <col min="11521" max="11521" width="38.28515625" style="870" customWidth="1"/>
    <col min="11522" max="11522" width="13.85546875" style="870" customWidth="1"/>
    <col min="11523" max="11523" width="17.28515625" style="870" customWidth="1"/>
    <col min="11524" max="11524" width="15.5703125" style="870" customWidth="1"/>
    <col min="11525" max="11525" width="2.5703125" style="870" customWidth="1"/>
    <col min="11526" max="11776" width="9.140625" style="870"/>
    <col min="11777" max="11777" width="38.28515625" style="870" customWidth="1"/>
    <col min="11778" max="11778" width="13.85546875" style="870" customWidth="1"/>
    <col min="11779" max="11779" width="17.28515625" style="870" customWidth="1"/>
    <col min="11780" max="11780" width="15.5703125" style="870" customWidth="1"/>
    <col min="11781" max="11781" width="2.5703125" style="870" customWidth="1"/>
    <col min="11782" max="12032" width="9.140625" style="870"/>
    <col min="12033" max="12033" width="38.28515625" style="870" customWidth="1"/>
    <col min="12034" max="12034" width="13.85546875" style="870" customWidth="1"/>
    <col min="12035" max="12035" width="17.28515625" style="870" customWidth="1"/>
    <col min="12036" max="12036" width="15.5703125" style="870" customWidth="1"/>
    <col min="12037" max="12037" width="2.5703125" style="870" customWidth="1"/>
    <col min="12038" max="12288" width="9.140625" style="870"/>
    <col min="12289" max="12289" width="38.28515625" style="870" customWidth="1"/>
    <col min="12290" max="12290" width="13.85546875" style="870" customWidth="1"/>
    <col min="12291" max="12291" width="17.28515625" style="870" customWidth="1"/>
    <col min="12292" max="12292" width="15.5703125" style="870" customWidth="1"/>
    <col min="12293" max="12293" width="2.5703125" style="870" customWidth="1"/>
    <col min="12294" max="12544" width="9.140625" style="870"/>
    <col min="12545" max="12545" width="38.28515625" style="870" customWidth="1"/>
    <col min="12546" max="12546" width="13.85546875" style="870" customWidth="1"/>
    <col min="12547" max="12547" width="17.28515625" style="870" customWidth="1"/>
    <col min="12548" max="12548" width="15.5703125" style="870" customWidth="1"/>
    <col min="12549" max="12549" width="2.5703125" style="870" customWidth="1"/>
    <col min="12550" max="12800" width="9.140625" style="870"/>
    <col min="12801" max="12801" width="38.28515625" style="870" customWidth="1"/>
    <col min="12802" max="12802" width="13.85546875" style="870" customWidth="1"/>
    <col min="12803" max="12803" width="17.28515625" style="870" customWidth="1"/>
    <col min="12804" max="12804" width="15.5703125" style="870" customWidth="1"/>
    <col min="12805" max="12805" width="2.5703125" style="870" customWidth="1"/>
    <col min="12806" max="13056" width="9.140625" style="870"/>
    <col min="13057" max="13057" width="38.28515625" style="870" customWidth="1"/>
    <col min="13058" max="13058" width="13.85546875" style="870" customWidth="1"/>
    <col min="13059" max="13059" width="17.28515625" style="870" customWidth="1"/>
    <col min="13060" max="13060" width="15.5703125" style="870" customWidth="1"/>
    <col min="13061" max="13061" width="2.5703125" style="870" customWidth="1"/>
    <col min="13062" max="13312" width="9.140625" style="870"/>
    <col min="13313" max="13313" width="38.28515625" style="870" customWidth="1"/>
    <col min="13314" max="13314" width="13.85546875" style="870" customWidth="1"/>
    <col min="13315" max="13315" width="17.28515625" style="870" customWidth="1"/>
    <col min="13316" max="13316" width="15.5703125" style="870" customWidth="1"/>
    <col min="13317" max="13317" width="2.5703125" style="870" customWidth="1"/>
    <col min="13318" max="13568" width="9.140625" style="870"/>
    <col min="13569" max="13569" width="38.28515625" style="870" customWidth="1"/>
    <col min="13570" max="13570" width="13.85546875" style="870" customWidth="1"/>
    <col min="13571" max="13571" width="17.28515625" style="870" customWidth="1"/>
    <col min="13572" max="13572" width="15.5703125" style="870" customWidth="1"/>
    <col min="13573" max="13573" width="2.5703125" style="870" customWidth="1"/>
    <col min="13574" max="13824" width="9.140625" style="870"/>
    <col min="13825" max="13825" width="38.28515625" style="870" customWidth="1"/>
    <col min="13826" max="13826" width="13.85546875" style="870" customWidth="1"/>
    <col min="13827" max="13827" width="17.28515625" style="870" customWidth="1"/>
    <col min="13828" max="13828" width="15.5703125" style="870" customWidth="1"/>
    <col min="13829" max="13829" width="2.5703125" style="870" customWidth="1"/>
    <col min="13830" max="14080" width="9.140625" style="870"/>
    <col min="14081" max="14081" width="38.28515625" style="870" customWidth="1"/>
    <col min="14082" max="14082" width="13.85546875" style="870" customWidth="1"/>
    <col min="14083" max="14083" width="17.28515625" style="870" customWidth="1"/>
    <col min="14084" max="14084" width="15.5703125" style="870" customWidth="1"/>
    <col min="14085" max="14085" width="2.5703125" style="870" customWidth="1"/>
    <col min="14086" max="14336" width="9.140625" style="870"/>
    <col min="14337" max="14337" width="38.28515625" style="870" customWidth="1"/>
    <col min="14338" max="14338" width="13.85546875" style="870" customWidth="1"/>
    <col min="14339" max="14339" width="17.28515625" style="870" customWidth="1"/>
    <col min="14340" max="14340" width="15.5703125" style="870" customWidth="1"/>
    <col min="14341" max="14341" width="2.5703125" style="870" customWidth="1"/>
    <col min="14342" max="14592" width="9.140625" style="870"/>
    <col min="14593" max="14593" width="38.28515625" style="870" customWidth="1"/>
    <col min="14594" max="14594" width="13.85546875" style="870" customWidth="1"/>
    <col min="14595" max="14595" width="17.28515625" style="870" customWidth="1"/>
    <col min="14596" max="14596" width="15.5703125" style="870" customWidth="1"/>
    <col min="14597" max="14597" width="2.5703125" style="870" customWidth="1"/>
    <col min="14598" max="14848" width="9.140625" style="870"/>
    <col min="14849" max="14849" width="38.28515625" style="870" customWidth="1"/>
    <col min="14850" max="14850" width="13.85546875" style="870" customWidth="1"/>
    <col min="14851" max="14851" width="17.28515625" style="870" customWidth="1"/>
    <col min="14852" max="14852" width="15.5703125" style="870" customWidth="1"/>
    <col min="14853" max="14853" width="2.5703125" style="870" customWidth="1"/>
    <col min="14854" max="15104" width="9.140625" style="870"/>
    <col min="15105" max="15105" width="38.28515625" style="870" customWidth="1"/>
    <col min="15106" max="15106" width="13.85546875" style="870" customWidth="1"/>
    <col min="15107" max="15107" width="17.28515625" style="870" customWidth="1"/>
    <col min="15108" max="15108" width="15.5703125" style="870" customWidth="1"/>
    <col min="15109" max="15109" width="2.5703125" style="870" customWidth="1"/>
    <col min="15110" max="15360" width="9.140625" style="870"/>
    <col min="15361" max="15361" width="38.28515625" style="870" customWidth="1"/>
    <col min="15362" max="15362" width="13.85546875" style="870" customWidth="1"/>
    <col min="15363" max="15363" width="17.28515625" style="870" customWidth="1"/>
    <col min="15364" max="15364" width="15.5703125" style="870" customWidth="1"/>
    <col min="15365" max="15365" width="2.5703125" style="870" customWidth="1"/>
    <col min="15366" max="15616" width="9.140625" style="870"/>
    <col min="15617" max="15617" width="38.28515625" style="870" customWidth="1"/>
    <col min="15618" max="15618" width="13.85546875" style="870" customWidth="1"/>
    <col min="15619" max="15619" width="17.28515625" style="870" customWidth="1"/>
    <col min="15620" max="15620" width="15.5703125" style="870" customWidth="1"/>
    <col min="15621" max="15621" width="2.5703125" style="870" customWidth="1"/>
    <col min="15622" max="15872" width="9.140625" style="870"/>
    <col min="15873" max="15873" width="38.28515625" style="870" customWidth="1"/>
    <col min="15874" max="15874" width="13.85546875" style="870" customWidth="1"/>
    <col min="15875" max="15875" width="17.28515625" style="870" customWidth="1"/>
    <col min="15876" max="15876" width="15.5703125" style="870" customWidth="1"/>
    <col min="15877" max="15877" width="2.5703125" style="870" customWidth="1"/>
    <col min="15878" max="16128" width="9.140625" style="870"/>
    <col min="16129" max="16129" width="38.28515625" style="870" customWidth="1"/>
    <col min="16130" max="16130" width="13.85546875" style="870" customWidth="1"/>
    <col min="16131" max="16131" width="17.28515625" style="870" customWidth="1"/>
    <col min="16132" max="16132" width="15.5703125" style="870" customWidth="1"/>
    <col min="16133" max="16133" width="2.5703125" style="870" customWidth="1"/>
    <col min="16134" max="16384" width="9.140625" style="870"/>
  </cols>
  <sheetData>
    <row r="1" spans="1:4" s="66" customFormat="1" ht="3.75" customHeight="1">
      <c r="A1" s="151">
        <f>ABS(FN1)</f>
        <v>0</v>
      </c>
      <c r="B1" s="570"/>
      <c r="C1" s="570"/>
      <c r="D1" s="570"/>
    </row>
    <row r="2" spans="1:4" s="66" customFormat="1" ht="38.25" customHeight="1">
      <c r="A2" s="1084" t="s">
        <v>1421</v>
      </c>
      <c r="B2" s="1084"/>
      <c r="C2" s="1084"/>
      <c r="D2" s="1084"/>
    </row>
    <row r="3" spans="1:4" s="66" customFormat="1" ht="20.25" customHeight="1">
      <c r="A3" s="1084" t="s">
        <v>708</v>
      </c>
      <c r="B3" s="1084"/>
      <c r="C3" s="1084"/>
      <c r="D3" s="1084"/>
    </row>
    <row r="4" spans="1:4" s="66" customFormat="1" ht="20.25" customHeight="1">
      <c r="A4" s="1084" t="s">
        <v>1467</v>
      </c>
      <c r="B4" s="1084"/>
      <c r="C4" s="1084"/>
      <c r="D4" s="1084"/>
    </row>
    <row r="5" spans="1:4" s="152" customFormat="1" ht="39" customHeight="1">
      <c r="A5" s="1085" t="s">
        <v>1336</v>
      </c>
      <c r="B5" s="1085"/>
      <c r="C5" s="1085"/>
      <c r="D5" s="1085"/>
    </row>
    <row r="6" spans="1:4" s="870" customFormat="1" ht="7.5" customHeight="1">
      <c r="A6" s="153"/>
    </row>
    <row r="7" spans="1:4" s="870" customFormat="1" ht="10.5" customHeight="1" thickBot="1">
      <c r="A7" s="154"/>
      <c r="B7" s="155"/>
      <c r="C7" s="156"/>
      <c r="D7" s="156"/>
    </row>
    <row r="8" spans="1:4" s="870" customFormat="1" ht="23.25" customHeight="1" thickTop="1" thickBot="1">
      <c r="A8" s="157"/>
      <c r="B8" s="157" t="s">
        <v>961</v>
      </c>
      <c r="C8" s="762" t="s">
        <v>309</v>
      </c>
      <c r="D8" s="763" t="s">
        <v>709</v>
      </c>
    </row>
    <row r="9" spans="1:4" s="870" customFormat="1" ht="23.25" customHeight="1" thickTop="1">
      <c r="A9" s="158" t="s">
        <v>710</v>
      </c>
      <c r="B9" s="159">
        <v>2633947.8281300003</v>
      </c>
      <c r="C9" s="159">
        <v>2633947.8281300003</v>
      </c>
      <c r="D9" s="160">
        <f>C9/C$21</f>
        <v>0.99656900899703493</v>
      </c>
    </row>
    <row r="10" spans="1:4" s="870" customFormat="1" ht="23.25" customHeight="1">
      <c r="A10" s="158" t="s">
        <v>711</v>
      </c>
      <c r="B10" s="159">
        <v>2.0779800000000002</v>
      </c>
      <c r="C10" s="159">
        <v>2.0779800000000002</v>
      </c>
      <c r="D10" s="160">
        <f t="shared" ref="D10:D21" si="0">C10/C$21</f>
        <v>7.862154470940609E-7</v>
      </c>
    </row>
    <row r="11" spans="1:4" s="870" customFormat="1" ht="23.25" customHeight="1">
      <c r="A11" s="158" t="s">
        <v>712</v>
      </c>
      <c r="B11" s="159">
        <v>1408.37112</v>
      </c>
      <c r="C11" s="159">
        <v>1408.37112</v>
      </c>
      <c r="D11" s="160">
        <f t="shared" si="0"/>
        <v>5.3286515259298121E-4</v>
      </c>
    </row>
    <row r="12" spans="1:4" s="870" customFormat="1" ht="23.25" customHeight="1">
      <c r="A12" s="158" t="s">
        <v>713</v>
      </c>
      <c r="B12" s="159">
        <v>34.038830000000004</v>
      </c>
      <c r="C12" s="159">
        <v>34.038830000000004</v>
      </c>
      <c r="D12" s="160">
        <f t="shared" si="0"/>
        <v>1.287878321591581E-5</v>
      </c>
    </row>
    <row r="13" spans="1:4" s="870" customFormat="1" ht="23.25" customHeight="1">
      <c r="A13" s="158" t="s">
        <v>714</v>
      </c>
      <c r="B13" s="159">
        <v>623.30750999999998</v>
      </c>
      <c r="C13" s="159">
        <v>623.30750999999998</v>
      </c>
      <c r="D13" s="160">
        <f t="shared" si="0"/>
        <v>2.3583191014915243E-4</v>
      </c>
    </row>
    <row r="14" spans="1:4" s="870" customFormat="1" ht="23.25" customHeight="1">
      <c r="A14" s="158" t="s">
        <v>715</v>
      </c>
      <c r="B14" s="159">
        <v>124.6615</v>
      </c>
      <c r="C14" s="159">
        <v>124.6615</v>
      </c>
      <c r="D14" s="160">
        <f t="shared" si="0"/>
        <v>4.7166381273119212E-5</v>
      </c>
    </row>
    <row r="15" spans="1:4" s="870" customFormat="1" ht="23.25" customHeight="1">
      <c r="A15" s="158" t="s">
        <v>716</v>
      </c>
      <c r="B15" s="159">
        <v>405.26196999999996</v>
      </c>
      <c r="C15" s="159">
        <v>405.26196999999996</v>
      </c>
      <c r="D15" s="160">
        <f t="shared" si="0"/>
        <v>1.5333315091279503E-4</v>
      </c>
    </row>
    <row r="16" spans="1:4" s="870" customFormat="1" ht="23.25" customHeight="1">
      <c r="A16" s="158" t="s">
        <v>717</v>
      </c>
      <c r="B16" s="159">
        <v>155.131</v>
      </c>
      <c r="C16" s="159">
        <v>155.131</v>
      </c>
      <c r="D16" s="160">
        <f t="shared" si="0"/>
        <v>5.8694688362327233E-5</v>
      </c>
    </row>
    <row r="17" spans="1:4" s="870" customFormat="1" ht="23.25" customHeight="1">
      <c r="A17" s="158" t="s">
        <v>718</v>
      </c>
      <c r="B17" s="159">
        <v>465.25511</v>
      </c>
      <c r="C17" s="159">
        <v>465.25511</v>
      </c>
      <c r="D17" s="160">
        <f t="shared" si="0"/>
        <v>1.7603189362816121E-4</v>
      </c>
    </row>
    <row r="18" spans="1:4" s="870" customFormat="1" ht="23.25" customHeight="1">
      <c r="A18" s="158" t="s">
        <v>719</v>
      </c>
      <c r="B18" s="159">
        <v>372.20408000000003</v>
      </c>
      <c r="C18" s="159">
        <v>372.20408000000003</v>
      </c>
      <c r="D18" s="160">
        <f t="shared" si="0"/>
        <v>1.408255118756839E-4</v>
      </c>
    </row>
    <row r="19" spans="1:4" s="870" customFormat="1" ht="23.25" customHeight="1">
      <c r="A19" s="158" t="s">
        <v>720</v>
      </c>
      <c r="B19" s="159">
        <v>6165.9683800000003</v>
      </c>
      <c r="C19" s="159">
        <v>6165.9683800000003</v>
      </c>
      <c r="D19" s="160">
        <f t="shared" si="0"/>
        <v>2.332928895682125E-3</v>
      </c>
    </row>
    <row r="20" spans="1:4" s="870" customFormat="1" ht="23.25" customHeight="1" thickBot="1">
      <c r="A20" s="158" t="s">
        <v>721</v>
      </c>
      <c r="B20" s="159">
        <v>4900.7449000000006</v>
      </c>
      <c r="C20" s="159">
        <v>4900.7449000000006</v>
      </c>
      <c r="D20" s="160">
        <f t="shared" si="0"/>
        <v>1.8542244596422674E-3</v>
      </c>
    </row>
    <row r="21" spans="1:4" s="870" customFormat="1" ht="23.25" customHeight="1" thickTop="1" thickBot="1">
      <c r="A21" s="161" t="s">
        <v>722</v>
      </c>
      <c r="B21" s="393">
        <v>2643015.9922199999</v>
      </c>
      <c r="C21" s="393">
        <v>2643015.9922199999</v>
      </c>
      <c r="D21" s="162">
        <f t="shared" si="0"/>
        <v>1</v>
      </c>
    </row>
    <row r="22" spans="1:4" s="870" customFormat="1" ht="23.25" customHeight="1" thickTop="1">
      <c r="A22" s="163" t="s">
        <v>723</v>
      </c>
      <c r="B22" s="394">
        <v>5588.8582900000001</v>
      </c>
      <c r="C22" s="394">
        <v>5588.8582900000001</v>
      </c>
      <c r="D22" s="571"/>
    </row>
    <row r="23" spans="1:4" s="166" customFormat="1" ht="23.25" customHeight="1" thickBot="1">
      <c r="A23" s="164" t="s">
        <v>724</v>
      </c>
      <c r="B23" s="165">
        <v>1</v>
      </c>
      <c r="C23" s="165">
        <v>1</v>
      </c>
      <c r="D23" s="572"/>
    </row>
    <row r="24" spans="1:4" s="870" customFormat="1" ht="13.5" customHeight="1" thickTop="1">
      <c r="A24" s="688" t="s">
        <v>725</v>
      </c>
      <c r="B24" s="167"/>
      <c r="C24" s="689"/>
      <c r="D24" s="689"/>
    </row>
    <row r="25" spans="1:4" s="870" customFormat="1" ht="40.5" customHeight="1">
      <c r="A25" s="1082" t="s">
        <v>354</v>
      </c>
      <c r="B25" s="1086"/>
      <c r="C25" s="1086"/>
      <c r="D25" s="1086"/>
    </row>
    <row r="26" spans="1:4" s="870" customFormat="1" ht="39" customHeight="1">
      <c r="A26" s="1082" t="s">
        <v>355</v>
      </c>
      <c r="B26" s="1083"/>
      <c r="C26" s="1083"/>
      <c r="D26" s="1083"/>
    </row>
    <row r="27" spans="1:4" s="870" customFormat="1" ht="12" customHeight="1">
      <c r="A27" s="688" t="s">
        <v>726</v>
      </c>
      <c r="B27" s="168"/>
      <c r="C27" s="690"/>
      <c r="D27" s="690"/>
    </row>
    <row r="28" spans="1:4" s="870" customFormat="1" ht="9" customHeight="1">
      <c r="A28" s="169"/>
      <c r="B28" s="170"/>
      <c r="C28" s="69"/>
      <c r="D28" s="69"/>
    </row>
    <row r="29" spans="1:4" s="870" customFormat="1" ht="9" customHeight="1">
      <c r="A29" s="169"/>
      <c r="B29" s="170"/>
      <c r="C29" s="69"/>
      <c r="D29" s="69"/>
    </row>
    <row r="30" spans="1:4" s="870" customFormat="1" ht="9" customHeight="1">
      <c r="A30" s="169"/>
      <c r="B30" s="170"/>
      <c r="C30" s="69"/>
      <c r="D30" s="69"/>
    </row>
    <row r="31" spans="1:4" s="870" customFormat="1" ht="9" customHeight="1">
      <c r="A31" s="169"/>
      <c r="B31" s="170"/>
      <c r="C31" s="69"/>
      <c r="D31" s="69"/>
    </row>
    <row r="32" spans="1:4" s="870" customFormat="1" ht="9" customHeight="1">
      <c r="A32" s="169"/>
      <c r="B32" s="170"/>
      <c r="C32" s="69"/>
      <c r="D32" s="69"/>
    </row>
    <row r="33" spans="1:4" s="870" customFormat="1" ht="9" customHeight="1">
      <c r="A33" s="171"/>
      <c r="B33" s="170"/>
      <c r="C33" s="69"/>
      <c r="D33" s="69"/>
    </row>
    <row r="34" spans="1:4" s="870" customFormat="1" ht="9" customHeight="1">
      <c r="A34" s="169"/>
      <c r="B34" s="170"/>
      <c r="C34" s="69"/>
      <c r="D34" s="69"/>
    </row>
    <row r="35" spans="1:4" s="870" customFormat="1" ht="9" customHeight="1">
      <c r="A35" s="169"/>
      <c r="B35" s="170"/>
      <c r="C35" s="69"/>
      <c r="D35" s="69"/>
    </row>
    <row r="36" spans="1:4" s="870" customFormat="1" ht="9" customHeight="1">
      <c r="A36" s="169"/>
      <c r="B36" s="170"/>
      <c r="C36" s="69"/>
      <c r="D36" s="69"/>
    </row>
    <row r="37" spans="1:4" s="870" customFormat="1" ht="9" customHeight="1">
      <c r="A37" s="169"/>
      <c r="B37" s="170"/>
      <c r="C37" s="69"/>
      <c r="D37" s="69"/>
    </row>
    <row r="38" spans="1:4" s="870" customFormat="1" ht="9" customHeight="1">
      <c r="A38" s="169"/>
      <c r="B38" s="170"/>
      <c r="C38" s="69"/>
      <c r="D38" s="69"/>
    </row>
    <row r="39" spans="1:4" s="870" customFormat="1" ht="9" customHeight="1">
      <c r="A39" s="171"/>
      <c r="B39" s="170"/>
      <c r="C39" s="69"/>
      <c r="D39" s="69"/>
    </row>
    <row r="40" spans="1:4" s="870" customFormat="1" ht="9" customHeight="1">
      <c r="A40" s="169"/>
      <c r="B40" s="170"/>
      <c r="C40" s="69"/>
      <c r="D40" s="69"/>
    </row>
    <row r="41" spans="1:4" s="870" customFormat="1" ht="9" customHeight="1">
      <c r="A41" s="169"/>
      <c r="B41" s="170"/>
      <c r="C41" s="69"/>
      <c r="D41" s="69"/>
    </row>
    <row r="42" spans="1:4" s="870" customFormat="1" ht="9" customHeight="1">
      <c r="A42" s="169"/>
      <c r="B42" s="170"/>
      <c r="C42" s="69"/>
      <c r="D42" s="69"/>
    </row>
    <row r="43" spans="1:4" s="870" customFormat="1" ht="9" customHeight="1">
      <c r="A43" s="169"/>
      <c r="B43" s="170"/>
      <c r="C43" s="69"/>
      <c r="D43" s="69"/>
    </row>
    <row r="44" spans="1:4" s="870" customFormat="1" ht="9" customHeight="1">
      <c r="A44" s="169"/>
      <c r="B44" s="170"/>
      <c r="C44" s="69"/>
      <c r="D44" s="69"/>
    </row>
    <row r="45" spans="1:4" s="870" customFormat="1" ht="9" customHeight="1">
      <c r="A45" s="171"/>
      <c r="B45" s="170"/>
      <c r="C45" s="69"/>
      <c r="D45" s="69"/>
    </row>
    <row r="46" spans="1:4" s="870" customFormat="1" ht="9" customHeight="1">
      <c r="A46" s="169"/>
      <c r="B46" s="170"/>
      <c r="C46" s="69"/>
      <c r="D46" s="69"/>
    </row>
    <row r="47" spans="1:4" s="870" customFormat="1" ht="9" customHeight="1">
      <c r="A47" s="169"/>
      <c r="B47" s="170"/>
      <c r="C47" s="69"/>
      <c r="D47" s="69"/>
    </row>
    <row r="48" spans="1:4" s="870" customFormat="1" ht="9" customHeight="1">
      <c r="A48" s="169"/>
      <c r="B48" s="170"/>
      <c r="C48" s="69"/>
      <c r="D48" s="69"/>
    </row>
    <row r="49" spans="1:4" s="870" customFormat="1" ht="9" customHeight="1">
      <c r="A49" s="169"/>
      <c r="B49" s="170"/>
      <c r="C49" s="69"/>
      <c r="D49" s="69"/>
    </row>
    <row r="50" spans="1:4" s="870" customFormat="1" ht="9" customHeight="1">
      <c r="A50" s="171"/>
      <c r="B50" s="170"/>
      <c r="C50" s="69"/>
      <c r="D50" s="69"/>
    </row>
    <row r="51" spans="1:4" s="870" customFormat="1" ht="9" customHeight="1">
      <c r="A51" s="172"/>
      <c r="B51" s="170"/>
      <c r="C51" s="69"/>
      <c r="D51" s="69"/>
    </row>
    <row r="52" spans="1:4" s="870" customFormat="1" ht="9" customHeight="1">
      <c r="A52" s="172"/>
      <c r="B52" s="170"/>
      <c r="C52" s="69"/>
      <c r="D52" s="69"/>
    </row>
    <row r="53" spans="1:4" s="870" customFormat="1" ht="9" customHeight="1">
      <c r="A53" s="172"/>
      <c r="B53" s="170"/>
      <c r="C53" s="69"/>
      <c r="D53" s="69"/>
    </row>
    <row r="54" spans="1:4" s="870" customFormat="1" ht="9" customHeight="1">
      <c r="A54" s="172"/>
      <c r="B54" s="170"/>
      <c r="C54" s="69"/>
      <c r="D54" s="69"/>
    </row>
    <row r="55" spans="1:4" s="870" customFormat="1" ht="9" customHeight="1">
      <c r="A55" s="173"/>
      <c r="B55" s="170"/>
      <c r="C55" s="69"/>
      <c r="D55" s="69"/>
    </row>
    <row r="56" spans="1:4" s="870" customFormat="1" ht="9" customHeight="1">
      <c r="A56" s="173"/>
      <c r="B56" s="170"/>
      <c r="C56" s="69"/>
      <c r="D56" s="69"/>
    </row>
    <row r="57" spans="1:4" s="870" customFormat="1" ht="9" customHeight="1">
      <c r="A57" s="174"/>
      <c r="B57" s="170"/>
      <c r="C57" s="69"/>
      <c r="D57" s="69"/>
    </row>
    <row r="58" spans="1:4" s="870" customFormat="1" ht="9" customHeight="1">
      <c r="A58" s="169"/>
      <c r="B58" s="170"/>
      <c r="C58" s="69"/>
      <c r="D58" s="69"/>
    </row>
    <row r="59" spans="1:4" s="870" customFormat="1" ht="9" customHeight="1">
      <c r="A59" s="169"/>
      <c r="B59" s="170"/>
      <c r="C59" s="69"/>
      <c r="D59" s="69"/>
    </row>
    <row r="60" spans="1:4" s="870" customFormat="1" ht="9" customHeight="1">
      <c r="A60" s="169"/>
      <c r="B60" s="170"/>
      <c r="C60" s="69"/>
      <c r="D60" s="69"/>
    </row>
    <row r="61" spans="1:4" s="870" customFormat="1" ht="9" customHeight="1">
      <c r="A61" s="169"/>
      <c r="B61" s="170"/>
      <c r="C61" s="69"/>
      <c r="D61" s="69"/>
    </row>
    <row r="62" spans="1:4" s="870" customFormat="1" ht="9" customHeight="1">
      <c r="A62" s="172"/>
      <c r="B62" s="170"/>
      <c r="C62" s="69"/>
      <c r="D62" s="69"/>
    </row>
    <row r="63" spans="1:4" s="870" customFormat="1" ht="9" customHeight="1">
      <c r="A63" s="174"/>
      <c r="B63" s="170"/>
      <c r="C63" s="69"/>
      <c r="D63" s="69"/>
    </row>
    <row r="64" spans="1:4" s="870" customFormat="1" ht="9" customHeight="1">
      <c r="A64" s="169"/>
      <c r="B64" s="170"/>
      <c r="C64" s="69"/>
      <c r="D64" s="69"/>
    </row>
    <row r="65" spans="1:4" s="870" customFormat="1" ht="9" customHeight="1">
      <c r="A65" s="169"/>
      <c r="B65" s="170"/>
      <c r="C65" s="69"/>
      <c r="D65" s="69"/>
    </row>
    <row r="66" spans="1:4" s="870" customFormat="1" ht="9" customHeight="1">
      <c r="A66" s="169"/>
      <c r="B66" s="170"/>
      <c r="C66" s="69"/>
      <c r="D66" s="69"/>
    </row>
    <row r="67" spans="1:4" s="870" customFormat="1" ht="9" customHeight="1">
      <c r="A67" s="169"/>
      <c r="B67" s="170"/>
      <c r="C67" s="69"/>
      <c r="D67" s="69"/>
    </row>
    <row r="68" spans="1:4" s="870" customFormat="1" ht="9" customHeight="1">
      <c r="A68" s="172"/>
      <c r="B68" s="170"/>
      <c r="C68" s="69"/>
      <c r="D68" s="69"/>
    </row>
    <row r="69" spans="1:4" s="870" customFormat="1" ht="9" customHeight="1">
      <c r="A69" s="174"/>
      <c r="B69" s="170"/>
      <c r="C69" s="69"/>
      <c r="D69" s="69"/>
    </row>
    <row r="70" spans="1:4" s="870" customFormat="1" ht="9" customHeight="1">
      <c r="A70" s="169"/>
      <c r="B70" s="170"/>
      <c r="C70" s="69"/>
      <c r="D70" s="69"/>
    </row>
    <row r="71" spans="1:4" s="870" customFormat="1" ht="9" customHeight="1">
      <c r="A71" s="169"/>
      <c r="B71" s="170"/>
      <c r="C71" s="69"/>
      <c r="D71" s="69"/>
    </row>
    <row r="72" spans="1:4" s="870" customFormat="1" ht="9" customHeight="1">
      <c r="A72" s="169"/>
      <c r="B72" s="70"/>
    </row>
    <row r="73" spans="1:4" s="870" customFormat="1" ht="9" customHeight="1">
      <c r="A73" s="169"/>
      <c r="B73" s="70"/>
    </row>
    <row r="74" spans="1:4" s="870" customFormat="1" ht="9" customHeight="1">
      <c r="A74" s="169"/>
      <c r="B74" s="70"/>
    </row>
    <row r="75" spans="1:4" s="870" customFormat="1" ht="9" customHeight="1">
      <c r="A75" s="169"/>
      <c r="B75" s="70"/>
    </row>
    <row r="76" spans="1:4" s="870" customFormat="1" ht="9" customHeight="1">
      <c r="A76" s="169"/>
      <c r="B76" s="70"/>
    </row>
    <row r="77" spans="1:4" s="870" customFormat="1" ht="9" customHeight="1">
      <c r="A77" s="169"/>
      <c r="B77" s="70"/>
    </row>
    <row r="78" spans="1:4" s="870" customFormat="1" ht="9" customHeight="1">
      <c r="A78" s="172"/>
      <c r="B78" s="70"/>
    </row>
    <row r="79" spans="1:4" s="870" customFormat="1" ht="9" customHeight="1">
      <c r="A79" s="174"/>
      <c r="B79" s="70"/>
    </row>
    <row r="80" spans="1:4" s="870" customFormat="1" ht="9" customHeight="1">
      <c r="A80" s="169"/>
      <c r="B80" s="70"/>
    </row>
    <row r="81" spans="1:2" s="870" customFormat="1" ht="9" customHeight="1">
      <c r="A81" s="169"/>
      <c r="B81" s="70"/>
    </row>
    <row r="82" spans="1:2" s="870" customFormat="1" ht="9" customHeight="1">
      <c r="A82" s="169"/>
      <c r="B82" s="70"/>
    </row>
    <row r="83" spans="1:2" s="870" customFormat="1" ht="9" customHeight="1">
      <c r="A83" s="169"/>
      <c r="B83" s="70"/>
    </row>
    <row r="84" spans="1:2" s="870" customFormat="1" ht="9" customHeight="1">
      <c r="A84" s="169"/>
      <c r="B84" s="70"/>
    </row>
    <row r="85" spans="1:2" s="870" customFormat="1" ht="9" customHeight="1">
      <c r="A85" s="169"/>
      <c r="B85" s="70"/>
    </row>
    <row r="86" spans="1:2" s="870" customFormat="1" ht="9" customHeight="1">
      <c r="A86" s="169"/>
      <c r="B86" s="70"/>
    </row>
    <row r="87" spans="1:2" s="870" customFormat="1" ht="9" customHeight="1">
      <c r="A87" s="169"/>
      <c r="B87" s="70"/>
    </row>
    <row r="88" spans="1:2" s="870" customFormat="1" ht="9" customHeight="1">
      <c r="A88" s="169"/>
      <c r="B88" s="70"/>
    </row>
    <row r="89" spans="1:2" s="870" customFormat="1" ht="9" customHeight="1">
      <c r="A89" s="174"/>
      <c r="B89" s="70"/>
    </row>
    <row r="90" spans="1:2" s="870" customFormat="1" ht="9" customHeight="1">
      <c r="A90" s="169"/>
      <c r="B90" s="70"/>
    </row>
    <row r="91" spans="1:2" s="870" customFormat="1" ht="9" customHeight="1">
      <c r="A91" s="169"/>
      <c r="B91" s="70"/>
    </row>
    <row r="92" spans="1:2" s="870" customFormat="1" ht="9" customHeight="1">
      <c r="A92" s="169"/>
      <c r="B92" s="70"/>
    </row>
    <row r="93" spans="1:2" s="870" customFormat="1">
      <c r="A93" s="175"/>
      <c r="B93" s="70"/>
    </row>
    <row r="94" spans="1:2" s="870" customFormat="1">
      <c r="A94" s="175"/>
      <c r="B94" s="70"/>
    </row>
    <row r="95" spans="1:2" s="870" customFormat="1">
      <c r="A95" s="175"/>
      <c r="B95" s="70"/>
    </row>
    <row r="96" spans="1:2" s="870" customFormat="1">
      <c r="A96" s="175"/>
      <c r="B96" s="70"/>
    </row>
    <row r="97" spans="1:2" s="870" customFormat="1">
      <c r="A97" s="175"/>
      <c r="B97" s="70"/>
    </row>
    <row r="98" spans="1:2" s="870" customFormat="1">
      <c r="A98" s="175"/>
      <c r="B98" s="70"/>
    </row>
    <row r="99" spans="1:2" s="870" customFormat="1">
      <c r="A99" s="175"/>
      <c r="B99" s="70"/>
    </row>
    <row r="100" spans="1:2" s="870" customFormat="1" ht="15.75">
      <c r="A100" s="176"/>
      <c r="B100" s="70"/>
    </row>
    <row r="101" spans="1:2" s="870" customFormat="1" ht="15.75">
      <c r="A101" s="176"/>
      <c r="B101" s="70"/>
    </row>
    <row r="102" spans="1:2" s="870" customFormat="1" ht="15.75">
      <c r="A102" s="176"/>
      <c r="B102" s="70"/>
    </row>
    <row r="103" spans="1:2" s="870" customFormat="1" ht="15.75">
      <c r="A103" s="176"/>
      <c r="B103" s="70"/>
    </row>
    <row r="104" spans="1:2" s="870" customFormat="1" ht="15.75">
      <c r="A104" s="176"/>
      <c r="B104" s="70"/>
    </row>
    <row r="105" spans="1:2" s="870" customFormat="1" ht="15.75">
      <c r="A105" s="176"/>
      <c r="B105" s="70"/>
    </row>
    <row r="106" spans="1:2" s="870" customFormat="1" ht="15.75">
      <c r="A106" s="176"/>
      <c r="B106" s="70"/>
    </row>
    <row r="107" spans="1:2" s="870" customFormat="1" ht="15.75">
      <c r="A107" s="176"/>
      <c r="B107" s="70"/>
    </row>
    <row r="108" spans="1:2" s="870" customFormat="1" ht="15.75">
      <c r="A108" s="176"/>
      <c r="B108" s="70"/>
    </row>
    <row r="109" spans="1:2" s="870" customFormat="1" ht="15.75">
      <c r="A109" s="176"/>
      <c r="B109" s="70"/>
    </row>
    <row r="110" spans="1:2" s="870" customFormat="1" ht="15.75">
      <c r="A110" s="176"/>
      <c r="B110" s="70"/>
    </row>
    <row r="111" spans="1:2" s="870" customFormat="1" ht="15.75">
      <c r="A111" s="176"/>
      <c r="B111" s="70"/>
    </row>
    <row r="112" spans="1:2" s="870" customFormat="1" ht="15.75">
      <c r="A112" s="176"/>
      <c r="B112" s="70"/>
    </row>
    <row r="113" spans="1:2" s="870" customFormat="1" ht="15.75">
      <c r="A113" s="176"/>
      <c r="B113" s="70"/>
    </row>
    <row r="114" spans="1:2" s="870" customFormat="1" ht="15.75">
      <c r="A114" s="176"/>
      <c r="B114" s="70"/>
    </row>
    <row r="115" spans="1:2" s="870" customFormat="1" ht="15.75">
      <c r="A115" s="176"/>
      <c r="B115" s="70"/>
    </row>
    <row r="116" spans="1:2" s="870" customFormat="1" ht="15.75">
      <c r="A116" s="176"/>
      <c r="B116" s="70"/>
    </row>
    <row r="117" spans="1:2" s="870" customFormat="1" ht="15.75">
      <c r="A117" s="176"/>
      <c r="B117" s="70"/>
    </row>
    <row r="118" spans="1:2" s="870" customFormat="1" ht="15.75">
      <c r="A118" s="176"/>
      <c r="B118" s="70"/>
    </row>
    <row r="119" spans="1:2" s="870" customFormat="1" ht="15.75">
      <c r="A119" s="176"/>
      <c r="B119" s="70"/>
    </row>
    <row r="120" spans="1:2" s="870" customFormat="1" ht="15.75">
      <c r="A120" s="176"/>
      <c r="B120" s="70"/>
    </row>
    <row r="121" spans="1:2" s="870" customFormat="1" ht="15.75">
      <c r="A121" s="176"/>
      <c r="B121" s="70"/>
    </row>
    <row r="122" spans="1:2" s="870" customFormat="1" ht="15.75">
      <c r="A122" s="176"/>
      <c r="B122" s="70"/>
    </row>
    <row r="123" spans="1:2" s="870" customFormat="1" ht="15.75">
      <c r="A123" s="176"/>
      <c r="B123" s="70"/>
    </row>
    <row r="124" spans="1:2" s="870" customFormat="1" ht="15.75">
      <c r="A124" s="176"/>
      <c r="B124" s="70"/>
    </row>
    <row r="125" spans="1:2" s="870" customFormat="1" ht="15.75">
      <c r="A125" s="176"/>
      <c r="B125" s="70"/>
    </row>
    <row r="126" spans="1:2" s="870" customFormat="1" ht="15.75">
      <c r="A126" s="176"/>
      <c r="B126" s="70"/>
    </row>
    <row r="127" spans="1:2" s="870" customFormat="1" ht="15.75">
      <c r="A127" s="176"/>
      <c r="B127" s="70"/>
    </row>
    <row r="128" spans="1:2" s="870" customFormat="1" ht="15.75">
      <c r="A128" s="176"/>
      <c r="B128" s="70"/>
    </row>
    <row r="129" spans="1:2" s="870" customFormat="1" ht="15.75">
      <c r="A129" s="176"/>
      <c r="B129" s="70"/>
    </row>
    <row r="130" spans="1:2" s="870" customFormat="1" ht="15.75">
      <c r="A130" s="176"/>
      <c r="B130" s="70"/>
    </row>
    <row r="131" spans="1:2" s="870" customFormat="1" ht="15.75">
      <c r="A131" s="176"/>
      <c r="B131" s="70"/>
    </row>
    <row r="132" spans="1:2" s="870" customFormat="1" ht="15.75">
      <c r="A132" s="176"/>
      <c r="B132" s="70"/>
    </row>
    <row r="133" spans="1:2" s="870" customFormat="1" ht="15.75">
      <c r="A133" s="176"/>
      <c r="B133" s="70"/>
    </row>
    <row r="134" spans="1:2" s="870" customFormat="1" ht="15.75">
      <c r="A134" s="176"/>
      <c r="B134" s="70"/>
    </row>
    <row r="135" spans="1:2" s="870" customFormat="1" ht="15.75">
      <c r="A135" s="176"/>
      <c r="B135" s="70"/>
    </row>
    <row r="136" spans="1:2" s="870" customFormat="1" ht="15.75">
      <c r="A136" s="176"/>
      <c r="B136" s="70"/>
    </row>
    <row r="137" spans="1:2" s="870" customFormat="1" ht="15.75">
      <c r="A137" s="176"/>
      <c r="B137" s="70"/>
    </row>
    <row r="138" spans="1:2" s="870" customFormat="1" ht="15.75">
      <c r="A138" s="176"/>
      <c r="B138" s="70"/>
    </row>
    <row r="139" spans="1:2" s="870" customFormat="1" ht="15.75">
      <c r="A139" s="176"/>
      <c r="B139" s="70"/>
    </row>
    <row r="140" spans="1:2" s="870" customFormat="1" ht="15.75">
      <c r="A140" s="176"/>
      <c r="B140" s="70"/>
    </row>
    <row r="141" spans="1:2" s="870" customFormat="1" ht="15.75">
      <c r="A141" s="176"/>
      <c r="B141" s="70"/>
    </row>
    <row r="142" spans="1:2" s="870" customFormat="1" ht="15.75">
      <c r="A142" s="176"/>
      <c r="B142" s="70"/>
    </row>
    <row r="143" spans="1:2" s="870" customFormat="1" ht="15.75">
      <c r="A143" s="176"/>
      <c r="B143" s="70"/>
    </row>
    <row r="144" spans="1:2" s="870" customFormat="1" ht="15.75">
      <c r="A144" s="176"/>
      <c r="B144" s="70"/>
    </row>
    <row r="145" spans="1:2" s="870" customFormat="1" ht="15.75">
      <c r="A145" s="176"/>
      <c r="B145" s="70"/>
    </row>
    <row r="146" spans="1:2" s="870" customFormat="1" ht="15.75">
      <c r="A146" s="176"/>
      <c r="B146" s="70"/>
    </row>
    <row r="147" spans="1:2" s="870" customFormat="1" ht="15.75">
      <c r="A147" s="176"/>
      <c r="B147" s="70"/>
    </row>
    <row r="148" spans="1:2" s="870" customFormat="1" ht="15.75">
      <c r="A148" s="176"/>
      <c r="B148" s="70"/>
    </row>
    <row r="149" spans="1:2" s="870" customFormat="1" ht="15.75">
      <c r="A149" s="176"/>
      <c r="B149" s="70"/>
    </row>
    <row r="150" spans="1:2" s="870" customFormat="1" ht="15.75">
      <c r="A150" s="176"/>
      <c r="B150" s="70"/>
    </row>
    <row r="151" spans="1:2" s="870" customFormat="1" ht="15.75">
      <c r="A151" s="176"/>
      <c r="B151" s="70"/>
    </row>
    <row r="152" spans="1:2" s="870" customFormat="1" ht="15.75">
      <c r="A152" s="176"/>
      <c r="B152" s="70"/>
    </row>
    <row r="153" spans="1:2" s="870" customFormat="1" ht="15.75">
      <c r="A153" s="176"/>
      <c r="B153" s="70"/>
    </row>
    <row r="154" spans="1:2" s="870" customFormat="1" ht="15.75">
      <c r="A154" s="176"/>
      <c r="B154" s="70"/>
    </row>
    <row r="155" spans="1:2" s="870" customFormat="1" ht="15.75">
      <c r="A155" s="176"/>
      <c r="B155" s="70"/>
    </row>
    <row r="156" spans="1:2" s="870" customFormat="1" ht="15.75">
      <c r="A156" s="176"/>
      <c r="B156" s="70"/>
    </row>
    <row r="157" spans="1:2" s="870" customFormat="1" ht="15.75">
      <c r="A157" s="176"/>
      <c r="B157" s="70"/>
    </row>
    <row r="158" spans="1:2" s="870" customFormat="1" ht="15.75">
      <c r="A158" s="176"/>
      <c r="B158" s="70"/>
    </row>
    <row r="159" spans="1:2" s="870" customFormat="1" ht="15.75">
      <c r="A159" s="176"/>
      <c r="B159" s="70"/>
    </row>
    <row r="160" spans="1:2" s="870" customFormat="1" ht="15.75">
      <c r="A160" s="176"/>
      <c r="B160" s="70"/>
    </row>
    <row r="161" spans="1:2" s="870" customFormat="1" ht="15.75">
      <c r="A161" s="176"/>
      <c r="B161" s="70"/>
    </row>
    <row r="162" spans="1:2" s="870" customFormat="1" ht="15.75">
      <c r="A162" s="176"/>
      <c r="B162" s="70"/>
    </row>
    <row r="163" spans="1:2" s="870" customFormat="1" ht="15.75">
      <c r="A163" s="176"/>
      <c r="B163" s="70"/>
    </row>
    <row r="164" spans="1:2" s="870" customFormat="1" ht="15.75">
      <c r="A164" s="176"/>
      <c r="B164" s="70"/>
    </row>
    <row r="165" spans="1:2" s="870" customFormat="1" ht="15.75">
      <c r="A165" s="176"/>
      <c r="B165" s="70"/>
    </row>
    <row r="166" spans="1:2" s="870" customFormat="1" ht="15.75">
      <c r="A166" s="176"/>
      <c r="B166" s="70"/>
    </row>
    <row r="167" spans="1:2" s="870" customFormat="1" ht="15.75">
      <c r="A167" s="176"/>
      <c r="B167" s="70"/>
    </row>
    <row r="168" spans="1:2" s="870" customFormat="1" ht="15.75">
      <c r="A168" s="176"/>
      <c r="B168" s="70"/>
    </row>
    <row r="169" spans="1:2" s="870" customFormat="1" ht="15.75">
      <c r="A169" s="176"/>
      <c r="B169" s="70"/>
    </row>
    <row r="170" spans="1:2" s="870" customFormat="1" ht="15.75">
      <c r="A170" s="176"/>
      <c r="B170" s="70"/>
    </row>
    <row r="171" spans="1:2" s="870" customFormat="1" ht="15.75">
      <c r="A171" s="176"/>
      <c r="B171" s="70"/>
    </row>
    <row r="172" spans="1:2" s="870" customFormat="1" ht="15.75">
      <c r="A172" s="176"/>
      <c r="B172" s="70"/>
    </row>
    <row r="173" spans="1:2" s="870" customFormat="1" ht="15.75">
      <c r="A173" s="176"/>
      <c r="B173" s="70"/>
    </row>
    <row r="174" spans="1:2" s="870" customFormat="1" ht="15.75">
      <c r="A174" s="176"/>
      <c r="B174" s="70"/>
    </row>
    <row r="175" spans="1:2" s="870" customFormat="1" ht="15.75">
      <c r="A175" s="176"/>
      <c r="B175" s="70"/>
    </row>
    <row r="176" spans="1:2" s="870" customFormat="1" ht="15.75">
      <c r="A176" s="176"/>
      <c r="B176" s="70"/>
    </row>
    <row r="177" spans="1:2" s="870" customFormat="1" ht="15.75">
      <c r="A177" s="176"/>
      <c r="B177" s="70"/>
    </row>
    <row r="178" spans="1:2" s="870" customFormat="1" ht="15.75">
      <c r="A178" s="176"/>
      <c r="B178" s="70"/>
    </row>
    <row r="179" spans="1:2" s="870" customFormat="1" ht="15.75">
      <c r="A179" s="176"/>
      <c r="B179" s="70"/>
    </row>
    <row r="180" spans="1:2" s="870" customFormat="1" ht="15.75">
      <c r="A180" s="176"/>
      <c r="B180" s="70"/>
    </row>
    <row r="181" spans="1:2" s="870" customFormat="1" ht="15.75">
      <c r="A181" s="176"/>
      <c r="B181" s="70"/>
    </row>
    <row r="182" spans="1:2" s="870" customFormat="1" ht="15.75">
      <c r="A182" s="176"/>
      <c r="B182" s="70"/>
    </row>
    <row r="183" spans="1:2" s="870" customFormat="1" ht="15.75">
      <c r="A183" s="176"/>
      <c r="B183" s="70"/>
    </row>
    <row r="184" spans="1:2" s="870" customFormat="1" ht="15.75">
      <c r="A184" s="176"/>
      <c r="B184" s="70"/>
    </row>
    <row r="185" spans="1:2" s="870" customFormat="1" ht="15.75">
      <c r="A185" s="176"/>
      <c r="B185" s="70"/>
    </row>
    <row r="186" spans="1:2" s="870" customFormat="1" ht="15.75">
      <c r="A186" s="176"/>
      <c r="B186" s="70"/>
    </row>
    <row r="187" spans="1:2" s="870" customFormat="1" ht="15.75">
      <c r="A187" s="176"/>
      <c r="B187" s="70"/>
    </row>
    <row r="188" spans="1:2" s="870" customFormat="1" ht="15.75">
      <c r="A188" s="176"/>
      <c r="B188" s="70"/>
    </row>
    <row r="189" spans="1:2" s="870" customFormat="1" ht="15.75">
      <c r="A189" s="176"/>
      <c r="B189" s="70"/>
    </row>
    <row r="190" spans="1:2" s="870" customFormat="1" ht="15.75">
      <c r="A190" s="176"/>
      <c r="B190" s="70"/>
    </row>
    <row r="191" spans="1:2" s="870" customFormat="1" ht="15.75">
      <c r="A191" s="61"/>
      <c r="B191" s="70"/>
    </row>
    <row r="192" spans="1:2" s="870" customFormat="1" ht="15.75">
      <c r="A192" s="61"/>
      <c r="B192" s="70"/>
    </row>
    <row r="193" spans="1:5" ht="15.75">
      <c r="A193" s="61"/>
      <c r="B193" s="70"/>
      <c r="E193" s="870"/>
    </row>
    <row r="194" spans="1:5" ht="15.75">
      <c r="A194" s="61"/>
      <c r="B194" s="70"/>
      <c r="E194" s="870"/>
    </row>
    <row r="195" spans="1:5" ht="15.75">
      <c r="A195" s="61"/>
      <c r="B195" s="70"/>
      <c r="E195" s="870"/>
    </row>
    <row r="196" spans="1:5" ht="15.75">
      <c r="A196" s="61"/>
      <c r="B196" s="70"/>
      <c r="E196" s="870"/>
    </row>
    <row r="197" spans="1:5" ht="15.75">
      <c r="A197" s="61"/>
      <c r="B197" s="70"/>
      <c r="E197" s="870"/>
    </row>
    <row r="198" spans="1:5" ht="15.75">
      <c r="A198" s="61"/>
      <c r="B198" s="70"/>
      <c r="E198" s="870"/>
    </row>
    <row r="199" spans="1:5" ht="15.75">
      <c r="A199" s="61"/>
      <c r="B199" s="70"/>
      <c r="E199" s="870"/>
    </row>
    <row r="200" spans="1:5" ht="15.75">
      <c r="A200" s="61"/>
      <c r="B200" s="70"/>
      <c r="E200" s="870"/>
    </row>
    <row r="201" spans="1:5" ht="15.75">
      <c r="A201" s="61"/>
      <c r="B201" s="70"/>
    </row>
    <row r="202" spans="1:5" ht="15.75">
      <c r="A202" s="61"/>
      <c r="B202" s="70"/>
    </row>
    <row r="203" spans="1:5" ht="15.75">
      <c r="A203" s="61"/>
      <c r="B203" s="70"/>
    </row>
    <row r="204" spans="1:5" ht="15.75">
      <c r="A204" s="61"/>
      <c r="B204" s="70"/>
    </row>
    <row r="205" spans="1:5" ht="15.75">
      <c r="A205" s="61"/>
      <c r="B205" s="70"/>
    </row>
    <row r="206" spans="1:5" ht="15.75">
      <c r="A206" s="61"/>
      <c r="B206" s="70"/>
    </row>
    <row r="207" spans="1:5" ht="15.75">
      <c r="A207" s="61"/>
      <c r="B207" s="70"/>
    </row>
    <row r="208" spans="1:5" ht="15.75">
      <c r="A208" s="61"/>
      <c r="B208" s="70"/>
    </row>
    <row r="209" spans="1:2" ht="15.75">
      <c r="A209" s="61"/>
      <c r="B209" s="70"/>
    </row>
    <row r="210" spans="1:2" ht="15.75">
      <c r="A210" s="61"/>
      <c r="B210" s="70"/>
    </row>
    <row r="211" spans="1:2" ht="15.75">
      <c r="A211" s="61"/>
      <c r="B211" s="70"/>
    </row>
    <row r="212" spans="1:2" ht="15.75">
      <c r="A212" s="61"/>
      <c r="B212" s="70"/>
    </row>
    <row r="213" spans="1:2" ht="15.75">
      <c r="A213" s="61"/>
      <c r="B213" s="70"/>
    </row>
    <row r="214" spans="1:2" ht="15.75">
      <c r="A214" s="61"/>
      <c r="B214" s="70"/>
    </row>
    <row r="215" spans="1:2" ht="15.75">
      <c r="A215" s="61"/>
      <c r="B215" s="70"/>
    </row>
    <row r="216" spans="1:2" ht="15.75">
      <c r="A216" s="61"/>
      <c r="B216" s="70"/>
    </row>
    <row r="217" spans="1:2" ht="15.75">
      <c r="A217" s="61"/>
      <c r="B217" s="70"/>
    </row>
    <row r="218" spans="1:2" ht="15.75">
      <c r="A218" s="61"/>
      <c r="B218" s="70"/>
    </row>
    <row r="219" spans="1:2" ht="15.75">
      <c r="A219" s="61"/>
      <c r="B219" s="70"/>
    </row>
    <row r="220" spans="1:2" ht="15.75">
      <c r="A220" s="61"/>
      <c r="B220" s="70"/>
    </row>
    <row r="221" spans="1:2" ht="15.75">
      <c r="A221" s="61"/>
      <c r="B221" s="70"/>
    </row>
    <row r="222" spans="1:2" ht="15.75">
      <c r="A222" s="61"/>
      <c r="B222" s="70"/>
    </row>
    <row r="223" spans="1:2" ht="15.75">
      <c r="A223" s="61"/>
      <c r="B223" s="70"/>
    </row>
    <row r="224" spans="1:2" ht="15.75">
      <c r="A224" s="61"/>
      <c r="B224" s="70"/>
    </row>
    <row r="225" spans="1:2" ht="15.75">
      <c r="A225" s="61"/>
      <c r="B225" s="70"/>
    </row>
    <row r="226" spans="1:2" ht="15.75">
      <c r="A226" s="61"/>
      <c r="B226" s="70"/>
    </row>
    <row r="227" spans="1:2" ht="15.75">
      <c r="A227" s="61"/>
      <c r="B227" s="70"/>
    </row>
    <row r="228" spans="1:2" ht="15.75">
      <c r="A228" s="61"/>
      <c r="B228" s="70"/>
    </row>
    <row r="229" spans="1:2" ht="15.75">
      <c r="A229" s="61"/>
      <c r="B229" s="70"/>
    </row>
    <row r="230" spans="1:2" ht="15.75">
      <c r="A230" s="61"/>
      <c r="B230" s="70"/>
    </row>
    <row r="231" spans="1:2" ht="15.75">
      <c r="A231" s="61"/>
      <c r="B231" s="70"/>
    </row>
    <row r="232" spans="1:2" ht="15.75">
      <c r="A232" s="61"/>
      <c r="B232" s="70"/>
    </row>
    <row r="233" spans="1:2" ht="15.75">
      <c r="A233" s="61"/>
      <c r="B233" s="70"/>
    </row>
    <row r="234" spans="1:2" ht="15.75">
      <c r="A234" s="61"/>
      <c r="B234" s="70"/>
    </row>
    <row r="235" spans="1:2" ht="15.75">
      <c r="A235" s="61"/>
      <c r="B235" s="70"/>
    </row>
    <row r="236" spans="1:2" ht="15.75">
      <c r="A236" s="61"/>
      <c r="B236" s="70"/>
    </row>
    <row r="237" spans="1:2" ht="15.75">
      <c r="A237" s="61"/>
      <c r="B237" s="70"/>
    </row>
    <row r="238" spans="1:2" ht="15.75">
      <c r="A238" s="61"/>
      <c r="B238" s="70"/>
    </row>
    <row r="239" spans="1:2" ht="15.75">
      <c r="A239" s="61"/>
      <c r="B239" s="70"/>
    </row>
    <row r="240" spans="1:2" ht="15.75">
      <c r="A240" s="61"/>
      <c r="B240" s="70"/>
    </row>
    <row r="241" spans="1:2" ht="15.75">
      <c r="A241" s="61"/>
      <c r="B241" s="70"/>
    </row>
    <row r="242" spans="1:2" ht="15.75">
      <c r="A242" s="61"/>
      <c r="B242" s="70"/>
    </row>
    <row r="243" spans="1:2" ht="15.75">
      <c r="A243" s="61"/>
      <c r="B243" s="70"/>
    </row>
    <row r="244" spans="1:2" ht="15.75">
      <c r="A244" s="61"/>
      <c r="B244" s="70"/>
    </row>
    <row r="245" spans="1:2" ht="15.75">
      <c r="A245" s="61"/>
      <c r="B245" s="70"/>
    </row>
    <row r="246" spans="1:2" ht="15.75">
      <c r="A246" s="61"/>
      <c r="B246" s="70"/>
    </row>
    <row r="247" spans="1:2" ht="15.75">
      <c r="A247" s="61"/>
      <c r="B247" s="70"/>
    </row>
    <row r="248" spans="1:2" ht="15.75">
      <c r="A248" s="61"/>
      <c r="B248" s="70"/>
    </row>
    <row r="249" spans="1:2" ht="15.75">
      <c r="A249" s="61"/>
      <c r="B249" s="70"/>
    </row>
    <row r="250" spans="1:2" ht="15.75">
      <c r="A250" s="61"/>
      <c r="B250" s="70"/>
    </row>
    <row r="251" spans="1:2" ht="15.75">
      <c r="A251" s="61"/>
      <c r="B251" s="70"/>
    </row>
    <row r="252" spans="1:2" ht="15.75">
      <c r="A252" s="61"/>
      <c r="B252" s="70"/>
    </row>
    <row r="253" spans="1:2" ht="15.75">
      <c r="A253" s="61"/>
      <c r="B253" s="70"/>
    </row>
    <row r="254" spans="1:2" ht="15.75">
      <c r="A254" s="61"/>
      <c r="B254" s="70"/>
    </row>
    <row r="255" spans="1:2" ht="15.75">
      <c r="A255" s="61"/>
      <c r="B255" s="70"/>
    </row>
    <row r="256" spans="1:2" ht="15.75">
      <c r="A256" s="61"/>
      <c r="B256" s="70"/>
    </row>
    <row r="257" spans="1:2" ht="15.75">
      <c r="A257" s="61"/>
      <c r="B257" s="70"/>
    </row>
    <row r="258" spans="1:2" ht="15.75">
      <c r="A258" s="61"/>
      <c r="B258" s="70"/>
    </row>
    <row r="259" spans="1:2" ht="15.75">
      <c r="A259" s="61"/>
      <c r="B259" s="70"/>
    </row>
    <row r="260" spans="1:2" ht="15.75">
      <c r="A260" s="61"/>
      <c r="B260" s="70"/>
    </row>
    <row r="261" spans="1:2" ht="15.75">
      <c r="A261" s="61"/>
      <c r="B261" s="70"/>
    </row>
    <row r="262" spans="1:2" ht="15.75">
      <c r="A262" s="61"/>
      <c r="B262" s="70"/>
    </row>
    <row r="263" spans="1:2" ht="15.75">
      <c r="A263" s="61"/>
    </row>
    <row r="264" spans="1:2" ht="15.75">
      <c r="A264" s="61"/>
    </row>
    <row r="265" spans="1:2" ht="15.75">
      <c r="A265" s="61"/>
    </row>
    <row r="266" spans="1:2" ht="15.75">
      <c r="A266" s="61"/>
    </row>
    <row r="267" spans="1:2" ht="15.75">
      <c r="A267" s="61"/>
    </row>
    <row r="268" spans="1:2" ht="15.75">
      <c r="A268" s="61"/>
    </row>
    <row r="269" spans="1:2" ht="15.75">
      <c r="A269" s="61"/>
    </row>
    <row r="270" spans="1:2" ht="15.75">
      <c r="A270" s="61"/>
    </row>
    <row r="271" spans="1:2" ht="15.75">
      <c r="A271" s="61"/>
    </row>
    <row r="272" spans="1:2" ht="15.75">
      <c r="A272" s="61"/>
    </row>
    <row r="273" spans="1:1" ht="15.75">
      <c r="A273" s="61"/>
    </row>
    <row r="274" spans="1:1" ht="15.75">
      <c r="A274" s="61"/>
    </row>
    <row r="275" spans="1:1" ht="15.75">
      <c r="A275" s="61"/>
    </row>
    <row r="276" spans="1:1" ht="15.75">
      <c r="A276" s="61"/>
    </row>
    <row r="277" spans="1:1" ht="15.75">
      <c r="A277" s="61"/>
    </row>
    <row r="278" spans="1:1" ht="15.75">
      <c r="A278" s="61"/>
    </row>
    <row r="279" spans="1:1" ht="15.75">
      <c r="A279" s="61"/>
    </row>
    <row r="280" spans="1:1" ht="15.75">
      <c r="A280" s="61"/>
    </row>
    <row r="281" spans="1:1" ht="15.75">
      <c r="A281" s="61"/>
    </row>
    <row r="282" spans="1:1" ht="15.75">
      <c r="A282" s="61"/>
    </row>
    <row r="283" spans="1:1" ht="15.75">
      <c r="A283" s="61"/>
    </row>
    <row r="284" spans="1:1" ht="15.75">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row r="617" spans="1:1" ht="15.75">
      <c r="A617" s="61"/>
    </row>
    <row r="618" spans="1:1" ht="15.75">
      <c r="A618" s="61"/>
    </row>
    <row r="619" spans="1:1" ht="15.75">
      <c r="A619" s="61"/>
    </row>
    <row r="620" spans="1:1" ht="15.75">
      <c r="A620" s="61"/>
    </row>
    <row r="621" spans="1:1" ht="15.75">
      <c r="A621" s="61"/>
    </row>
    <row r="622" spans="1:1" ht="15.75">
      <c r="A622" s="61"/>
    </row>
    <row r="623" spans="1:1" ht="15.75">
      <c r="A623" s="61"/>
    </row>
    <row r="624" spans="1:1" ht="15.75">
      <c r="A624" s="61"/>
    </row>
    <row r="625" spans="1:1" ht="15.75">
      <c r="A625" s="61"/>
    </row>
    <row r="626" spans="1:1" ht="15.75">
      <c r="A626" s="61"/>
    </row>
    <row r="627" spans="1:1" ht="15.75">
      <c r="A627" s="61"/>
    </row>
    <row r="628" spans="1:1" ht="15.75">
      <c r="A628" s="61"/>
    </row>
    <row r="629" spans="1:1" ht="15.75">
      <c r="A629" s="61"/>
    </row>
    <row r="630" spans="1:1" ht="15.75">
      <c r="A630" s="61"/>
    </row>
    <row r="631" spans="1:1" ht="15.75">
      <c r="A631" s="61"/>
    </row>
    <row r="632" spans="1:1" ht="15.75">
      <c r="A632" s="61"/>
    </row>
    <row r="633" spans="1:1" ht="15.75">
      <c r="A633" s="61"/>
    </row>
    <row r="634" spans="1:1" ht="15.75">
      <c r="A634" s="61"/>
    </row>
    <row r="635" spans="1:1" ht="15.75">
      <c r="A635" s="61"/>
    </row>
    <row r="636" spans="1:1" ht="15.75">
      <c r="A636" s="61"/>
    </row>
    <row r="637" spans="1:1" ht="15.75">
      <c r="A637" s="61"/>
    </row>
    <row r="638" spans="1:1" ht="15.75">
      <c r="A638" s="61"/>
    </row>
    <row r="639" spans="1:1" ht="15.75">
      <c r="A639" s="61"/>
    </row>
    <row r="640" spans="1:1" ht="15.75">
      <c r="A640" s="61"/>
    </row>
    <row r="641" spans="1:1" ht="15.75">
      <c r="A641" s="61"/>
    </row>
    <row r="642" spans="1:1" ht="15.75">
      <c r="A642" s="61"/>
    </row>
    <row r="643" spans="1:1" ht="15.75">
      <c r="A643" s="61"/>
    </row>
    <row r="644" spans="1:1" ht="15.75">
      <c r="A644" s="61"/>
    </row>
    <row r="645" spans="1:1" ht="15.75">
      <c r="A645" s="61"/>
    </row>
    <row r="646" spans="1:1" ht="15.75">
      <c r="A646" s="61"/>
    </row>
  </sheetData>
  <mergeCells count="6">
    <mergeCell ref="A26:D26"/>
    <mergeCell ref="A2:D2"/>
    <mergeCell ref="A3:D3"/>
    <mergeCell ref="A4:D4"/>
    <mergeCell ref="A5:D5"/>
    <mergeCell ref="A25:D2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showGridLines="0" zoomScale="85" zoomScaleNormal="85" workbookViewId="0">
      <selection activeCell="K88" sqref="K88"/>
    </sheetView>
  </sheetViews>
  <sheetFormatPr baseColWidth="10" defaultColWidth="9.140625" defaultRowHeight="15"/>
  <cols>
    <col min="1" max="1" width="54.5703125" style="63" customWidth="1"/>
    <col min="2" max="3" width="19.5703125" style="870" customWidth="1"/>
    <col min="4" max="4" width="19.5703125" style="67" customWidth="1"/>
    <col min="5" max="5" width="2.5703125" style="870" customWidth="1"/>
    <col min="6" max="256" width="9.140625" style="870"/>
    <col min="257" max="257" width="54.5703125" style="870" customWidth="1"/>
    <col min="258" max="260" width="19.5703125" style="870" customWidth="1"/>
    <col min="261" max="261" width="2.5703125" style="870" customWidth="1"/>
    <col min="262" max="512" width="9.140625" style="870"/>
    <col min="513" max="513" width="54.5703125" style="870" customWidth="1"/>
    <col min="514" max="516" width="19.5703125" style="870" customWidth="1"/>
    <col min="517" max="517" width="2.5703125" style="870" customWidth="1"/>
    <col min="518" max="768" width="9.140625" style="870"/>
    <col min="769" max="769" width="54.5703125" style="870" customWidth="1"/>
    <col min="770" max="772" width="19.5703125" style="870" customWidth="1"/>
    <col min="773" max="773" width="2.5703125" style="870" customWidth="1"/>
    <col min="774" max="1024" width="9.140625" style="870"/>
    <col min="1025" max="1025" width="54.5703125" style="870" customWidth="1"/>
    <col min="1026" max="1028" width="19.5703125" style="870" customWidth="1"/>
    <col min="1029" max="1029" width="2.5703125" style="870" customWidth="1"/>
    <col min="1030" max="1280" width="9.140625" style="870"/>
    <col min="1281" max="1281" width="54.5703125" style="870" customWidth="1"/>
    <col min="1282" max="1284" width="19.5703125" style="870" customWidth="1"/>
    <col min="1285" max="1285" width="2.5703125" style="870" customWidth="1"/>
    <col min="1286" max="1536" width="9.140625" style="870"/>
    <col min="1537" max="1537" width="54.5703125" style="870" customWidth="1"/>
    <col min="1538" max="1540" width="19.5703125" style="870" customWidth="1"/>
    <col min="1541" max="1541" width="2.5703125" style="870" customWidth="1"/>
    <col min="1542" max="1792" width="9.140625" style="870"/>
    <col min="1793" max="1793" width="54.5703125" style="870" customWidth="1"/>
    <col min="1794" max="1796" width="19.5703125" style="870" customWidth="1"/>
    <col min="1797" max="1797" width="2.5703125" style="870" customWidth="1"/>
    <col min="1798" max="2048" width="9.140625" style="870"/>
    <col min="2049" max="2049" width="54.5703125" style="870" customWidth="1"/>
    <col min="2050" max="2052" width="19.5703125" style="870" customWidth="1"/>
    <col min="2053" max="2053" width="2.5703125" style="870" customWidth="1"/>
    <col min="2054" max="2304" width="9.140625" style="870"/>
    <col min="2305" max="2305" width="54.5703125" style="870" customWidth="1"/>
    <col min="2306" max="2308" width="19.5703125" style="870" customWidth="1"/>
    <col min="2309" max="2309" width="2.5703125" style="870" customWidth="1"/>
    <col min="2310" max="2560" width="9.140625" style="870"/>
    <col min="2561" max="2561" width="54.5703125" style="870" customWidth="1"/>
    <col min="2562" max="2564" width="19.5703125" style="870" customWidth="1"/>
    <col min="2565" max="2565" width="2.5703125" style="870" customWidth="1"/>
    <col min="2566" max="2816" width="9.140625" style="870"/>
    <col min="2817" max="2817" width="54.5703125" style="870" customWidth="1"/>
    <col min="2818" max="2820" width="19.5703125" style="870" customWidth="1"/>
    <col min="2821" max="2821" width="2.5703125" style="870" customWidth="1"/>
    <col min="2822" max="3072" width="9.140625" style="870"/>
    <col min="3073" max="3073" width="54.5703125" style="870" customWidth="1"/>
    <col min="3074" max="3076" width="19.5703125" style="870" customWidth="1"/>
    <col min="3077" max="3077" width="2.5703125" style="870" customWidth="1"/>
    <col min="3078" max="3328" width="9.140625" style="870"/>
    <col min="3329" max="3329" width="54.5703125" style="870" customWidth="1"/>
    <col min="3330" max="3332" width="19.5703125" style="870" customWidth="1"/>
    <col min="3333" max="3333" width="2.5703125" style="870" customWidth="1"/>
    <col min="3334" max="3584" width="9.140625" style="870"/>
    <col min="3585" max="3585" width="54.5703125" style="870" customWidth="1"/>
    <col min="3586" max="3588" width="19.5703125" style="870" customWidth="1"/>
    <col min="3589" max="3589" width="2.5703125" style="870" customWidth="1"/>
    <col min="3590" max="3840" width="9.140625" style="870"/>
    <col min="3841" max="3841" width="54.5703125" style="870" customWidth="1"/>
    <col min="3842" max="3844" width="19.5703125" style="870" customWidth="1"/>
    <col min="3845" max="3845" width="2.5703125" style="870" customWidth="1"/>
    <col min="3846" max="4096" width="9.140625" style="870"/>
    <col min="4097" max="4097" width="54.5703125" style="870" customWidth="1"/>
    <col min="4098" max="4100" width="19.5703125" style="870" customWidth="1"/>
    <col min="4101" max="4101" width="2.5703125" style="870" customWidth="1"/>
    <col min="4102" max="4352" width="9.140625" style="870"/>
    <col min="4353" max="4353" width="54.5703125" style="870" customWidth="1"/>
    <col min="4354" max="4356" width="19.5703125" style="870" customWidth="1"/>
    <col min="4357" max="4357" width="2.5703125" style="870" customWidth="1"/>
    <col min="4358" max="4608" width="9.140625" style="870"/>
    <col min="4609" max="4609" width="54.5703125" style="870" customWidth="1"/>
    <col min="4610" max="4612" width="19.5703125" style="870" customWidth="1"/>
    <col min="4613" max="4613" width="2.5703125" style="870" customWidth="1"/>
    <col min="4614" max="4864" width="9.140625" style="870"/>
    <col min="4865" max="4865" width="54.5703125" style="870" customWidth="1"/>
    <col min="4866" max="4868" width="19.5703125" style="870" customWidth="1"/>
    <col min="4869" max="4869" width="2.5703125" style="870" customWidth="1"/>
    <col min="4870" max="5120" width="9.140625" style="870"/>
    <col min="5121" max="5121" width="54.5703125" style="870" customWidth="1"/>
    <col min="5122" max="5124" width="19.5703125" style="870" customWidth="1"/>
    <col min="5125" max="5125" width="2.5703125" style="870" customWidth="1"/>
    <col min="5126" max="5376" width="9.140625" style="870"/>
    <col min="5377" max="5377" width="54.5703125" style="870" customWidth="1"/>
    <col min="5378" max="5380" width="19.5703125" style="870" customWidth="1"/>
    <col min="5381" max="5381" width="2.5703125" style="870" customWidth="1"/>
    <col min="5382" max="5632" width="9.140625" style="870"/>
    <col min="5633" max="5633" width="54.5703125" style="870" customWidth="1"/>
    <col min="5634" max="5636" width="19.5703125" style="870" customWidth="1"/>
    <col min="5637" max="5637" width="2.5703125" style="870" customWidth="1"/>
    <col min="5638" max="5888" width="9.140625" style="870"/>
    <col min="5889" max="5889" width="54.5703125" style="870" customWidth="1"/>
    <col min="5890" max="5892" width="19.5703125" style="870" customWidth="1"/>
    <col min="5893" max="5893" width="2.5703125" style="870" customWidth="1"/>
    <col min="5894" max="6144" width="9.140625" style="870"/>
    <col min="6145" max="6145" width="54.5703125" style="870" customWidth="1"/>
    <col min="6146" max="6148" width="19.5703125" style="870" customWidth="1"/>
    <col min="6149" max="6149" width="2.5703125" style="870" customWidth="1"/>
    <col min="6150" max="6400" width="9.140625" style="870"/>
    <col min="6401" max="6401" width="54.5703125" style="870" customWidth="1"/>
    <col min="6402" max="6404" width="19.5703125" style="870" customWidth="1"/>
    <col min="6405" max="6405" width="2.5703125" style="870" customWidth="1"/>
    <col min="6406" max="6656" width="9.140625" style="870"/>
    <col min="6657" max="6657" width="54.5703125" style="870" customWidth="1"/>
    <col min="6658" max="6660" width="19.5703125" style="870" customWidth="1"/>
    <col min="6661" max="6661" width="2.5703125" style="870" customWidth="1"/>
    <col min="6662" max="6912" width="9.140625" style="870"/>
    <col min="6913" max="6913" width="54.5703125" style="870" customWidth="1"/>
    <col min="6914" max="6916" width="19.5703125" style="870" customWidth="1"/>
    <col min="6917" max="6917" width="2.5703125" style="870" customWidth="1"/>
    <col min="6918" max="7168" width="9.140625" style="870"/>
    <col min="7169" max="7169" width="54.5703125" style="870" customWidth="1"/>
    <col min="7170" max="7172" width="19.5703125" style="870" customWidth="1"/>
    <col min="7173" max="7173" width="2.5703125" style="870" customWidth="1"/>
    <col min="7174" max="7424" width="9.140625" style="870"/>
    <col min="7425" max="7425" width="54.5703125" style="870" customWidth="1"/>
    <col min="7426" max="7428" width="19.5703125" style="870" customWidth="1"/>
    <col min="7429" max="7429" width="2.5703125" style="870" customWidth="1"/>
    <col min="7430" max="7680" width="9.140625" style="870"/>
    <col min="7681" max="7681" width="54.5703125" style="870" customWidth="1"/>
    <col min="7682" max="7684" width="19.5703125" style="870" customWidth="1"/>
    <col min="7685" max="7685" width="2.5703125" style="870" customWidth="1"/>
    <col min="7686" max="7936" width="9.140625" style="870"/>
    <col min="7937" max="7937" width="54.5703125" style="870" customWidth="1"/>
    <col min="7938" max="7940" width="19.5703125" style="870" customWidth="1"/>
    <col min="7941" max="7941" width="2.5703125" style="870" customWidth="1"/>
    <col min="7942" max="8192" width="9.140625" style="870"/>
    <col min="8193" max="8193" width="54.5703125" style="870" customWidth="1"/>
    <col min="8194" max="8196" width="19.5703125" style="870" customWidth="1"/>
    <col min="8197" max="8197" width="2.5703125" style="870" customWidth="1"/>
    <col min="8198" max="8448" width="9.140625" style="870"/>
    <col min="8449" max="8449" width="54.5703125" style="870" customWidth="1"/>
    <col min="8450" max="8452" width="19.5703125" style="870" customWidth="1"/>
    <col min="8453" max="8453" width="2.5703125" style="870" customWidth="1"/>
    <col min="8454" max="8704" width="9.140625" style="870"/>
    <col min="8705" max="8705" width="54.5703125" style="870" customWidth="1"/>
    <col min="8706" max="8708" width="19.5703125" style="870" customWidth="1"/>
    <col min="8709" max="8709" width="2.5703125" style="870" customWidth="1"/>
    <col min="8710" max="8960" width="9.140625" style="870"/>
    <col min="8961" max="8961" width="54.5703125" style="870" customWidth="1"/>
    <col min="8962" max="8964" width="19.5703125" style="870" customWidth="1"/>
    <col min="8965" max="8965" width="2.5703125" style="870" customWidth="1"/>
    <col min="8966" max="9216" width="9.140625" style="870"/>
    <col min="9217" max="9217" width="54.5703125" style="870" customWidth="1"/>
    <col min="9218" max="9220" width="19.5703125" style="870" customWidth="1"/>
    <col min="9221" max="9221" width="2.5703125" style="870" customWidth="1"/>
    <col min="9222" max="9472" width="9.140625" style="870"/>
    <col min="9473" max="9473" width="54.5703125" style="870" customWidth="1"/>
    <col min="9474" max="9476" width="19.5703125" style="870" customWidth="1"/>
    <col min="9477" max="9477" width="2.5703125" style="870" customWidth="1"/>
    <col min="9478" max="9728" width="9.140625" style="870"/>
    <col min="9729" max="9729" width="54.5703125" style="870" customWidth="1"/>
    <col min="9730" max="9732" width="19.5703125" style="870" customWidth="1"/>
    <col min="9733" max="9733" width="2.5703125" style="870" customWidth="1"/>
    <col min="9734" max="9984" width="9.140625" style="870"/>
    <col min="9985" max="9985" width="54.5703125" style="870" customWidth="1"/>
    <col min="9986" max="9988" width="19.5703125" style="870" customWidth="1"/>
    <col min="9989" max="9989" width="2.5703125" style="870" customWidth="1"/>
    <col min="9990" max="10240" width="9.140625" style="870"/>
    <col min="10241" max="10241" width="54.5703125" style="870" customWidth="1"/>
    <col min="10242" max="10244" width="19.5703125" style="870" customWidth="1"/>
    <col min="10245" max="10245" width="2.5703125" style="870" customWidth="1"/>
    <col min="10246" max="10496" width="9.140625" style="870"/>
    <col min="10497" max="10497" width="54.5703125" style="870" customWidth="1"/>
    <col min="10498" max="10500" width="19.5703125" style="870" customWidth="1"/>
    <col min="10501" max="10501" width="2.5703125" style="870" customWidth="1"/>
    <col min="10502" max="10752" width="9.140625" style="870"/>
    <col min="10753" max="10753" width="54.5703125" style="870" customWidth="1"/>
    <col min="10754" max="10756" width="19.5703125" style="870" customWidth="1"/>
    <col min="10757" max="10757" width="2.5703125" style="870" customWidth="1"/>
    <col min="10758" max="11008" width="9.140625" style="870"/>
    <col min="11009" max="11009" width="54.5703125" style="870" customWidth="1"/>
    <col min="11010" max="11012" width="19.5703125" style="870" customWidth="1"/>
    <col min="11013" max="11013" width="2.5703125" style="870" customWidth="1"/>
    <col min="11014" max="11264" width="9.140625" style="870"/>
    <col min="11265" max="11265" width="54.5703125" style="870" customWidth="1"/>
    <col min="11266" max="11268" width="19.5703125" style="870" customWidth="1"/>
    <col min="11269" max="11269" width="2.5703125" style="870" customWidth="1"/>
    <col min="11270" max="11520" width="9.140625" style="870"/>
    <col min="11521" max="11521" width="54.5703125" style="870" customWidth="1"/>
    <col min="11522" max="11524" width="19.5703125" style="870" customWidth="1"/>
    <col min="11525" max="11525" width="2.5703125" style="870" customWidth="1"/>
    <col min="11526" max="11776" width="9.140625" style="870"/>
    <col min="11777" max="11777" width="54.5703125" style="870" customWidth="1"/>
    <col min="11778" max="11780" width="19.5703125" style="870" customWidth="1"/>
    <col min="11781" max="11781" width="2.5703125" style="870" customWidth="1"/>
    <col min="11782" max="12032" width="9.140625" style="870"/>
    <col min="12033" max="12033" width="54.5703125" style="870" customWidth="1"/>
    <col min="12034" max="12036" width="19.5703125" style="870" customWidth="1"/>
    <col min="12037" max="12037" width="2.5703125" style="870" customWidth="1"/>
    <col min="12038" max="12288" width="9.140625" style="870"/>
    <col min="12289" max="12289" width="54.5703125" style="870" customWidth="1"/>
    <col min="12290" max="12292" width="19.5703125" style="870" customWidth="1"/>
    <col min="12293" max="12293" width="2.5703125" style="870" customWidth="1"/>
    <col min="12294" max="12544" width="9.140625" style="870"/>
    <col min="12545" max="12545" width="54.5703125" style="870" customWidth="1"/>
    <col min="12546" max="12548" width="19.5703125" style="870" customWidth="1"/>
    <col min="12549" max="12549" width="2.5703125" style="870" customWidth="1"/>
    <col min="12550" max="12800" width="9.140625" style="870"/>
    <col min="12801" max="12801" width="54.5703125" style="870" customWidth="1"/>
    <col min="12802" max="12804" width="19.5703125" style="870" customWidth="1"/>
    <col min="12805" max="12805" width="2.5703125" style="870" customWidth="1"/>
    <col min="12806" max="13056" width="9.140625" style="870"/>
    <col min="13057" max="13057" width="54.5703125" style="870" customWidth="1"/>
    <col min="13058" max="13060" width="19.5703125" style="870" customWidth="1"/>
    <col min="13061" max="13061" width="2.5703125" style="870" customWidth="1"/>
    <col min="13062" max="13312" width="9.140625" style="870"/>
    <col min="13313" max="13313" width="54.5703125" style="870" customWidth="1"/>
    <col min="13314" max="13316" width="19.5703125" style="870" customWidth="1"/>
    <col min="13317" max="13317" width="2.5703125" style="870" customWidth="1"/>
    <col min="13318" max="13568" width="9.140625" style="870"/>
    <col min="13569" max="13569" width="54.5703125" style="870" customWidth="1"/>
    <col min="13570" max="13572" width="19.5703125" style="870" customWidth="1"/>
    <col min="13573" max="13573" width="2.5703125" style="870" customWidth="1"/>
    <col min="13574" max="13824" width="9.140625" style="870"/>
    <col min="13825" max="13825" width="54.5703125" style="870" customWidth="1"/>
    <col min="13826" max="13828" width="19.5703125" style="870" customWidth="1"/>
    <col min="13829" max="13829" width="2.5703125" style="870" customWidth="1"/>
    <col min="13830" max="14080" width="9.140625" style="870"/>
    <col min="14081" max="14081" width="54.5703125" style="870" customWidth="1"/>
    <col min="14082" max="14084" width="19.5703125" style="870" customWidth="1"/>
    <col min="14085" max="14085" width="2.5703125" style="870" customWidth="1"/>
    <col min="14086" max="14336" width="9.140625" style="870"/>
    <col min="14337" max="14337" width="54.5703125" style="870" customWidth="1"/>
    <col min="14338" max="14340" width="19.5703125" style="870" customWidth="1"/>
    <col min="14341" max="14341" width="2.5703125" style="870" customWidth="1"/>
    <col min="14342" max="14592" width="9.140625" style="870"/>
    <col min="14593" max="14593" width="54.5703125" style="870" customWidth="1"/>
    <col min="14594" max="14596" width="19.5703125" style="870" customWidth="1"/>
    <col min="14597" max="14597" width="2.5703125" style="870" customWidth="1"/>
    <col min="14598" max="14848" width="9.140625" style="870"/>
    <col min="14849" max="14849" width="54.5703125" style="870" customWidth="1"/>
    <col min="14850" max="14852" width="19.5703125" style="870" customWidth="1"/>
    <col min="14853" max="14853" width="2.5703125" style="870" customWidth="1"/>
    <col min="14854" max="15104" width="9.140625" style="870"/>
    <col min="15105" max="15105" width="54.5703125" style="870" customWidth="1"/>
    <col min="15106" max="15108" width="19.5703125" style="870" customWidth="1"/>
    <col min="15109" max="15109" width="2.5703125" style="870" customWidth="1"/>
    <col min="15110" max="15360" width="9.140625" style="870"/>
    <col min="15361" max="15361" width="54.5703125" style="870" customWidth="1"/>
    <col min="15362" max="15364" width="19.5703125" style="870" customWidth="1"/>
    <col min="15365" max="15365" width="2.5703125" style="870" customWidth="1"/>
    <col min="15366" max="15616" width="9.140625" style="870"/>
    <col min="15617" max="15617" width="54.5703125" style="870" customWidth="1"/>
    <col min="15618" max="15620" width="19.5703125" style="870" customWidth="1"/>
    <col min="15621" max="15621" width="2.5703125" style="870" customWidth="1"/>
    <col min="15622" max="15872" width="9.140625" style="870"/>
    <col min="15873" max="15873" width="54.5703125" style="870" customWidth="1"/>
    <col min="15874" max="15876" width="19.5703125" style="870" customWidth="1"/>
    <col min="15877" max="15877" width="2.5703125" style="870" customWidth="1"/>
    <col min="15878" max="16128" width="9.140625" style="870"/>
    <col min="16129" max="16129" width="54.5703125" style="870" customWidth="1"/>
    <col min="16130" max="16132" width="19.5703125" style="870" customWidth="1"/>
    <col min="16133" max="16133" width="2.5703125" style="870" customWidth="1"/>
    <col min="16134" max="16384" width="9.140625" style="870"/>
  </cols>
  <sheetData>
    <row r="1" spans="1:4" s="66" customFormat="1" ht="3.75" customHeight="1">
      <c r="A1" s="772"/>
      <c r="B1" s="660"/>
      <c r="C1" s="660"/>
      <c r="D1" s="570"/>
    </row>
    <row r="2" spans="1:4" s="56" customFormat="1" ht="47.25" customHeight="1">
      <c r="A2" s="1092" t="s">
        <v>1421</v>
      </c>
      <c r="B2" s="1092"/>
      <c r="C2" s="1092"/>
      <c r="D2" s="1092"/>
    </row>
    <row r="3" spans="1:4" s="56" customFormat="1" ht="56.25" customHeight="1">
      <c r="A3" s="1101" t="s">
        <v>1425</v>
      </c>
      <c r="B3" s="1092"/>
      <c r="C3" s="1092"/>
      <c r="D3" s="1092"/>
    </row>
    <row r="4" spans="1:4" s="56" customFormat="1" ht="27.95" customHeight="1">
      <c r="A4" s="1092" t="s">
        <v>1467</v>
      </c>
      <c r="B4" s="1092"/>
      <c r="C4" s="1092"/>
      <c r="D4" s="1092"/>
    </row>
    <row r="5" spans="1:4" s="57" customFormat="1" ht="46.5" customHeight="1">
      <c r="A5" s="1091" t="s">
        <v>1336</v>
      </c>
      <c r="B5" s="1091"/>
      <c r="C5" s="1091"/>
      <c r="D5" s="1091"/>
    </row>
    <row r="6" spans="1:4" ht="2.25" customHeight="1" thickBot="1">
      <c r="A6" s="773"/>
      <c r="B6" s="661"/>
      <c r="C6" s="661"/>
      <c r="D6" s="662"/>
    </row>
    <row r="7" spans="1:4" ht="14.25" hidden="1" customHeight="1">
      <c r="A7" s="774"/>
      <c r="B7" s="647"/>
      <c r="C7" s="647"/>
      <c r="D7" s="663"/>
    </row>
    <row r="8" spans="1:4" ht="21" customHeight="1" thickTop="1" thickBot="1">
      <c r="A8" s="664" t="s">
        <v>795</v>
      </c>
      <c r="B8" s="664" t="s">
        <v>961</v>
      </c>
      <c r="C8" s="665" t="s">
        <v>309</v>
      </c>
      <c r="D8" s="664" t="s">
        <v>796</v>
      </c>
    </row>
    <row r="9" spans="1:4" ht="21" customHeight="1" thickTop="1">
      <c r="A9" s="536" t="s">
        <v>797</v>
      </c>
      <c r="B9" s="227">
        <v>1030000</v>
      </c>
      <c r="C9" s="227">
        <v>1030000</v>
      </c>
      <c r="D9" s="228">
        <v>0.55343643728786052</v>
      </c>
    </row>
    <row r="10" spans="1:4" ht="21" customHeight="1">
      <c r="A10" s="536" t="s">
        <v>798</v>
      </c>
      <c r="B10" s="227">
        <v>357000</v>
      </c>
      <c r="C10" s="227">
        <v>357000</v>
      </c>
      <c r="D10" s="228">
        <v>0.19182214379783127</v>
      </c>
    </row>
    <row r="11" spans="1:4" ht="21" customHeight="1">
      <c r="A11" s="536" t="s">
        <v>799</v>
      </c>
      <c r="B11" s="227">
        <v>370340</v>
      </c>
      <c r="C11" s="227">
        <v>370340</v>
      </c>
      <c r="D11" s="228">
        <v>0.1989899516361032</v>
      </c>
    </row>
    <row r="12" spans="1:4" ht="21" customHeight="1">
      <c r="A12" s="536" t="s">
        <v>800</v>
      </c>
      <c r="B12" s="227">
        <v>60220</v>
      </c>
      <c r="C12" s="227">
        <v>60220</v>
      </c>
      <c r="D12" s="228">
        <v>3.2357225488810641E-2</v>
      </c>
    </row>
    <row r="13" spans="1:4" ht="21" customHeight="1">
      <c r="A13" s="536" t="s">
        <v>801</v>
      </c>
      <c r="B13" s="227">
        <v>42639</v>
      </c>
      <c r="C13" s="227">
        <v>42639</v>
      </c>
      <c r="D13" s="228">
        <v>2.2910656552929211E-2</v>
      </c>
    </row>
    <row r="14" spans="1:4" ht="21" customHeight="1">
      <c r="A14" s="536" t="s">
        <v>802</v>
      </c>
      <c r="B14" s="227">
        <v>900</v>
      </c>
      <c r="C14" s="227">
        <v>900</v>
      </c>
      <c r="D14" s="228">
        <v>4.8358523646512089E-4</v>
      </c>
    </row>
    <row r="15" spans="1:4" ht="21" customHeight="1">
      <c r="A15" s="536" t="s">
        <v>803</v>
      </c>
      <c r="B15" s="227">
        <v>0</v>
      </c>
      <c r="C15" s="227">
        <v>0</v>
      </c>
      <c r="D15" s="228">
        <v>0</v>
      </c>
    </row>
    <row r="16" spans="1:4" ht="21" customHeight="1">
      <c r="A16" s="536" t="s">
        <v>804</v>
      </c>
      <c r="B16" s="227">
        <v>0</v>
      </c>
      <c r="C16" s="227">
        <v>0</v>
      </c>
      <c r="D16" s="228">
        <v>0</v>
      </c>
    </row>
    <row r="17" spans="1:4" ht="21" customHeight="1">
      <c r="A17" s="536" t="s">
        <v>805</v>
      </c>
      <c r="B17" s="227">
        <v>0</v>
      </c>
      <c r="C17" s="227">
        <v>0</v>
      </c>
      <c r="D17" s="228">
        <v>0</v>
      </c>
    </row>
    <row r="18" spans="1:4" ht="21" customHeight="1">
      <c r="A18" s="536" t="s">
        <v>806</v>
      </c>
      <c r="B18" s="227">
        <v>0</v>
      </c>
      <c r="C18" s="227">
        <v>0</v>
      </c>
      <c r="D18" s="228">
        <v>0</v>
      </c>
    </row>
    <row r="19" spans="1:4" ht="21" customHeight="1">
      <c r="A19" s="536" t="s">
        <v>807</v>
      </c>
      <c r="B19" s="227">
        <v>0</v>
      </c>
      <c r="C19" s="227">
        <v>0</v>
      </c>
      <c r="D19" s="228">
        <v>0</v>
      </c>
    </row>
    <row r="20" spans="1:4" ht="21" customHeight="1">
      <c r="A20" s="536" t="s">
        <v>808</v>
      </c>
      <c r="B20" s="227">
        <v>0</v>
      </c>
      <c r="C20" s="227">
        <v>0</v>
      </c>
      <c r="D20" s="228">
        <v>0</v>
      </c>
    </row>
    <row r="21" spans="1:4" ht="21" customHeight="1">
      <c r="A21" s="536" t="s">
        <v>809</v>
      </c>
      <c r="B21" s="227">
        <v>0</v>
      </c>
      <c r="C21" s="227">
        <v>0</v>
      </c>
      <c r="D21" s="228">
        <v>0</v>
      </c>
    </row>
    <row r="22" spans="1:4" ht="21" customHeight="1" thickBot="1">
      <c r="A22" s="536" t="s">
        <v>810</v>
      </c>
      <c r="B22" s="227">
        <v>0</v>
      </c>
      <c r="C22" s="227">
        <v>0</v>
      </c>
      <c r="D22" s="228">
        <v>0</v>
      </c>
    </row>
    <row r="23" spans="1:4" ht="21" customHeight="1" thickTop="1" thickBot="1">
      <c r="A23" s="535"/>
      <c r="B23" s="664">
        <v>1861099</v>
      </c>
      <c r="C23" s="664">
        <v>1861099</v>
      </c>
      <c r="D23" s="668">
        <v>1</v>
      </c>
    </row>
    <row r="24" spans="1:4" ht="21" customHeight="1" thickTop="1" thickBot="1">
      <c r="A24" s="537" t="s">
        <v>811</v>
      </c>
      <c r="B24" s="228">
        <v>1</v>
      </c>
      <c r="C24" s="228">
        <v>1</v>
      </c>
      <c r="D24" s="353"/>
    </row>
    <row r="25" spans="1:4" ht="21" customHeight="1" thickTop="1" thickBot="1">
      <c r="A25" s="538" t="s">
        <v>815</v>
      </c>
      <c r="B25" s="664" t="s">
        <v>961</v>
      </c>
      <c r="C25" s="665" t="s">
        <v>309</v>
      </c>
      <c r="D25" s="664" t="s">
        <v>709</v>
      </c>
    </row>
    <row r="26" spans="1:4" ht="21" customHeight="1" thickTop="1">
      <c r="A26" s="536" t="s">
        <v>797</v>
      </c>
      <c r="B26" s="227">
        <v>59</v>
      </c>
      <c r="C26" s="227">
        <v>59</v>
      </c>
      <c r="D26" s="228">
        <v>0.24481327800829875</v>
      </c>
    </row>
    <row r="27" spans="1:4" ht="21" customHeight="1">
      <c r="A27" s="536" t="s">
        <v>798</v>
      </c>
      <c r="B27" s="227">
        <v>36</v>
      </c>
      <c r="C27" s="227">
        <v>36</v>
      </c>
      <c r="D27" s="228">
        <v>0.14937759336099585</v>
      </c>
    </row>
    <row r="28" spans="1:4" ht="21" customHeight="1">
      <c r="A28" s="536" t="s">
        <v>799</v>
      </c>
      <c r="B28" s="227">
        <v>79</v>
      </c>
      <c r="C28" s="227">
        <v>79</v>
      </c>
      <c r="D28" s="228">
        <v>0.32780082987551867</v>
      </c>
    </row>
    <row r="29" spans="1:4" ht="21" customHeight="1">
      <c r="A29" s="536" t="s">
        <v>800</v>
      </c>
      <c r="B29" s="227">
        <v>24</v>
      </c>
      <c r="C29" s="227">
        <v>24</v>
      </c>
      <c r="D29" s="228">
        <v>9.9585062240663894E-2</v>
      </c>
    </row>
    <row r="30" spans="1:4" ht="21" customHeight="1">
      <c r="A30" s="536" t="s">
        <v>801</v>
      </c>
      <c r="B30" s="227">
        <v>41</v>
      </c>
      <c r="C30" s="227">
        <v>41</v>
      </c>
      <c r="D30" s="228">
        <v>0.17012448132780084</v>
      </c>
    </row>
    <row r="31" spans="1:4" ht="21" customHeight="1">
      <c r="A31" s="536" t="s">
        <v>802</v>
      </c>
      <c r="B31" s="227">
        <v>2</v>
      </c>
      <c r="C31" s="227">
        <v>2</v>
      </c>
      <c r="D31" s="228">
        <v>8.2987551867219917E-3</v>
      </c>
    </row>
    <row r="32" spans="1:4" ht="21" customHeight="1">
      <c r="A32" s="536" t="s">
        <v>803</v>
      </c>
      <c r="B32" s="227">
        <v>0</v>
      </c>
      <c r="C32" s="227">
        <v>0</v>
      </c>
      <c r="D32" s="228">
        <v>0</v>
      </c>
    </row>
    <row r="33" spans="1:4" ht="21" customHeight="1">
      <c r="A33" s="536" t="s">
        <v>804</v>
      </c>
      <c r="B33" s="227">
        <v>0</v>
      </c>
      <c r="C33" s="227">
        <v>0</v>
      </c>
      <c r="D33" s="228">
        <v>0</v>
      </c>
    </row>
    <row r="34" spans="1:4" ht="21" customHeight="1">
      <c r="A34" s="536" t="s">
        <v>805</v>
      </c>
      <c r="B34" s="227">
        <v>0</v>
      </c>
      <c r="C34" s="227">
        <v>0</v>
      </c>
      <c r="D34" s="228">
        <v>0</v>
      </c>
    </row>
    <row r="35" spans="1:4" ht="21" customHeight="1">
      <c r="A35" s="536" t="s">
        <v>806</v>
      </c>
      <c r="B35" s="227">
        <v>0</v>
      </c>
      <c r="C35" s="227">
        <v>0</v>
      </c>
      <c r="D35" s="228">
        <v>0</v>
      </c>
    </row>
    <row r="36" spans="1:4" ht="21" customHeight="1">
      <c r="A36" s="536" t="s">
        <v>807</v>
      </c>
      <c r="B36" s="227">
        <v>0</v>
      </c>
      <c r="C36" s="227">
        <v>0</v>
      </c>
      <c r="D36" s="228">
        <v>0</v>
      </c>
    </row>
    <row r="37" spans="1:4" ht="21" customHeight="1">
      <c r="A37" s="536" t="s">
        <v>808</v>
      </c>
      <c r="B37" s="227">
        <v>0</v>
      </c>
      <c r="C37" s="227">
        <v>0</v>
      </c>
      <c r="D37" s="228">
        <v>0</v>
      </c>
    </row>
    <row r="38" spans="1:4" ht="21" customHeight="1">
      <c r="A38" s="536" t="s">
        <v>809</v>
      </c>
      <c r="B38" s="227">
        <v>0</v>
      </c>
      <c r="C38" s="227">
        <v>0</v>
      </c>
      <c r="D38" s="228">
        <v>0</v>
      </c>
    </row>
    <row r="39" spans="1:4" ht="21" customHeight="1" thickBot="1">
      <c r="A39" s="536" t="s">
        <v>810</v>
      </c>
      <c r="B39" s="227">
        <v>0</v>
      </c>
      <c r="C39" s="227">
        <v>0</v>
      </c>
      <c r="D39" s="228">
        <v>0</v>
      </c>
    </row>
    <row r="40" spans="1:4" ht="21" customHeight="1" thickTop="1" thickBot="1">
      <c r="A40" s="535" t="s">
        <v>6</v>
      </c>
      <c r="B40" s="664">
        <v>241</v>
      </c>
      <c r="C40" s="664">
        <v>241</v>
      </c>
      <c r="D40" s="668">
        <v>1</v>
      </c>
    </row>
    <row r="41" spans="1:4" ht="36.75" customHeight="1" thickTop="1">
      <c r="A41" s="537" t="s">
        <v>811</v>
      </c>
      <c r="B41" s="228">
        <v>1</v>
      </c>
      <c r="C41" s="228">
        <v>1</v>
      </c>
      <c r="D41" s="354"/>
    </row>
    <row r="42" spans="1:4" ht="9" customHeight="1" thickBot="1">
      <c r="A42" s="539"/>
      <c r="B42" s="666"/>
      <c r="C42" s="667"/>
      <c r="D42" s="667"/>
    </row>
    <row r="43" spans="1:4" s="127" customFormat="1" ht="69" customHeight="1" thickTop="1">
      <c r="A43" s="1093" t="s">
        <v>813</v>
      </c>
      <c r="B43" s="1094"/>
      <c r="C43" s="1094"/>
      <c r="D43" s="1094"/>
    </row>
    <row r="44" spans="1:4" ht="21" customHeight="1">
      <c r="A44" s="169"/>
      <c r="B44" s="69"/>
      <c r="C44" s="237"/>
      <c r="D44" s="255"/>
    </row>
    <row r="45" spans="1:4" ht="33.75" customHeight="1">
      <c r="A45" s="1092" t="s">
        <v>1421</v>
      </c>
      <c r="B45" s="1092"/>
      <c r="C45" s="1092"/>
      <c r="D45" s="1092"/>
    </row>
    <row r="46" spans="1:4" ht="33.75" customHeight="1">
      <c r="A46" s="1092" t="s">
        <v>818</v>
      </c>
      <c r="B46" s="1092"/>
      <c r="C46" s="1092"/>
      <c r="D46" s="1092"/>
    </row>
    <row r="47" spans="1:4" ht="33.75" customHeight="1">
      <c r="A47" s="1092" t="s">
        <v>1467</v>
      </c>
      <c r="B47" s="1092"/>
      <c r="C47" s="1092"/>
      <c r="D47" s="1092"/>
    </row>
    <row r="48" spans="1:4" ht="33.75" customHeight="1">
      <c r="A48" s="1091" t="s">
        <v>1336</v>
      </c>
      <c r="B48" s="1091"/>
      <c r="C48" s="1091"/>
      <c r="D48" s="1091"/>
    </row>
    <row r="49" spans="1:4" ht="9.75" customHeight="1">
      <c r="A49" s="153"/>
    </row>
    <row r="50" spans="1:4" ht="9.75" customHeight="1" thickBot="1">
      <c r="A50" s="774"/>
      <c r="B50" s="647"/>
      <c r="C50" s="647"/>
      <c r="D50" s="663"/>
    </row>
    <row r="51" spans="1:4" ht="21" customHeight="1" thickTop="1" thickBot="1">
      <c r="A51" s="664" t="s">
        <v>795</v>
      </c>
      <c r="B51" s="664" t="s">
        <v>961</v>
      </c>
      <c r="C51" s="665" t="s">
        <v>309</v>
      </c>
      <c r="D51" s="668" t="s">
        <v>796</v>
      </c>
    </row>
    <row r="52" spans="1:4" ht="21" customHeight="1" thickTop="1">
      <c r="A52" s="536" t="s">
        <v>797</v>
      </c>
      <c r="B52" s="227">
        <v>1030000</v>
      </c>
      <c r="C52" s="227">
        <v>1030000</v>
      </c>
      <c r="D52" s="844">
        <v>0.55343643728786052</v>
      </c>
    </row>
    <row r="53" spans="1:4" ht="21" customHeight="1">
      <c r="A53" s="536" t="s">
        <v>798</v>
      </c>
      <c r="B53" s="227">
        <v>357000</v>
      </c>
      <c r="C53" s="227">
        <v>357000</v>
      </c>
      <c r="D53" s="844">
        <v>0.19182214379783127</v>
      </c>
    </row>
    <row r="54" spans="1:4" ht="21" customHeight="1">
      <c r="A54" s="536" t="s">
        <v>799</v>
      </c>
      <c r="B54" s="227">
        <v>370340</v>
      </c>
      <c r="C54" s="227">
        <v>370340</v>
      </c>
      <c r="D54" s="844">
        <v>0.1989899516361032</v>
      </c>
    </row>
    <row r="55" spans="1:4" ht="21" customHeight="1">
      <c r="A55" s="536" t="s">
        <v>800</v>
      </c>
      <c r="B55" s="227">
        <v>60220</v>
      </c>
      <c r="C55" s="227">
        <v>60220</v>
      </c>
      <c r="D55" s="844">
        <v>3.2357225488810641E-2</v>
      </c>
    </row>
    <row r="56" spans="1:4" ht="21" customHeight="1">
      <c r="A56" s="536" t="s">
        <v>801</v>
      </c>
      <c r="B56" s="227">
        <v>42639</v>
      </c>
      <c r="C56" s="227">
        <v>42639</v>
      </c>
      <c r="D56" s="844">
        <v>2.2910656552929211E-2</v>
      </c>
    </row>
    <row r="57" spans="1:4" ht="21" customHeight="1">
      <c r="A57" s="536" t="s">
        <v>802</v>
      </c>
      <c r="B57" s="227">
        <v>900</v>
      </c>
      <c r="C57" s="227">
        <v>900</v>
      </c>
      <c r="D57" s="844">
        <v>4.8358523646512089E-4</v>
      </c>
    </row>
    <row r="58" spans="1:4" ht="21" customHeight="1">
      <c r="A58" s="536" t="s">
        <v>803</v>
      </c>
      <c r="B58" s="227">
        <v>0</v>
      </c>
      <c r="C58" s="227">
        <v>0</v>
      </c>
      <c r="D58" s="844">
        <v>0</v>
      </c>
    </row>
    <row r="59" spans="1:4" ht="21" customHeight="1">
      <c r="A59" s="536" t="s">
        <v>804</v>
      </c>
      <c r="B59" s="227">
        <v>0</v>
      </c>
      <c r="C59" s="227">
        <v>0</v>
      </c>
      <c r="D59" s="844">
        <v>0</v>
      </c>
    </row>
    <row r="60" spans="1:4" ht="21" customHeight="1">
      <c r="A60" s="536" t="s">
        <v>805</v>
      </c>
      <c r="B60" s="227">
        <v>0</v>
      </c>
      <c r="C60" s="227">
        <v>0</v>
      </c>
      <c r="D60" s="844">
        <v>0</v>
      </c>
    </row>
    <row r="61" spans="1:4" ht="21" customHeight="1">
      <c r="A61" s="536" t="s">
        <v>806</v>
      </c>
      <c r="B61" s="227">
        <v>0</v>
      </c>
      <c r="C61" s="227">
        <v>0</v>
      </c>
      <c r="D61" s="844">
        <v>0</v>
      </c>
    </row>
    <row r="62" spans="1:4" ht="21" customHeight="1">
      <c r="A62" s="536" t="s">
        <v>807</v>
      </c>
      <c r="B62" s="227">
        <v>0</v>
      </c>
      <c r="C62" s="227">
        <v>0</v>
      </c>
      <c r="D62" s="844">
        <v>0</v>
      </c>
    </row>
    <row r="63" spans="1:4" ht="21" customHeight="1">
      <c r="A63" s="536" t="s">
        <v>808</v>
      </c>
      <c r="B63" s="227">
        <v>0</v>
      </c>
      <c r="C63" s="227">
        <v>0</v>
      </c>
      <c r="D63" s="844">
        <v>0</v>
      </c>
    </row>
    <row r="64" spans="1:4" ht="21" customHeight="1">
      <c r="A64" s="536" t="s">
        <v>809</v>
      </c>
      <c r="B64" s="227">
        <v>0</v>
      </c>
      <c r="C64" s="227">
        <v>0</v>
      </c>
      <c r="D64" s="844">
        <v>0</v>
      </c>
    </row>
    <row r="65" spans="1:4" ht="21" customHeight="1" thickBot="1">
      <c r="A65" s="536" t="s">
        <v>810</v>
      </c>
      <c r="B65" s="227">
        <v>0</v>
      </c>
      <c r="C65" s="227">
        <v>0</v>
      </c>
      <c r="D65" s="844">
        <v>0</v>
      </c>
    </row>
    <row r="66" spans="1:4" ht="18.75" customHeight="1" thickTop="1" thickBot="1">
      <c r="A66" s="535" t="s">
        <v>6</v>
      </c>
      <c r="B66" s="351">
        <v>1861099</v>
      </c>
      <c r="C66" s="351">
        <v>1861099</v>
      </c>
      <c r="D66" s="845">
        <v>1</v>
      </c>
    </row>
    <row r="67" spans="1:4" ht="18.75" customHeight="1" thickTop="1" thickBot="1">
      <c r="A67" s="537" t="s">
        <v>811</v>
      </c>
      <c r="B67" s="228">
        <v>1</v>
      </c>
      <c r="C67" s="228">
        <v>1</v>
      </c>
      <c r="D67" s="354"/>
    </row>
    <row r="68" spans="1:4" ht="18.75" customHeight="1" thickTop="1" thickBot="1">
      <c r="A68" s="664" t="s">
        <v>815</v>
      </c>
      <c r="B68" s="664" t="s">
        <v>961</v>
      </c>
      <c r="C68" s="665" t="s">
        <v>309</v>
      </c>
      <c r="D68" s="668" t="s">
        <v>709</v>
      </c>
    </row>
    <row r="69" spans="1:4" ht="18.75" customHeight="1" thickTop="1">
      <c r="A69" s="536" t="s">
        <v>797</v>
      </c>
      <c r="B69" s="227">
        <v>59</v>
      </c>
      <c r="C69" s="227">
        <v>59</v>
      </c>
      <c r="D69" s="228">
        <v>0.24481327800829875</v>
      </c>
    </row>
    <row r="70" spans="1:4" ht="18.75" customHeight="1">
      <c r="A70" s="536" t="s">
        <v>798</v>
      </c>
      <c r="B70" s="227">
        <v>36</v>
      </c>
      <c r="C70" s="227">
        <v>36</v>
      </c>
      <c r="D70" s="228">
        <v>0.14937759336099585</v>
      </c>
    </row>
    <row r="71" spans="1:4" ht="18.75" customHeight="1">
      <c r="A71" s="536" t="s">
        <v>799</v>
      </c>
      <c r="B71" s="227">
        <v>79</v>
      </c>
      <c r="C71" s="227">
        <v>79</v>
      </c>
      <c r="D71" s="228">
        <v>0.32780082987551867</v>
      </c>
    </row>
    <row r="72" spans="1:4" ht="18.75" customHeight="1">
      <c r="A72" s="536" t="s">
        <v>800</v>
      </c>
      <c r="B72" s="227">
        <v>24</v>
      </c>
      <c r="C72" s="227">
        <v>24</v>
      </c>
      <c r="D72" s="228">
        <v>9.9585062240663894E-2</v>
      </c>
    </row>
    <row r="73" spans="1:4" ht="18.75" customHeight="1">
      <c r="A73" s="536" t="s">
        <v>801</v>
      </c>
      <c r="B73" s="227">
        <v>41</v>
      </c>
      <c r="C73" s="227">
        <v>41</v>
      </c>
      <c r="D73" s="228">
        <v>0.17012448132780084</v>
      </c>
    </row>
    <row r="74" spans="1:4" ht="18.75" customHeight="1">
      <c r="A74" s="536" t="s">
        <v>802</v>
      </c>
      <c r="B74" s="227">
        <v>2</v>
      </c>
      <c r="C74" s="227">
        <v>2</v>
      </c>
      <c r="D74" s="228">
        <v>8.2987551867219917E-3</v>
      </c>
    </row>
    <row r="75" spans="1:4" ht="18.75" customHeight="1">
      <c r="A75" s="536" t="s">
        <v>803</v>
      </c>
      <c r="B75" s="227">
        <v>0</v>
      </c>
      <c r="C75" s="227">
        <v>0</v>
      </c>
      <c r="D75" s="228">
        <v>0</v>
      </c>
    </row>
    <row r="76" spans="1:4" ht="18.75" customHeight="1">
      <c r="A76" s="536" t="s">
        <v>804</v>
      </c>
      <c r="B76" s="227">
        <v>0</v>
      </c>
      <c r="C76" s="227">
        <v>0</v>
      </c>
      <c r="D76" s="228">
        <v>0</v>
      </c>
    </row>
    <row r="77" spans="1:4" ht="18.75" customHeight="1">
      <c r="A77" s="536" t="s">
        <v>805</v>
      </c>
      <c r="B77" s="227">
        <v>0</v>
      </c>
      <c r="C77" s="227">
        <v>0</v>
      </c>
      <c r="D77" s="228">
        <v>0</v>
      </c>
    </row>
    <row r="78" spans="1:4" ht="18.75" customHeight="1">
      <c r="A78" s="536" t="s">
        <v>806</v>
      </c>
      <c r="B78" s="227">
        <v>0</v>
      </c>
      <c r="C78" s="227">
        <v>0</v>
      </c>
      <c r="D78" s="228">
        <v>0</v>
      </c>
    </row>
    <row r="79" spans="1:4" ht="18.75" customHeight="1">
      <c r="A79" s="536" t="s">
        <v>807</v>
      </c>
      <c r="B79" s="227">
        <v>0</v>
      </c>
      <c r="C79" s="227">
        <v>0</v>
      </c>
      <c r="D79" s="228">
        <v>0</v>
      </c>
    </row>
    <row r="80" spans="1:4" ht="18.75" customHeight="1">
      <c r="A80" s="536" t="s">
        <v>808</v>
      </c>
      <c r="B80" s="227">
        <v>0</v>
      </c>
      <c r="C80" s="227">
        <v>0</v>
      </c>
      <c r="D80" s="228">
        <v>0</v>
      </c>
    </row>
    <row r="81" spans="1:4" ht="18.75" customHeight="1">
      <c r="A81" s="536" t="s">
        <v>809</v>
      </c>
      <c r="B81" s="227">
        <v>0</v>
      </c>
      <c r="C81" s="227">
        <v>0</v>
      </c>
      <c r="D81" s="228">
        <v>0</v>
      </c>
    </row>
    <row r="82" spans="1:4" ht="18.75" customHeight="1" thickBot="1">
      <c r="A82" s="536" t="s">
        <v>810</v>
      </c>
      <c r="B82" s="227">
        <v>0</v>
      </c>
      <c r="C82" s="227">
        <v>0</v>
      </c>
      <c r="D82" s="228">
        <v>0</v>
      </c>
    </row>
    <row r="83" spans="1:4" ht="18.75" customHeight="1" thickTop="1" thickBot="1">
      <c r="A83" s="535" t="s">
        <v>6</v>
      </c>
      <c r="B83" s="351">
        <v>241</v>
      </c>
      <c r="C83" s="351">
        <v>241</v>
      </c>
      <c r="D83" s="352">
        <v>1</v>
      </c>
    </row>
    <row r="84" spans="1:4" ht="18.75" customHeight="1" thickTop="1">
      <c r="A84" s="537" t="s">
        <v>811</v>
      </c>
      <c r="B84" s="228">
        <v>1</v>
      </c>
      <c r="C84" s="228">
        <v>1</v>
      </c>
      <c r="D84" s="354"/>
    </row>
    <row r="85" spans="1:4" ht="18.75" customHeight="1" thickBot="1">
      <c r="A85" s="539"/>
      <c r="B85" s="666"/>
      <c r="C85" s="667"/>
      <c r="D85" s="667"/>
    </row>
    <row r="86" spans="1:4" ht="18.75" customHeight="1" thickTop="1">
      <c r="A86" s="775" t="s">
        <v>820</v>
      </c>
      <c r="B86" s="69"/>
      <c r="C86" s="237"/>
      <c r="D86" s="534"/>
    </row>
    <row r="87" spans="1:4" ht="18.75" customHeight="1">
      <c r="A87" s="169"/>
      <c r="C87" s="166"/>
    </row>
    <row r="88" spans="1:4" ht="18.75" customHeight="1">
      <c r="A88" s="169"/>
      <c r="C88" s="166"/>
    </row>
    <row r="89" spans="1:4" ht="18.75" customHeight="1">
      <c r="A89" s="169"/>
      <c r="C89" s="166"/>
    </row>
    <row r="90" spans="1:4" ht="9" customHeight="1">
      <c r="A90" s="169"/>
      <c r="C90" s="166"/>
    </row>
    <row r="91" spans="1:4" ht="9" customHeight="1">
      <c r="A91" s="169"/>
      <c r="C91" s="166"/>
    </row>
    <row r="92" spans="1:4" ht="9" customHeight="1">
      <c r="A92" s="174"/>
      <c r="C92" s="166"/>
    </row>
    <row r="93" spans="1:4" ht="9" customHeight="1">
      <c r="A93" s="169"/>
      <c r="C93" s="166"/>
    </row>
    <row r="94" spans="1:4" ht="9" customHeight="1">
      <c r="A94" s="169"/>
      <c r="C94" s="166"/>
    </row>
    <row r="95" spans="1:4" ht="9" customHeight="1">
      <c r="A95" s="169"/>
      <c r="C95" s="166"/>
    </row>
    <row r="96" spans="1:4">
      <c r="A96" s="175"/>
      <c r="C96" s="166"/>
    </row>
    <row r="97" spans="1:3">
      <c r="A97" s="175"/>
      <c r="C97" s="166"/>
    </row>
    <row r="98" spans="1:3">
      <c r="A98" s="175"/>
      <c r="C98" s="166"/>
    </row>
    <row r="99" spans="1:3">
      <c r="A99" s="175"/>
      <c r="C99" s="166"/>
    </row>
    <row r="100" spans="1:3">
      <c r="A100" s="175"/>
      <c r="C100" s="166"/>
    </row>
    <row r="101" spans="1:3">
      <c r="A101" s="175"/>
      <c r="C101" s="166"/>
    </row>
    <row r="102" spans="1:3">
      <c r="A102" s="175"/>
      <c r="C102" s="166"/>
    </row>
    <row r="103" spans="1:3" ht="15.75">
      <c r="A103" s="176"/>
      <c r="C103" s="166"/>
    </row>
    <row r="104" spans="1:3" ht="15.75">
      <c r="A104" s="176"/>
      <c r="C104" s="166"/>
    </row>
    <row r="105" spans="1:3" ht="15.75">
      <c r="A105" s="176"/>
      <c r="C105" s="166"/>
    </row>
    <row r="106" spans="1:3" ht="15.75">
      <c r="A106" s="176"/>
      <c r="C106" s="166"/>
    </row>
    <row r="107" spans="1:3" ht="15.75">
      <c r="A107" s="176"/>
      <c r="C107" s="166"/>
    </row>
    <row r="108" spans="1:3" ht="15.75">
      <c r="A108" s="176"/>
      <c r="C108" s="166"/>
    </row>
    <row r="109" spans="1:3" ht="15.75">
      <c r="A109" s="176"/>
      <c r="C109" s="166"/>
    </row>
    <row r="110" spans="1:3" ht="15.75">
      <c r="A110" s="176"/>
      <c r="C110" s="166"/>
    </row>
    <row r="111" spans="1:3" ht="15.75">
      <c r="A111" s="176"/>
      <c r="C111" s="166"/>
    </row>
    <row r="112" spans="1:3" ht="15.75">
      <c r="A112" s="176"/>
      <c r="C112" s="166"/>
    </row>
    <row r="113" spans="1:3" ht="15.75">
      <c r="A113" s="176"/>
      <c r="C113" s="166"/>
    </row>
    <row r="114" spans="1:3" ht="15.75">
      <c r="A114" s="176"/>
      <c r="C114" s="166"/>
    </row>
    <row r="115" spans="1:3" ht="15.75">
      <c r="A115" s="176"/>
      <c r="C115" s="166"/>
    </row>
    <row r="116" spans="1:3" ht="15.75">
      <c r="A116" s="176"/>
      <c r="C116" s="166"/>
    </row>
    <row r="117" spans="1:3" ht="15.75">
      <c r="A117" s="176"/>
      <c r="C117" s="166"/>
    </row>
    <row r="118" spans="1:3" ht="15.75">
      <c r="A118" s="176"/>
      <c r="C118" s="166"/>
    </row>
    <row r="119" spans="1:3" ht="15.75">
      <c r="A119" s="176"/>
      <c r="C119" s="166"/>
    </row>
    <row r="120" spans="1:3" ht="15.75">
      <c r="A120" s="176"/>
      <c r="C120" s="166"/>
    </row>
    <row r="121" spans="1:3" ht="15.75">
      <c r="A121" s="176"/>
      <c r="C121" s="166"/>
    </row>
    <row r="122" spans="1:3" ht="15.75">
      <c r="A122" s="176"/>
      <c r="C122" s="166"/>
    </row>
    <row r="123" spans="1:3" ht="15.75">
      <c r="A123" s="176"/>
      <c r="C123" s="166"/>
    </row>
    <row r="124" spans="1:3" ht="15.75">
      <c r="A124" s="176"/>
      <c r="C124" s="166"/>
    </row>
    <row r="125" spans="1:3" ht="15.75">
      <c r="A125" s="176"/>
      <c r="C125" s="166"/>
    </row>
    <row r="126" spans="1:3" ht="15.75">
      <c r="A126" s="176"/>
      <c r="C126" s="166"/>
    </row>
    <row r="127" spans="1:3" ht="15.75">
      <c r="A127" s="176"/>
      <c r="C127" s="166"/>
    </row>
    <row r="128" spans="1:3" ht="15.75">
      <c r="A128" s="176"/>
      <c r="C128" s="166"/>
    </row>
    <row r="129" spans="1:3" ht="15.75">
      <c r="A129" s="176"/>
      <c r="C129" s="166"/>
    </row>
    <row r="130" spans="1:3" ht="15.75">
      <c r="A130" s="176"/>
      <c r="C130" s="166"/>
    </row>
    <row r="131" spans="1:3" ht="15.75">
      <c r="A131" s="176"/>
      <c r="C131" s="166"/>
    </row>
    <row r="132" spans="1:3" ht="15.75">
      <c r="A132" s="176"/>
      <c r="C132" s="166"/>
    </row>
    <row r="133" spans="1:3" ht="15.75">
      <c r="A133" s="176"/>
      <c r="C133" s="166"/>
    </row>
    <row r="134" spans="1:3" ht="15.75">
      <c r="A134" s="176"/>
      <c r="C134" s="166"/>
    </row>
    <row r="135" spans="1:3" ht="15.75">
      <c r="A135" s="176"/>
      <c r="C135" s="166"/>
    </row>
    <row r="136" spans="1:3" ht="15.75">
      <c r="A136" s="176"/>
      <c r="C136" s="166"/>
    </row>
    <row r="137" spans="1:3" ht="15.75">
      <c r="A137" s="176"/>
      <c r="C137" s="166"/>
    </row>
    <row r="138" spans="1:3" ht="15.75">
      <c r="A138" s="176"/>
      <c r="C138" s="166"/>
    </row>
    <row r="139" spans="1:3" ht="15.75">
      <c r="A139" s="176"/>
      <c r="C139" s="166"/>
    </row>
    <row r="140" spans="1:3" ht="15.75">
      <c r="A140" s="176"/>
      <c r="C140" s="166"/>
    </row>
    <row r="141" spans="1:3" ht="15.75">
      <c r="A141" s="176"/>
      <c r="C141" s="166"/>
    </row>
    <row r="142" spans="1:3" ht="15.75">
      <c r="A142" s="176"/>
      <c r="C142" s="166"/>
    </row>
    <row r="143" spans="1:3" ht="15.75">
      <c r="A143" s="176"/>
      <c r="C143" s="166"/>
    </row>
    <row r="144" spans="1:3" ht="15.75">
      <c r="A144" s="176"/>
      <c r="C144" s="166"/>
    </row>
    <row r="145" spans="1:3" ht="15.75">
      <c r="A145" s="176"/>
      <c r="C145" s="166"/>
    </row>
    <row r="146" spans="1:3" ht="15.75">
      <c r="A146" s="176"/>
      <c r="C146" s="166"/>
    </row>
    <row r="147" spans="1:3" ht="15.75">
      <c r="A147" s="176"/>
      <c r="C147" s="166"/>
    </row>
    <row r="148" spans="1:3" ht="15.75">
      <c r="A148" s="176"/>
      <c r="C148" s="166"/>
    </row>
    <row r="149" spans="1:3" ht="15.75">
      <c r="A149" s="176"/>
      <c r="C149" s="166"/>
    </row>
    <row r="150" spans="1:3" ht="15.75">
      <c r="A150" s="176"/>
      <c r="C150" s="166"/>
    </row>
    <row r="151" spans="1:3" ht="15.75">
      <c r="A151" s="176"/>
      <c r="C151" s="166"/>
    </row>
    <row r="152" spans="1:3" ht="15.75">
      <c r="A152" s="176"/>
      <c r="C152" s="166"/>
    </row>
    <row r="153" spans="1:3" ht="15.75">
      <c r="A153" s="176"/>
      <c r="C153" s="166"/>
    </row>
    <row r="154" spans="1:3" ht="15.75">
      <c r="A154" s="176"/>
      <c r="C154" s="166"/>
    </row>
    <row r="155" spans="1:3" ht="15.75">
      <c r="A155" s="176"/>
      <c r="C155" s="166"/>
    </row>
    <row r="156" spans="1:3" ht="15.75">
      <c r="A156" s="176"/>
      <c r="C156" s="166"/>
    </row>
    <row r="157" spans="1:3" ht="15.75">
      <c r="A157" s="176"/>
      <c r="C157" s="166"/>
    </row>
    <row r="158" spans="1:3" ht="15.75">
      <c r="A158" s="176"/>
      <c r="C158" s="166"/>
    </row>
    <row r="159" spans="1:3" ht="15.75">
      <c r="A159" s="176"/>
      <c r="C159" s="166"/>
    </row>
    <row r="160" spans="1:3" ht="15.75">
      <c r="A160" s="176"/>
      <c r="C160" s="166"/>
    </row>
    <row r="161" spans="1:3" ht="15.75">
      <c r="A161" s="176"/>
      <c r="C161" s="166"/>
    </row>
    <row r="162" spans="1:3" ht="15.75">
      <c r="A162" s="176"/>
      <c r="C162" s="166"/>
    </row>
    <row r="163" spans="1:3" ht="15.75">
      <c r="A163" s="176"/>
      <c r="C163" s="166"/>
    </row>
    <row r="164" spans="1:3" ht="15.75">
      <c r="A164" s="176"/>
      <c r="C164" s="166"/>
    </row>
    <row r="165" spans="1:3" ht="15.75">
      <c r="A165" s="176"/>
      <c r="C165" s="166"/>
    </row>
    <row r="166" spans="1:3" ht="15.75">
      <c r="A166" s="176"/>
      <c r="C166" s="166"/>
    </row>
    <row r="167" spans="1:3" ht="15.75">
      <c r="A167" s="176"/>
      <c r="C167" s="166"/>
    </row>
    <row r="168" spans="1:3" ht="15.75">
      <c r="A168" s="176"/>
      <c r="C168" s="166"/>
    </row>
    <row r="169" spans="1:3" ht="15.75">
      <c r="A169" s="176"/>
      <c r="C169" s="166"/>
    </row>
    <row r="170" spans="1:3" ht="15.75">
      <c r="A170" s="176"/>
      <c r="C170" s="166"/>
    </row>
    <row r="171" spans="1:3" ht="15.75">
      <c r="A171" s="176"/>
      <c r="C171" s="166"/>
    </row>
    <row r="172" spans="1:3" ht="15.75">
      <c r="A172" s="176"/>
      <c r="C172" s="166"/>
    </row>
    <row r="173" spans="1:3" ht="15.75">
      <c r="A173" s="176"/>
      <c r="C173" s="166"/>
    </row>
    <row r="174" spans="1:3" ht="15.75">
      <c r="A174" s="176"/>
      <c r="C174" s="166"/>
    </row>
    <row r="175" spans="1:3" ht="15.75">
      <c r="A175" s="176"/>
      <c r="C175" s="166"/>
    </row>
    <row r="176" spans="1:3" ht="15.75">
      <c r="A176" s="176"/>
      <c r="C176" s="166"/>
    </row>
    <row r="177" spans="1:3" ht="15.75">
      <c r="A177" s="176"/>
      <c r="C177" s="166"/>
    </row>
    <row r="178" spans="1:3" ht="15.75">
      <c r="A178" s="176"/>
      <c r="C178" s="166"/>
    </row>
    <row r="179" spans="1:3" ht="15.75">
      <c r="A179" s="176"/>
      <c r="C179" s="166"/>
    </row>
    <row r="180" spans="1:3" ht="15.75">
      <c r="A180" s="176"/>
      <c r="C180" s="166"/>
    </row>
    <row r="181" spans="1:3" ht="15.75">
      <c r="A181" s="176"/>
      <c r="C181" s="166"/>
    </row>
    <row r="182" spans="1:3" ht="15.75">
      <c r="A182" s="176"/>
      <c r="C182" s="166"/>
    </row>
    <row r="183" spans="1:3" ht="15.75">
      <c r="A183" s="176"/>
      <c r="C183" s="166"/>
    </row>
    <row r="184" spans="1:3" ht="15.75">
      <c r="A184" s="176"/>
      <c r="C184" s="166"/>
    </row>
    <row r="185" spans="1:3" ht="15.75">
      <c r="A185" s="176"/>
      <c r="C185" s="166"/>
    </row>
    <row r="186" spans="1:3" ht="15.75">
      <c r="A186" s="176"/>
      <c r="C186" s="166"/>
    </row>
    <row r="187" spans="1:3" ht="15.75">
      <c r="A187" s="176"/>
      <c r="C187" s="166"/>
    </row>
    <row r="188" spans="1:3" ht="15.75">
      <c r="A188" s="176"/>
      <c r="C188" s="166"/>
    </row>
    <row r="189" spans="1:3" ht="15.75">
      <c r="A189" s="176"/>
      <c r="C189" s="166"/>
    </row>
    <row r="190" spans="1:3" ht="15.75">
      <c r="A190" s="176"/>
      <c r="C190" s="166"/>
    </row>
    <row r="191" spans="1:3" ht="15.75">
      <c r="A191" s="176"/>
      <c r="C191" s="166"/>
    </row>
    <row r="192" spans="1:3" ht="15.75">
      <c r="A192" s="176"/>
      <c r="C192" s="166"/>
    </row>
    <row r="193" spans="1:3" ht="15.75">
      <c r="A193" s="176"/>
      <c r="C193" s="166"/>
    </row>
    <row r="194" spans="1:3" ht="15.75">
      <c r="A194" s="61"/>
      <c r="C194" s="166"/>
    </row>
    <row r="195" spans="1:3" ht="15.75">
      <c r="A195" s="61"/>
      <c r="C195" s="166"/>
    </row>
    <row r="196" spans="1:3" ht="15.75">
      <c r="A196" s="61"/>
      <c r="C196" s="166"/>
    </row>
    <row r="197" spans="1:3" ht="15.75">
      <c r="A197" s="61"/>
    </row>
    <row r="198" spans="1:3" ht="15.75">
      <c r="A198" s="61"/>
    </row>
    <row r="199" spans="1:3" ht="15.75">
      <c r="A199" s="61"/>
    </row>
    <row r="200" spans="1:3" ht="15.75">
      <c r="A200" s="61"/>
    </row>
    <row r="201" spans="1:3" ht="15.75">
      <c r="A201" s="61"/>
    </row>
    <row r="202" spans="1:3" ht="15.75">
      <c r="A202" s="61"/>
    </row>
    <row r="203" spans="1:3" ht="15.75">
      <c r="A203" s="61"/>
    </row>
    <row r="204" spans="1:3" ht="15.75">
      <c r="A204" s="61"/>
    </row>
    <row r="205" spans="1:3" ht="15.75">
      <c r="A205" s="61"/>
    </row>
    <row r="206" spans="1:3" ht="15.75">
      <c r="A206" s="61"/>
    </row>
    <row r="207" spans="1:3" ht="15.75">
      <c r="A207" s="61"/>
    </row>
    <row r="208" spans="1:3" ht="15.75">
      <c r="A208" s="61"/>
    </row>
    <row r="209" spans="1:1" ht="15.75">
      <c r="A209" s="61"/>
    </row>
    <row r="210" spans="1:1" ht="15.75">
      <c r="A210" s="61"/>
    </row>
    <row r="211" spans="1:1" ht="15.75">
      <c r="A211" s="61"/>
    </row>
    <row r="212" spans="1:1" ht="15.75">
      <c r="A212" s="61"/>
    </row>
    <row r="213" spans="1:1" ht="15.75">
      <c r="A213" s="61"/>
    </row>
    <row r="214" spans="1:1" ht="15.75">
      <c r="A214" s="61"/>
    </row>
    <row r="215" spans="1:1" ht="15.75">
      <c r="A215" s="61"/>
    </row>
    <row r="216" spans="1:1" ht="15.75">
      <c r="A216" s="61"/>
    </row>
    <row r="217" spans="1:1" ht="15.75">
      <c r="A217" s="61"/>
    </row>
    <row r="218" spans="1:1" ht="15.75">
      <c r="A218" s="61"/>
    </row>
    <row r="219" spans="1:1" ht="15.75">
      <c r="A219" s="61"/>
    </row>
    <row r="220" spans="1:1" ht="15.75">
      <c r="A220" s="61"/>
    </row>
    <row r="221" spans="1:1" ht="15.75">
      <c r="A221" s="61"/>
    </row>
    <row r="222" spans="1:1" ht="15.75">
      <c r="A222" s="61"/>
    </row>
    <row r="223" spans="1:1" ht="15.75">
      <c r="A223" s="61"/>
    </row>
    <row r="224" spans="1:1" ht="15.75">
      <c r="A224" s="61"/>
    </row>
    <row r="225" spans="1:1" ht="15.75">
      <c r="A225" s="61"/>
    </row>
    <row r="226" spans="1:1" ht="15.75">
      <c r="A226" s="61"/>
    </row>
    <row r="227" spans="1:1" ht="15.75">
      <c r="A227" s="61"/>
    </row>
    <row r="228" spans="1:1" ht="15.75">
      <c r="A228" s="61"/>
    </row>
    <row r="229" spans="1:1" ht="15.75">
      <c r="A229" s="61"/>
    </row>
    <row r="230" spans="1:1" ht="15.75">
      <c r="A230" s="61"/>
    </row>
    <row r="231" spans="1:1" ht="15.75">
      <c r="A231" s="61"/>
    </row>
    <row r="232" spans="1:1" ht="15.75">
      <c r="A232" s="61"/>
    </row>
    <row r="233" spans="1:1" ht="15.75">
      <c r="A233" s="61"/>
    </row>
    <row r="234" spans="1:1" ht="15.75">
      <c r="A234" s="61"/>
    </row>
    <row r="235" spans="1:1" ht="15.75">
      <c r="A235" s="61"/>
    </row>
    <row r="236" spans="1:1" ht="15.75">
      <c r="A236" s="61"/>
    </row>
    <row r="237" spans="1:1" ht="15.75">
      <c r="A237" s="61"/>
    </row>
    <row r="238" spans="1:1" ht="15.75">
      <c r="A238" s="61"/>
    </row>
    <row r="239" spans="1:1" ht="15.75">
      <c r="A239" s="61"/>
    </row>
    <row r="240" spans="1:1" ht="15.75">
      <c r="A240" s="61"/>
    </row>
    <row r="241" spans="1:1" ht="15.75">
      <c r="A241" s="61"/>
    </row>
    <row r="242" spans="1:1" ht="15.75">
      <c r="A242" s="61"/>
    </row>
    <row r="243" spans="1:1" ht="15.75">
      <c r="A243" s="61"/>
    </row>
    <row r="244" spans="1:1" ht="15.75">
      <c r="A244" s="61"/>
    </row>
    <row r="245" spans="1:1" ht="15.75">
      <c r="A245" s="61"/>
    </row>
    <row r="246" spans="1:1" ht="15.75">
      <c r="A246" s="61"/>
    </row>
    <row r="247" spans="1:1" ht="15.75">
      <c r="A247" s="61"/>
    </row>
    <row r="248" spans="1:1" ht="15.75">
      <c r="A248" s="61"/>
    </row>
    <row r="249" spans="1:1" ht="15.75">
      <c r="A249" s="61"/>
    </row>
    <row r="250" spans="1:1" ht="15.75">
      <c r="A250" s="61"/>
    </row>
    <row r="251" spans="1:1" ht="15.75">
      <c r="A251" s="61"/>
    </row>
    <row r="252" spans="1:1" ht="15.75">
      <c r="A252" s="61"/>
    </row>
    <row r="253" spans="1:1" ht="15.75">
      <c r="A253" s="61"/>
    </row>
    <row r="254" spans="1:1" ht="15.75">
      <c r="A254" s="61"/>
    </row>
    <row r="255" spans="1:1" ht="15.75">
      <c r="A255" s="61"/>
    </row>
    <row r="256" spans="1:1" ht="15.75">
      <c r="A256" s="61"/>
    </row>
    <row r="257" spans="1:1" ht="15.75">
      <c r="A257" s="61"/>
    </row>
    <row r="258" spans="1:1" ht="15.75">
      <c r="A258" s="61"/>
    </row>
    <row r="259" spans="1:1" ht="15.75">
      <c r="A259" s="61"/>
    </row>
    <row r="260" spans="1:1" ht="15.75">
      <c r="A260" s="61"/>
    </row>
    <row r="261" spans="1:1" ht="15.75">
      <c r="A261" s="61"/>
    </row>
    <row r="262" spans="1:1" ht="15.75">
      <c r="A262" s="61"/>
    </row>
    <row r="263" spans="1:1" ht="15.75">
      <c r="A263" s="61"/>
    </row>
    <row r="264" spans="1:1" ht="15.75">
      <c r="A264" s="61"/>
    </row>
    <row r="265" spans="1:1" ht="15.75">
      <c r="A265" s="61"/>
    </row>
    <row r="266" spans="1:1" ht="15.75">
      <c r="A266" s="61"/>
    </row>
    <row r="267" spans="1:1" ht="15.75">
      <c r="A267" s="61"/>
    </row>
    <row r="268" spans="1:1" ht="15.75">
      <c r="A268" s="61"/>
    </row>
    <row r="269" spans="1:1" ht="15.75">
      <c r="A269" s="61"/>
    </row>
    <row r="270" spans="1:1" ht="15.75">
      <c r="A270" s="61"/>
    </row>
    <row r="271" spans="1:1" ht="15.75">
      <c r="A271" s="61"/>
    </row>
    <row r="272" spans="1:1" ht="15.75">
      <c r="A272" s="61"/>
    </row>
    <row r="273" spans="1:1" ht="15.75">
      <c r="A273" s="61"/>
    </row>
    <row r="274" spans="1:1" ht="15.75">
      <c r="A274" s="61"/>
    </row>
    <row r="275" spans="1:1" ht="15.75">
      <c r="A275" s="61"/>
    </row>
    <row r="276" spans="1:1" ht="15.75">
      <c r="A276" s="61"/>
    </row>
    <row r="277" spans="1:1" ht="15.75">
      <c r="A277" s="61"/>
    </row>
    <row r="278" spans="1:1" ht="15.75">
      <c r="A278" s="61"/>
    </row>
    <row r="279" spans="1:1" ht="15.75">
      <c r="A279" s="61"/>
    </row>
    <row r="280" spans="1:1" ht="15.75">
      <c r="A280" s="61"/>
    </row>
    <row r="281" spans="1:1" ht="15.75">
      <c r="A281" s="61"/>
    </row>
    <row r="282" spans="1:1" ht="15.75">
      <c r="A282" s="61"/>
    </row>
    <row r="283" spans="1:1" ht="15.75">
      <c r="A283" s="61"/>
    </row>
    <row r="284" spans="1:1" ht="15.75">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row r="608" spans="1:1" ht="15.75">
      <c r="A608" s="61"/>
    </row>
    <row r="609" spans="1:1" ht="15.75">
      <c r="A609" s="61"/>
    </row>
    <row r="610" spans="1:1" ht="15.75">
      <c r="A610" s="61"/>
    </row>
    <row r="611" spans="1:1" ht="15.75">
      <c r="A611" s="61"/>
    </row>
    <row r="612" spans="1:1" ht="15.75">
      <c r="A612" s="61"/>
    </row>
    <row r="613" spans="1:1" ht="15.75">
      <c r="A613" s="61"/>
    </row>
    <row r="614" spans="1:1" ht="15.75">
      <c r="A614" s="61"/>
    </row>
    <row r="615" spans="1:1" ht="15.75">
      <c r="A615" s="61"/>
    </row>
    <row r="616" spans="1:1" ht="15.75">
      <c r="A616" s="61"/>
    </row>
    <row r="617" spans="1:1" ht="15.75">
      <c r="A617" s="61"/>
    </row>
    <row r="618" spans="1:1" ht="15.75">
      <c r="A618" s="61"/>
    </row>
    <row r="619" spans="1:1" ht="15.75">
      <c r="A619" s="61"/>
    </row>
    <row r="620" spans="1:1" ht="15.75">
      <c r="A620" s="61"/>
    </row>
    <row r="621" spans="1:1" ht="15.75">
      <c r="A621" s="61"/>
    </row>
    <row r="622" spans="1:1" ht="15.75">
      <c r="A622" s="61"/>
    </row>
    <row r="623" spans="1:1" ht="15.75">
      <c r="A623" s="61"/>
    </row>
    <row r="624" spans="1:1" ht="15.75">
      <c r="A624" s="61"/>
    </row>
    <row r="625" spans="1:1" ht="15.75">
      <c r="A625" s="61"/>
    </row>
    <row r="626" spans="1:1" ht="15.75">
      <c r="A626" s="61"/>
    </row>
    <row r="627" spans="1:1" ht="15.75">
      <c r="A627" s="61"/>
    </row>
    <row r="628" spans="1:1" ht="15.75">
      <c r="A628" s="61"/>
    </row>
    <row r="629" spans="1:1" ht="15.75">
      <c r="A629" s="61"/>
    </row>
    <row r="630" spans="1:1" ht="15.75">
      <c r="A630" s="61"/>
    </row>
    <row r="631" spans="1:1" ht="15.75">
      <c r="A631" s="61"/>
    </row>
    <row r="632" spans="1:1" ht="15.75">
      <c r="A632" s="61"/>
    </row>
    <row r="633" spans="1:1" ht="15.75">
      <c r="A633" s="61"/>
    </row>
    <row r="634" spans="1:1" ht="15.75">
      <c r="A634" s="61"/>
    </row>
    <row r="635" spans="1:1" ht="15.75">
      <c r="A635" s="61"/>
    </row>
    <row r="636" spans="1:1" ht="15.75">
      <c r="A636" s="61"/>
    </row>
    <row r="637" spans="1:1" ht="15.75">
      <c r="A637" s="61"/>
    </row>
    <row r="638" spans="1:1" ht="15.75">
      <c r="A638" s="61"/>
    </row>
    <row r="639" spans="1:1" ht="15.75">
      <c r="A639" s="61"/>
    </row>
    <row r="640" spans="1:1" ht="15.75">
      <c r="A640" s="61"/>
    </row>
    <row r="641" spans="1:1" ht="15.75">
      <c r="A641" s="61"/>
    </row>
    <row r="642" spans="1:1" ht="15.75">
      <c r="A642" s="61"/>
    </row>
    <row r="643" spans="1:1" ht="15.75">
      <c r="A643" s="61"/>
    </row>
    <row r="644" spans="1:1" ht="15.75">
      <c r="A644" s="61"/>
    </row>
    <row r="645" spans="1:1" ht="15.75">
      <c r="A645" s="61"/>
    </row>
    <row r="646" spans="1:1" ht="15.75">
      <c r="A646" s="61"/>
    </row>
    <row r="647" spans="1:1" ht="15.75">
      <c r="A647" s="61"/>
    </row>
    <row r="648" spans="1:1" ht="15.75">
      <c r="A648" s="61"/>
    </row>
    <row r="649" spans="1:1" ht="15.75">
      <c r="A649" s="61"/>
    </row>
  </sheetData>
  <mergeCells count="9">
    <mergeCell ref="A46:D46"/>
    <mergeCell ref="A47:D47"/>
    <mergeCell ref="A48:D48"/>
    <mergeCell ref="A2:D2"/>
    <mergeCell ref="A3:D3"/>
    <mergeCell ref="A4:D4"/>
    <mergeCell ref="A5:D5"/>
    <mergeCell ref="A43:D43"/>
    <mergeCell ref="A45:D4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AC86"/>
  <sheetViews>
    <sheetView showGridLines="0" zoomScale="70" zoomScaleNormal="70" workbookViewId="0">
      <selection activeCell="J15" sqref="J15"/>
    </sheetView>
  </sheetViews>
  <sheetFormatPr baseColWidth="10" defaultColWidth="9.140625" defaultRowHeight="15"/>
  <cols>
    <col min="1" max="1" width="101" style="63" bestFit="1" customWidth="1"/>
    <col min="2" max="5" width="17.7109375" style="70" customWidth="1"/>
    <col min="6" max="6" width="3.7109375" style="150" customWidth="1"/>
    <col min="7" max="7" width="9.140625" style="150" customWidth="1"/>
    <col min="8" max="8" width="9.140625" style="870" customWidth="1"/>
    <col min="9" max="10" width="18.42578125" style="870" bestFit="1" customWidth="1"/>
    <col min="11" max="11" width="18.5703125" style="870" customWidth="1"/>
    <col min="12" max="256" width="9.140625" style="870"/>
    <col min="257" max="257" width="101" style="870" bestFit="1" customWidth="1"/>
    <col min="258" max="261" width="17.7109375" style="870" customWidth="1"/>
    <col min="262" max="262" width="3.7109375" style="870" customWidth="1"/>
    <col min="263" max="264" width="9.140625" style="870" customWidth="1"/>
    <col min="265" max="266" width="18.42578125" style="870" bestFit="1" customWidth="1"/>
    <col min="267" max="267" width="18.5703125" style="870" customWidth="1"/>
    <col min="268" max="512" width="9.140625" style="870"/>
    <col min="513" max="513" width="101" style="870" bestFit="1" customWidth="1"/>
    <col min="514" max="517" width="17.7109375" style="870" customWidth="1"/>
    <col min="518" max="518" width="3.7109375" style="870" customWidth="1"/>
    <col min="519" max="520" width="9.140625" style="870" customWidth="1"/>
    <col min="521" max="522" width="18.42578125" style="870" bestFit="1" customWidth="1"/>
    <col min="523" max="523" width="18.5703125" style="870" customWidth="1"/>
    <col min="524" max="768" width="9.140625" style="870"/>
    <col min="769" max="769" width="101" style="870" bestFit="1" customWidth="1"/>
    <col min="770" max="773" width="17.7109375" style="870" customWidth="1"/>
    <col min="774" max="774" width="3.7109375" style="870" customWidth="1"/>
    <col min="775" max="776" width="9.140625" style="870" customWidth="1"/>
    <col min="777" max="778" width="18.42578125" style="870" bestFit="1" customWidth="1"/>
    <col min="779" max="779" width="18.5703125" style="870" customWidth="1"/>
    <col min="780" max="1024" width="9.140625" style="870"/>
    <col min="1025" max="1025" width="101" style="870" bestFit="1" customWidth="1"/>
    <col min="1026" max="1029" width="17.7109375" style="870" customWidth="1"/>
    <col min="1030" max="1030" width="3.7109375" style="870" customWidth="1"/>
    <col min="1031" max="1032" width="9.140625" style="870" customWidth="1"/>
    <col min="1033" max="1034" width="18.42578125" style="870" bestFit="1" customWidth="1"/>
    <col min="1035" max="1035" width="18.5703125" style="870" customWidth="1"/>
    <col min="1036" max="1280" width="9.140625" style="870"/>
    <col min="1281" max="1281" width="101" style="870" bestFit="1" customWidth="1"/>
    <col min="1282" max="1285" width="17.7109375" style="870" customWidth="1"/>
    <col min="1286" max="1286" width="3.7109375" style="870" customWidth="1"/>
    <col min="1287" max="1288" width="9.140625" style="870" customWidth="1"/>
    <col min="1289" max="1290" width="18.42578125" style="870" bestFit="1" customWidth="1"/>
    <col min="1291" max="1291" width="18.5703125" style="870" customWidth="1"/>
    <col min="1292" max="1536" width="9.140625" style="870"/>
    <col min="1537" max="1537" width="101" style="870" bestFit="1" customWidth="1"/>
    <col min="1538" max="1541" width="17.7109375" style="870" customWidth="1"/>
    <col min="1542" max="1542" width="3.7109375" style="870" customWidth="1"/>
    <col min="1543" max="1544" width="9.140625" style="870" customWidth="1"/>
    <col min="1545" max="1546" width="18.42578125" style="870" bestFit="1" customWidth="1"/>
    <col min="1547" max="1547" width="18.5703125" style="870" customWidth="1"/>
    <col min="1548" max="1792" width="9.140625" style="870"/>
    <col min="1793" max="1793" width="101" style="870" bestFit="1" customWidth="1"/>
    <col min="1794" max="1797" width="17.7109375" style="870" customWidth="1"/>
    <col min="1798" max="1798" width="3.7109375" style="870" customWidth="1"/>
    <col min="1799" max="1800" width="9.140625" style="870" customWidth="1"/>
    <col min="1801" max="1802" width="18.42578125" style="870" bestFit="1" customWidth="1"/>
    <col min="1803" max="1803" width="18.5703125" style="870" customWidth="1"/>
    <col min="1804" max="2048" width="9.140625" style="870"/>
    <col min="2049" max="2049" width="101" style="870" bestFit="1" customWidth="1"/>
    <col min="2050" max="2053" width="17.7109375" style="870" customWidth="1"/>
    <col min="2054" max="2054" width="3.7109375" style="870" customWidth="1"/>
    <col min="2055" max="2056" width="9.140625" style="870" customWidth="1"/>
    <col min="2057" max="2058" width="18.42578125" style="870" bestFit="1" customWidth="1"/>
    <col min="2059" max="2059" width="18.5703125" style="870" customWidth="1"/>
    <col min="2060" max="2304" width="9.140625" style="870"/>
    <col min="2305" max="2305" width="101" style="870" bestFit="1" customWidth="1"/>
    <col min="2306" max="2309" width="17.7109375" style="870" customWidth="1"/>
    <col min="2310" max="2310" width="3.7109375" style="870" customWidth="1"/>
    <col min="2311" max="2312" width="9.140625" style="870" customWidth="1"/>
    <col min="2313" max="2314" width="18.42578125" style="870" bestFit="1" customWidth="1"/>
    <col min="2315" max="2315" width="18.5703125" style="870" customWidth="1"/>
    <col min="2316" max="2560" width="9.140625" style="870"/>
    <col min="2561" max="2561" width="101" style="870" bestFit="1" customWidth="1"/>
    <col min="2562" max="2565" width="17.7109375" style="870" customWidth="1"/>
    <col min="2566" max="2566" width="3.7109375" style="870" customWidth="1"/>
    <col min="2567" max="2568" width="9.140625" style="870" customWidth="1"/>
    <col min="2569" max="2570" width="18.42578125" style="870" bestFit="1" customWidth="1"/>
    <col min="2571" max="2571" width="18.5703125" style="870" customWidth="1"/>
    <col min="2572" max="2816" width="9.140625" style="870"/>
    <col min="2817" max="2817" width="101" style="870" bestFit="1" customWidth="1"/>
    <col min="2818" max="2821" width="17.7109375" style="870" customWidth="1"/>
    <col min="2822" max="2822" width="3.7109375" style="870" customWidth="1"/>
    <col min="2823" max="2824" width="9.140625" style="870" customWidth="1"/>
    <col min="2825" max="2826" width="18.42578125" style="870" bestFit="1" customWidth="1"/>
    <col min="2827" max="2827" width="18.5703125" style="870" customWidth="1"/>
    <col min="2828" max="3072" width="9.140625" style="870"/>
    <col min="3073" max="3073" width="101" style="870" bestFit="1" customWidth="1"/>
    <col min="3074" max="3077" width="17.7109375" style="870" customWidth="1"/>
    <col min="3078" max="3078" width="3.7109375" style="870" customWidth="1"/>
    <col min="3079" max="3080" width="9.140625" style="870" customWidth="1"/>
    <col min="3081" max="3082" width="18.42578125" style="870" bestFit="1" customWidth="1"/>
    <col min="3083" max="3083" width="18.5703125" style="870" customWidth="1"/>
    <col min="3084" max="3328" width="9.140625" style="870"/>
    <col min="3329" max="3329" width="101" style="870" bestFit="1" customWidth="1"/>
    <col min="3330" max="3333" width="17.7109375" style="870" customWidth="1"/>
    <col min="3334" max="3334" width="3.7109375" style="870" customWidth="1"/>
    <col min="3335" max="3336" width="9.140625" style="870" customWidth="1"/>
    <col min="3337" max="3338" width="18.42578125" style="870" bestFit="1" customWidth="1"/>
    <col min="3339" max="3339" width="18.5703125" style="870" customWidth="1"/>
    <col min="3340" max="3584" width="9.140625" style="870"/>
    <col min="3585" max="3585" width="101" style="870" bestFit="1" customWidth="1"/>
    <col min="3586" max="3589" width="17.7109375" style="870" customWidth="1"/>
    <col min="3590" max="3590" width="3.7109375" style="870" customWidth="1"/>
    <col min="3591" max="3592" width="9.140625" style="870" customWidth="1"/>
    <col min="3593" max="3594" width="18.42578125" style="870" bestFit="1" customWidth="1"/>
    <col min="3595" max="3595" width="18.5703125" style="870" customWidth="1"/>
    <col min="3596" max="3840" width="9.140625" style="870"/>
    <col min="3841" max="3841" width="101" style="870" bestFit="1" customWidth="1"/>
    <col min="3842" max="3845" width="17.7109375" style="870" customWidth="1"/>
    <col min="3846" max="3846" width="3.7109375" style="870" customWidth="1"/>
    <col min="3847" max="3848" width="9.140625" style="870" customWidth="1"/>
    <col min="3849" max="3850" width="18.42578125" style="870" bestFit="1" customWidth="1"/>
    <col min="3851" max="3851" width="18.5703125" style="870" customWidth="1"/>
    <col min="3852" max="4096" width="9.140625" style="870"/>
    <col min="4097" max="4097" width="101" style="870" bestFit="1" customWidth="1"/>
    <col min="4098" max="4101" width="17.7109375" style="870" customWidth="1"/>
    <col min="4102" max="4102" width="3.7109375" style="870" customWidth="1"/>
    <col min="4103" max="4104" width="9.140625" style="870" customWidth="1"/>
    <col min="4105" max="4106" width="18.42578125" style="870" bestFit="1" customWidth="1"/>
    <col min="4107" max="4107" width="18.5703125" style="870" customWidth="1"/>
    <col min="4108" max="4352" width="9.140625" style="870"/>
    <col min="4353" max="4353" width="101" style="870" bestFit="1" customWidth="1"/>
    <col min="4354" max="4357" width="17.7109375" style="870" customWidth="1"/>
    <col min="4358" max="4358" width="3.7109375" style="870" customWidth="1"/>
    <col min="4359" max="4360" width="9.140625" style="870" customWidth="1"/>
    <col min="4361" max="4362" width="18.42578125" style="870" bestFit="1" customWidth="1"/>
    <col min="4363" max="4363" width="18.5703125" style="870" customWidth="1"/>
    <col min="4364" max="4608" width="9.140625" style="870"/>
    <col min="4609" max="4609" width="101" style="870" bestFit="1" customWidth="1"/>
    <col min="4610" max="4613" width="17.7109375" style="870" customWidth="1"/>
    <col min="4614" max="4614" width="3.7109375" style="870" customWidth="1"/>
    <col min="4615" max="4616" width="9.140625" style="870" customWidth="1"/>
    <col min="4617" max="4618" width="18.42578125" style="870" bestFit="1" customWidth="1"/>
    <col min="4619" max="4619" width="18.5703125" style="870" customWidth="1"/>
    <col min="4620" max="4864" width="9.140625" style="870"/>
    <col min="4865" max="4865" width="101" style="870" bestFit="1" customWidth="1"/>
    <col min="4866" max="4869" width="17.7109375" style="870" customWidth="1"/>
    <col min="4870" max="4870" width="3.7109375" style="870" customWidth="1"/>
    <col min="4871" max="4872" width="9.140625" style="870" customWidth="1"/>
    <col min="4873" max="4874" width="18.42578125" style="870" bestFit="1" customWidth="1"/>
    <col min="4875" max="4875" width="18.5703125" style="870" customWidth="1"/>
    <col min="4876" max="5120" width="9.140625" style="870"/>
    <col min="5121" max="5121" width="101" style="870" bestFit="1" customWidth="1"/>
    <col min="5122" max="5125" width="17.7109375" style="870" customWidth="1"/>
    <col min="5126" max="5126" width="3.7109375" style="870" customWidth="1"/>
    <col min="5127" max="5128" width="9.140625" style="870" customWidth="1"/>
    <col min="5129" max="5130" width="18.42578125" style="870" bestFit="1" customWidth="1"/>
    <col min="5131" max="5131" width="18.5703125" style="870" customWidth="1"/>
    <col min="5132" max="5376" width="9.140625" style="870"/>
    <col min="5377" max="5377" width="101" style="870" bestFit="1" customWidth="1"/>
    <col min="5378" max="5381" width="17.7109375" style="870" customWidth="1"/>
    <col min="5382" max="5382" width="3.7109375" style="870" customWidth="1"/>
    <col min="5383" max="5384" width="9.140625" style="870" customWidth="1"/>
    <col min="5385" max="5386" width="18.42578125" style="870" bestFit="1" customWidth="1"/>
    <col min="5387" max="5387" width="18.5703125" style="870" customWidth="1"/>
    <col min="5388" max="5632" width="9.140625" style="870"/>
    <col min="5633" max="5633" width="101" style="870" bestFit="1" customWidth="1"/>
    <col min="5634" max="5637" width="17.7109375" style="870" customWidth="1"/>
    <col min="5638" max="5638" width="3.7109375" style="870" customWidth="1"/>
    <col min="5639" max="5640" width="9.140625" style="870" customWidth="1"/>
    <col min="5641" max="5642" width="18.42578125" style="870" bestFit="1" customWidth="1"/>
    <col min="5643" max="5643" width="18.5703125" style="870" customWidth="1"/>
    <col min="5644" max="5888" width="9.140625" style="870"/>
    <col min="5889" max="5889" width="101" style="870" bestFit="1" customWidth="1"/>
    <col min="5890" max="5893" width="17.7109375" style="870" customWidth="1"/>
    <col min="5894" max="5894" width="3.7109375" style="870" customWidth="1"/>
    <col min="5895" max="5896" width="9.140625" style="870" customWidth="1"/>
    <col min="5897" max="5898" width="18.42578125" style="870" bestFit="1" customWidth="1"/>
    <col min="5899" max="5899" width="18.5703125" style="870" customWidth="1"/>
    <col min="5900" max="6144" width="9.140625" style="870"/>
    <col min="6145" max="6145" width="101" style="870" bestFit="1" customWidth="1"/>
    <col min="6146" max="6149" width="17.7109375" style="870" customWidth="1"/>
    <col min="6150" max="6150" width="3.7109375" style="870" customWidth="1"/>
    <col min="6151" max="6152" width="9.140625" style="870" customWidth="1"/>
    <col min="6153" max="6154" width="18.42578125" style="870" bestFit="1" customWidth="1"/>
    <col min="6155" max="6155" width="18.5703125" style="870" customWidth="1"/>
    <col min="6156" max="6400" width="9.140625" style="870"/>
    <col min="6401" max="6401" width="101" style="870" bestFit="1" customWidth="1"/>
    <col min="6402" max="6405" width="17.7109375" style="870" customWidth="1"/>
    <col min="6406" max="6406" width="3.7109375" style="870" customWidth="1"/>
    <col min="6407" max="6408" width="9.140625" style="870" customWidth="1"/>
    <col min="6409" max="6410" width="18.42578125" style="870" bestFit="1" customWidth="1"/>
    <col min="6411" max="6411" width="18.5703125" style="870" customWidth="1"/>
    <col min="6412" max="6656" width="9.140625" style="870"/>
    <col min="6657" max="6657" width="101" style="870" bestFit="1" customWidth="1"/>
    <col min="6658" max="6661" width="17.7109375" style="870" customWidth="1"/>
    <col min="6662" max="6662" width="3.7109375" style="870" customWidth="1"/>
    <col min="6663" max="6664" width="9.140625" style="870" customWidth="1"/>
    <col min="6665" max="6666" width="18.42578125" style="870" bestFit="1" customWidth="1"/>
    <col min="6667" max="6667" width="18.5703125" style="870" customWidth="1"/>
    <col min="6668" max="6912" width="9.140625" style="870"/>
    <col min="6913" max="6913" width="101" style="870" bestFit="1" customWidth="1"/>
    <col min="6914" max="6917" width="17.7109375" style="870" customWidth="1"/>
    <col min="6918" max="6918" width="3.7109375" style="870" customWidth="1"/>
    <col min="6919" max="6920" width="9.140625" style="870" customWidth="1"/>
    <col min="6921" max="6922" width="18.42578125" style="870" bestFit="1" customWidth="1"/>
    <col min="6923" max="6923" width="18.5703125" style="870" customWidth="1"/>
    <col min="6924" max="7168" width="9.140625" style="870"/>
    <col min="7169" max="7169" width="101" style="870" bestFit="1" customWidth="1"/>
    <col min="7170" max="7173" width="17.7109375" style="870" customWidth="1"/>
    <col min="7174" max="7174" width="3.7109375" style="870" customWidth="1"/>
    <col min="7175" max="7176" width="9.140625" style="870" customWidth="1"/>
    <col min="7177" max="7178" width="18.42578125" style="870" bestFit="1" customWidth="1"/>
    <col min="7179" max="7179" width="18.5703125" style="870" customWidth="1"/>
    <col min="7180" max="7424" width="9.140625" style="870"/>
    <col min="7425" max="7425" width="101" style="870" bestFit="1" customWidth="1"/>
    <col min="7426" max="7429" width="17.7109375" style="870" customWidth="1"/>
    <col min="7430" max="7430" width="3.7109375" style="870" customWidth="1"/>
    <col min="7431" max="7432" width="9.140625" style="870" customWidth="1"/>
    <col min="7433" max="7434" width="18.42578125" style="870" bestFit="1" customWidth="1"/>
    <col min="7435" max="7435" width="18.5703125" style="870" customWidth="1"/>
    <col min="7436" max="7680" width="9.140625" style="870"/>
    <col min="7681" max="7681" width="101" style="870" bestFit="1" customWidth="1"/>
    <col min="7682" max="7685" width="17.7109375" style="870" customWidth="1"/>
    <col min="7686" max="7686" width="3.7109375" style="870" customWidth="1"/>
    <col min="7687" max="7688" width="9.140625" style="870" customWidth="1"/>
    <col min="7689" max="7690" width="18.42578125" style="870" bestFit="1" customWidth="1"/>
    <col min="7691" max="7691" width="18.5703125" style="870" customWidth="1"/>
    <col min="7692" max="7936" width="9.140625" style="870"/>
    <col min="7937" max="7937" width="101" style="870" bestFit="1" customWidth="1"/>
    <col min="7938" max="7941" width="17.7109375" style="870" customWidth="1"/>
    <col min="7942" max="7942" width="3.7109375" style="870" customWidth="1"/>
    <col min="7943" max="7944" width="9.140625" style="870" customWidth="1"/>
    <col min="7945" max="7946" width="18.42578125" style="870" bestFit="1" customWidth="1"/>
    <col min="7947" max="7947" width="18.5703125" style="870" customWidth="1"/>
    <col min="7948" max="8192" width="9.140625" style="870"/>
    <col min="8193" max="8193" width="101" style="870" bestFit="1" customWidth="1"/>
    <col min="8194" max="8197" width="17.7109375" style="870" customWidth="1"/>
    <col min="8198" max="8198" width="3.7109375" style="870" customWidth="1"/>
    <col min="8199" max="8200" width="9.140625" style="870" customWidth="1"/>
    <col min="8201" max="8202" width="18.42578125" style="870" bestFit="1" customWidth="1"/>
    <col min="8203" max="8203" width="18.5703125" style="870" customWidth="1"/>
    <col min="8204" max="8448" width="9.140625" style="870"/>
    <col min="8449" max="8449" width="101" style="870" bestFit="1" customWidth="1"/>
    <col min="8450" max="8453" width="17.7109375" style="870" customWidth="1"/>
    <col min="8454" max="8454" width="3.7109375" style="870" customWidth="1"/>
    <col min="8455" max="8456" width="9.140625" style="870" customWidth="1"/>
    <col min="8457" max="8458" width="18.42578125" style="870" bestFit="1" customWidth="1"/>
    <col min="8459" max="8459" width="18.5703125" style="870" customWidth="1"/>
    <col min="8460" max="8704" width="9.140625" style="870"/>
    <col min="8705" max="8705" width="101" style="870" bestFit="1" customWidth="1"/>
    <col min="8706" max="8709" width="17.7109375" style="870" customWidth="1"/>
    <col min="8710" max="8710" width="3.7109375" style="870" customWidth="1"/>
    <col min="8711" max="8712" width="9.140625" style="870" customWidth="1"/>
    <col min="8713" max="8714" width="18.42578125" style="870" bestFit="1" customWidth="1"/>
    <col min="8715" max="8715" width="18.5703125" style="870" customWidth="1"/>
    <col min="8716" max="8960" width="9.140625" style="870"/>
    <col min="8961" max="8961" width="101" style="870" bestFit="1" customWidth="1"/>
    <col min="8962" max="8965" width="17.7109375" style="870" customWidth="1"/>
    <col min="8966" max="8966" width="3.7109375" style="870" customWidth="1"/>
    <col min="8967" max="8968" width="9.140625" style="870" customWidth="1"/>
    <col min="8969" max="8970" width="18.42578125" style="870" bestFit="1" customWidth="1"/>
    <col min="8971" max="8971" width="18.5703125" style="870" customWidth="1"/>
    <col min="8972" max="9216" width="9.140625" style="870"/>
    <col min="9217" max="9217" width="101" style="870" bestFit="1" customWidth="1"/>
    <col min="9218" max="9221" width="17.7109375" style="870" customWidth="1"/>
    <col min="9222" max="9222" width="3.7109375" style="870" customWidth="1"/>
    <col min="9223" max="9224" width="9.140625" style="870" customWidth="1"/>
    <col min="9225" max="9226" width="18.42578125" style="870" bestFit="1" customWidth="1"/>
    <col min="9227" max="9227" width="18.5703125" style="870" customWidth="1"/>
    <col min="9228" max="9472" width="9.140625" style="870"/>
    <col min="9473" max="9473" width="101" style="870" bestFit="1" customWidth="1"/>
    <col min="9474" max="9477" width="17.7109375" style="870" customWidth="1"/>
    <col min="9478" max="9478" width="3.7109375" style="870" customWidth="1"/>
    <col min="9479" max="9480" width="9.140625" style="870" customWidth="1"/>
    <col min="9481" max="9482" width="18.42578125" style="870" bestFit="1" customWidth="1"/>
    <col min="9483" max="9483" width="18.5703125" style="870" customWidth="1"/>
    <col min="9484" max="9728" width="9.140625" style="870"/>
    <col min="9729" max="9729" width="101" style="870" bestFit="1" customWidth="1"/>
    <col min="9730" max="9733" width="17.7109375" style="870" customWidth="1"/>
    <col min="9734" max="9734" width="3.7109375" style="870" customWidth="1"/>
    <col min="9735" max="9736" width="9.140625" style="870" customWidth="1"/>
    <col min="9737" max="9738" width="18.42578125" style="870" bestFit="1" customWidth="1"/>
    <col min="9739" max="9739" width="18.5703125" style="870" customWidth="1"/>
    <col min="9740" max="9984" width="9.140625" style="870"/>
    <col min="9985" max="9985" width="101" style="870" bestFit="1" customWidth="1"/>
    <col min="9986" max="9989" width="17.7109375" style="870" customWidth="1"/>
    <col min="9990" max="9990" width="3.7109375" style="870" customWidth="1"/>
    <col min="9991" max="9992" width="9.140625" style="870" customWidth="1"/>
    <col min="9993" max="9994" width="18.42578125" style="870" bestFit="1" customWidth="1"/>
    <col min="9995" max="9995" width="18.5703125" style="870" customWidth="1"/>
    <col min="9996" max="10240" width="9.140625" style="870"/>
    <col min="10241" max="10241" width="101" style="870" bestFit="1" customWidth="1"/>
    <col min="10242" max="10245" width="17.7109375" style="870" customWidth="1"/>
    <col min="10246" max="10246" width="3.7109375" style="870" customWidth="1"/>
    <col min="10247" max="10248" width="9.140625" style="870" customWidth="1"/>
    <col min="10249" max="10250" width="18.42578125" style="870" bestFit="1" customWidth="1"/>
    <col min="10251" max="10251" width="18.5703125" style="870" customWidth="1"/>
    <col min="10252" max="10496" width="9.140625" style="870"/>
    <col min="10497" max="10497" width="101" style="870" bestFit="1" customWidth="1"/>
    <col min="10498" max="10501" width="17.7109375" style="870" customWidth="1"/>
    <col min="10502" max="10502" width="3.7109375" style="870" customWidth="1"/>
    <col min="10503" max="10504" width="9.140625" style="870" customWidth="1"/>
    <col min="10505" max="10506" width="18.42578125" style="870" bestFit="1" customWidth="1"/>
    <col min="10507" max="10507" width="18.5703125" style="870" customWidth="1"/>
    <col min="10508" max="10752" width="9.140625" style="870"/>
    <col min="10753" max="10753" width="101" style="870" bestFit="1" customWidth="1"/>
    <col min="10754" max="10757" width="17.7109375" style="870" customWidth="1"/>
    <col min="10758" max="10758" width="3.7109375" style="870" customWidth="1"/>
    <col min="10759" max="10760" width="9.140625" style="870" customWidth="1"/>
    <col min="10761" max="10762" width="18.42578125" style="870" bestFit="1" customWidth="1"/>
    <col min="10763" max="10763" width="18.5703125" style="870" customWidth="1"/>
    <col min="10764" max="11008" width="9.140625" style="870"/>
    <col min="11009" max="11009" width="101" style="870" bestFit="1" customWidth="1"/>
    <col min="11010" max="11013" width="17.7109375" style="870" customWidth="1"/>
    <col min="11014" max="11014" width="3.7109375" style="870" customWidth="1"/>
    <col min="11015" max="11016" width="9.140625" style="870" customWidth="1"/>
    <col min="11017" max="11018" width="18.42578125" style="870" bestFit="1" customWidth="1"/>
    <col min="11019" max="11019" width="18.5703125" style="870" customWidth="1"/>
    <col min="11020" max="11264" width="9.140625" style="870"/>
    <col min="11265" max="11265" width="101" style="870" bestFit="1" customWidth="1"/>
    <col min="11266" max="11269" width="17.7109375" style="870" customWidth="1"/>
    <col min="11270" max="11270" width="3.7109375" style="870" customWidth="1"/>
    <col min="11271" max="11272" width="9.140625" style="870" customWidth="1"/>
    <col min="11273" max="11274" width="18.42578125" style="870" bestFit="1" customWidth="1"/>
    <col min="11275" max="11275" width="18.5703125" style="870" customWidth="1"/>
    <col min="11276" max="11520" width="9.140625" style="870"/>
    <col min="11521" max="11521" width="101" style="870" bestFit="1" customWidth="1"/>
    <col min="11522" max="11525" width="17.7109375" style="870" customWidth="1"/>
    <col min="11526" max="11526" width="3.7109375" style="870" customWidth="1"/>
    <col min="11527" max="11528" width="9.140625" style="870" customWidth="1"/>
    <col min="11529" max="11530" width="18.42578125" style="870" bestFit="1" customWidth="1"/>
    <col min="11531" max="11531" width="18.5703125" style="870" customWidth="1"/>
    <col min="11532" max="11776" width="9.140625" style="870"/>
    <col min="11777" max="11777" width="101" style="870" bestFit="1" customWidth="1"/>
    <col min="11778" max="11781" width="17.7109375" style="870" customWidth="1"/>
    <col min="11782" max="11782" width="3.7109375" style="870" customWidth="1"/>
    <col min="11783" max="11784" width="9.140625" style="870" customWidth="1"/>
    <col min="11785" max="11786" width="18.42578125" style="870" bestFit="1" customWidth="1"/>
    <col min="11787" max="11787" width="18.5703125" style="870" customWidth="1"/>
    <col min="11788" max="12032" width="9.140625" style="870"/>
    <col min="12033" max="12033" width="101" style="870" bestFit="1" customWidth="1"/>
    <col min="12034" max="12037" width="17.7109375" style="870" customWidth="1"/>
    <col min="12038" max="12038" width="3.7109375" style="870" customWidth="1"/>
    <col min="12039" max="12040" width="9.140625" style="870" customWidth="1"/>
    <col min="12041" max="12042" width="18.42578125" style="870" bestFit="1" customWidth="1"/>
    <col min="12043" max="12043" width="18.5703125" style="870" customWidth="1"/>
    <col min="12044" max="12288" width="9.140625" style="870"/>
    <col min="12289" max="12289" width="101" style="870" bestFit="1" customWidth="1"/>
    <col min="12290" max="12293" width="17.7109375" style="870" customWidth="1"/>
    <col min="12294" max="12294" width="3.7109375" style="870" customWidth="1"/>
    <col min="12295" max="12296" width="9.140625" style="870" customWidth="1"/>
    <col min="12297" max="12298" width="18.42578125" style="870" bestFit="1" customWidth="1"/>
    <col min="12299" max="12299" width="18.5703125" style="870" customWidth="1"/>
    <col min="12300" max="12544" width="9.140625" style="870"/>
    <col min="12545" max="12545" width="101" style="870" bestFit="1" customWidth="1"/>
    <col min="12546" max="12549" width="17.7109375" style="870" customWidth="1"/>
    <col min="12550" max="12550" width="3.7109375" style="870" customWidth="1"/>
    <col min="12551" max="12552" width="9.140625" style="870" customWidth="1"/>
    <col min="12553" max="12554" width="18.42578125" style="870" bestFit="1" customWidth="1"/>
    <col min="12555" max="12555" width="18.5703125" style="870" customWidth="1"/>
    <col min="12556" max="12800" width="9.140625" style="870"/>
    <col min="12801" max="12801" width="101" style="870" bestFit="1" customWidth="1"/>
    <col min="12802" max="12805" width="17.7109375" style="870" customWidth="1"/>
    <col min="12806" max="12806" width="3.7109375" style="870" customWidth="1"/>
    <col min="12807" max="12808" width="9.140625" style="870" customWidth="1"/>
    <col min="12809" max="12810" width="18.42578125" style="870" bestFit="1" customWidth="1"/>
    <col min="12811" max="12811" width="18.5703125" style="870" customWidth="1"/>
    <col min="12812" max="13056" width="9.140625" style="870"/>
    <col min="13057" max="13057" width="101" style="870" bestFit="1" customWidth="1"/>
    <col min="13058" max="13061" width="17.7109375" style="870" customWidth="1"/>
    <col min="13062" max="13062" width="3.7109375" style="870" customWidth="1"/>
    <col min="13063" max="13064" width="9.140625" style="870" customWidth="1"/>
    <col min="13065" max="13066" width="18.42578125" style="870" bestFit="1" customWidth="1"/>
    <col min="13067" max="13067" width="18.5703125" style="870" customWidth="1"/>
    <col min="13068" max="13312" width="9.140625" style="870"/>
    <col min="13313" max="13313" width="101" style="870" bestFit="1" customWidth="1"/>
    <col min="13314" max="13317" width="17.7109375" style="870" customWidth="1"/>
    <col min="13318" max="13318" width="3.7109375" style="870" customWidth="1"/>
    <col min="13319" max="13320" width="9.140625" style="870" customWidth="1"/>
    <col min="13321" max="13322" width="18.42578125" style="870" bestFit="1" customWidth="1"/>
    <col min="13323" max="13323" width="18.5703125" style="870" customWidth="1"/>
    <col min="13324" max="13568" width="9.140625" style="870"/>
    <col min="13569" max="13569" width="101" style="870" bestFit="1" customWidth="1"/>
    <col min="13570" max="13573" width="17.7109375" style="870" customWidth="1"/>
    <col min="13574" max="13574" width="3.7109375" style="870" customWidth="1"/>
    <col min="13575" max="13576" width="9.140625" style="870" customWidth="1"/>
    <col min="13577" max="13578" width="18.42578125" style="870" bestFit="1" customWidth="1"/>
    <col min="13579" max="13579" width="18.5703125" style="870" customWidth="1"/>
    <col min="13580" max="13824" width="9.140625" style="870"/>
    <col min="13825" max="13825" width="101" style="870" bestFit="1" customWidth="1"/>
    <col min="13826" max="13829" width="17.7109375" style="870" customWidth="1"/>
    <col min="13830" max="13830" width="3.7109375" style="870" customWidth="1"/>
    <col min="13831" max="13832" width="9.140625" style="870" customWidth="1"/>
    <col min="13833" max="13834" width="18.42578125" style="870" bestFit="1" customWidth="1"/>
    <col min="13835" max="13835" width="18.5703125" style="870" customWidth="1"/>
    <col min="13836" max="14080" width="9.140625" style="870"/>
    <col min="14081" max="14081" width="101" style="870" bestFit="1" customWidth="1"/>
    <col min="14082" max="14085" width="17.7109375" style="870" customWidth="1"/>
    <col min="14086" max="14086" width="3.7109375" style="870" customWidth="1"/>
    <col min="14087" max="14088" width="9.140625" style="870" customWidth="1"/>
    <col min="14089" max="14090" width="18.42578125" style="870" bestFit="1" customWidth="1"/>
    <col min="14091" max="14091" width="18.5703125" style="870" customWidth="1"/>
    <col min="14092" max="14336" width="9.140625" style="870"/>
    <col min="14337" max="14337" width="101" style="870" bestFit="1" customWidth="1"/>
    <col min="14338" max="14341" width="17.7109375" style="870" customWidth="1"/>
    <col min="14342" max="14342" width="3.7109375" style="870" customWidth="1"/>
    <col min="14343" max="14344" width="9.140625" style="870" customWidth="1"/>
    <col min="14345" max="14346" width="18.42578125" style="870" bestFit="1" customWidth="1"/>
    <col min="14347" max="14347" width="18.5703125" style="870" customWidth="1"/>
    <col min="14348" max="14592" width="9.140625" style="870"/>
    <col min="14593" max="14593" width="101" style="870" bestFit="1" customWidth="1"/>
    <col min="14594" max="14597" width="17.7109375" style="870" customWidth="1"/>
    <col min="14598" max="14598" width="3.7109375" style="870" customWidth="1"/>
    <col min="14599" max="14600" width="9.140625" style="870" customWidth="1"/>
    <col min="14601" max="14602" width="18.42578125" style="870" bestFit="1" customWidth="1"/>
    <col min="14603" max="14603" width="18.5703125" style="870" customWidth="1"/>
    <col min="14604" max="14848" width="9.140625" style="870"/>
    <col min="14849" max="14849" width="101" style="870" bestFit="1" customWidth="1"/>
    <col min="14850" max="14853" width="17.7109375" style="870" customWidth="1"/>
    <col min="14854" max="14854" width="3.7109375" style="870" customWidth="1"/>
    <col min="14855" max="14856" width="9.140625" style="870" customWidth="1"/>
    <col min="14857" max="14858" width="18.42578125" style="870" bestFit="1" customWidth="1"/>
    <col min="14859" max="14859" width="18.5703125" style="870" customWidth="1"/>
    <col min="14860" max="15104" width="9.140625" style="870"/>
    <col min="15105" max="15105" width="101" style="870" bestFit="1" customWidth="1"/>
    <col min="15106" max="15109" width="17.7109375" style="870" customWidth="1"/>
    <col min="15110" max="15110" width="3.7109375" style="870" customWidth="1"/>
    <col min="15111" max="15112" width="9.140625" style="870" customWidth="1"/>
    <col min="15113" max="15114" width="18.42578125" style="870" bestFit="1" customWidth="1"/>
    <col min="15115" max="15115" width="18.5703125" style="870" customWidth="1"/>
    <col min="15116" max="15360" width="9.140625" style="870"/>
    <col min="15361" max="15361" width="101" style="870" bestFit="1" customWidth="1"/>
    <col min="15362" max="15365" width="17.7109375" style="870" customWidth="1"/>
    <col min="15366" max="15366" width="3.7109375" style="870" customWidth="1"/>
    <col min="15367" max="15368" width="9.140625" style="870" customWidth="1"/>
    <col min="15369" max="15370" width="18.42578125" style="870" bestFit="1" customWidth="1"/>
    <col min="15371" max="15371" width="18.5703125" style="870" customWidth="1"/>
    <col min="15372" max="15616" width="9.140625" style="870"/>
    <col min="15617" max="15617" width="101" style="870" bestFit="1" customWidth="1"/>
    <col min="15618" max="15621" width="17.7109375" style="870" customWidth="1"/>
    <col min="15622" max="15622" width="3.7109375" style="870" customWidth="1"/>
    <col min="15623" max="15624" width="9.140625" style="870" customWidth="1"/>
    <col min="15625" max="15626" width="18.42578125" style="870" bestFit="1" customWidth="1"/>
    <col min="15627" max="15627" width="18.5703125" style="870" customWidth="1"/>
    <col min="15628" max="15872" width="9.140625" style="870"/>
    <col min="15873" max="15873" width="101" style="870" bestFit="1" customWidth="1"/>
    <col min="15874" max="15877" width="17.7109375" style="870" customWidth="1"/>
    <col min="15878" max="15878" width="3.7109375" style="870" customWidth="1"/>
    <col min="15879" max="15880" width="9.140625" style="870" customWidth="1"/>
    <col min="15881" max="15882" width="18.42578125" style="870" bestFit="1" customWidth="1"/>
    <col min="15883" max="15883" width="18.5703125" style="870" customWidth="1"/>
    <col min="15884" max="16128" width="9.140625" style="870"/>
    <col min="16129" max="16129" width="101" style="870" bestFit="1" customWidth="1"/>
    <col min="16130" max="16133" width="17.7109375" style="870" customWidth="1"/>
    <col min="16134" max="16134" width="3.7109375" style="870" customWidth="1"/>
    <col min="16135" max="16136" width="9.140625" style="870" customWidth="1"/>
    <col min="16137" max="16138" width="18.42578125" style="870" bestFit="1" customWidth="1"/>
    <col min="16139" max="16139" width="18.5703125" style="870" customWidth="1"/>
    <col min="16140" max="16384" width="9.140625" style="870"/>
  </cols>
  <sheetData>
    <row r="1" spans="1:5" s="66" customFormat="1" ht="2.25" customHeight="1">
      <c r="A1" s="151"/>
      <c r="B1" s="1003"/>
      <c r="C1" s="1003"/>
      <c r="D1" s="1003"/>
      <c r="E1" s="1003"/>
    </row>
    <row r="2" spans="1:5" s="56" customFormat="1" ht="50.25" customHeight="1">
      <c r="A2" s="1102" t="s">
        <v>886</v>
      </c>
      <c r="B2" s="1102"/>
      <c r="C2" s="1102"/>
      <c r="D2" s="1102"/>
      <c r="E2" s="1102"/>
    </row>
    <row r="3" spans="1:5" s="56" customFormat="1" ht="34.5" customHeight="1">
      <c r="A3" s="1102" t="s">
        <v>1222</v>
      </c>
      <c r="B3" s="1102"/>
      <c r="C3" s="1102"/>
      <c r="D3" s="1102"/>
      <c r="E3" s="1139"/>
    </row>
    <row r="4" spans="1:5" s="56" customFormat="1" ht="34.5" customHeight="1">
      <c r="A4" s="1102" t="s">
        <v>1467</v>
      </c>
      <c r="B4" s="1102"/>
      <c r="C4" s="1102"/>
      <c r="D4" s="1102"/>
      <c r="E4" s="1102"/>
    </row>
    <row r="5" spans="1:5" s="57" customFormat="1" ht="54.75" customHeight="1">
      <c r="A5" s="1103" t="s">
        <v>1337</v>
      </c>
      <c r="B5" s="1103"/>
      <c r="C5" s="1103"/>
      <c r="D5" s="1103"/>
      <c r="E5" s="1103"/>
    </row>
    <row r="6" spans="1:5" s="870" customFormat="1" ht="6" customHeight="1">
      <c r="A6" s="63"/>
      <c r="B6" s="70"/>
      <c r="C6" s="70"/>
      <c r="D6" s="70"/>
      <c r="E6" s="70"/>
    </row>
    <row r="7" spans="1:5" s="870" customFormat="1" ht="4.5" customHeight="1" thickBot="1">
      <c r="A7" s="384"/>
      <c r="B7" s="1004"/>
      <c r="C7" s="1004"/>
      <c r="D7" s="1004"/>
      <c r="E7" s="1004"/>
    </row>
    <row r="8" spans="1:5" s="128" customFormat="1" ht="34.5" customHeight="1" thickTop="1" thickBot="1">
      <c r="A8" s="261"/>
      <c r="B8" s="1005" t="s">
        <v>887</v>
      </c>
      <c r="C8" s="1005" t="s">
        <v>888</v>
      </c>
      <c r="D8" s="1005" t="s">
        <v>889</v>
      </c>
      <c r="E8" s="1006" t="s">
        <v>890</v>
      </c>
    </row>
    <row r="9" spans="1:5" s="128" customFormat="1" ht="27" customHeight="1" thickTop="1" thickBot="1">
      <c r="A9" s="262" t="s">
        <v>296</v>
      </c>
      <c r="B9" s="1005"/>
      <c r="C9" s="1005"/>
      <c r="D9" s="1005"/>
      <c r="E9" s="1006"/>
    </row>
    <row r="10" spans="1:5" s="96" customFormat="1" ht="23.25" customHeight="1" thickTop="1" thickBot="1">
      <c r="A10" s="263" t="s">
        <v>7</v>
      </c>
      <c r="B10" s="1007">
        <v>458511411.77999997</v>
      </c>
      <c r="C10" s="1007">
        <v>150434756.18000001</v>
      </c>
      <c r="D10" s="1007">
        <v>129042301.84</v>
      </c>
      <c r="E10" s="1007">
        <f>SUM(B10:D10)</f>
        <v>737988469.80000007</v>
      </c>
    </row>
    <row r="11" spans="1:5" s="96" customFormat="1" ht="21.75" customHeight="1" thickTop="1">
      <c r="A11" s="105" t="s">
        <v>8</v>
      </c>
      <c r="B11" s="1008">
        <v>10865686.710000001</v>
      </c>
      <c r="C11" s="1008">
        <v>2587655.59</v>
      </c>
      <c r="D11" s="1008">
        <v>2804343.36</v>
      </c>
      <c r="E11" s="1008">
        <f t="shared" ref="E11:E77" si="0">SUM(B11:D11)</f>
        <v>16257685.66</v>
      </c>
    </row>
    <row r="12" spans="1:5" s="80" customFormat="1" ht="20.25" customHeight="1">
      <c r="A12" s="264" t="s">
        <v>17</v>
      </c>
      <c r="B12" s="1009">
        <v>15172388.75</v>
      </c>
      <c r="C12" s="1009">
        <v>9133134.7899999991</v>
      </c>
      <c r="D12" s="1009">
        <v>128956.52999999998</v>
      </c>
      <c r="E12" s="1008">
        <f t="shared" si="0"/>
        <v>24434480.07</v>
      </c>
    </row>
    <row r="13" spans="1:5" s="80" customFormat="1" ht="20.25" customHeight="1">
      <c r="A13" s="264" t="s">
        <v>26</v>
      </c>
      <c r="B13" s="1009">
        <v>363278232.06999999</v>
      </c>
      <c r="C13" s="1009">
        <v>129758392.72</v>
      </c>
      <c r="D13" s="1009">
        <v>119874032.97</v>
      </c>
      <c r="E13" s="1008">
        <f t="shared" si="0"/>
        <v>612910657.75999999</v>
      </c>
    </row>
    <row r="14" spans="1:5" s="80" customFormat="1" ht="20.25" customHeight="1">
      <c r="A14" s="264" t="s">
        <v>28</v>
      </c>
      <c r="B14" s="1009">
        <v>306978977.19</v>
      </c>
      <c r="C14" s="1009">
        <v>111338030.8</v>
      </c>
      <c r="D14" s="1009">
        <v>112979764.84</v>
      </c>
      <c r="E14" s="1008">
        <f t="shared" si="0"/>
        <v>531296772.83000004</v>
      </c>
    </row>
    <row r="15" spans="1:5" s="80" customFormat="1" ht="20.25" customHeight="1">
      <c r="A15" s="264" t="s">
        <v>875</v>
      </c>
      <c r="B15" s="1009">
        <v>32769111.18</v>
      </c>
      <c r="C15" s="1009">
        <v>14490038.65</v>
      </c>
      <c r="D15" s="1009">
        <v>3487587.23</v>
      </c>
      <c r="E15" s="1008">
        <f t="shared" si="0"/>
        <v>50746737.059999995</v>
      </c>
    </row>
    <row r="16" spans="1:5" s="80" customFormat="1" ht="20.25" customHeight="1">
      <c r="A16" s="264" t="s">
        <v>32</v>
      </c>
      <c r="B16" s="1009">
        <v>8264582.2000000011</v>
      </c>
      <c r="C16" s="1009">
        <v>885693.87</v>
      </c>
      <c r="D16" s="1009">
        <v>3948864.63</v>
      </c>
      <c r="E16" s="1008">
        <f t="shared" si="0"/>
        <v>13099140.699999999</v>
      </c>
    </row>
    <row r="17" spans="1:5" s="80" customFormat="1" ht="20.25" customHeight="1">
      <c r="A17" s="264" t="s">
        <v>876</v>
      </c>
      <c r="B17" s="1009">
        <v>11144182.970000001</v>
      </c>
      <c r="C17" s="1009">
        <v>794455.16</v>
      </c>
      <c r="D17" s="1009">
        <v>68520.7</v>
      </c>
      <c r="E17" s="1008">
        <f t="shared" si="0"/>
        <v>12007158.83</v>
      </c>
    </row>
    <row r="18" spans="1:5" s="80" customFormat="1" ht="20.25" customHeight="1">
      <c r="A18" s="264" t="s">
        <v>36</v>
      </c>
      <c r="B18" s="1009">
        <v>364953.46</v>
      </c>
      <c r="C18" s="1009">
        <v>3845826.55</v>
      </c>
      <c r="D18" s="1009">
        <v>1296353.8500000001</v>
      </c>
      <c r="E18" s="1008">
        <f t="shared" si="0"/>
        <v>5507133.8599999994</v>
      </c>
    </row>
    <row r="19" spans="1:5" s="80" customFormat="1" ht="20.25" customHeight="1">
      <c r="A19" s="264" t="s">
        <v>877</v>
      </c>
      <c r="B19" s="1009">
        <v>2539391.4</v>
      </c>
      <c r="C19" s="1009">
        <v>3050129.19</v>
      </c>
      <c r="D19" s="1009">
        <v>1482452.38</v>
      </c>
      <c r="E19" s="1008">
        <f t="shared" si="0"/>
        <v>7071972.9699999997</v>
      </c>
    </row>
    <row r="20" spans="1:5" s="80" customFormat="1" ht="20.25" customHeight="1">
      <c r="A20" s="264" t="s">
        <v>39</v>
      </c>
      <c r="B20" s="1009">
        <v>4809097.9800000004</v>
      </c>
      <c r="C20" s="1009">
        <v>1616628.26</v>
      </c>
      <c r="D20" s="1009">
        <v>1111713.49</v>
      </c>
      <c r="E20" s="1008">
        <f t="shared" si="0"/>
        <v>7537439.7300000004</v>
      </c>
    </row>
    <row r="21" spans="1:5" s="80" customFormat="1" ht="20.25" customHeight="1">
      <c r="A21" s="264" t="s">
        <v>46</v>
      </c>
      <c r="B21" s="1009">
        <v>-3592064.31</v>
      </c>
      <c r="C21" s="1009">
        <v>-6262409.7599999998</v>
      </c>
      <c r="D21" s="1009">
        <v>-4501224.1500000004</v>
      </c>
      <c r="E21" s="1008">
        <f t="shared" si="0"/>
        <v>-14355698.220000001</v>
      </c>
    </row>
    <row r="22" spans="1:5" s="80" customFormat="1" ht="20.25" customHeight="1">
      <c r="A22" s="264" t="s">
        <v>57</v>
      </c>
      <c r="B22" s="1009">
        <v>59988483.509999998</v>
      </c>
      <c r="C22" s="1009">
        <v>7201872.4100000001</v>
      </c>
      <c r="D22" s="1009">
        <v>2460217.31</v>
      </c>
      <c r="E22" s="1008">
        <f t="shared" si="0"/>
        <v>69650573.230000004</v>
      </c>
    </row>
    <row r="23" spans="1:5" s="80" customFormat="1" ht="20.25" customHeight="1">
      <c r="A23" s="264" t="s">
        <v>63</v>
      </c>
      <c r="B23" s="1009">
        <v>4749186.46</v>
      </c>
      <c r="C23" s="1009">
        <v>1542042.08</v>
      </c>
      <c r="D23" s="1009">
        <v>2790249.11</v>
      </c>
      <c r="E23" s="1008">
        <f t="shared" si="0"/>
        <v>9081477.6500000004</v>
      </c>
    </row>
    <row r="24" spans="1:5" s="80" customFormat="1" ht="20.25" customHeight="1">
      <c r="A24" s="264" t="s">
        <v>69</v>
      </c>
      <c r="B24" s="1009">
        <v>30991.61</v>
      </c>
      <c r="C24" s="1009">
        <v>0</v>
      </c>
      <c r="D24" s="1009">
        <v>680158.16</v>
      </c>
      <c r="E24" s="1008">
        <f t="shared" si="0"/>
        <v>711149.77</v>
      </c>
    </row>
    <row r="25" spans="1:5" s="80" customFormat="1" ht="20.25" customHeight="1">
      <c r="A25" s="264" t="s">
        <v>74</v>
      </c>
      <c r="B25" s="1009">
        <v>4420492</v>
      </c>
      <c r="C25" s="1009">
        <v>201188.17</v>
      </c>
      <c r="D25" s="1009">
        <v>304344.40000000002</v>
      </c>
      <c r="E25" s="1008">
        <f t="shared" si="0"/>
        <v>4926024.57</v>
      </c>
    </row>
    <row r="26" spans="1:5" s="80" customFormat="1" ht="22.5" customHeight="1">
      <c r="A26" s="264" t="s">
        <v>84</v>
      </c>
      <c r="B26" s="1009">
        <v>5950.67</v>
      </c>
      <c r="C26" s="1009">
        <v>10470.42</v>
      </c>
      <c r="D26" s="1009">
        <v>0</v>
      </c>
      <c r="E26" s="1008">
        <f t="shared" si="0"/>
        <v>16421.09</v>
      </c>
    </row>
    <row r="27" spans="1:5" s="96" customFormat="1" ht="50.25" customHeight="1" thickBot="1">
      <c r="A27" s="264" t="s">
        <v>1454</v>
      </c>
      <c r="B27" s="1009">
        <v>0</v>
      </c>
      <c r="C27" s="1009">
        <v>0</v>
      </c>
      <c r="D27" s="1009">
        <v>0</v>
      </c>
      <c r="E27" s="1009">
        <f t="shared" si="0"/>
        <v>0</v>
      </c>
    </row>
    <row r="28" spans="1:5" s="870" customFormat="1" ht="25.5" customHeight="1" thickTop="1" thickBot="1">
      <c r="A28" s="1010" t="s">
        <v>90</v>
      </c>
      <c r="B28" s="1011">
        <v>404760773.60000002</v>
      </c>
      <c r="C28" s="1011">
        <v>136684045.62</v>
      </c>
      <c r="D28" s="1011">
        <v>102913813.53</v>
      </c>
      <c r="E28" s="1007">
        <f t="shared" si="0"/>
        <v>644358632.75</v>
      </c>
    </row>
    <row r="29" spans="1:5" s="870" customFormat="1" ht="20.25" customHeight="1" thickTop="1">
      <c r="A29" s="30" t="s">
        <v>743</v>
      </c>
      <c r="B29" s="1012">
        <v>0</v>
      </c>
      <c r="C29" s="1012">
        <v>0</v>
      </c>
      <c r="D29" s="1012">
        <v>0</v>
      </c>
      <c r="E29" s="1008">
        <f t="shared" si="0"/>
        <v>0</v>
      </c>
    </row>
    <row r="30" spans="1:5" s="870" customFormat="1" ht="20.25" customHeight="1">
      <c r="A30" s="30" t="s">
        <v>92</v>
      </c>
      <c r="B30" s="1012">
        <v>0</v>
      </c>
      <c r="C30" s="1012">
        <v>0</v>
      </c>
      <c r="D30" s="1012">
        <v>0</v>
      </c>
      <c r="E30" s="1008">
        <f t="shared" si="0"/>
        <v>0</v>
      </c>
    </row>
    <row r="31" spans="1:5" s="870" customFormat="1" ht="20.25" customHeight="1">
      <c r="A31" s="30" t="s">
        <v>95</v>
      </c>
      <c r="B31" s="1012">
        <v>0</v>
      </c>
      <c r="C31" s="1012">
        <v>0</v>
      </c>
      <c r="D31" s="1012">
        <v>0</v>
      </c>
      <c r="E31" s="1008">
        <f t="shared" si="0"/>
        <v>0</v>
      </c>
    </row>
    <row r="32" spans="1:5" s="870" customFormat="1" ht="20.25" customHeight="1">
      <c r="A32" s="30" t="s">
        <v>96</v>
      </c>
      <c r="B32" s="1012">
        <v>0</v>
      </c>
      <c r="C32" s="1012">
        <v>0</v>
      </c>
      <c r="D32" s="1012">
        <v>0</v>
      </c>
      <c r="E32" s="1008">
        <f t="shared" si="0"/>
        <v>0</v>
      </c>
    </row>
    <row r="33" spans="1:5" s="870" customFormat="1" ht="20.25" customHeight="1">
      <c r="A33" s="30" t="s">
        <v>105</v>
      </c>
      <c r="B33" s="1012">
        <v>0</v>
      </c>
      <c r="C33" s="1012">
        <v>0</v>
      </c>
      <c r="D33" s="1012">
        <v>0</v>
      </c>
      <c r="E33" s="1008">
        <f t="shared" si="0"/>
        <v>0</v>
      </c>
    </row>
    <row r="34" spans="1:5" s="870" customFormat="1" ht="20.25" customHeight="1">
      <c r="A34" s="30" t="s">
        <v>106</v>
      </c>
      <c r="B34" s="1012">
        <v>0</v>
      </c>
      <c r="C34" s="1012">
        <v>0</v>
      </c>
      <c r="D34" s="1012">
        <v>0</v>
      </c>
      <c r="E34" s="1008">
        <f t="shared" si="0"/>
        <v>0</v>
      </c>
    </row>
    <row r="35" spans="1:5" s="870" customFormat="1" ht="20.25" customHeight="1">
      <c r="A35" s="108" t="s">
        <v>107</v>
      </c>
      <c r="B35" s="1012">
        <v>0</v>
      </c>
      <c r="C35" s="1012">
        <v>0</v>
      </c>
      <c r="D35" s="1012">
        <v>0</v>
      </c>
      <c r="E35" s="1008">
        <f t="shared" si="0"/>
        <v>0</v>
      </c>
    </row>
    <row r="36" spans="1:5" s="870" customFormat="1" ht="20.25" customHeight="1">
      <c r="A36" s="108" t="s">
        <v>108</v>
      </c>
      <c r="B36" s="1012">
        <v>0</v>
      </c>
      <c r="C36" s="1012">
        <v>0</v>
      </c>
      <c r="D36" s="1012">
        <v>0</v>
      </c>
      <c r="E36" s="1008">
        <f t="shared" si="0"/>
        <v>0</v>
      </c>
    </row>
    <row r="37" spans="1:5" s="870" customFormat="1" ht="20.25" customHeight="1">
      <c r="A37" s="108" t="s">
        <v>116</v>
      </c>
      <c r="B37" s="1012">
        <v>83370096.439999998</v>
      </c>
      <c r="C37" s="1012">
        <v>120330344.43000001</v>
      </c>
      <c r="D37" s="1012">
        <v>11159930.060000001</v>
      </c>
      <c r="E37" s="1008">
        <f t="shared" si="0"/>
        <v>214860370.93000001</v>
      </c>
    </row>
    <row r="38" spans="1:5" s="870" customFormat="1" ht="20.25" customHeight="1">
      <c r="A38" s="108" t="s">
        <v>124</v>
      </c>
      <c r="B38" s="1012">
        <v>31609709.23</v>
      </c>
      <c r="C38" s="1012">
        <v>14139971.08</v>
      </c>
      <c r="D38" s="1012">
        <v>6310132.7300000004</v>
      </c>
      <c r="E38" s="1008">
        <f t="shared" si="0"/>
        <v>52059813.040000007</v>
      </c>
    </row>
    <row r="39" spans="1:5" s="870" customFormat="1" ht="20.25" customHeight="1">
      <c r="A39" s="108" t="s">
        <v>127</v>
      </c>
      <c r="B39" s="1012">
        <v>7866050.04</v>
      </c>
      <c r="C39" s="1012">
        <v>2213730.11</v>
      </c>
      <c r="D39" s="1012">
        <v>1859650.74</v>
      </c>
      <c r="E39" s="1008">
        <f t="shared" si="0"/>
        <v>11939430.890000001</v>
      </c>
    </row>
    <row r="40" spans="1:5" s="870" customFormat="1" ht="20.25" customHeight="1">
      <c r="A40" s="108" t="s">
        <v>133</v>
      </c>
      <c r="B40" s="1012">
        <v>281914917.88999999</v>
      </c>
      <c r="C40" s="1012">
        <v>0</v>
      </c>
      <c r="D40" s="1012">
        <v>83584100</v>
      </c>
      <c r="E40" s="1008">
        <f t="shared" si="0"/>
        <v>365499017.88999999</v>
      </c>
    </row>
    <row r="41" spans="1:5" s="96" customFormat="1" ht="26.25" customHeight="1" thickBot="1">
      <c r="A41" s="105" t="s">
        <v>138</v>
      </c>
      <c r="B41" s="1008">
        <v>0</v>
      </c>
      <c r="C41" s="1008">
        <v>0</v>
      </c>
      <c r="D41" s="1008">
        <v>0</v>
      </c>
      <c r="E41" s="1008">
        <f t="shared" si="0"/>
        <v>0</v>
      </c>
    </row>
    <row r="42" spans="1:5" s="96" customFormat="1" ht="23.25" customHeight="1" thickTop="1" thickBot="1">
      <c r="A42" s="265" t="s">
        <v>109</v>
      </c>
      <c r="B42" s="1007">
        <v>0</v>
      </c>
      <c r="C42" s="1007">
        <v>0</v>
      </c>
      <c r="D42" s="1007">
        <v>0</v>
      </c>
      <c r="E42" s="1007">
        <f t="shared" si="0"/>
        <v>0</v>
      </c>
    </row>
    <row r="43" spans="1:5" s="870" customFormat="1" ht="20.25" customHeight="1" thickTop="1">
      <c r="A43" s="108" t="s">
        <v>147</v>
      </c>
      <c r="B43" s="1012">
        <v>53750638.18</v>
      </c>
      <c r="C43" s="1012">
        <v>13750710.779999999</v>
      </c>
      <c r="D43" s="1012">
        <v>26128488.32</v>
      </c>
      <c r="E43" s="1008">
        <f t="shared" si="0"/>
        <v>93629837.280000001</v>
      </c>
    </row>
    <row r="44" spans="1:5" s="870" customFormat="1" ht="20.25" customHeight="1">
      <c r="A44" s="108" t="s">
        <v>148</v>
      </c>
      <c r="B44" s="1012">
        <v>17000000</v>
      </c>
      <c r="C44" s="1012">
        <v>13237400</v>
      </c>
      <c r="D44" s="1012">
        <v>14861600</v>
      </c>
      <c r="E44" s="1008">
        <f t="shared" si="0"/>
        <v>45099000</v>
      </c>
    </row>
    <row r="45" spans="1:5" s="870" customFormat="1" ht="20.25" customHeight="1">
      <c r="A45" s="108" t="s">
        <v>152</v>
      </c>
      <c r="B45" s="1012">
        <v>0</v>
      </c>
      <c r="C45" s="1012">
        <v>3400000</v>
      </c>
      <c r="D45" s="1012">
        <v>0</v>
      </c>
      <c r="E45" s="1008">
        <f t="shared" si="0"/>
        <v>3400000</v>
      </c>
    </row>
    <row r="46" spans="1:5" s="870" customFormat="1" ht="20.25" customHeight="1">
      <c r="A46" s="108" t="s">
        <v>156</v>
      </c>
      <c r="B46" s="1012">
        <v>0</v>
      </c>
      <c r="C46" s="1012">
        <v>0</v>
      </c>
      <c r="D46" s="1012">
        <v>0</v>
      </c>
      <c r="E46" s="1008">
        <f t="shared" si="0"/>
        <v>0</v>
      </c>
    </row>
    <row r="47" spans="1:5" s="870" customFormat="1" ht="20.25" customHeight="1">
      <c r="A47" s="108" t="s">
        <v>160</v>
      </c>
      <c r="B47" s="1012">
        <v>23417963.800000001</v>
      </c>
      <c r="C47" s="1012">
        <v>619200</v>
      </c>
      <c r="D47" s="1012">
        <v>11083155.43</v>
      </c>
      <c r="E47" s="1008">
        <f t="shared" si="0"/>
        <v>35120319.230000004</v>
      </c>
    </row>
    <row r="48" spans="1:5" s="870" customFormat="1" ht="20.25" customHeight="1">
      <c r="A48" s="30" t="s">
        <v>164</v>
      </c>
      <c r="B48" s="1012">
        <v>13332674.380000001</v>
      </c>
      <c r="C48" s="1012">
        <v>-3505889.22</v>
      </c>
      <c r="D48" s="1012">
        <v>183732.89</v>
      </c>
      <c r="E48" s="1008">
        <f t="shared" si="0"/>
        <v>10010518.050000001</v>
      </c>
    </row>
    <row r="49" spans="1:5" s="870" customFormat="1" ht="20.25" customHeight="1" thickBot="1">
      <c r="A49" s="30" t="s">
        <v>165</v>
      </c>
      <c r="B49" s="1012">
        <v>12590922.970000001</v>
      </c>
      <c r="C49" s="1012">
        <v>-3309916.98</v>
      </c>
      <c r="D49" s="1012">
        <v>0</v>
      </c>
      <c r="E49" s="1008">
        <f t="shared" si="0"/>
        <v>9281005.9900000002</v>
      </c>
    </row>
    <row r="50" spans="1:5" s="96" customFormat="1" ht="23.25" customHeight="1" thickTop="1" thickBot="1">
      <c r="A50" s="265" t="s">
        <v>166</v>
      </c>
      <c r="B50" s="1007">
        <v>741751.41</v>
      </c>
      <c r="C50" s="1007">
        <v>-195972.24</v>
      </c>
      <c r="D50" s="1007">
        <v>183732.89</v>
      </c>
      <c r="E50" s="1007">
        <f t="shared" si="0"/>
        <v>729512.06</v>
      </c>
    </row>
    <row r="51" spans="1:5" s="870" customFormat="1" ht="20.25" customHeight="1" thickTop="1">
      <c r="A51" s="108" t="s">
        <v>167</v>
      </c>
      <c r="B51" s="1012">
        <v>458511411.77999997</v>
      </c>
      <c r="C51" s="1012">
        <v>150434756.40000001</v>
      </c>
      <c r="D51" s="1012">
        <v>129042301.84999999</v>
      </c>
      <c r="E51" s="1008">
        <f t="shared" si="0"/>
        <v>737988470.02999997</v>
      </c>
    </row>
    <row r="52" spans="1:5" s="870" customFormat="1" ht="20.25" customHeight="1">
      <c r="A52" s="108" t="s">
        <v>168</v>
      </c>
      <c r="B52" s="1012">
        <v>0</v>
      </c>
      <c r="C52" s="1012">
        <v>0</v>
      </c>
      <c r="D52" s="1012">
        <v>0</v>
      </c>
      <c r="E52" s="1008">
        <f t="shared" si="0"/>
        <v>0</v>
      </c>
    </row>
    <row r="53" spans="1:5" s="870" customFormat="1" ht="20.25" customHeight="1">
      <c r="A53" s="108"/>
      <c r="B53" s="1012"/>
      <c r="C53" s="1012"/>
      <c r="D53" s="1012"/>
      <c r="E53" s="1008"/>
    </row>
    <row r="54" spans="1:5" s="870" customFormat="1" ht="20.25" customHeight="1" thickBot="1">
      <c r="A54" s="108"/>
      <c r="B54" s="1012"/>
      <c r="C54" s="1012"/>
      <c r="D54" s="1012"/>
      <c r="E54" s="1008"/>
    </row>
    <row r="55" spans="1:5" s="96" customFormat="1" ht="24" customHeight="1" thickTop="1" thickBot="1">
      <c r="A55" s="265" t="s">
        <v>463</v>
      </c>
      <c r="B55" s="1007"/>
      <c r="C55" s="1007"/>
      <c r="D55" s="1007"/>
      <c r="E55" s="1007"/>
    </row>
    <row r="56" spans="1:5" s="870" customFormat="1" ht="20.25" customHeight="1" thickTop="1">
      <c r="A56" s="30" t="s">
        <v>188</v>
      </c>
      <c r="B56" s="1012">
        <v>388658161.10000002</v>
      </c>
      <c r="C56" s="1012">
        <v>490386439.13</v>
      </c>
      <c r="D56" s="1012">
        <v>577884824.09000003</v>
      </c>
      <c r="E56" s="1008">
        <f t="shared" si="0"/>
        <v>1456929424.3200002</v>
      </c>
    </row>
    <row r="57" spans="1:5" s="870" customFormat="1" ht="20.25" customHeight="1">
      <c r="A57" s="30" t="s">
        <v>222</v>
      </c>
      <c r="B57" s="1012">
        <v>3193494.88</v>
      </c>
      <c r="C57" s="1012">
        <v>1394079.19</v>
      </c>
      <c r="D57" s="1012">
        <v>1014618.81</v>
      </c>
      <c r="E57" s="1008">
        <f t="shared" si="0"/>
        <v>5602192.8800000008</v>
      </c>
    </row>
    <row r="58" spans="1:5" s="870" customFormat="1" ht="20.25" customHeight="1">
      <c r="A58" s="108" t="s">
        <v>234</v>
      </c>
      <c r="B58" s="1012">
        <v>-1474516.36</v>
      </c>
      <c r="C58" s="1012">
        <v>-574173.57999999996</v>
      </c>
      <c r="D58" s="1012">
        <v>-370124.16</v>
      </c>
      <c r="E58" s="1008">
        <f t="shared" si="0"/>
        <v>-2418814.1</v>
      </c>
    </row>
    <row r="59" spans="1:5" s="870" customFormat="1" ht="20.25" customHeight="1">
      <c r="A59" s="30" t="s">
        <v>242</v>
      </c>
      <c r="B59" s="1012">
        <v>1718978.52</v>
      </c>
      <c r="C59" s="1012">
        <v>819905.61</v>
      </c>
      <c r="D59" s="1012">
        <v>644494.65</v>
      </c>
      <c r="E59" s="1008">
        <f t="shared" si="0"/>
        <v>3183378.78</v>
      </c>
    </row>
    <row r="60" spans="1:5" s="870" customFormat="1" ht="20.25" customHeight="1">
      <c r="A60" s="30" t="s">
        <v>243</v>
      </c>
      <c r="B60" s="1012">
        <v>49740.12</v>
      </c>
      <c r="C60" s="1012">
        <v>710706.06</v>
      </c>
      <c r="D60" s="1012">
        <v>19734.71</v>
      </c>
      <c r="E60" s="1008">
        <f t="shared" si="0"/>
        <v>780180.89</v>
      </c>
    </row>
    <row r="61" spans="1:5" s="870" customFormat="1" ht="20.25" customHeight="1">
      <c r="A61" s="108" t="s">
        <v>249</v>
      </c>
      <c r="B61" s="1012">
        <v>-16836.14</v>
      </c>
      <c r="C61" s="1012">
        <v>-16480.580000000002</v>
      </c>
      <c r="D61" s="1012">
        <v>-1348.61</v>
      </c>
      <c r="E61" s="1008">
        <f t="shared" si="0"/>
        <v>-34665.33</v>
      </c>
    </row>
    <row r="62" spans="1:5" s="870" customFormat="1" ht="20.25" customHeight="1">
      <c r="A62" s="30" t="s">
        <v>254</v>
      </c>
      <c r="B62" s="1012">
        <v>1751882.5</v>
      </c>
      <c r="C62" s="1012">
        <v>1514131.09</v>
      </c>
      <c r="D62" s="1012">
        <v>662880.75</v>
      </c>
      <c r="E62" s="1008">
        <f t="shared" si="0"/>
        <v>3928894.34</v>
      </c>
    </row>
    <row r="63" spans="1:5" s="870" customFormat="1" ht="20.25" customHeight="1">
      <c r="A63" s="30" t="s">
        <v>255</v>
      </c>
      <c r="B63" s="1012">
        <v>772174.48</v>
      </c>
      <c r="C63" s="1012">
        <v>139135.57999999999</v>
      </c>
      <c r="D63" s="1012">
        <v>26295.82</v>
      </c>
      <c r="E63" s="1008">
        <f t="shared" si="0"/>
        <v>937605.87999999989</v>
      </c>
    </row>
    <row r="64" spans="1:5" s="870" customFormat="1" ht="20.25" customHeight="1">
      <c r="A64" s="108" t="s">
        <v>262</v>
      </c>
      <c r="B64" s="1012">
        <v>-705763.12</v>
      </c>
      <c r="C64" s="1012">
        <v>-1467562.83</v>
      </c>
      <c r="D64" s="1012">
        <v>-254604.25</v>
      </c>
      <c r="E64" s="1008">
        <f t="shared" si="0"/>
        <v>-2427930.2000000002</v>
      </c>
    </row>
    <row r="65" spans="1:5" s="870" customFormat="1" ht="20.25" customHeight="1">
      <c r="A65" s="30" t="s">
        <v>269</v>
      </c>
      <c r="B65" s="1012">
        <v>1818293.86</v>
      </c>
      <c r="C65" s="1012">
        <v>185703.84</v>
      </c>
      <c r="D65" s="1012">
        <v>434572.32</v>
      </c>
      <c r="E65" s="1008">
        <f t="shared" si="0"/>
        <v>2438570.02</v>
      </c>
    </row>
    <row r="66" spans="1:5" s="870" customFormat="1" ht="20.25" customHeight="1">
      <c r="A66" s="108" t="s">
        <v>270</v>
      </c>
      <c r="B66" s="1012">
        <v>-1084639.02</v>
      </c>
      <c r="C66" s="1012">
        <v>-441146.88</v>
      </c>
      <c r="D66" s="1012">
        <v>-442615.62</v>
      </c>
      <c r="E66" s="1008">
        <f t="shared" si="0"/>
        <v>-1968401.52</v>
      </c>
    </row>
    <row r="67" spans="1:5" s="870" customFormat="1" ht="20.25" customHeight="1">
      <c r="A67" s="108" t="s">
        <v>280</v>
      </c>
      <c r="B67" s="1012">
        <v>733654.84</v>
      </c>
      <c r="C67" s="1012">
        <v>-255443.04</v>
      </c>
      <c r="D67" s="1012">
        <v>-8043.3</v>
      </c>
      <c r="E67" s="1008">
        <f t="shared" si="0"/>
        <v>470168.49999999994</v>
      </c>
    </row>
    <row r="68" spans="1:5" s="870" customFormat="1" ht="20.25" customHeight="1">
      <c r="A68" s="30" t="s">
        <v>281</v>
      </c>
      <c r="B68" s="1012">
        <v>46817.42</v>
      </c>
      <c r="C68" s="1012">
        <v>0</v>
      </c>
      <c r="D68" s="1012">
        <v>31420</v>
      </c>
      <c r="E68" s="1008">
        <f t="shared" si="0"/>
        <v>78237.42</v>
      </c>
    </row>
    <row r="69" spans="1:5" s="870" customFormat="1" ht="20.25" customHeight="1">
      <c r="A69" s="30" t="s">
        <v>282</v>
      </c>
      <c r="B69" s="1012">
        <v>46817.42</v>
      </c>
      <c r="C69" s="1012">
        <v>0</v>
      </c>
      <c r="D69" s="1012">
        <v>31420</v>
      </c>
      <c r="E69" s="1008">
        <f t="shared" si="0"/>
        <v>78237.42</v>
      </c>
    </row>
    <row r="70" spans="1:5" s="870" customFormat="1" ht="20.25" customHeight="1">
      <c r="A70" s="108" t="s">
        <v>283</v>
      </c>
      <c r="B70" s="1012">
        <v>0</v>
      </c>
      <c r="C70" s="1012">
        <v>0</v>
      </c>
      <c r="D70" s="1012">
        <v>0</v>
      </c>
      <c r="E70" s="1008">
        <f t="shared" si="0"/>
        <v>0</v>
      </c>
    </row>
    <row r="71" spans="1:5" s="870" customFormat="1" ht="20.25" customHeight="1">
      <c r="A71" s="30" t="s">
        <v>284</v>
      </c>
      <c r="B71" s="1012">
        <v>-3615.73</v>
      </c>
      <c r="C71" s="1012">
        <v>0</v>
      </c>
      <c r="D71" s="1012">
        <v>0</v>
      </c>
      <c r="E71" s="1008">
        <f t="shared" si="0"/>
        <v>-3615.73</v>
      </c>
    </row>
    <row r="72" spans="1:5" s="870" customFormat="1" ht="20.25" customHeight="1">
      <c r="A72" s="30" t="s">
        <v>285</v>
      </c>
      <c r="B72" s="1012">
        <v>-3615.73</v>
      </c>
      <c r="C72" s="1012">
        <v>0</v>
      </c>
      <c r="D72" s="1012">
        <v>0</v>
      </c>
      <c r="E72" s="1008">
        <f t="shared" si="0"/>
        <v>-3615.73</v>
      </c>
    </row>
    <row r="73" spans="1:5" s="870" customFormat="1" ht="20.25" customHeight="1">
      <c r="A73" s="108" t="s">
        <v>286</v>
      </c>
      <c r="B73" s="1012">
        <v>0</v>
      </c>
      <c r="C73" s="1012">
        <v>0</v>
      </c>
      <c r="D73" s="1012">
        <v>0</v>
      </c>
      <c r="E73" s="1008">
        <f t="shared" si="0"/>
        <v>0</v>
      </c>
    </row>
    <row r="74" spans="1:5" s="870" customFormat="1" ht="20.25" customHeight="1">
      <c r="A74" s="30" t="s">
        <v>287</v>
      </c>
      <c r="B74" s="1012">
        <v>776856.53</v>
      </c>
      <c r="C74" s="1012">
        <v>-255443.04</v>
      </c>
      <c r="D74" s="1012">
        <v>23376.7</v>
      </c>
      <c r="E74" s="1008">
        <f t="shared" si="0"/>
        <v>544790.18999999994</v>
      </c>
    </row>
    <row r="75" spans="1:5" s="870" customFormat="1" ht="20.25" customHeight="1">
      <c r="A75" s="30" t="s">
        <v>878</v>
      </c>
      <c r="B75" s="1012">
        <v>211587.08</v>
      </c>
      <c r="C75" s="1012">
        <v>0</v>
      </c>
      <c r="D75" s="1012">
        <v>160356.19</v>
      </c>
      <c r="E75" s="1008">
        <f t="shared" si="0"/>
        <v>371943.27</v>
      </c>
    </row>
    <row r="76" spans="1:5" s="870" customFormat="1" ht="20.25" customHeight="1">
      <c r="A76" s="108" t="s">
        <v>879</v>
      </c>
      <c r="B76" s="1012">
        <v>0</v>
      </c>
      <c r="C76" s="1012">
        <v>0</v>
      </c>
      <c r="D76" s="1012">
        <v>0</v>
      </c>
      <c r="E76" s="1008">
        <f t="shared" si="0"/>
        <v>0</v>
      </c>
    </row>
    <row r="77" spans="1:5" s="870" customFormat="1" ht="20.25" customHeight="1">
      <c r="A77" s="30" t="s">
        <v>289</v>
      </c>
      <c r="B77" s="1012">
        <v>988443.61</v>
      </c>
      <c r="C77" s="1012">
        <v>-255443.04</v>
      </c>
      <c r="D77" s="1012">
        <v>183732.89</v>
      </c>
      <c r="E77" s="1008">
        <f t="shared" si="0"/>
        <v>916733.46</v>
      </c>
    </row>
    <row r="78" spans="1:5" s="870" customFormat="1" ht="20.25" customHeight="1">
      <c r="A78" s="30" t="s">
        <v>880</v>
      </c>
      <c r="B78" s="1012">
        <v>0</v>
      </c>
      <c r="C78" s="1012">
        <v>76290.7</v>
      </c>
      <c r="D78" s="1012">
        <v>0</v>
      </c>
      <c r="E78" s="1008">
        <f t="shared" ref="E78:E83" si="1">SUM(B78:D78)</f>
        <v>76290.7</v>
      </c>
    </row>
    <row r="79" spans="1:5" s="870" customFormat="1" ht="20.25" customHeight="1">
      <c r="A79" s="108" t="s">
        <v>881</v>
      </c>
      <c r="B79" s="1012">
        <v>0</v>
      </c>
      <c r="C79" s="1012">
        <v>-16819.900000000001</v>
      </c>
      <c r="D79" s="1012">
        <v>0</v>
      </c>
      <c r="E79" s="1008">
        <f t="shared" si="1"/>
        <v>-16819.900000000001</v>
      </c>
    </row>
    <row r="80" spans="1:5" s="870" customFormat="1" ht="20.25" customHeight="1">
      <c r="A80" s="30" t="s">
        <v>291</v>
      </c>
      <c r="B80" s="1012">
        <v>988443.61</v>
      </c>
      <c r="C80" s="1012">
        <v>-195972.24</v>
      </c>
      <c r="D80" s="1012">
        <v>183732.89</v>
      </c>
      <c r="E80" s="1008">
        <f t="shared" si="1"/>
        <v>976204.26</v>
      </c>
    </row>
    <row r="81" spans="1:29" ht="20.25" customHeight="1">
      <c r="A81" s="108" t="s">
        <v>292</v>
      </c>
      <c r="B81" s="84">
        <v>0</v>
      </c>
      <c r="C81" s="84">
        <v>0</v>
      </c>
      <c r="D81" s="84">
        <v>0</v>
      </c>
      <c r="E81" s="1008">
        <f t="shared" si="1"/>
        <v>0</v>
      </c>
      <c r="F81" s="870"/>
      <c r="G81" s="870"/>
    </row>
    <row r="82" spans="1:29" ht="20.25" customHeight="1" thickBot="1">
      <c r="A82" s="30" t="s">
        <v>293</v>
      </c>
      <c r="B82" s="84">
        <v>988443.61</v>
      </c>
      <c r="C82" s="84">
        <v>-195972.24</v>
      </c>
      <c r="D82" s="84">
        <v>183732.89</v>
      </c>
      <c r="E82" s="1008">
        <f t="shared" si="1"/>
        <v>976204.26</v>
      </c>
      <c r="F82" s="870"/>
      <c r="G82" s="870"/>
    </row>
    <row r="83" spans="1:29" s="137" customFormat="1" ht="23.25" customHeight="1" thickTop="1" thickBot="1">
      <c r="A83" s="31" t="s">
        <v>294</v>
      </c>
      <c r="B83" s="1007">
        <v>-246692.2</v>
      </c>
      <c r="C83" s="1007">
        <v>0</v>
      </c>
      <c r="D83" s="1007">
        <v>0</v>
      </c>
      <c r="E83" s="1007">
        <f t="shared" si="1"/>
        <v>-246692.2</v>
      </c>
    </row>
    <row r="84" spans="1:29" ht="4.5" customHeight="1" thickTop="1" thickBot="1">
      <c r="A84" s="266" t="s">
        <v>295</v>
      </c>
      <c r="B84" s="1013">
        <v>741.75141000000008</v>
      </c>
      <c r="C84" s="1013">
        <v>-195.97224</v>
      </c>
      <c r="D84" s="1013">
        <v>183.73289000000003</v>
      </c>
      <c r="E84" s="1013"/>
      <c r="F84" s="870"/>
      <c r="G84" s="870"/>
      <c r="AB84" s="870" t="s">
        <v>1494</v>
      </c>
      <c r="AC84" s="870" t="s">
        <v>1494</v>
      </c>
    </row>
    <row r="85" spans="1:29">
      <c r="A85" s="870"/>
      <c r="B85" s="1014"/>
      <c r="C85" s="267"/>
      <c r="D85" s="267"/>
      <c r="E85" s="267"/>
      <c r="F85" s="870"/>
      <c r="G85" s="870"/>
    </row>
    <row r="86" spans="1:29" s="128" customFormat="1" ht="15.75">
      <c r="B86" s="1015"/>
      <c r="C86" s="1015"/>
      <c r="D86" s="1015"/>
      <c r="E86" s="1016"/>
      <c r="F86" s="67"/>
      <c r="G86" s="67"/>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5"/>
  <sheetViews>
    <sheetView showGridLines="0" topLeftCell="C1" zoomScale="50" workbookViewId="0">
      <selection activeCell="L19" sqref="L19"/>
    </sheetView>
  </sheetViews>
  <sheetFormatPr baseColWidth="10" defaultColWidth="9.140625" defaultRowHeight="15"/>
  <cols>
    <col min="1" max="1" width="45.7109375" style="870" hidden="1" customWidth="1"/>
    <col min="2" max="2" width="89.42578125" style="870" hidden="1" customWidth="1"/>
    <col min="3" max="3" width="141" style="63" customWidth="1"/>
    <col min="4" max="6" width="26.42578125" style="870" customWidth="1"/>
    <col min="7" max="7" width="3.5703125" style="128" customWidth="1"/>
    <col min="8" max="256" width="9.140625" style="870"/>
    <col min="257" max="258" width="0" style="870" hidden="1" customWidth="1"/>
    <col min="259" max="259" width="141" style="870" customWidth="1"/>
    <col min="260" max="262" width="26.42578125" style="870" customWidth="1"/>
    <col min="263" max="263" width="3.5703125" style="870" customWidth="1"/>
    <col min="264" max="512" width="9.140625" style="870"/>
    <col min="513" max="514" width="0" style="870" hidden="1" customWidth="1"/>
    <col min="515" max="515" width="141" style="870" customWidth="1"/>
    <col min="516" max="518" width="26.42578125" style="870" customWidth="1"/>
    <col min="519" max="519" width="3.5703125" style="870" customWidth="1"/>
    <col min="520" max="768" width="9.140625" style="870"/>
    <col min="769" max="770" width="0" style="870" hidden="1" customWidth="1"/>
    <col min="771" max="771" width="141" style="870" customWidth="1"/>
    <col min="772" max="774" width="26.42578125" style="870" customWidth="1"/>
    <col min="775" max="775" width="3.5703125" style="870" customWidth="1"/>
    <col min="776" max="1024" width="9.140625" style="870"/>
    <col min="1025" max="1026" width="0" style="870" hidden="1" customWidth="1"/>
    <col min="1027" max="1027" width="141" style="870" customWidth="1"/>
    <col min="1028" max="1030" width="26.42578125" style="870" customWidth="1"/>
    <col min="1031" max="1031" width="3.5703125" style="870" customWidth="1"/>
    <col min="1032" max="1280" width="9.140625" style="870"/>
    <col min="1281" max="1282" width="0" style="870" hidden="1" customWidth="1"/>
    <col min="1283" max="1283" width="141" style="870" customWidth="1"/>
    <col min="1284" max="1286" width="26.42578125" style="870" customWidth="1"/>
    <col min="1287" max="1287" width="3.5703125" style="870" customWidth="1"/>
    <col min="1288" max="1536" width="9.140625" style="870"/>
    <col min="1537" max="1538" width="0" style="870" hidden="1" customWidth="1"/>
    <col min="1539" max="1539" width="141" style="870" customWidth="1"/>
    <col min="1540" max="1542" width="26.42578125" style="870" customWidth="1"/>
    <col min="1543" max="1543" width="3.5703125" style="870" customWidth="1"/>
    <col min="1544" max="1792" width="9.140625" style="870"/>
    <col min="1793" max="1794" width="0" style="870" hidden="1" customWidth="1"/>
    <col min="1795" max="1795" width="141" style="870" customWidth="1"/>
    <col min="1796" max="1798" width="26.42578125" style="870" customWidth="1"/>
    <col min="1799" max="1799" width="3.5703125" style="870" customWidth="1"/>
    <col min="1800" max="2048" width="9.140625" style="870"/>
    <col min="2049" max="2050" width="0" style="870" hidden="1" customWidth="1"/>
    <col min="2051" max="2051" width="141" style="870" customWidth="1"/>
    <col min="2052" max="2054" width="26.42578125" style="870" customWidth="1"/>
    <col min="2055" max="2055" width="3.5703125" style="870" customWidth="1"/>
    <col min="2056" max="2304" width="9.140625" style="870"/>
    <col min="2305" max="2306" width="0" style="870" hidden="1" customWidth="1"/>
    <col min="2307" max="2307" width="141" style="870" customWidth="1"/>
    <col min="2308" max="2310" width="26.42578125" style="870" customWidth="1"/>
    <col min="2311" max="2311" width="3.5703125" style="870" customWidth="1"/>
    <col min="2312" max="2560" width="9.140625" style="870"/>
    <col min="2561" max="2562" width="0" style="870" hidden="1" customWidth="1"/>
    <col min="2563" max="2563" width="141" style="870" customWidth="1"/>
    <col min="2564" max="2566" width="26.42578125" style="870" customWidth="1"/>
    <col min="2567" max="2567" width="3.5703125" style="870" customWidth="1"/>
    <col min="2568" max="2816" width="9.140625" style="870"/>
    <col min="2817" max="2818" width="0" style="870" hidden="1" customWidth="1"/>
    <col min="2819" max="2819" width="141" style="870" customWidth="1"/>
    <col min="2820" max="2822" width="26.42578125" style="870" customWidth="1"/>
    <col min="2823" max="2823" width="3.5703125" style="870" customWidth="1"/>
    <col min="2824" max="3072" width="9.140625" style="870"/>
    <col min="3073" max="3074" width="0" style="870" hidden="1" customWidth="1"/>
    <col min="3075" max="3075" width="141" style="870" customWidth="1"/>
    <col min="3076" max="3078" width="26.42578125" style="870" customWidth="1"/>
    <col min="3079" max="3079" width="3.5703125" style="870" customWidth="1"/>
    <col min="3080" max="3328" width="9.140625" style="870"/>
    <col min="3329" max="3330" width="0" style="870" hidden="1" customWidth="1"/>
    <col min="3331" max="3331" width="141" style="870" customWidth="1"/>
    <col min="3332" max="3334" width="26.42578125" style="870" customWidth="1"/>
    <col min="3335" max="3335" width="3.5703125" style="870" customWidth="1"/>
    <col min="3336" max="3584" width="9.140625" style="870"/>
    <col min="3585" max="3586" width="0" style="870" hidden="1" customWidth="1"/>
    <col min="3587" max="3587" width="141" style="870" customWidth="1"/>
    <col min="3588" max="3590" width="26.42578125" style="870" customWidth="1"/>
    <col min="3591" max="3591" width="3.5703125" style="870" customWidth="1"/>
    <col min="3592" max="3840" width="9.140625" style="870"/>
    <col min="3841" max="3842" width="0" style="870" hidden="1" customWidth="1"/>
    <col min="3843" max="3843" width="141" style="870" customWidth="1"/>
    <col min="3844" max="3846" width="26.42578125" style="870" customWidth="1"/>
    <col min="3847" max="3847" width="3.5703125" style="870" customWidth="1"/>
    <col min="3848" max="4096" width="9.140625" style="870"/>
    <col min="4097" max="4098" width="0" style="870" hidden="1" customWidth="1"/>
    <col min="4099" max="4099" width="141" style="870" customWidth="1"/>
    <col min="4100" max="4102" width="26.42578125" style="870" customWidth="1"/>
    <col min="4103" max="4103" width="3.5703125" style="870" customWidth="1"/>
    <col min="4104" max="4352" width="9.140625" style="870"/>
    <col min="4353" max="4354" width="0" style="870" hidden="1" customWidth="1"/>
    <col min="4355" max="4355" width="141" style="870" customWidth="1"/>
    <col min="4356" max="4358" width="26.42578125" style="870" customWidth="1"/>
    <col min="4359" max="4359" width="3.5703125" style="870" customWidth="1"/>
    <col min="4360" max="4608" width="9.140625" style="870"/>
    <col min="4609" max="4610" width="0" style="870" hidden="1" customWidth="1"/>
    <col min="4611" max="4611" width="141" style="870" customWidth="1"/>
    <col min="4612" max="4614" width="26.42578125" style="870" customWidth="1"/>
    <col min="4615" max="4615" width="3.5703125" style="870" customWidth="1"/>
    <col min="4616" max="4864" width="9.140625" style="870"/>
    <col min="4865" max="4866" width="0" style="870" hidden="1" customWidth="1"/>
    <col min="4867" max="4867" width="141" style="870" customWidth="1"/>
    <col min="4868" max="4870" width="26.42578125" style="870" customWidth="1"/>
    <col min="4871" max="4871" width="3.5703125" style="870" customWidth="1"/>
    <col min="4872" max="5120" width="9.140625" style="870"/>
    <col min="5121" max="5122" width="0" style="870" hidden="1" customWidth="1"/>
    <col min="5123" max="5123" width="141" style="870" customWidth="1"/>
    <col min="5124" max="5126" width="26.42578125" style="870" customWidth="1"/>
    <col min="5127" max="5127" width="3.5703125" style="870" customWidth="1"/>
    <col min="5128" max="5376" width="9.140625" style="870"/>
    <col min="5377" max="5378" width="0" style="870" hidden="1" customWidth="1"/>
    <col min="5379" max="5379" width="141" style="870" customWidth="1"/>
    <col min="5380" max="5382" width="26.42578125" style="870" customWidth="1"/>
    <col min="5383" max="5383" width="3.5703125" style="870" customWidth="1"/>
    <col min="5384" max="5632" width="9.140625" style="870"/>
    <col min="5633" max="5634" width="0" style="870" hidden="1" customWidth="1"/>
    <col min="5635" max="5635" width="141" style="870" customWidth="1"/>
    <col min="5636" max="5638" width="26.42578125" style="870" customWidth="1"/>
    <col min="5639" max="5639" width="3.5703125" style="870" customWidth="1"/>
    <col min="5640" max="5888" width="9.140625" style="870"/>
    <col min="5889" max="5890" width="0" style="870" hidden="1" customWidth="1"/>
    <col min="5891" max="5891" width="141" style="870" customWidth="1"/>
    <col min="5892" max="5894" width="26.42578125" style="870" customWidth="1"/>
    <col min="5895" max="5895" width="3.5703125" style="870" customWidth="1"/>
    <col min="5896" max="6144" width="9.140625" style="870"/>
    <col min="6145" max="6146" width="0" style="870" hidden="1" customWidth="1"/>
    <col min="6147" max="6147" width="141" style="870" customWidth="1"/>
    <col min="6148" max="6150" width="26.42578125" style="870" customWidth="1"/>
    <col min="6151" max="6151" width="3.5703125" style="870" customWidth="1"/>
    <col min="6152" max="6400" width="9.140625" style="870"/>
    <col min="6401" max="6402" width="0" style="870" hidden="1" customWidth="1"/>
    <col min="6403" max="6403" width="141" style="870" customWidth="1"/>
    <col min="6404" max="6406" width="26.42578125" style="870" customWidth="1"/>
    <col min="6407" max="6407" width="3.5703125" style="870" customWidth="1"/>
    <col min="6408" max="6656" width="9.140625" style="870"/>
    <col min="6657" max="6658" width="0" style="870" hidden="1" customWidth="1"/>
    <col min="6659" max="6659" width="141" style="870" customWidth="1"/>
    <col min="6660" max="6662" width="26.42578125" style="870" customWidth="1"/>
    <col min="6663" max="6663" width="3.5703125" style="870" customWidth="1"/>
    <col min="6664" max="6912" width="9.140625" style="870"/>
    <col min="6913" max="6914" width="0" style="870" hidden="1" customWidth="1"/>
    <col min="6915" max="6915" width="141" style="870" customWidth="1"/>
    <col min="6916" max="6918" width="26.42578125" style="870" customWidth="1"/>
    <col min="6919" max="6919" width="3.5703125" style="870" customWidth="1"/>
    <col min="6920" max="7168" width="9.140625" style="870"/>
    <col min="7169" max="7170" width="0" style="870" hidden="1" customWidth="1"/>
    <col min="7171" max="7171" width="141" style="870" customWidth="1"/>
    <col min="7172" max="7174" width="26.42578125" style="870" customWidth="1"/>
    <col min="7175" max="7175" width="3.5703125" style="870" customWidth="1"/>
    <col min="7176" max="7424" width="9.140625" style="870"/>
    <col min="7425" max="7426" width="0" style="870" hidden="1" customWidth="1"/>
    <col min="7427" max="7427" width="141" style="870" customWidth="1"/>
    <col min="7428" max="7430" width="26.42578125" style="870" customWidth="1"/>
    <col min="7431" max="7431" width="3.5703125" style="870" customWidth="1"/>
    <col min="7432" max="7680" width="9.140625" style="870"/>
    <col min="7681" max="7682" width="0" style="870" hidden="1" customWidth="1"/>
    <col min="7683" max="7683" width="141" style="870" customWidth="1"/>
    <col min="7684" max="7686" width="26.42578125" style="870" customWidth="1"/>
    <col min="7687" max="7687" width="3.5703125" style="870" customWidth="1"/>
    <col min="7688" max="7936" width="9.140625" style="870"/>
    <col min="7937" max="7938" width="0" style="870" hidden="1" customWidth="1"/>
    <col min="7939" max="7939" width="141" style="870" customWidth="1"/>
    <col min="7940" max="7942" width="26.42578125" style="870" customWidth="1"/>
    <col min="7943" max="7943" width="3.5703125" style="870" customWidth="1"/>
    <col min="7944" max="8192" width="9.140625" style="870"/>
    <col min="8193" max="8194" width="0" style="870" hidden="1" customWidth="1"/>
    <col min="8195" max="8195" width="141" style="870" customWidth="1"/>
    <col min="8196" max="8198" width="26.42578125" style="870" customWidth="1"/>
    <col min="8199" max="8199" width="3.5703125" style="870" customWidth="1"/>
    <col min="8200" max="8448" width="9.140625" style="870"/>
    <col min="8449" max="8450" width="0" style="870" hidden="1" customWidth="1"/>
    <col min="8451" max="8451" width="141" style="870" customWidth="1"/>
    <col min="8452" max="8454" width="26.42578125" style="870" customWidth="1"/>
    <col min="8455" max="8455" width="3.5703125" style="870" customWidth="1"/>
    <col min="8456" max="8704" width="9.140625" style="870"/>
    <col min="8705" max="8706" width="0" style="870" hidden="1" customWidth="1"/>
    <col min="8707" max="8707" width="141" style="870" customWidth="1"/>
    <col min="8708" max="8710" width="26.42578125" style="870" customWidth="1"/>
    <col min="8711" max="8711" width="3.5703125" style="870" customWidth="1"/>
    <col min="8712" max="8960" width="9.140625" style="870"/>
    <col min="8961" max="8962" width="0" style="870" hidden="1" customWidth="1"/>
    <col min="8963" max="8963" width="141" style="870" customWidth="1"/>
    <col min="8964" max="8966" width="26.42578125" style="870" customWidth="1"/>
    <col min="8967" max="8967" width="3.5703125" style="870" customWidth="1"/>
    <col min="8968" max="9216" width="9.140625" style="870"/>
    <col min="9217" max="9218" width="0" style="870" hidden="1" customWidth="1"/>
    <col min="9219" max="9219" width="141" style="870" customWidth="1"/>
    <col min="9220" max="9222" width="26.42578125" style="870" customWidth="1"/>
    <col min="9223" max="9223" width="3.5703125" style="870" customWidth="1"/>
    <col min="9224" max="9472" width="9.140625" style="870"/>
    <col min="9473" max="9474" width="0" style="870" hidden="1" customWidth="1"/>
    <col min="9475" max="9475" width="141" style="870" customWidth="1"/>
    <col min="9476" max="9478" width="26.42578125" style="870" customWidth="1"/>
    <col min="9479" max="9479" width="3.5703125" style="870" customWidth="1"/>
    <col min="9480" max="9728" width="9.140625" style="870"/>
    <col min="9729" max="9730" width="0" style="870" hidden="1" customWidth="1"/>
    <col min="9731" max="9731" width="141" style="870" customWidth="1"/>
    <col min="9732" max="9734" width="26.42578125" style="870" customWidth="1"/>
    <col min="9735" max="9735" width="3.5703125" style="870" customWidth="1"/>
    <col min="9736" max="9984" width="9.140625" style="870"/>
    <col min="9985" max="9986" width="0" style="870" hidden="1" customWidth="1"/>
    <col min="9987" max="9987" width="141" style="870" customWidth="1"/>
    <col min="9988" max="9990" width="26.42578125" style="870" customWidth="1"/>
    <col min="9991" max="9991" width="3.5703125" style="870" customWidth="1"/>
    <col min="9992" max="10240" width="9.140625" style="870"/>
    <col min="10241" max="10242" width="0" style="870" hidden="1" customWidth="1"/>
    <col min="10243" max="10243" width="141" style="870" customWidth="1"/>
    <col min="10244" max="10246" width="26.42578125" style="870" customWidth="1"/>
    <col min="10247" max="10247" width="3.5703125" style="870" customWidth="1"/>
    <col min="10248" max="10496" width="9.140625" style="870"/>
    <col min="10497" max="10498" width="0" style="870" hidden="1" customWidth="1"/>
    <col min="10499" max="10499" width="141" style="870" customWidth="1"/>
    <col min="10500" max="10502" width="26.42578125" style="870" customWidth="1"/>
    <col min="10503" max="10503" width="3.5703125" style="870" customWidth="1"/>
    <col min="10504" max="10752" width="9.140625" style="870"/>
    <col min="10753" max="10754" width="0" style="870" hidden="1" customWidth="1"/>
    <col min="10755" max="10755" width="141" style="870" customWidth="1"/>
    <col min="10756" max="10758" width="26.42578125" style="870" customWidth="1"/>
    <col min="10759" max="10759" width="3.5703125" style="870" customWidth="1"/>
    <col min="10760" max="11008" width="9.140625" style="870"/>
    <col min="11009" max="11010" width="0" style="870" hidden="1" customWidth="1"/>
    <col min="11011" max="11011" width="141" style="870" customWidth="1"/>
    <col min="11012" max="11014" width="26.42578125" style="870" customWidth="1"/>
    <col min="11015" max="11015" width="3.5703125" style="870" customWidth="1"/>
    <col min="11016" max="11264" width="9.140625" style="870"/>
    <col min="11265" max="11266" width="0" style="870" hidden="1" customWidth="1"/>
    <col min="11267" max="11267" width="141" style="870" customWidth="1"/>
    <col min="11268" max="11270" width="26.42578125" style="870" customWidth="1"/>
    <col min="11271" max="11271" width="3.5703125" style="870" customWidth="1"/>
    <col min="11272" max="11520" width="9.140625" style="870"/>
    <col min="11521" max="11522" width="0" style="870" hidden="1" customWidth="1"/>
    <col min="11523" max="11523" width="141" style="870" customWidth="1"/>
    <col min="11524" max="11526" width="26.42578125" style="870" customWidth="1"/>
    <col min="11527" max="11527" width="3.5703125" style="870" customWidth="1"/>
    <col min="11528" max="11776" width="9.140625" style="870"/>
    <col min="11777" max="11778" width="0" style="870" hidden="1" customWidth="1"/>
    <col min="11779" max="11779" width="141" style="870" customWidth="1"/>
    <col min="11780" max="11782" width="26.42578125" style="870" customWidth="1"/>
    <col min="11783" max="11783" width="3.5703125" style="870" customWidth="1"/>
    <col min="11784" max="12032" width="9.140625" style="870"/>
    <col min="12033" max="12034" width="0" style="870" hidden="1" customWidth="1"/>
    <col min="12035" max="12035" width="141" style="870" customWidth="1"/>
    <col min="12036" max="12038" width="26.42578125" style="870" customWidth="1"/>
    <col min="12039" max="12039" width="3.5703125" style="870" customWidth="1"/>
    <col min="12040" max="12288" width="9.140625" style="870"/>
    <col min="12289" max="12290" width="0" style="870" hidden="1" customWidth="1"/>
    <col min="12291" max="12291" width="141" style="870" customWidth="1"/>
    <col min="12292" max="12294" width="26.42578125" style="870" customWidth="1"/>
    <col min="12295" max="12295" width="3.5703125" style="870" customWidth="1"/>
    <col min="12296" max="12544" width="9.140625" style="870"/>
    <col min="12545" max="12546" width="0" style="870" hidden="1" customWidth="1"/>
    <col min="12547" max="12547" width="141" style="870" customWidth="1"/>
    <col min="12548" max="12550" width="26.42578125" style="870" customWidth="1"/>
    <col min="12551" max="12551" width="3.5703125" style="870" customWidth="1"/>
    <col min="12552" max="12800" width="9.140625" style="870"/>
    <col min="12801" max="12802" width="0" style="870" hidden="1" customWidth="1"/>
    <col min="12803" max="12803" width="141" style="870" customWidth="1"/>
    <col min="12804" max="12806" width="26.42578125" style="870" customWidth="1"/>
    <col min="12807" max="12807" width="3.5703125" style="870" customWidth="1"/>
    <col min="12808" max="13056" width="9.140625" style="870"/>
    <col min="13057" max="13058" width="0" style="870" hidden="1" customWidth="1"/>
    <col min="13059" max="13059" width="141" style="870" customWidth="1"/>
    <col min="13060" max="13062" width="26.42578125" style="870" customWidth="1"/>
    <col min="13063" max="13063" width="3.5703125" style="870" customWidth="1"/>
    <col min="13064" max="13312" width="9.140625" style="870"/>
    <col min="13313" max="13314" width="0" style="870" hidden="1" customWidth="1"/>
    <col min="13315" max="13315" width="141" style="870" customWidth="1"/>
    <col min="13316" max="13318" width="26.42578125" style="870" customWidth="1"/>
    <col min="13319" max="13319" width="3.5703125" style="870" customWidth="1"/>
    <col min="13320" max="13568" width="9.140625" style="870"/>
    <col min="13569" max="13570" width="0" style="870" hidden="1" customWidth="1"/>
    <col min="13571" max="13571" width="141" style="870" customWidth="1"/>
    <col min="13572" max="13574" width="26.42578125" style="870" customWidth="1"/>
    <col min="13575" max="13575" width="3.5703125" style="870" customWidth="1"/>
    <col min="13576" max="13824" width="9.140625" style="870"/>
    <col min="13825" max="13826" width="0" style="870" hidden="1" customWidth="1"/>
    <col min="13827" max="13827" width="141" style="870" customWidth="1"/>
    <col min="13828" max="13830" width="26.42578125" style="870" customWidth="1"/>
    <col min="13831" max="13831" width="3.5703125" style="870" customWidth="1"/>
    <col min="13832" max="14080" width="9.140625" style="870"/>
    <col min="14081" max="14082" width="0" style="870" hidden="1" customWidth="1"/>
    <col min="14083" max="14083" width="141" style="870" customWidth="1"/>
    <col min="14084" max="14086" width="26.42578125" style="870" customWidth="1"/>
    <col min="14087" max="14087" width="3.5703125" style="870" customWidth="1"/>
    <col min="14088" max="14336" width="9.140625" style="870"/>
    <col min="14337" max="14338" width="0" style="870" hidden="1" customWidth="1"/>
    <col min="14339" max="14339" width="141" style="870" customWidth="1"/>
    <col min="14340" max="14342" width="26.42578125" style="870" customWidth="1"/>
    <col min="14343" max="14343" width="3.5703125" style="870" customWidth="1"/>
    <col min="14344" max="14592" width="9.140625" style="870"/>
    <col min="14593" max="14594" width="0" style="870" hidden="1" customWidth="1"/>
    <col min="14595" max="14595" width="141" style="870" customWidth="1"/>
    <col min="14596" max="14598" width="26.42578125" style="870" customWidth="1"/>
    <col min="14599" max="14599" width="3.5703125" style="870" customWidth="1"/>
    <col min="14600" max="14848" width="9.140625" style="870"/>
    <col min="14849" max="14850" width="0" style="870" hidden="1" customWidth="1"/>
    <col min="14851" max="14851" width="141" style="870" customWidth="1"/>
    <col min="14852" max="14854" width="26.42578125" style="870" customWidth="1"/>
    <col min="14855" max="14855" width="3.5703125" style="870" customWidth="1"/>
    <col min="14856" max="15104" width="9.140625" style="870"/>
    <col min="15105" max="15106" width="0" style="870" hidden="1" customWidth="1"/>
    <col min="15107" max="15107" width="141" style="870" customWidth="1"/>
    <col min="15108" max="15110" width="26.42578125" style="870" customWidth="1"/>
    <col min="15111" max="15111" width="3.5703125" style="870" customWidth="1"/>
    <col min="15112" max="15360" width="9.140625" style="870"/>
    <col min="15361" max="15362" width="0" style="870" hidden="1" customWidth="1"/>
    <col min="15363" max="15363" width="141" style="870" customWidth="1"/>
    <col min="15364" max="15366" width="26.42578125" style="870" customWidth="1"/>
    <col min="15367" max="15367" width="3.5703125" style="870" customWidth="1"/>
    <col min="15368" max="15616" width="9.140625" style="870"/>
    <col min="15617" max="15618" width="0" style="870" hidden="1" customWidth="1"/>
    <col min="15619" max="15619" width="141" style="870" customWidth="1"/>
    <col min="15620" max="15622" width="26.42578125" style="870" customWidth="1"/>
    <col min="15623" max="15623" width="3.5703125" style="870" customWidth="1"/>
    <col min="15624" max="15872" width="9.140625" style="870"/>
    <col min="15873" max="15874" width="0" style="870" hidden="1" customWidth="1"/>
    <col min="15875" max="15875" width="141" style="870" customWidth="1"/>
    <col min="15876" max="15878" width="26.42578125" style="870" customWidth="1"/>
    <col min="15879" max="15879" width="3.5703125" style="870" customWidth="1"/>
    <col min="15880" max="16128" width="9.140625" style="870"/>
    <col min="16129" max="16130" width="0" style="870" hidden="1" customWidth="1"/>
    <col min="16131" max="16131" width="141" style="870" customWidth="1"/>
    <col min="16132" max="16134" width="26.42578125" style="870" customWidth="1"/>
    <col min="16135" max="16135" width="3.5703125" style="870" customWidth="1"/>
    <col min="16136" max="16384" width="9.140625" style="870"/>
  </cols>
  <sheetData>
    <row r="1" spans="1:6" s="56" customFormat="1" ht="39.75" customHeight="1">
      <c r="C1" s="1078" t="s">
        <v>1449</v>
      </c>
      <c r="D1" s="1078"/>
      <c r="E1" s="1078"/>
      <c r="F1" s="1078"/>
    </row>
    <row r="2" spans="1:6" s="56" customFormat="1" ht="39.75" customHeight="1">
      <c r="C2" s="1078" t="s">
        <v>874</v>
      </c>
      <c r="D2" s="1078"/>
      <c r="E2" s="1078"/>
      <c r="F2" s="1078"/>
    </row>
    <row r="3" spans="1:6" s="56" customFormat="1" ht="39.75" customHeight="1">
      <c r="C3" s="1078" t="s">
        <v>1467</v>
      </c>
      <c r="D3" s="1078"/>
      <c r="E3" s="1078"/>
      <c r="F3" s="1078"/>
    </row>
    <row r="4" spans="1:6" s="56" customFormat="1" ht="39.75" customHeight="1">
      <c r="A4" s="56" t="s">
        <v>1467</v>
      </c>
      <c r="C4" s="1137" t="s">
        <v>1337</v>
      </c>
      <c r="D4" s="1137"/>
      <c r="E4" s="1137"/>
      <c r="F4" s="1137"/>
    </row>
    <row r="5" spans="1:6" s="870" customFormat="1" ht="6" customHeight="1" thickBot="1">
      <c r="C5" s="63"/>
    </row>
    <row r="6" spans="1:6" s="870" customFormat="1" ht="24.75" thickTop="1" thickBot="1">
      <c r="A6" s="364"/>
      <c r="B6" s="364"/>
      <c r="C6" s="134"/>
      <c r="D6" s="268" t="s">
        <v>891</v>
      </c>
      <c r="E6" s="268" t="s">
        <v>892</v>
      </c>
      <c r="F6" s="268" t="s">
        <v>893</v>
      </c>
    </row>
    <row r="7" spans="1:6" s="870" customFormat="1" ht="25.5" customHeight="1" thickTop="1" thickBot="1">
      <c r="A7" s="365"/>
      <c r="B7" s="365"/>
      <c r="C7" s="269" t="s">
        <v>894</v>
      </c>
      <c r="D7" s="270"/>
      <c r="E7" s="270"/>
      <c r="F7" s="270"/>
    </row>
    <row r="8" spans="1:6" s="870" customFormat="1" ht="15" customHeight="1" thickTop="1" thickBot="1">
      <c r="C8" s="271"/>
      <c r="D8" s="272"/>
      <c r="E8" s="273"/>
      <c r="F8" s="273"/>
    </row>
    <row r="9" spans="1:6" s="96" customFormat="1" ht="24.75" customHeight="1" thickTop="1" thickBot="1">
      <c r="A9" s="385" t="s">
        <v>498</v>
      </c>
      <c r="B9" s="385" t="s">
        <v>1118</v>
      </c>
      <c r="C9" s="274" t="s">
        <v>426</v>
      </c>
      <c r="D9" s="275">
        <v>15294303.48</v>
      </c>
      <c r="E9" s="275">
        <v>19151440.719999999</v>
      </c>
      <c r="F9" s="275">
        <f>+D9+E9</f>
        <v>34445744.200000003</v>
      </c>
    </row>
    <row r="10" spans="1:6" s="96" customFormat="1" ht="24.75" customHeight="1" thickTop="1">
      <c r="A10" s="96" t="s">
        <v>498</v>
      </c>
      <c r="B10" s="96" t="s">
        <v>1119</v>
      </c>
      <c r="C10" s="276" t="s">
        <v>895</v>
      </c>
      <c r="D10" s="277">
        <v>425524.4</v>
      </c>
      <c r="E10" s="277">
        <v>584053.56000000006</v>
      </c>
      <c r="F10" s="277">
        <f t="shared" ref="F10:F42" si="0">+D10+E10</f>
        <v>1009577.9600000001</v>
      </c>
    </row>
    <row r="11" spans="1:6" s="80" customFormat="1" ht="23.25" customHeight="1">
      <c r="A11" s="80" t="s">
        <v>498</v>
      </c>
      <c r="B11" s="80" t="s">
        <v>1120</v>
      </c>
      <c r="C11" s="278" t="s">
        <v>896</v>
      </c>
      <c r="D11" s="279">
        <v>7215877.1600000001</v>
      </c>
      <c r="E11" s="279">
        <v>482482.12</v>
      </c>
      <c r="F11" s="279">
        <f t="shared" si="0"/>
        <v>7698359.2800000003</v>
      </c>
    </row>
    <row r="12" spans="1:6" s="80" customFormat="1" ht="23.25" customHeight="1">
      <c r="A12" s="80" t="s">
        <v>498</v>
      </c>
      <c r="B12" s="80" t="s">
        <v>1121</v>
      </c>
      <c r="C12" s="278" t="s">
        <v>897</v>
      </c>
      <c r="D12" s="279">
        <v>446282.15</v>
      </c>
      <c r="E12" s="279">
        <v>1401152.94</v>
      </c>
      <c r="F12" s="279">
        <f t="shared" si="0"/>
        <v>1847435.0899999999</v>
      </c>
    </row>
    <row r="13" spans="1:6" s="80" customFormat="1" ht="23.25" customHeight="1">
      <c r="A13" s="80" t="s">
        <v>498</v>
      </c>
      <c r="B13" s="80" t="s">
        <v>1122</v>
      </c>
      <c r="C13" s="278" t="s">
        <v>898</v>
      </c>
      <c r="D13" s="279">
        <v>0</v>
      </c>
      <c r="E13" s="279">
        <v>0</v>
      </c>
      <c r="F13" s="279">
        <f t="shared" si="0"/>
        <v>0</v>
      </c>
    </row>
    <row r="14" spans="1:6" s="80" customFormat="1" ht="23.25" customHeight="1">
      <c r="A14" s="80" t="s">
        <v>498</v>
      </c>
      <c r="B14" s="80" t="s">
        <v>1123</v>
      </c>
      <c r="C14" s="278" t="s">
        <v>899</v>
      </c>
      <c r="D14" s="279">
        <v>6382</v>
      </c>
      <c r="E14" s="279">
        <v>473336.56</v>
      </c>
      <c r="F14" s="279">
        <f t="shared" si="0"/>
        <v>479718.56</v>
      </c>
    </row>
    <row r="15" spans="1:6" s="80" customFormat="1" ht="23.25" customHeight="1">
      <c r="A15" s="80" t="s">
        <v>498</v>
      </c>
      <c r="B15" s="80" t="s">
        <v>1124</v>
      </c>
      <c r="C15" s="278" t="s">
        <v>900</v>
      </c>
      <c r="D15" s="279">
        <v>7182289.21</v>
      </c>
      <c r="E15" s="279">
        <v>16207175.880000001</v>
      </c>
      <c r="F15" s="279">
        <f t="shared" si="0"/>
        <v>23389465.09</v>
      </c>
    </row>
    <row r="16" spans="1:6" s="80" customFormat="1" ht="23.25" customHeight="1">
      <c r="A16" s="80" t="s">
        <v>498</v>
      </c>
      <c r="B16" s="80" t="s">
        <v>1125</v>
      </c>
      <c r="C16" s="278" t="s">
        <v>901</v>
      </c>
      <c r="D16" s="279">
        <v>17948.560000000001</v>
      </c>
      <c r="E16" s="279">
        <v>3239.66</v>
      </c>
      <c r="F16" s="279">
        <f t="shared" si="0"/>
        <v>21188.22</v>
      </c>
    </row>
    <row r="17" spans="1:6" s="96" customFormat="1" ht="51" customHeight="1" thickBot="1">
      <c r="A17" s="96" t="s">
        <v>498</v>
      </c>
      <c r="B17" s="96" t="s">
        <v>1495</v>
      </c>
      <c r="C17" s="278" t="s">
        <v>960</v>
      </c>
      <c r="D17" s="279">
        <v>0</v>
      </c>
      <c r="E17" s="279">
        <v>0</v>
      </c>
      <c r="F17" s="279">
        <f t="shared" si="0"/>
        <v>0</v>
      </c>
    </row>
    <row r="18" spans="1:6" s="96" customFormat="1" ht="25.5" customHeight="1" thickTop="1" thickBot="1">
      <c r="A18" s="385" t="s">
        <v>498</v>
      </c>
      <c r="B18" s="385" t="s">
        <v>1126</v>
      </c>
      <c r="C18" s="274" t="s">
        <v>902</v>
      </c>
      <c r="D18" s="275">
        <v>1213819.3</v>
      </c>
      <c r="E18" s="275">
        <v>5731425.3700000001</v>
      </c>
      <c r="F18" s="275">
        <f>+D18+E18</f>
        <v>6945244.6699999999</v>
      </c>
    </row>
    <row r="19" spans="1:6" s="96" customFormat="1" ht="24.75" customHeight="1" thickTop="1">
      <c r="A19" s="96" t="s">
        <v>498</v>
      </c>
      <c r="B19" s="96" t="s">
        <v>1127</v>
      </c>
      <c r="C19" s="276" t="s">
        <v>903</v>
      </c>
      <c r="D19" s="277">
        <v>0</v>
      </c>
      <c r="E19" s="277">
        <v>0</v>
      </c>
      <c r="F19" s="277">
        <f t="shared" si="0"/>
        <v>0</v>
      </c>
    </row>
    <row r="20" spans="1:6" s="80" customFormat="1" ht="23.25" customHeight="1">
      <c r="A20" s="80" t="s">
        <v>498</v>
      </c>
      <c r="B20" s="80" t="s">
        <v>1128</v>
      </c>
      <c r="C20" s="278" t="s">
        <v>904</v>
      </c>
      <c r="D20" s="279">
        <v>686863.14</v>
      </c>
      <c r="E20" s="279">
        <v>1972169.37</v>
      </c>
      <c r="F20" s="279">
        <f t="shared" si="0"/>
        <v>2659032.5100000002</v>
      </c>
    </row>
    <row r="21" spans="1:6" s="80" customFormat="1" ht="23.25" customHeight="1">
      <c r="A21" s="80" t="s">
        <v>498</v>
      </c>
      <c r="B21" s="80" t="s">
        <v>1129</v>
      </c>
      <c r="C21" s="278" t="s">
        <v>905</v>
      </c>
      <c r="D21" s="279">
        <v>526956.16</v>
      </c>
      <c r="E21" s="279">
        <v>3759256</v>
      </c>
      <c r="F21" s="279">
        <f t="shared" si="0"/>
        <v>4286212.16</v>
      </c>
    </row>
    <row r="22" spans="1:6" s="80" customFormat="1" ht="23.25" customHeight="1">
      <c r="A22" s="80" t="s">
        <v>498</v>
      </c>
      <c r="B22" s="80" t="s">
        <v>1130</v>
      </c>
      <c r="C22" s="278" t="s">
        <v>906</v>
      </c>
      <c r="D22" s="279">
        <v>0</v>
      </c>
      <c r="E22" s="279">
        <v>0</v>
      </c>
      <c r="F22" s="279">
        <f t="shared" si="0"/>
        <v>0</v>
      </c>
    </row>
    <row r="23" spans="1:6" s="80" customFormat="1" ht="23.25" customHeight="1">
      <c r="A23" s="80" t="s">
        <v>498</v>
      </c>
      <c r="B23" s="80" t="s">
        <v>1131</v>
      </c>
      <c r="C23" s="278" t="s">
        <v>907</v>
      </c>
      <c r="D23" s="279">
        <v>0</v>
      </c>
      <c r="E23" s="279">
        <v>0</v>
      </c>
      <c r="F23" s="279">
        <f t="shared" si="0"/>
        <v>0</v>
      </c>
    </row>
    <row r="24" spans="1:6" s="80" customFormat="1" ht="50.25" customHeight="1" thickBot="1">
      <c r="A24" s="80" t="s">
        <v>498</v>
      </c>
      <c r="B24" s="386" t="s">
        <v>1117</v>
      </c>
      <c r="C24" s="278" t="s">
        <v>908</v>
      </c>
      <c r="D24" s="279">
        <v>0</v>
      </c>
      <c r="E24" s="279">
        <v>0</v>
      </c>
      <c r="F24" s="279">
        <f t="shared" si="0"/>
        <v>0</v>
      </c>
    </row>
    <row r="25" spans="1:6" s="870" customFormat="1" ht="24.75" customHeight="1" thickTop="1" thickBot="1">
      <c r="A25" s="365" t="s">
        <v>498</v>
      </c>
      <c r="B25" s="365" t="s">
        <v>1132</v>
      </c>
      <c r="C25" s="269" t="s">
        <v>451</v>
      </c>
      <c r="D25" s="280">
        <v>14080484.18</v>
      </c>
      <c r="E25" s="280">
        <v>13420015.35</v>
      </c>
      <c r="F25" s="280">
        <f t="shared" si="0"/>
        <v>27500499.530000001</v>
      </c>
    </row>
    <row r="26" spans="1:6" s="96" customFormat="1" ht="24.75" customHeight="1" thickTop="1">
      <c r="A26" s="96" t="s">
        <v>498</v>
      </c>
      <c r="B26" s="96" t="s">
        <v>1133</v>
      </c>
      <c r="C26" s="276" t="s">
        <v>909</v>
      </c>
      <c r="D26" s="277">
        <v>10956000</v>
      </c>
      <c r="E26" s="277">
        <v>11000000</v>
      </c>
      <c r="F26" s="277">
        <f t="shared" si="0"/>
        <v>21956000</v>
      </c>
    </row>
    <row r="27" spans="1:6" s="80" customFormat="1" ht="23.25" customHeight="1">
      <c r="A27" s="80" t="s">
        <v>498</v>
      </c>
      <c r="B27" s="80" t="s">
        <v>1134</v>
      </c>
      <c r="C27" s="278" t="s">
        <v>910</v>
      </c>
      <c r="D27" s="279">
        <v>0</v>
      </c>
      <c r="E27" s="279">
        <v>0</v>
      </c>
      <c r="F27" s="279">
        <f t="shared" si="0"/>
        <v>0</v>
      </c>
    </row>
    <row r="28" spans="1:6" s="80" customFormat="1" ht="23.25" customHeight="1">
      <c r="A28" s="80" t="s">
        <v>498</v>
      </c>
      <c r="B28" s="80" t="s">
        <v>1135</v>
      </c>
      <c r="C28" s="278" t="s">
        <v>911</v>
      </c>
      <c r="D28" s="279">
        <v>0</v>
      </c>
      <c r="E28" s="279">
        <v>0</v>
      </c>
      <c r="F28" s="279">
        <f t="shared" si="0"/>
        <v>0</v>
      </c>
    </row>
    <row r="29" spans="1:6" s="80" customFormat="1" ht="23.25" customHeight="1">
      <c r="A29" s="80" t="s">
        <v>498</v>
      </c>
      <c r="B29" s="80" t="s">
        <v>1136</v>
      </c>
      <c r="C29" s="278" t="s">
        <v>912</v>
      </c>
      <c r="D29" s="279">
        <v>1808289.85</v>
      </c>
      <c r="E29" s="279">
        <v>3937845.4</v>
      </c>
      <c r="F29" s="279">
        <f t="shared" si="0"/>
        <v>5746135.25</v>
      </c>
    </row>
    <row r="30" spans="1:6" s="80" customFormat="1" ht="23.25" customHeight="1">
      <c r="A30" s="80" t="s">
        <v>498</v>
      </c>
      <c r="B30" s="80" t="s">
        <v>1137</v>
      </c>
      <c r="C30" s="278" t="s">
        <v>913</v>
      </c>
      <c r="D30" s="279">
        <v>1316194.33</v>
      </c>
      <c r="E30" s="279">
        <v>-1517830.05</v>
      </c>
      <c r="F30" s="279">
        <f t="shared" si="0"/>
        <v>-201635.71999999997</v>
      </c>
    </row>
    <row r="31" spans="1:6" s="80" customFormat="1" ht="23.25" customHeight="1">
      <c r="A31" s="80" t="s">
        <v>498</v>
      </c>
      <c r="B31" s="80" t="s">
        <v>1496</v>
      </c>
      <c r="C31" s="281" t="s">
        <v>914</v>
      </c>
      <c r="D31" s="279">
        <v>0</v>
      </c>
      <c r="E31" s="279">
        <v>-1624348.66</v>
      </c>
      <c r="F31" s="279">
        <f t="shared" si="0"/>
        <v>-1624348.66</v>
      </c>
    </row>
    <row r="32" spans="1:6" s="80" customFormat="1" ht="23.25" customHeight="1">
      <c r="A32" s="80" t="s">
        <v>498</v>
      </c>
      <c r="B32" s="80" t="s">
        <v>1138</v>
      </c>
      <c r="C32" s="281" t="s">
        <v>915</v>
      </c>
      <c r="D32" s="279">
        <v>-20066.98</v>
      </c>
      <c r="E32" s="279">
        <v>106518.61</v>
      </c>
      <c r="F32" s="279">
        <f t="shared" si="0"/>
        <v>86451.63</v>
      </c>
    </row>
    <row r="33" spans="1:6" s="80" customFormat="1" ht="23.25" customHeight="1">
      <c r="A33" s="80" t="s">
        <v>498</v>
      </c>
      <c r="B33" s="80" t="s">
        <v>1139</v>
      </c>
      <c r="C33" s="282" t="s">
        <v>455</v>
      </c>
      <c r="D33" s="279">
        <v>15294303.48</v>
      </c>
      <c r="E33" s="279">
        <v>19151440.719999999</v>
      </c>
      <c r="F33" s="279">
        <f t="shared" si="0"/>
        <v>34445744.200000003</v>
      </c>
    </row>
    <row r="34" spans="1:6" s="80" customFormat="1" ht="23.25" customHeight="1">
      <c r="A34" s="80" t="s">
        <v>498</v>
      </c>
      <c r="B34" s="80" t="s">
        <v>1140</v>
      </c>
      <c r="C34" s="278" t="s">
        <v>916</v>
      </c>
      <c r="D34" s="279">
        <v>0</v>
      </c>
      <c r="E34" s="279">
        <v>0</v>
      </c>
      <c r="F34" s="279">
        <f t="shared" si="0"/>
        <v>0</v>
      </c>
    </row>
    <row r="35" spans="1:6" s="80" customFormat="1" ht="23.25" customHeight="1">
      <c r="A35" s="80" t="s">
        <v>498</v>
      </c>
      <c r="B35" s="80" t="s">
        <v>1141</v>
      </c>
      <c r="C35" s="278" t="s">
        <v>917</v>
      </c>
      <c r="D35" s="279">
        <v>171029552.66</v>
      </c>
      <c r="E35" s="279">
        <v>327957165.92000002</v>
      </c>
      <c r="F35" s="279">
        <f t="shared" si="0"/>
        <v>498986718.58000004</v>
      </c>
    </row>
    <row r="36" spans="1:6" s="80" customFormat="1" ht="23.25" customHeight="1">
      <c r="A36" s="80" t="s">
        <v>498</v>
      </c>
      <c r="B36" s="80" t="s">
        <v>1497</v>
      </c>
      <c r="C36" s="283" t="s">
        <v>918</v>
      </c>
      <c r="D36" s="279">
        <v>45722221.390000001</v>
      </c>
      <c r="E36" s="279">
        <v>327872654.63</v>
      </c>
      <c r="F36" s="279">
        <f t="shared" si="0"/>
        <v>373594876.01999998</v>
      </c>
    </row>
    <row r="37" spans="1:6" s="80" customFormat="1" ht="23.25" customHeight="1">
      <c r="A37" s="80" t="s">
        <v>498</v>
      </c>
      <c r="B37" s="80" t="s">
        <v>1498</v>
      </c>
      <c r="C37" s="283" t="s">
        <v>919</v>
      </c>
      <c r="D37" s="279">
        <v>0</v>
      </c>
      <c r="E37" s="279">
        <v>0</v>
      </c>
      <c r="F37" s="279">
        <f t="shared" si="0"/>
        <v>0</v>
      </c>
    </row>
    <row r="38" spans="1:6" s="80" customFormat="1" ht="23.25" customHeight="1">
      <c r="A38" s="80" t="s">
        <v>498</v>
      </c>
      <c r="B38" s="80" t="s">
        <v>1499</v>
      </c>
      <c r="C38" s="283" t="s">
        <v>920</v>
      </c>
      <c r="D38" s="279">
        <v>0</v>
      </c>
      <c r="E38" s="279">
        <v>0</v>
      </c>
      <c r="F38" s="279">
        <f>+E38+D38</f>
        <v>0</v>
      </c>
    </row>
    <row r="39" spans="1:6" s="80" customFormat="1" ht="23.25" customHeight="1">
      <c r="A39" s="80" t="s">
        <v>498</v>
      </c>
      <c r="B39" s="80" t="s">
        <v>1500</v>
      </c>
      <c r="C39" s="283" t="s">
        <v>921</v>
      </c>
      <c r="D39" s="279">
        <v>0</v>
      </c>
      <c r="E39" s="279">
        <v>0</v>
      </c>
      <c r="F39" s="279">
        <f>+E39+D39</f>
        <v>0</v>
      </c>
    </row>
    <row r="40" spans="1:6" s="80" customFormat="1" ht="23.25" customHeight="1">
      <c r="A40" s="80" t="s">
        <v>498</v>
      </c>
      <c r="B40" s="80" t="s">
        <v>1501</v>
      </c>
      <c r="C40" s="283" t="s">
        <v>922</v>
      </c>
      <c r="D40" s="279">
        <v>0</v>
      </c>
      <c r="E40" s="279">
        <v>0</v>
      </c>
      <c r="F40" s="279">
        <f t="shared" si="0"/>
        <v>0</v>
      </c>
    </row>
    <row r="41" spans="1:6" s="80" customFormat="1" ht="23.25" customHeight="1">
      <c r="A41" s="80" t="s">
        <v>498</v>
      </c>
      <c r="B41" s="80" t="s">
        <v>1502</v>
      </c>
      <c r="C41" s="283" t="s">
        <v>923</v>
      </c>
      <c r="D41" s="279">
        <v>125307331.27</v>
      </c>
      <c r="E41" s="279">
        <v>84511.29</v>
      </c>
      <c r="F41" s="279">
        <f>+E41+D41</f>
        <v>125391842.56</v>
      </c>
    </row>
    <row r="42" spans="1:6" s="80" customFormat="1" ht="47.25" customHeight="1" thickBot="1">
      <c r="A42" s="80" t="s">
        <v>498</v>
      </c>
      <c r="B42" s="80" t="s">
        <v>1503</v>
      </c>
      <c r="C42" s="283" t="s">
        <v>924</v>
      </c>
      <c r="D42" s="279">
        <v>0</v>
      </c>
      <c r="E42" s="279">
        <v>0</v>
      </c>
      <c r="F42" s="279">
        <f t="shared" si="0"/>
        <v>0</v>
      </c>
    </row>
    <row r="43" spans="1:6" s="96" customFormat="1" ht="24.75" customHeight="1" thickTop="1" thickBot="1">
      <c r="A43" s="385" t="s">
        <v>498</v>
      </c>
      <c r="B43" s="385"/>
      <c r="C43" s="284" t="s">
        <v>463</v>
      </c>
      <c r="D43" s="285"/>
      <c r="E43" s="285"/>
      <c r="F43" s="275"/>
    </row>
    <row r="44" spans="1:6" s="96" customFormat="1" ht="23.25" customHeight="1" thickTop="1">
      <c r="A44" s="96" t="s">
        <v>498</v>
      </c>
      <c r="B44" s="102" t="s">
        <v>1142</v>
      </c>
      <c r="C44" s="286" t="s">
        <v>925</v>
      </c>
      <c r="D44" s="277">
        <v>19996.62</v>
      </c>
      <c r="E44" s="277">
        <v>2317.4</v>
      </c>
      <c r="F44" s="277">
        <f t="shared" ref="F44:F70" si="1">+E44+D44</f>
        <v>22314.02</v>
      </c>
    </row>
    <row r="45" spans="1:6" s="96" customFormat="1" ht="23.25" customHeight="1">
      <c r="A45" s="96" t="s">
        <v>498</v>
      </c>
      <c r="B45" s="387" t="s">
        <v>1143</v>
      </c>
      <c r="C45" s="287" t="s">
        <v>926</v>
      </c>
      <c r="D45" s="277">
        <v>-1517.05</v>
      </c>
      <c r="E45" s="277">
        <v>-7749.03</v>
      </c>
      <c r="F45" s="277">
        <f t="shared" si="1"/>
        <v>-9266.08</v>
      </c>
    </row>
    <row r="46" spans="1:6" s="96" customFormat="1" ht="23.25" customHeight="1">
      <c r="A46" s="96" t="s">
        <v>498</v>
      </c>
      <c r="B46" s="102" t="s">
        <v>1144</v>
      </c>
      <c r="C46" s="276" t="s">
        <v>466</v>
      </c>
      <c r="D46" s="277">
        <v>18479.57</v>
      </c>
      <c r="E46" s="277">
        <v>-5431.63</v>
      </c>
      <c r="F46" s="277">
        <f t="shared" si="1"/>
        <v>13047.939999999999</v>
      </c>
    </row>
    <row r="47" spans="1:6" s="96" customFormat="1" ht="23.25" customHeight="1">
      <c r="A47" s="96" t="s">
        <v>498</v>
      </c>
      <c r="B47" s="387" t="s">
        <v>1145</v>
      </c>
      <c r="C47" s="286" t="s">
        <v>927</v>
      </c>
      <c r="D47" s="277">
        <v>228057.62</v>
      </c>
      <c r="E47" s="277">
        <v>641740.93000000005</v>
      </c>
      <c r="F47" s="277">
        <f t="shared" si="1"/>
        <v>869798.55</v>
      </c>
    </row>
    <row r="48" spans="1:6" s="96" customFormat="1" ht="23.25" customHeight="1">
      <c r="A48" s="96" t="s">
        <v>498</v>
      </c>
      <c r="B48" s="387" t="s">
        <v>1146</v>
      </c>
      <c r="C48" s="287" t="s">
        <v>928</v>
      </c>
      <c r="D48" s="277">
        <v>0</v>
      </c>
      <c r="E48" s="277">
        <v>-9469.39</v>
      </c>
      <c r="F48" s="277">
        <f t="shared" si="1"/>
        <v>-9469.39</v>
      </c>
    </row>
    <row r="49" spans="1:6" s="96" customFormat="1" ht="23.25" customHeight="1">
      <c r="A49" s="96" t="s">
        <v>498</v>
      </c>
      <c r="B49" s="102" t="s">
        <v>1147</v>
      </c>
      <c r="C49" s="276" t="s">
        <v>929</v>
      </c>
      <c r="D49" s="277">
        <v>246537.19</v>
      </c>
      <c r="E49" s="277">
        <v>626839.91</v>
      </c>
      <c r="F49" s="277">
        <f t="shared" si="1"/>
        <v>873377.10000000009</v>
      </c>
    </row>
    <row r="50" spans="1:6" s="96" customFormat="1" ht="23.25" customHeight="1">
      <c r="A50" s="96" t="s">
        <v>498</v>
      </c>
      <c r="B50" s="102" t="s">
        <v>1148</v>
      </c>
      <c r="C50" s="286" t="s">
        <v>930</v>
      </c>
      <c r="D50" s="277">
        <v>0</v>
      </c>
      <c r="E50" s="277">
        <v>1019646.09</v>
      </c>
      <c r="F50" s="277">
        <f t="shared" si="1"/>
        <v>1019646.09</v>
      </c>
    </row>
    <row r="51" spans="1:6" s="96" customFormat="1" ht="23.25" customHeight="1">
      <c r="A51" s="96" t="s">
        <v>498</v>
      </c>
      <c r="B51" s="387" t="s">
        <v>1149</v>
      </c>
      <c r="C51" s="287" t="s">
        <v>931</v>
      </c>
      <c r="D51" s="277">
        <v>0</v>
      </c>
      <c r="E51" s="277">
        <v>-1019645.72</v>
      </c>
      <c r="F51" s="277">
        <f t="shared" si="1"/>
        <v>-1019645.72</v>
      </c>
    </row>
    <row r="52" spans="1:6" s="96" customFormat="1" ht="23.25" customHeight="1">
      <c r="A52" s="96" t="s">
        <v>498</v>
      </c>
      <c r="B52" s="102" t="s">
        <v>1150</v>
      </c>
      <c r="C52" s="276" t="s">
        <v>932</v>
      </c>
      <c r="D52" s="277">
        <v>246537.19</v>
      </c>
      <c r="E52" s="277">
        <v>626840.28</v>
      </c>
      <c r="F52" s="277">
        <f t="shared" si="1"/>
        <v>873377.47</v>
      </c>
    </row>
    <row r="53" spans="1:6" s="96" customFormat="1" ht="23.25" customHeight="1">
      <c r="A53" s="96" t="s">
        <v>498</v>
      </c>
      <c r="B53" s="387" t="s">
        <v>1151</v>
      </c>
      <c r="C53" s="286" t="s">
        <v>933</v>
      </c>
      <c r="D53" s="277">
        <v>-266577.21000000002</v>
      </c>
      <c r="E53" s="277">
        <v>-486183.22</v>
      </c>
      <c r="F53" s="277">
        <f t="shared" si="1"/>
        <v>-752760.42999999993</v>
      </c>
    </row>
    <row r="54" spans="1:6" s="96" customFormat="1" ht="23.25" customHeight="1">
      <c r="A54" s="96" t="s">
        <v>498</v>
      </c>
      <c r="B54" s="102" t="s">
        <v>1152</v>
      </c>
      <c r="C54" s="276" t="s">
        <v>934</v>
      </c>
      <c r="D54" s="277">
        <v>-20040.02</v>
      </c>
      <c r="E54" s="277">
        <v>140657.06</v>
      </c>
      <c r="F54" s="277">
        <f t="shared" si="1"/>
        <v>120617.04</v>
      </c>
    </row>
    <row r="55" spans="1:6" s="96" customFormat="1" ht="23.25" customHeight="1">
      <c r="A55" s="96" t="s">
        <v>498</v>
      </c>
      <c r="B55" s="387" t="s">
        <v>1153</v>
      </c>
      <c r="C55" s="288" t="s">
        <v>935</v>
      </c>
      <c r="D55" s="277">
        <v>0.84</v>
      </c>
      <c r="E55" s="277">
        <v>2486.98</v>
      </c>
      <c r="F55" s="277">
        <f t="shared" si="1"/>
        <v>2487.8200000000002</v>
      </c>
    </row>
    <row r="56" spans="1:6" s="96" customFormat="1" ht="23.25" customHeight="1">
      <c r="A56" s="96" t="s">
        <v>498</v>
      </c>
      <c r="B56" s="102" t="s">
        <v>1154</v>
      </c>
      <c r="C56" s="289" t="s">
        <v>936</v>
      </c>
      <c r="D56" s="277">
        <v>0.84</v>
      </c>
      <c r="E56" s="277">
        <v>2486.98</v>
      </c>
      <c r="F56" s="277">
        <f t="shared" si="1"/>
        <v>2487.8200000000002</v>
      </c>
    </row>
    <row r="57" spans="1:6" s="96" customFormat="1" ht="23.25" customHeight="1">
      <c r="A57" s="96" t="s">
        <v>498</v>
      </c>
      <c r="B57" s="102" t="s">
        <v>1155</v>
      </c>
      <c r="C57" s="286" t="s">
        <v>937</v>
      </c>
      <c r="D57" s="277">
        <v>0</v>
      </c>
      <c r="E57" s="277">
        <v>0</v>
      </c>
      <c r="F57" s="277">
        <f t="shared" si="1"/>
        <v>0</v>
      </c>
    </row>
    <row r="58" spans="1:6" s="96" customFormat="1" ht="23.25" customHeight="1">
      <c r="A58" s="96" t="s">
        <v>498</v>
      </c>
      <c r="B58" s="387" t="s">
        <v>1156</v>
      </c>
      <c r="C58" s="276" t="s">
        <v>938</v>
      </c>
      <c r="D58" s="277">
        <v>-27.8</v>
      </c>
      <c r="E58" s="277">
        <v>-737.47</v>
      </c>
      <c r="F58" s="277">
        <f t="shared" si="1"/>
        <v>-765.27</v>
      </c>
    </row>
    <row r="59" spans="1:6" s="96" customFormat="1" ht="23.25" customHeight="1">
      <c r="A59" s="96" t="s">
        <v>498</v>
      </c>
      <c r="B59" s="102" t="s">
        <v>1157</v>
      </c>
      <c r="C59" s="289" t="s">
        <v>939</v>
      </c>
      <c r="D59" s="277">
        <v>27.8</v>
      </c>
      <c r="E59" s="277">
        <v>737.47</v>
      </c>
      <c r="F59" s="277">
        <f t="shared" si="1"/>
        <v>765.27</v>
      </c>
    </row>
    <row r="60" spans="1:6" s="96" customFormat="1" ht="23.25" customHeight="1">
      <c r="A60" s="96" t="s">
        <v>498</v>
      </c>
      <c r="B60" s="102" t="s">
        <v>1158</v>
      </c>
      <c r="C60" s="286" t="s">
        <v>940</v>
      </c>
      <c r="D60" s="277">
        <v>0</v>
      </c>
      <c r="E60" s="277">
        <v>0</v>
      </c>
      <c r="F60" s="277">
        <f t="shared" si="1"/>
        <v>0</v>
      </c>
    </row>
    <row r="61" spans="1:6" s="96" customFormat="1" ht="23.25" customHeight="1">
      <c r="A61" s="96" t="s">
        <v>498</v>
      </c>
      <c r="B61" s="388" t="s">
        <v>1159</v>
      </c>
      <c r="C61" s="276" t="s">
        <v>941</v>
      </c>
      <c r="D61" s="277">
        <v>-20066.98</v>
      </c>
      <c r="E61" s="277">
        <v>142406.57</v>
      </c>
      <c r="F61" s="277">
        <f t="shared" si="1"/>
        <v>122339.59000000001</v>
      </c>
    </row>
    <row r="62" spans="1:6" s="96" customFormat="1" ht="23.25" customHeight="1">
      <c r="A62" s="96" t="s">
        <v>498</v>
      </c>
      <c r="B62" s="387" t="s">
        <v>1160</v>
      </c>
      <c r="C62" s="286" t="s">
        <v>942</v>
      </c>
      <c r="D62" s="277">
        <v>0</v>
      </c>
      <c r="E62" s="277">
        <v>0</v>
      </c>
      <c r="F62" s="277">
        <f t="shared" si="1"/>
        <v>0</v>
      </c>
    </row>
    <row r="63" spans="1:6" s="96" customFormat="1" ht="23.25" customHeight="1">
      <c r="A63" s="96" t="s">
        <v>498</v>
      </c>
      <c r="B63" s="388" t="s">
        <v>1161</v>
      </c>
      <c r="C63" s="276" t="s">
        <v>482</v>
      </c>
      <c r="D63" s="277">
        <v>-20066.98</v>
      </c>
      <c r="E63" s="277">
        <v>142406.57</v>
      </c>
      <c r="F63" s="277">
        <f t="shared" si="1"/>
        <v>122339.59000000001</v>
      </c>
    </row>
    <row r="64" spans="1:6" s="96" customFormat="1" ht="23.25" customHeight="1">
      <c r="A64" s="96" t="s">
        <v>498</v>
      </c>
      <c r="B64" s="387" t="s">
        <v>1162</v>
      </c>
      <c r="C64" s="286" t="s">
        <v>943</v>
      </c>
      <c r="D64" s="277">
        <v>0</v>
      </c>
      <c r="E64" s="277">
        <v>0</v>
      </c>
      <c r="F64" s="277">
        <f t="shared" si="1"/>
        <v>0</v>
      </c>
    </row>
    <row r="65" spans="1:6" s="96" customFormat="1" ht="23.25" customHeight="1">
      <c r="A65" s="96" t="s">
        <v>498</v>
      </c>
      <c r="B65" s="387" t="s">
        <v>1163</v>
      </c>
      <c r="C65" s="287" t="s">
        <v>944</v>
      </c>
      <c r="D65" s="277">
        <v>0</v>
      </c>
      <c r="E65" s="277">
        <v>-381.76</v>
      </c>
      <c r="F65" s="277">
        <f t="shared" si="1"/>
        <v>-381.76</v>
      </c>
    </row>
    <row r="66" spans="1:6" s="96" customFormat="1" ht="23.25" customHeight="1">
      <c r="A66" s="96" t="s">
        <v>498</v>
      </c>
      <c r="B66" s="102" t="s">
        <v>1164</v>
      </c>
      <c r="C66" s="276" t="s">
        <v>484</v>
      </c>
      <c r="D66" s="277">
        <v>-20066.98</v>
      </c>
      <c r="E66" s="277">
        <v>142024.81</v>
      </c>
      <c r="F66" s="277">
        <f t="shared" si="1"/>
        <v>121957.83</v>
      </c>
    </row>
    <row r="67" spans="1:6" s="96" customFormat="1" ht="23.25" customHeight="1">
      <c r="A67" s="96" t="s">
        <v>498</v>
      </c>
      <c r="B67" s="102" t="s">
        <v>1165</v>
      </c>
      <c r="C67" s="286" t="s">
        <v>945</v>
      </c>
      <c r="D67" s="277">
        <v>0</v>
      </c>
      <c r="E67" s="277">
        <v>0</v>
      </c>
      <c r="F67" s="277">
        <f t="shared" si="1"/>
        <v>0</v>
      </c>
    </row>
    <row r="68" spans="1:6" s="96" customFormat="1" ht="23.25" customHeight="1">
      <c r="A68" s="96" t="s">
        <v>498</v>
      </c>
      <c r="B68" s="102" t="s">
        <v>1166</v>
      </c>
      <c r="C68" s="276" t="s">
        <v>946</v>
      </c>
      <c r="D68" s="277">
        <v>-20066.98</v>
      </c>
      <c r="E68" s="277">
        <v>142024.81</v>
      </c>
      <c r="F68" s="277">
        <f t="shared" si="1"/>
        <v>121957.83</v>
      </c>
    </row>
    <row r="69" spans="1:6" s="96" customFormat="1" ht="23.25" customHeight="1" thickBot="1">
      <c r="A69" s="96" t="s">
        <v>498</v>
      </c>
      <c r="B69" s="387" t="s">
        <v>1167</v>
      </c>
      <c r="C69" s="286" t="s">
        <v>947</v>
      </c>
      <c r="D69" s="277">
        <v>0</v>
      </c>
      <c r="E69" s="277">
        <v>-35506.199999999997</v>
      </c>
      <c r="F69" s="277">
        <f t="shared" si="1"/>
        <v>-35506.199999999997</v>
      </c>
    </row>
    <row r="70" spans="1:6" s="96" customFormat="1" ht="23.25" customHeight="1" thickTop="1" thickBot="1">
      <c r="A70" s="389" t="s">
        <v>498</v>
      </c>
      <c r="B70" s="183" t="s">
        <v>1168</v>
      </c>
      <c r="C70" s="290" t="s">
        <v>948</v>
      </c>
      <c r="D70" s="291">
        <v>-20066.98</v>
      </c>
      <c r="E70" s="291">
        <v>106518.61</v>
      </c>
      <c r="F70" s="291">
        <f t="shared" si="1"/>
        <v>86451.63</v>
      </c>
    </row>
    <row r="71" spans="1:6" s="870" customFormat="1" ht="6" customHeight="1" thickTop="1" thickBot="1">
      <c r="A71" s="365"/>
      <c r="B71" s="365"/>
      <c r="C71" s="292"/>
      <c r="D71" s="293"/>
      <c r="E71" s="294"/>
      <c r="F71" s="294"/>
    </row>
    <row r="72" spans="1:6" s="870" customFormat="1" ht="6.75" customHeight="1" thickTop="1">
      <c r="C72" s="60"/>
      <c r="D72" s="295"/>
      <c r="E72" s="295"/>
      <c r="F72" s="295"/>
    </row>
    <row r="73" spans="1:6" s="870" customFormat="1" ht="4.5" customHeight="1">
      <c r="C73" s="60"/>
      <c r="D73" s="70"/>
      <c r="E73" s="70"/>
      <c r="F73" s="70"/>
    </row>
    <row r="74" spans="1:6" s="870" customFormat="1" ht="15.75">
      <c r="C74" s="1140"/>
      <c r="D74" s="1140"/>
      <c r="E74" s="1140"/>
      <c r="F74" s="1140"/>
    </row>
    <row r="75" spans="1:6" s="870" customFormat="1" ht="23.25">
      <c r="C75" s="1088" t="s">
        <v>949</v>
      </c>
      <c r="D75" s="1088"/>
      <c r="E75" s="1088"/>
      <c r="F75" s="1088"/>
    </row>
    <row r="76" spans="1:6" s="870" customFormat="1" ht="15.75">
      <c r="C76" s="1140"/>
      <c r="D76" s="1140"/>
      <c r="E76" s="1140"/>
      <c r="F76" s="1140"/>
    </row>
    <row r="77" spans="1:6" s="870" customFormat="1" ht="8.25" customHeight="1">
      <c r="C77" s="60"/>
      <c r="D77" s="70"/>
      <c r="E77" s="70"/>
      <c r="F77" s="70"/>
    </row>
    <row r="78" spans="1:6" s="870" customFormat="1" ht="23.25">
      <c r="C78" s="296" t="s">
        <v>950</v>
      </c>
      <c r="D78" s="297">
        <f>+D80+D81</f>
        <v>45722221.391000003</v>
      </c>
      <c r="E78" s="297">
        <f>+E80+E81</f>
        <v>327872654.63</v>
      </c>
      <c r="F78" s="1017">
        <f>SUM(D78:E78)</f>
        <v>373594876.02100003</v>
      </c>
    </row>
    <row r="79" spans="1:6" s="870" customFormat="1" ht="5.25" customHeight="1">
      <c r="C79" s="296"/>
      <c r="D79" s="297"/>
      <c r="E79" s="297"/>
      <c r="F79" s="1017"/>
    </row>
    <row r="80" spans="1:6" s="870" customFormat="1" ht="23.25">
      <c r="A80" s="870" t="s">
        <v>498</v>
      </c>
      <c r="B80" s="870" t="s">
        <v>1504</v>
      </c>
      <c r="C80" s="298" t="s">
        <v>951</v>
      </c>
      <c r="D80" s="1017">
        <v>20142446.905000001</v>
      </c>
      <c r="E80" s="1017">
        <v>48855744.450000003</v>
      </c>
      <c r="F80" s="1017">
        <f>SUM(D80:E80)</f>
        <v>68998191.355000004</v>
      </c>
    </row>
    <row r="81" spans="1:6" s="870" customFormat="1" ht="23.25">
      <c r="A81" s="870" t="s">
        <v>498</v>
      </c>
      <c r="B81" s="870" t="s">
        <v>1505</v>
      </c>
      <c r="C81" s="298" t="s">
        <v>952</v>
      </c>
      <c r="D81" s="1017">
        <v>25579774.485999998</v>
      </c>
      <c r="E81" s="1017">
        <v>279016910.18000001</v>
      </c>
      <c r="F81" s="1017">
        <f>SUM(D81:E81)</f>
        <v>304596684.66600001</v>
      </c>
    </row>
    <row r="82" spans="1:6" s="870" customFormat="1" ht="7.5" customHeight="1">
      <c r="C82" s="298"/>
      <c r="D82" s="297"/>
      <c r="E82" s="297"/>
      <c r="F82" s="1017"/>
    </row>
    <row r="83" spans="1:6" s="870" customFormat="1" ht="23.25">
      <c r="C83" s="299" t="s">
        <v>953</v>
      </c>
      <c r="D83" s="297">
        <f>SUM(D85:D89)</f>
        <v>45722221.390999995</v>
      </c>
      <c r="E83" s="297">
        <f>SUM(E85:E89)</f>
        <v>327872654.63</v>
      </c>
      <c r="F83" s="1017">
        <f t="shared" ref="F83:F89" si="2">SUM(D83:E83)</f>
        <v>373594876.02099997</v>
      </c>
    </row>
    <row r="84" spans="1:6" s="870" customFormat="1" ht="4.5" customHeight="1">
      <c r="C84" s="298"/>
      <c r="D84" s="297"/>
      <c r="E84" s="297"/>
      <c r="F84" s="1017">
        <f t="shared" si="2"/>
        <v>0</v>
      </c>
    </row>
    <row r="85" spans="1:6" s="870" customFormat="1" ht="23.25">
      <c r="A85" s="870" t="s">
        <v>498</v>
      </c>
      <c r="B85" s="870" t="s">
        <v>1506</v>
      </c>
      <c r="C85" s="298" t="s">
        <v>954</v>
      </c>
      <c r="D85" s="1017">
        <v>8565719.5175999999</v>
      </c>
      <c r="E85" s="1017">
        <v>21062794.84</v>
      </c>
      <c r="F85" s="1017">
        <f t="shared" si="2"/>
        <v>29628514.3576</v>
      </c>
    </row>
    <row r="86" spans="1:6" s="870" customFormat="1" ht="23.25">
      <c r="A86" s="870" t="s">
        <v>498</v>
      </c>
      <c r="B86" s="870" t="s">
        <v>1507</v>
      </c>
      <c r="C86" s="298" t="s">
        <v>955</v>
      </c>
      <c r="D86" s="1017">
        <v>36424942.692599997</v>
      </c>
      <c r="E86" s="1017">
        <v>305780859.79000002</v>
      </c>
      <c r="F86" s="1017">
        <f t="shared" si="2"/>
        <v>342205802.48260003</v>
      </c>
    </row>
    <row r="87" spans="1:6" s="870" customFormat="1" ht="23.25">
      <c r="A87" s="870" t="s">
        <v>498</v>
      </c>
      <c r="B87" s="870" t="s">
        <v>1508</v>
      </c>
      <c r="C87" s="298" t="s">
        <v>956</v>
      </c>
      <c r="D87" s="1017">
        <v>673246.16240000003</v>
      </c>
      <c r="E87" s="1017">
        <v>0</v>
      </c>
      <c r="F87" s="1017">
        <f t="shared" si="2"/>
        <v>673246.16240000003</v>
      </c>
    </row>
    <row r="88" spans="1:6" s="870" customFormat="1" ht="23.25">
      <c r="A88" s="870" t="s">
        <v>498</v>
      </c>
      <c r="B88" s="870" t="s">
        <v>1509</v>
      </c>
      <c r="C88" s="298" t="s">
        <v>957</v>
      </c>
      <c r="D88" s="1017">
        <v>58313.018400000008</v>
      </c>
      <c r="E88" s="1017">
        <v>1029000</v>
      </c>
      <c r="F88" s="1017">
        <f t="shared" si="2"/>
        <v>1087313.0183999999</v>
      </c>
    </row>
    <row r="89" spans="1:6" s="870" customFormat="1" ht="23.25">
      <c r="A89" s="870" t="s">
        <v>498</v>
      </c>
      <c r="B89" s="870" t="s">
        <v>1510</v>
      </c>
      <c r="C89" s="298" t="s">
        <v>958</v>
      </c>
      <c r="D89" s="1017">
        <v>0</v>
      </c>
      <c r="E89" s="1017">
        <v>0</v>
      </c>
      <c r="F89" s="1017">
        <f t="shared" si="2"/>
        <v>0</v>
      </c>
    </row>
    <row r="90" spans="1:6" s="870" customFormat="1" ht="23.25">
      <c r="C90" s="300"/>
      <c r="D90" s="297"/>
      <c r="E90" s="297"/>
      <c r="F90" s="297"/>
    </row>
    <row r="91" spans="1:6" s="870" customFormat="1" ht="23.25">
      <c r="C91" s="301" t="s">
        <v>959</v>
      </c>
      <c r="D91" s="297">
        <f>+D78</f>
        <v>45722221.391000003</v>
      </c>
      <c r="E91" s="297">
        <f>+E78</f>
        <v>327872654.63</v>
      </c>
      <c r="F91" s="297">
        <f>SUM(D91:E91)</f>
        <v>373594876.02100003</v>
      </c>
    </row>
    <row r="92" spans="1:6" s="870" customFormat="1" ht="15.75" thickBot="1">
      <c r="C92" s="302"/>
      <c r="D92" s="303"/>
      <c r="E92" s="303"/>
      <c r="F92" s="303"/>
    </row>
    <row r="93" spans="1:6" s="870" customFormat="1" ht="24" customHeight="1">
      <c r="C93" s="776" t="s">
        <v>1422</v>
      </c>
      <c r="D93" s="70"/>
      <c r="E93" s="70"/>
      <c r="F93" s="70"/>
    </row>
    <row r="94" spans="1:6" s="870" customFormat="1" ht="18.75">
      <c r="C94" s="776" t="s">
        <v>1423</v>
      </c>
      <c r="D94" s="70"/>
      <c r="E94" s="70"/>
      <c r="F94" s="70"/>
    </row>
    <row r="95" spans="1:6" s="870" customFormat="1">
      <c r="C95" s="63"/>
      <c r="D95" s="70"/>
      <c r="E95" s="70"/>
      <c r="F95" s="70"/>
    </row>
    <row r="96" spans="1:6" s="870" customFormat="1">
      <c r="C96" s="304"/>
      <c r="D96" s="127"/>
      <c r="E96" s="127"/>
      <c r="F96" s="70"/>
    </row>
    <row r="97" spans="1:6" s="870" customFormat="1">
      <c r="A97" s="870" t="s">
        <v>497</v>
      </c>
      <c r="B97" s="870" t="s">
        <v>497</v>
      </c>
      <c r="C97" s="127"/>
      <c r="E97" s="70"/>
    </row>
    <row r="98" spans="1:6" s="870" customFormat="1">
      <c r="C98" s="127"/>
      <c r="E98" s="70"/>
    </row>
    <row r="99" spans="1:6" s="870" customFormat="1">
      <c r="C99" s="127"/>
      <c r="E99" s="70"/>
    </row>
    <row r="100" spans="1:6" s="870" customFormat="1">
      <c r="C100" s="127"/>
      <c r="E100" s="70"/>
    </row>
    <row r="101" spans="1:6" s="870" customFormat="1">
      <c r="C101" s="127"/>
      <c r="E101" s="70"/>
    </row>
    <row r="102" spans="1:6" s="870" customFormat="1">
      <c r="C102" s="127"/>
      <c r="E102" s="70"/>
    </row>
    <row r="103" spans="1:6" s="870" customFormat="1">
      <c r="C103" s="127"/>
      <c r="E103" s="70"/>
    </row>
    <row r="104" spans="1:6" s="870" customFormat="1">
      <c r="C104" s="127"/>
      <c r="E104" s="70"/>
    </row>
    <row r="105" spans="1:6" s="870" customFormat="1">
      <c r="C105" s="127"/>
      <c r="E105" s="70"/>
    </row>
    <row r="106" spans="1:6" s="870" customFormat="1">
      <c r="C106" s="127"/>
      <c r="E106" s="70"/>
    </row>
    <row r="107" spans="1:6" s="870" customFormat="1">
      <c r="C107" s="127"/>
      <c r="E107" s="70"/>
    </row>
    <row r="108" spans="1:6" s="870" customFormat="1">
      <c r="C108" s="127"/>
      <c r="E108" s="70"/>
    </row>
    <row r="109" spans="1:6" s="870" customFormat="1" ht="15.75">
      <c r="C109" s="61"/>
      <c r="D109" s="127"/>
      <c r="E109" s="127"/>
      <c r="F109" s="70"/>
    </row>
    <row r="110" spans="1:6" s="870" customFormat="1" ht="15.75">
      <c r="C110" s="61"/>
      <c r="D110" s="70"/>
      <c r="E110" s="70"/>
      <c r="F110" s="70"/>
    </row>
    <row r="111" spans="1:6" s="870" customFormat="1" ht="15.75">
      <c r="C111" s="61"/>
      <c r="D111" s="70"/>
      <c r="E111" s="70"/>
      <c r="F111" s="70"/>
    </row>
    <row r="112" spans="1:6" s="870" customFormat="1" ht="15.75">
      <c r="C112" s="61"/>
      <c r="D112" s="70"/>
      <c r="E112" s="70"/>
      <c r="F112" s="70"/>
    </row>
    <row r="113" spans="3:6" s="870" customFormat="1" ht="15.75">
      <c r="C113" s="61"/>
      <c r="D113" s="70"/>
      <c r="E113" s="70"/>
      <c r="F113" s="70"/>
    </row>
    <row r="114" spans="3:6" s="870" customFormat="1" ht="15.75">
      <c r="C114" s="61"/>
      <c r="D114" s="70"/>
      <c r="E114" s="70"/>
      <c r="F114" s="70"/>
    </row>
    <row r="115" spans="3:6" s="870" customFormat="1" ht="15.75">
      <c r="C115" s="61"/>
      <c r="D115" s="70"/>
      <c r="E115" s="70"/>
      <c r="F115" s="70"/>
    </row>
    <row r="116" spans="3:6" s="870" customFormat="1" ht="15.75">
      <c r="C116" s="61"/>
      <c r="D116" s="70"/>
      <c r="E116" s="70"/>
      <c r="F116" s="70"/>
    </row>
    <row r="117" spans="3:6" s="870" customFormat="1" ht="15.75">
      <c r="C117" s="61"/>
      <c r="D117" s="70"/>
      <c r="E117" s="70"/>
      <c r="F117" s="70"/>
    </row>
    <row r="118" spans="3:6" s="870" customFormat="1" ht="15.75">
      <c r="C118" s="61"/>
      <c r="D118" s="70"/>
      <c r="E118" s="70"/>
      <c r="F118" s="70"/>
    </row>
    <row r="119" spans="3:6" s="870" customFormat="1" ht="15.75">
      <c r="C119" s="61"/>
      <c r="D119" s="70"/>
      <c r="E119" s="70"/>
      <c r="F119" s="70"/>
    </row>
    <row r="120" spans="3:6" s="870" customFormat="1" ht="15.75">
      <c r="C120" s="61"/>
      <c r="D120" s="70"/>
      <c r="E120" s="70"/>
      <c r="F120" s="70"/>
    </row>
    <row r="121" spans="3:6" s="870" customFormat="1" ht="15.75">
      <c r="C121" s="61"/>
      <c r="D121" s="70"/>
      <c r="E121" s="70"/>
      <c r="F121" s="70"/>
    </row>
    <row r="122" spans="3:6" s="870" customFormat="1" ht="15.75">
      <c r="C122" s="61"/>
      <c r="D122" s="70"/>
      <c r="E122" s="70"/>
      <c r="F122" s="70"/>
    </row>
    <row r="123" spans="3:6" s="870" customFormat="1" ht="15.75">
      <c r="C123" s="61"/>
      <c r="D123" s="70"/>
      <c r="E123" s="70"/>
      <c r="F123" s="70"/>
    </row>
    <row r="124" spans="3:6" s="870" customFormat="1" ht="15.75">
      <c r="C124" s="61"/>
      <c r="D124" s="70"/>
      <c r="E124" s="70"/>
      <c r="F124" s="70"/>
    </row>
    <row r="125" spans="3:6" s="870" customFormat="1" ht="15.75">
      <c r="C125" s="61"/>
      <c r="D125" s="70"/>
      <c r="E125" s="70"/>
      <c r="F125" s="70"/>
    </row>
    <row r="126" spans="3:6" s="870" customFormat="1" ht="15.75">
      <c r="C126" s="61"/>
      <c r="D126" s="70"/>
      <c r="E126" s="70"/>
      <c r="F126" s="70"/>
    </row>
    <row r="127" spans="3:6" s="870" customFormat="1" ht="15.75">
      <c r="C127" s="61"/>
      <c r="D127" s="70"/>
      <c r="E127" s="70"/>
      <c r="F127" s="70"/>
    </row>
    <row r="128" spans="3:6" s="870" customFormat="1" ht="15.75">
      <c r="C128" s="61"/>
      <c r="D128" s="70"/>
      <c r="E128" s="70"/>
      <c r="F128" s="70"/>
    </row>
    <row r="129" spans="3:6" s="870" customFormat="1" ht="15.75">
      <c r="C129" s="61"/>
      <c r="D129" s="70"/>
      <c r="E129" s="70"/>
      <c r="F129" s="70"/>
    </row>
    <row r="130" spans="3:6" s="870" customFormat="1" ht="15.75">
      <c r="C130" s="61"/>
      <c r="D130" s="70"/>
      <c r="E130" s="70"/>
      <c r="F130" s="70"/>
    </row>
    <row r="131" spans="3:6" s="870" customFormat="1" ht="15.75">
      <c r="C131" s="61"/>
      <c r="D131" s="70"/>
      <c r="E131" s="70"/>
      <c r="F131" s="70"/>
    </row>
    <row r="132" spans="3:6" s="870" customFormat="1" ht="15.75">
      <c r="C132" s="61"/>
      <c r="D132" s="70"/>
      <c r="E132" s="70"/>
      <c r="F132" s="70"/>
    </row>
    <row r="133" spans="3:6" s="870" customFormat="1" ht="15.75">
      <c r="C133" s="61"/>
      <c r="D133" s="70"/>
      <c r="E133" s="70"/>
      <c r="F133" s="70"/>
    </row>
    <row r="134" spans="3:6" s="870" customFormat="1" ht="15.75">
      <c r="C134" s="61"/>
      <c r="D134" s="70"/>
      <c r="E134" s="70"/>
      <c r="F134" s="70"/>
    </row>
    <row r="135" spans="3:6" s="870" customFormat="1" ht="15.75">
      <c r="C135" s="61"/>
      <c r="D135" s="70"/>
      <c r="E135" s="70"/>
      <c r="F135" s="70"/>
    </row>
    <row r="136" spans="3:6" s="870" customFormat="1" ht="15.75">
      <c r="C136" s="61"/>
      <c r="D136" s="70"/>
      <c r="E136" s="70"/>
      <c r="F136" s="70"/>
    </row>
    <row r="137" spans="3:6" s="870" customFormat="1" ht="15.75">
      <c r="C137" s="61"/>
      <c r="D137" s="70"/>
      <c r="E137" s="70"/>
      <c r="F137" s="70"/>
    </row>
    <row r="138" spans="3:6" s="870" customFormat="1" ht="15.75">
      <c r="C138" s="61"/>
      <c r="D138" s="70"/>
      <c r="E138" s="70"/>
      <c r="F138" s="70"/>
    </row>
    <row r="139" spans="3:6" s="870" customFormat="1" ht="15.75">
      <c r="C139" s="61"/>
      <c r="D139" s="70"/>
      <c r="E139" s="70"/>
      <c r="F139" s="70"/>
    </row>
    <row r="140" spans="3:6" s="870" customFormat="1" ht="15.75">
      <c r="C140" s="61"/>
      <c r="D140" s="70"/>
      <c r="E140" s="70"/>
      <c r="F140" s="70"/>
    </row>
    <row r="141" spans="3:6" s="870" customFormat="1" ht="15.75">
      <c r="C141" s="61"/>
      <c r="D141" s="70"/>
      <c r="E141" s="70"/>
      <c r="F141" s="70"/>
    </row>
    <row r="142" spans="3:6" s="870" customFormat="1" ht="15.75">
      <c r="C142" s="61"/>
      <c r="D142" s="70"/>
      <c r="E142" s="70"/>
      <c r="F142" s="70"/>
    </row>
    <row r="143" spans="3:6" s="870" customFormat="1" ht="15.75">
      <c r="C143" s="61"/>
      <c r="D143" s="70"/>
      <c r="E143" s="70"/>
      <c r="F143" s="70"/>
    </row>
    <row r="144" spans="3:6" s="870" customFormat="1" ht="15.75">
      <c r="C144" s="61"/>
      <c r="D144" s="70"/>
      <c r="E144" s="70"/>
      <c r="F144" s="70"/>
    </row>
    <row r="145" spans="3:6" s="870" customFormat="1" ht="15.75">
      <c r="C145" s="61"/>
      <c r="D145" s="70"/>
      <c r="E145" s="70"/>
      <c r="F145" s="70"/>
    </row>
    <row r="146" spans="3:6" s="870" customFormat="1" ht="15.75">
      <c r="C146" s="61"/>
      <c r="D146" s="70"/>
      <c r="E146" s="70"/>
      <c r="F146" s="70"/>
    </row>
    <row r="147" spans="3:6" s="870" customFormat="1" ht="15.75">
      <c r="C147" s="61"/>
      <c r="D147" s="70"/>
      <c r="E147" s="70"/>
      <c r="F147" s="70"/>
    </row>
    <row r="148" spans="3:6" s="870" customFormat="1" ht="15.75">
      <c r="C148" s="61"/>
      <c r="D148" s="70"/>
      <c r="E148" s="70"/>
      <c r="F148" s="70"/>
    </row>
    <row r="149" spans="3:6" s="870" customFormat="1" ht="15.75">
      <c r="C149" s="61"/>
      <c r="D149" s="70"/>
      <c r="E149" s="70"/>
      <c r="F149" s="70"/>
    </row>
    <row r="150" spans="3:6" s="870" customFormat="1" ht="15.75">
      <c r="C150" s="61"/>
      <c r="D150" s="70"/>
      <c r="E150" s="70"/>
      <c r="F150" s="70"/>
    </row>
    <row r="151" spans="3:6" s="870" customFormat="1" ht="15.75">
      <c r="C151" s="61"/>
      <c r="D151" s="70"/>
      <c r="E151" s="70"/>
      <c r="F151" s="70"/>
    </row>
    <row r="152" spans="3:6" s="870" customFormat="1" ht="15.75">
      <c r="C152" s="61"/>
      <c r="D152" s="70"/>
      <c r="E152" s="70"/>
      <c r="F152" s="70"/>
    </row>
    <row r="153" spans="3:6" s="870" customFormat="1" ht="15.75">
      <c r="C153" s="61"/>
      <c r="D153" s="70"/>
      <c r="E153" s="70"/>
      <c r="F153" s="70"/>
    </row>
    <row r="154" spans="3:6" s="870" customFormat="1" ht="15.75">
      <c r="C154" s="61"/>
      <c r="D154" s="70"/>
      <c r="E154" s="70"/>
      <c r="F154" s="70"/>
    </row>
    <row r="155" spans="3:6" s="870" customFormat="1" ht="15.75">
      <c r="C155" s="61"/>
      <c r="D155" s="70"/>
      <c r="E155" s="70"/>
      <c r="F155" s="70"/>
    </row>
    <row r="156" spans="3:6" s="870" customFormat="1" ht="15.75">
      <c r="C156" s="61"/>
      <c r="D156" s="70"/>
      <c r="E156" s="70"/>
      <c r="F156" s="70"/>
    </row>
    <row r="157" spans="3:6" s="870" customFormat="1" ht="15.75">
      <c r="C157" s="61"/>
      <c r="D157" s="70"/>
      <c r="E157" s="70"/>
      <c r="F157" s="70"/>
    </row>
    <row r="158" spans="3:6" s="870" customFormat="1" ht="15.75">
      <c r="C158" s="61"/>
      <c r="D158" s="70"/>
      <c r="E158" s="70"/>
      <c r="F158" s="70"/>
    </row>
    <row r="159" spans="3:6" s="870" customFormat="1" ht="15.75">
      <c r="C159" s="61"/>
      <c r="D159" s="70"/>
      <c r="E159" s="70"/>
      <c r="F159" s="70"/>
    </row>
    <row r="160" spans="3:6" s="870" customFormat="1" ht="15.75">
      <c r="C160" s="61"/>
      <c r="D160" s="70"/>
      <c r="E160" s="70"/>
      <c r="F160" s="70"/>
    </row>
    <row r="161" spans="3:6" s="870" customFormat="1" ht="15.75">
      <c r="C161" s="61"/>
      <c r="D161" s="70"/>
      <c r="E161" s="70"/>
      <c r="F161" s="70"/>
    </row>
    <row r="162" spans="3:6" s="870" customFormat="1" ht="15.75">
      <c r="C162" s="61"/>
    </row>
    <row r="163" spans="3:6" s="870" customFormat="1" ht="15.75">
      <c r="C163" s="61"/>
    </row>
    <row r="164" spans="3:6" s="870" customFormat="1" ht="15.75">
      <c r="C164" s="61"/>
    </row>
    <row r="165" spans="3:6" s="870" customFormat="1" ht="15.75">
      <c r="C165" s="61"/>
    </row>
    <row r="166" spans="3:6" s="870" customFormat="1" ht="15.75">
      <c r="C166" s="61"/>
    </row>
    <row r="167" spans="3:6" s="870" customFormat="1" ht="15.75">
      <c r="C167" s="61"/>
    </row>
    <row r="168" spans="3:6" s="870" customFormat="1" ht="15.75">
      <c r="C168" s="61"/>
    </row>
    <row r="169" spans="3:6" s="870" customFormat="1" ht="15.75">
      <c r="C169" s="61"/>
    </row>
    <row r="170" spans="3:6" s="870" customFormat="1" ht="15.75">
      <c r="C170" s="61"/>
    </row>
    <row r="171" spans="3:6" s="870" customFormat="1" ht="15.75">
      <c r="C171" s="61"/>
    </row>
    <row r="172" spans="3:6" s="870" customFormat="1" ht="15.75">
      <c r="C172" s="61"/>
    </row>
    <row r="173" spans="3:6" s="870" customFormat="1" ht="15.75">
      <c r="C173" s="61"/>
    </row>
    <row r="174" spans="3:6" s="870" customFormat="1" ht="15.75">
      <c r="C174" s="61"/>
    </row>
    <row r="175" spans="3:6" s="870" customFormat="1" ht="15.75">
      <c r="C175" s="61"/>
    </row>
    <row r="176" spans="3:6" s="870" customFormat="1" ht="15.75">
      <c r="C176" s="61"/>
    </row>
    <row r="177" spans="3:3" s="870" customFormat="1" ht="15.75">
      <c r="C177" s="61"/>
    </row>
    <row r="178" spans="3:3" s="870" customFormat="1" ht="15.75">
      <c r="C178" s="61"/>
    </row>
    <row r="179" spans="3:3" s="870" customFormat="1" ht="15.75">
      <c r="C179" s="61"/>
    </row>
    <row r="180" spans="3:3" s="870" customFormat="1" ht="15.75">
      <c r="C180" s="61"/>
    </row>
    <row r="181" spans="3:3" s="870" customFormat="1" ht="15.75">
      <c r="C181" s="61"/>
    </row>
    <row r="182" spans="3:3" s="870" customFormat="1" ht="15.75">
      <c r="C182" s="61"/>
    </row>
    <row r="183" spans="3:3" s="870" customFormat="1" ht="15.75">
      <c r="C183" s="61"/>
    </row>
    <row r="184" spans="3:3" s="870" customFormat="1" ht="15.75">
      <c r="C184" s="61"/>
    </row>
    <row r="185" spans="3:3" s="870" customFormat="1" ht="15.75">
      <c r="C185" s="61"/>
    </row>
    <row r="186" spans="3:3" s="870" customFormat="1" ht="15.75">
      <c r="C186" s="61"/>
    </row>
    <row r="187" spans="3:3" s="870" customFormat="1" ht="15.75">
      <c r="C187" s="61"/>
    </row>
    <row r="188" spans="3:3" s="870" customFormat="1" ht="15.75">
      <c r="C188" s="61"/>
    </row>
    <row r="189" spans="3:3" s="870" customFormat="1" ht="15.75">
      <c r="C189" s="61"/>
    </row>
    <row r="190" spans="3:3" s="870" customFormat="1" ht="15.75">
      <c r="C190" s="61"/>
    </row>
    <row r="191" spans="3:3" s="870" customFormat="1" ht="15.75">
      <c r="C191" s="61"/>
    </row>
    <row r="192" spans="3:3" s="870" customFormat="1" ht="15.75">
      <c r="C192" s="61"/>
    </row>
    <row r="193" spans="3:7" ht="15.75">
      <c r="C193" s="61"/>
      <c r="G193" s="870"/>
    </row>
    <row r="194" spans="3:7" ht="15.75">
      <c r="C194" s="61"/>
      <c r="G194" s="870"/>
    </row>
    <row r="195" spans="3:7" ht="15.75">
      <c r="C195" s="61"/>
      <c r="G195" s="870"/>
    </row>
    <row r="196" spans="3:7" ht="15.75">
      <c r="C196" s="61"/>
      <c r="G196" s="870"/>
    </row>
    <row r="197" spans="3:7" ht="15.75">
      <c r="C197" s="61"/>
      <c r="G197" s="870"/>
    </row>
    <row r="198" spans="3:7" ht="15.75">
      <c r="C198" s="61"/>
      <c r="G198" s="870"/>
    </row>
    <row r="199" spans="3:7" ht="15.75">
      <c r="C199" s="61"/>
      <c r="G199" s="870"/>
    </row>
    <row r="200" spans="3:7" ht="15.75">
      <c r="C200" s="61"/>
      <c r="G200" s="870"/>
    </row>
    <row r="201" spans="3:7" ht="15.75">
      <c r="C201" s="61"/>
    </row>
    <row r="202" spans="3:7" ht="15.75">
      <c r="C202" s="61"/>
    </row>
    <row r="203" spans="3:7" ht="15.75">
      <c r="C203" s="61"/>
    </row>
    <row r="204" spans="3:7" ht="15.75">
      <c r="C204" s="61"/>
    </row>
    <row r="205" spans="3:7" ht="15.75">
      <c r="C205" s="61"/>
    </row>
    <row r="206" spans="3:7" ht="15.75">
      <c r="C206" s="61"/>
    </row>
    <row r="207" spans="3:7" ht="15.75">
      <c r="C207" s="61"/>
    </row>
    <row r="208" spans="3:7" ht="15.75">
      <c r="C208" s="61"/>
    </row>
    <row r="209" spans="3:3" ht="15.75">
      <c r="C209" s="61"/>
    </row>
    <row r="210" spans="3:3" ht="15.75">
      <c r="C210" s="61"/>
    </row>
    <row r="211" spans="3:3" ht="15.75">
      <c r="C211" s="61"/>
    </row>
    <row r="212" spans="3:3" ht="15.75">
      <c r="C212" s="61"/>
    </row>
    <row r="213" spans="3:3" ht="15.75">
      <c r="C213" s="61"/>
    </row>
    <row r="214" spans="3:3" ht="15.75">
      <c r="C214" s="61"/>
    </row>
    <row r="215" spans="3:3" ht="15.75">
      <c r="C215" s="61"/>
    </row>
    <row r="216" spans="3:3" ht="15.75">
      <c r="C216" s="61"/>
    </row>
    <row r="217" spans="3:3" ht="15.75">
      <c r="C217" s="61"/>
    </row>
    <row r="218" spans="3:3" ht="15.75">
      <c r="C218" s="61"/>
    </row>
    <row r="219" spans="3:3" ht="15.75">
      <c r="C219" s="61"/>
    </row>
    <row r="220" spans="3:3" ht="15.75">
      <c r="C220" s="61"/>
    </row>
    <row r="221" spans="3:3" ht="15.75">
      <c r="C221" s="61"/>
    </row>
    <row r="222" spans="3:3" ht="15.75">
      <c r="C222" s="61"/>
    </row>
    <row r="223" spans="3:3" ht="15.75">
      <c r="C223" s="61"/>
    </row>
    <row r="224" spans="3:3" ht="15.75">
      <c r="C224" s="61"/>
    </row>
    <row r="225" spans="3:3" ht="15.75">
      <c r="C225" s="61"/>
    </row>
    <row r="226" spans="3:3" ht="15.75">
      <c r="C226" s="61"/>
    </row>
    <row r="227" spans="3:3" ht="15.75">
      <c r="C227" s="61"/>
    </row>
    <row r="228" spans="3:3" ht="15.75">
      <c r="C228" s="61"/>
    </row>
    <row r="229" spans="3:3" ht="15.75">
      <c r="C229" s="61"/>
    </row>
    <row r="230" spans="3:3" ht="15.75">
      <c r="C230" s="61"/>
    </row>
    <row r="231" spans="3:3" ht="15.75">
      <c r="C231" s="61"/>
    </row>
    <row r="232" spans="3:3" ht="15.75">
      <c r="C232" s="61"/>
    </row>
    <row r="233" spans="3:3" ht="15.75">
      <c r="C233" s="61"/>
    </row>
    <row r="234" spans="3:3" ht="15.75">
      <c r="C234" s="61"/>
    </row>
    <row r="235" spans="3:3" ht="15.75">
      <c r="C235" s="61"/>
    </row>
    <row r="236" spans="3:3" ht="15.75">
      <c r="C236" s="61"/>
    </row>
    <row r="237" spans="3:3" ht="15.75">
      <c r="C237" s="61"/>
    </row>
    <row r="238" spans="3:3" ht="15.75">
      <c r="C238" s="61"/>
    </row>
    <row r="239" spans="3:3" ht="15.75">
      <c r="C239" s="61"/>
    </row>
    <row r="240" spans="3:3" ht="15.75">
      <c r="C240" s="61"/>
    </row>
    <row r="241" spans="3:3" ht="15.75">
      <c r="C241" s="61"/>
    </row>
    <row r="242" spans="3:3" ht="15.75">
      <c r="C242" s="61"/>
    </row>
    <row r="243" spans="3:3" ht="15.75">
      <c r="C243" s="61"/>
    </row>
    <row r="244" spans="3:3" ht="15.75">
      <c r="C244" s="61"/>
    </row>
    <row r="245" spans="3:3" ht="15.75">
      <c r="C245" s="61"/>
    </row>
    <row r="246" spans="3:3" ht="15.75">
      <c r="C246" s="61"/>
    </row>
    <row r="247" spans="3:3" ht="15.75">
      <c r="C247" s="61"/>
    </row>
    <row r="248" spans="3:3" ht="15.75">
      <c r="C248" s="61"/>
    </row>
    <row r="249" spans="3:3" ht="15.75">
      <c r="C249" s="61"/>
    </row>
    <row r="250" spans="3:3" ht="15.75">
      <c r="C250" s="61"/>
    </row>
    <row r="251" spans="3:3" ht="15.75">
      <c r="C251" s="61"/>
    </row>
    <row r="252" spans="3:3" ht="15.75">
      <c r="C252" s="61"/>
    </row>
    <row r="253" spans="3:3" ht="15.75">
      <c r="C253" s="61"/>
    </row>
    <row r="254" spans="3:3" ht="15.75">
      <c r="C254" s="61"/>
    </row>
    <row r="255" spans="3:3" ht="15.75">
      <c r="C255" s="61"/>
    </row>
    <row r="256" spans="3:3" ht="15.75">
      <c r="C256" s="61"/>
    </row>
    <row r="257" spans="3:3" ht="15.75">
      <c r="C257" s="61"/>
    </row>
    <row r="258" spans="3:3" ht="15.75">
      <c r="C258" s="61"/>
    </row>
    <row r="259" spans="3:3" ht="15.75">
      <c r="C259" s="61"/>
    </row>
    <row r="260" spans="3:3" ht="15.75">
      <c r="C260" s="61"/>
    </row>
    <row r="261" spans="3:3" ht="15.75">
      <c r="C261" s="61"/>
    </row>
    <row r="262" spans="3:3" ht="15.75">
      <c r="C262" s="61"/>
    </row>
    <row r="263" spans="3:3" ht="15.75">
      <c r="C263" s="61"/>
    </row>
    <row r="264" spans="3:3" ht="15.75">
      <c r="C264" s="61"/>
    </row>
    <row r="265" spans="3:3" ht="15.75">
      <c r="C265" s="61"/>
    </row>
    <row r="266" spans="3:3" ht="15.75">
      <c r="C266" s="61"/>
    </row>
    <row r="267" spans="3:3" ht="15.75">
      <c r="C267" s="61"/>
    </row>
    <row r="268" spans="3:3" ht="15.75">
      <c r="C268" s="61"/>
    </row>
    <row r="269" spans="3:3" ht="15.75">
      <c r="C269" s="61"/>
    </row>
    <row r="270" spans="3:3" ht="15.75">
      <c r="C270" s="61"/>
    </row>
    <row r="271" spans="3:3" ht="15.75">
      <c r="C271" s="61"/>
    </row>
    <row r="272" spans="3:3" ht="15.75">
      <c r="C272" s="61"/>
    </row>
    <row r="273" spans="3:3" ht="15.75">
      <c r="C273" s="61"/>
    </row>
    <row r="274" spans="3:3" ht="15.75">
      <c r="C274" s="61"/>
    </row>
    <row r="275" spans="3:3" ht="15.75">
      <c r="C275" s="61"/>
    </row>
    <row r="276" spans="3:3" ht="15.75">
      <c r="C276" s="61"/>
    </row>
    <row r="277" spans="3:3" ht="15.75">
      <c r="C277" s="61"/>
    </row>
    <row r="278" spans="3:3" ht="15.75">
      <c r="C278" s="61"/>
    </row>
    <row r="279" spans="3:3" ht="15.75">
      <c r="C279" s="61"/>
    </row>
    <row r="280" spans="3:3" ht="15.75">
      <c r="C280" s="61"/>
    </row>
    <row r="281" spans="3:3" ht="15.75">
      <c r="C281" s="61"/>
    </row>
    <row r="282" spans="3:3" ht="15.75">
      <c r="C282" s="61"/>
    </row>
    <row r="283" spans="3:3" ht="15.75">
      <c r="C283" s="61"/>
    </row>
    <row r="284" spans="3:3" ht="15.75">
      <c r="C284" s="61"/>
    </row>
    <row r="285" spans="3:3" ht="15.75">
      <c r="C285" s="61"/>
    </row>
    <row r="286" spans="3:3" ht="15.75">
      <c r="C286" s="61"/>
    </row>
    <row r="287" spans="3:3" ht="15.75">
      <c r="C287" s="61"/>
    </row>
    <row r="288" spans="3:3" ht="15.75">
      <c r="C288" s="61"/>
    </row>
    <row r="289" spans="3:3" ht="15.75">
      <c r="C289" s="61"/>
    </row>
    <row r="290" spans="3:3" ht="15.75">
      <c r="C290" s="61"/>
    </row>
    <row r="291" spans="3:3" ht="15.75">
      <c r="C291" s="61"/>
    </row>
    <row r="292" spans="3:3" ht="15.75">
      <c r="C292" s="61"/>
    </row>
    <row r="293" spans="3:3" ht="15.75">
      <c r="C293" s="61"/>
    </row>
    <row r="294" spans="3:3" ht="15.75">
      <c r="C294" s="61"/>
    </row>
    <row r="295" spans="3:3" ht="15.75">
      <c r="C295" s="61"/>
    </row>
    <row r="296" spans="3:3" ht="15.75">
      <c r="C296" s="61"/>
    </row>
    <row r="297" spans="3:3" ht="15.75">
      <c r="C297" s="61"/>
    </row>
    <row r="298" spans="3:3" ht="15.75">
      <c r="C298" s="61"/>
    </row>
    <row r="299" spans="3:3" ht="15.75">
      <c r="C299" s="61"/>
    </row>
    <row r="300" spans="3:3" ht="15.75">
      <c r="C300" s="61"/>
    </row>
    <row r="301" spans="3:3" ht="15.75">
      <c r="C301" s="61"/>
    </row>
    <row r="302" spans="3:3" ht="15.75">
      <c r="C302" s="61"/>
    </row>
    <row r="303" spans="3:3" ht="15.75">
      <c r="C303" s="61"/>
    </row>
    <row r="304" spans="3:3" ht="15.75">
      <c r="C304" s="61"/>
    </row>
    <row r="305" spans="3:3" ht="15.75">
      <c r="C305" s="61"/>
    </row>
    <row r="306" spans="3:3" ht="15.75">
      <c r="C306" s="61"/>
    </row>
    <row r="307" spans="3:3" ht="15.75">
      <c r="C307" s="61"/>
    </row>
    <row r="308" spans="3:3" ht="15.75">
      <c r="C308" s="61"/>
    </row>
    <row r="309" spans="3:3" ht="15.75">
      <c r="C309" s="61"/>
    </row>
    <row r="310" spans="3:3" ht="15.75">
      <c r="C310" s="61"/>
    </row>
    <row r="311" spans="3:3" ht="15.75">
      <c r="C311" s="61"/>
    </row>
    <row r="312" spans="3:3" ht="15.75">
      <c r="C312" s="61"/>
    </row>
    <row r="313" spans="3:3" ht="15.75">
      <c r="C313" s="61"/>
    </row>
    <row r="314" spans="3:3" ht="15.75">
      <c r="C314" s="61"/>
    </row>
    <row r="315" spans="3:3" ht="15.75">
      <c r="C315" s="61"/>
    </row>
    <row r="316" spans="3:3" ht="15.75">
      <c r="C316" s="61"/>
    </row>
    <row r="317" spans="3:3" ht="15.75">
      <c r="C317" s="61"/>
    </row>
    <row r="318" spans="3:3" ht="15.75">
      <c r="C318" s="61"/>
    </row>
    <row r="319" spans="3:3" ht="15.75">
      <c r="C319" s="61"/>
    </row>
    <row r="320" spans="3:3" ht="15.75">
      <c r="C320" s="61"/>
    </row>
    <row r="321" spans="3:3" ht="15.75">
      <c r="C321" s="61"/>
    </row>
    <row r="322" spans="3:3" ht="15.75">
      <c r="C322" s="61"/>
    </row>
    <row r="323" spans="3:3" ht="15.75">
      <c r="C323" s="61"/>
    </row>
    <row r="324" spans="3:3" ht="15.75">
      <c r="C324" s="61"/>
    </row>
    <row r="325" spans="3:3" ht="15.75">
      <c r="C325" s="61"/>
    </row>
    <row r="326" spans="3:3" ht="15.75">
      <c r="C326" s="61"/>
    </row>
    <row r="327" spans="3:3" ht="15.75">
      <c r="C327" s="61"/>
    </row>
    <row r="328" spans="3:3" ht="15.75">
      <c r="C328" s="61"/>
    </row>
    <row r="329" spans="3:3" ht="15.75">
      <c r="C329" s="61"/>
    </row>
    <row r="330" spans="3:3" ht="15.75">
      <c r="C330" s="61"/>
    </row>
    <row r="331" spans="3:3" ht="15.75">
      <c r="C331" s="61"/>
    </row>
    <row r="332" spans="3:3" ht="15.75">
      <c r="C332" s="61"/>
    </row>
    <row r="333" spans="3:3" ht="15.75">
      <c r="C333" s="61"/>
    </row>
    <row r="334" spans="3:3" ht="15.75">
      <c r="C334" s="61"/>
    </row>
    <row r="335" spans="3:3" ht="15.75">
      <c r="C335" s="61"/>
    </row>
    <row r="336" spans="3:3" ht="15.75">
      <c r="C336" s="61"/>
    </row>
    <row r="337" spans="3:3" ht="15.75">
      <c r="C337" s="61"/>
    </row>
    <row r="338" spans="3:3" ht="15.75">
      <c r="C338" s="61"/>
    </row>
    <row r="339" spans="3:3" ht="15.75">
      <c r="C339" s="61"/>
    </row>
    <row r="340" spans="3:3" ht="15.75">
      <c r="C340" s="61"/>
    </row>
    <row r="341" spans="3:3" ht="15.75">
      <c r="C341" s="61"/>
    </row>
    <row r="342" spans="3:3" ht="15.75">
      <c r="C342" s="61"/>
    </row>
    <row r="343" spans="3:3" ht="15.75">
      <c r="C343" s="61"/>
    </row>
    <row r="344" spans="3:3" ht="15.75">
      <c r="C344" s="61"/>
    </row>
    <row r="345" spans="3:3" ht="15.75">
      <c r="C345" s="61"/>
    </row>
    <row r="346" spans="3:3" ht="15.75">
      <c r="C346" s="61"/>
    </row>
    <row r="347" spans="3:3" ht="15.75">
      <c r="C347" s="61"/>
    </row>
    <row r="348" spans="3:3" ht="15.75">
      <c r="C348" s="61"/>
    </row>
    <row r="349" spans="3:3" ht="15.75">
      <c r="C349" s="61"/>
    </row>
    <row r="350" spans="3:3" ht="15.75">
      <c r="C350" s="61"/>
    </row>
    <row r="351" spans="3:3" ht="15.75">
      <c r="C351" s="61"/>
    </row>
    <row r="352" spans="3:3" ht="15.75">
      <c r="C352" s="61"/>
    </row>
    <row r="353" spans="3:3" ht="15.75">
      <c r="C353" s="61"/>
    </row>
    <row r="354" spans="3:3" ht="15.75">
      <c r="C354" s="61"/>
    </row>
    <row r="355" spans="3:3" ht="15.75">
      <c r="C355" s="61"/>
    </row>
    <row r="356" spans="3:3" ht="15.75">
      <c r="C356" s="61"/>
    </row>
    <row r="357" spans="3:3" ht="15.75">
      <c r="C357" s="61"/>
    </row>
    <row r="358" spans="3:3" ht="15.75">
      <c r="C358" s="61"/>
    </row>
    <row r="359" spans="3:3" ht="15.75">
      <c r="C359" s="61"/>
    </row>
    <row r="360" spans="3:3" ht="15.75">
      <c r="C360" s="61"/>
    </row>
    <row r="361" spans="3:3" ht="15.75">
      <c r="C361" s="61"/>
    </row>
    <row r="362" spans="3:3" ht="15.75">
      <c r="C362" s="61"/>
    </row>
    <row r="363" spans="3:3" ht="15.75">
      <c r="C363" s="61"/>
    </row>
    <row r="364" spans="3:3" ht="15.75">
      <c r="C364" s="61"/>
    </row>
    <row r="365" spans="3:3" ht="15.75">
      <c r="C365" s="61"/>
    </row>
    <row r="366" spans="3:3" ht="15.75">
      <c r="C366" s="61"/>
    </row>
    <row r="367" spans="3:3" ht="15.75">
      <c r="C367" s="61"/>
    </row>
    <row r="368" spans="3:3" ht="15.75">
      <c r="C368" s="61"/>
    </row>
    <row r="369" spans="3:3" ht="15.75">
      <c r="C369" s="61"/>
    </row>
    <row r="370" spans="3:3" ht="15.75">
      <c r="C370" s="61"/>
    </row>
    <row r="371" spans="3:3" ht="15.75">
      <c r="C371" s="61"/>
    </row>
    <row r="372" spans="3:3" ht="15.75">
      <c r="C372" s="61"/>
    </row>
    <row r="373" spans="3:3" ht="15.75">
      <c r="C373" s="61"/>
    </row>
    <row r="374" spans="3:3" ht="15.75">
      <c r="C374" s="61"/>
    </row>
    <row r="375" spans="3:3" ht="15.75">
      <c r="C375" s="61"/>
    </row>
    <row r="376" spans="3:3" ht="15.75">
      <c r="C376" s="61"/>
    </row>
    <row r="377" spans="3:3" ht="15.75">
      <c r="C377" s="61"/>
    </row>
    <row r="378" spans="3:3" ht="15.75">
      <c r="C378" s="61"/>
    </row>
    <row r="379" spans="3:3" ht="15.75">
      <c r="C379" s="61"/>
    </row>
    <row r="380" spans="3:3" ht="15.75">
      <c r="C380" s="61"/>
    </row>
    <row r="381" spans="3:3" ht="15.75">
      <c r="C381" s="61"/>
    </row>
    <row r="382" spans="3:3" ht="15.75">
      <c r="C382" s="61"/>
    </row>
    <row r="383" spans="3:3" ht="15.75">
      <c r="C383" s="61"/>
    </row>
    <row r="384" spans="3:3" ht="15.75">
      <c r="C384" s="61"/>
    </row>
    <row r="385" spans="3:3" ht="15.75">
      <c r="C385" s="61"/>
    </row>
    <row r="386" spans="3:3" ht="15.75">
      <c r="C386" s="61"/>
    </row>
    <row r="387" spans="3:3" ht="15.75">
      <c r="C387" s="61"/>
    </row>
    <row r="388" spans="3:3" ht="15.75">
      <c r="C388" s="61"/>
    </row>
    <row r="389" spans="3:3" ht="15.75">
      <c r="C389" s="61"/>
    </row>
    <row r="390" spans="3:3" ht="15.75">
      <c r="C390" s="61"/>
    </row>
    <row r="391" spans="3:3" ht="15.75">
      <c r="C391" s="61"/>
    </row>
    <row r="392" spans="3:3" ht="15.75">
      <c r="C392" s="61"/>
    </row>
    <row r="393" spans="3:3" ht="15.75">
      <c r="C393" s="61"/>
    </row>
    <row r="394" spans="3:3" ht="15.75">
      <c r="C394" s="61"/>
    </row>
    <row r="395" spans="3:3" ht="15.75">
      <c r="C395" s="61"/>
    </row>
    <row r="396" spans="3:3" ht="15.75">
      <c r="C396" s="61"/>
    </row>
    <row r="397" spans="3:3" ht="15.75">
      <c r="C397" s="61"/>
    </row>
    <row r="398" spans="3:3" ht="15.75">
      <c r="C398" s="61"/>
    </row>
    <row r="399" spans="3:3" ht="15.75">
      <c r="C399" s="61"/>
    </row>
    <row r="400" spans="3:3" ht="15.75">
      <c r="C400" s="61"/>
    </row>
    <row r="401" spans="3:3" ht="15.75">
      <c r="C401" s="61"/>
    </row>
    <row r="402" spans="3:3" ht="15.75">
      <c r="C402" s="61"/>
    </row>
    <row r="403" spans="3:3" ht="15.75">
      <c r="C403" s="61"/>
    </row>
    <row r="404" spans="3:3" ht="15.75">
      <c r="C404" s="61"/>
    </row>
    <row r="405" spans="3:3" ht="15.75">
      <c r="C405" s="61"/>
    </row>
    <row r="406" spans="3:3" ht="15.75">
      <c r="C406" s="61"/>
    </row>
    <row r="407" spans="3:3" ht="15.75">
      <c r="C407" s="61"/>
    </row>
    <row r="408" spans="3:3" ht="15.75">
      <c r="C408" s="61"/>
    </row>
    <row r="409" spans="3:3" ht="15.75">
      <c r="C409" s="61"/>
    </row>
    <row r="410" spans="3:3" ht="15.75">
      <c r="C410" s="61"/>
    </row>
    <row r="411" spans="3:3" ht="15.75">
      <c r="C411" s="61"/>
    </row>
    <row r="412" spans="3:3" ht="15.75">
      <c r="C412" s="61"/>
    </row>
    <row r="413" spans="3:3" ht="15.75">
      <c r="C413" s="61"/>
    </row>
    <row r="414" spans="3:3" ht="15.75">
      <c r="C414" s="61"/>
    </row>
    <row r="415" spans="3:3" ht="15.75">
      <c r="C415" s="61"/>
    </row>
    <row r="416" spans="3:3" ht="15.75">
      <c r="C416" s="61"/>
    </row>
    <row r="417" spans="3:3" ht="15.75">
      <c r="C417" s="61"/>
    </row>
    <row r="418" spans="3:3" ht="15.75">
      <c r="C418" s="61"/>
    </row>
    <row r="419" spans="3:3" ht="15.75">
      <c r="C419" s="61"/>
    </row>
    <row r="420" spans="3:3" ht="15.75">
      <c r="C420" s="61"/>
    </row>
    <row r="421" spans="3:3" ht="15.75">
      <c r="C421" s="61"/>
    </row>
    <row r="422" spans="3:3" ht="15.75">
      <c r="C422" s="61"/>
    </row>
    <row r="423" spans="3:3" ht="15.75">
      <c r="C423" s="61"/>
    </row>
    <row r="424" spans="3:3" ht="15.75">
      <c r="C424" s="61"/>
    </row>
    <row r="425" spans="3:3" ht="15.75">
      <c r="C425" s="61"/>
    </row>
    <row r="426" spans="3:3" ht="15.75">
      <c r="C426" s="61"/>
    </row>
    <row r="427" spans="3:3" ht="15.75">
      <c r="C427" s="61"/>
    </row>
    <row r="428" spans="3:3" ht="15.75">
      <c r="C428" s="61"/>
    </row>
    <row r="429" spans="3:3" ht="15.75">
      <c r="C429" s="61"/>
    </row>
    <row r="430" spans="3:3" ht="15.75">
      <c r="C430" s="61"/>
    </row>
    <row r="431" spans="3:3" ht="15.75">
      <c r="C431" s="61"/>
    </row>
    <row r="432" spans="3:3" ht="15.75">
      <c r="C432" s="61"/>
    </row>
    <row r="433" spans="3:3" ht="15.75">
      <c r="C433" s="61"/>
    </row>
    <row r="434" spans="3:3" ht="15.75">
      <c r="C434" s="61"/>
    </row>
    <row r="435" spans="3:3" ht="15.75">
      <c r="C435" s="61"/>
    </row>
    <row r="436" spans="3:3" ht="15.75">
      <c r="C436" s="61"/>
    </row>
    <row r="437" spans="3:3" ht="15.75">
      <c r="C437" s="61"/>
    </row>
    <row r="438" spans="3:3" ht="15.75">
      <c r="C438" s="61"/>
    </row>
    <row r="439" spans="3:3" ht="15.75">
      <c r="C439" s="61"/>
    </row>
    <row r="440" spans="3:3" ht="15.75">
      <c r="C440" s="61"/>
    </row>
    <row r="441" spans="3:3" ht="15.75">
      <c r="C441" s="61"/>
    </row>
    <row r="442" spans="3:3" ht="15.75">
      <c r="C442" s="61"/>
    </row>
    <row r="443" spans="3:3" ht="15.75">
      <c r="C443" s="61"/>
    </row>
    <row r="444" spans="3:3" ht="15.75">
      <c r="C444" s="61"/>
    </row>
    <row r="445" spans="3:3" ht="15.75">
      <c r="C445" s="61"/>
    </row>
    <row r="446" spans="3:3" ht="15.75">
      <c r="C446" s="61"/>
    </row>
    <row r="447" spans="3:3" ht="15.75">
      <c r="C447" s="61"/>
    </row>
    <row r="448" spans="3:3" ht="15.75">
      <c r="C448" s="61"/>
    </row>
    <row r="449" spans="3:3" ht="15.75">
      <c r="C449" s="61"/>
    </row>
    <row r="450" spans="3:3" ht="15.75">
      <c r="C450" s="61"/>
    </row>
    <row r="451" spans="3:3" ht="15.75">
      <c r="C451" s="61"/>
    </row>
    <row r="452" spans="3:3" ht="15.75">
      <c r="C452" s="61"/>
    </row>
    <row r="453" spans="3:3" ht="15.75">
      <c r="C453" s="61"/>
    </row>
    <row r="454" spans="3:3" ht="15.75">
      <c r="C454" s="61"/>
    </row>
    <row r="455" spans="3:3" ht="15.75">
      <c r="C455" s="61"/>
    </row>
    <row r="456" spans="3:3" ht="15.75">
      <c r="C456" s="61"/>
    </row>
    <row r="457" spans="3:3" ht="15.75">
      <c r="C457" s="61"/>
    </row>
    <row r="458" spans="3:3" ht="15.75">
      <c r="C458" s="61"/>
    </row>
    <row r="459" spans="3:3" ht="15.75">
      <c r="C459" s="61"/>
    </row>
    <row r="460" spans="3:3" ht="15.75">
      <c r="C460" s="61"/>
    </row>
    <row r="461" spans="3:3" ht="15.75">
      <c r="C461" s="61"/>
    </row>
    <row r="462" spans="3:3" ht="15.75">
      <c r="C462" s="61"/>
    </row>
    <row r="463" spans="3:3" ht="15.75">
      <c r="C463" s="61"/>
    </row>
    <row r="464" spans="3:3" ht="15.75">
      <c r="C464" s="61"/>
    </row>
    <row r="465" spans="3:3" ht="15.75">
      <c r="C465" s="61"/>
    </row>
    <row r="466" spans="3:3" ht="15.75">
      <c r="C466" s="61"/>
    </row>
    <row r="467" spans="3:3" ht="15.75">
      <c r="C467" s="61"/>
    </row>
    <row r="468" spans="3:3" ht="15.75">
      <c r="C468" s="61"/>
    </row>
    <row r="469" spans="3:3" ht="15.75">
      <c r="C469" s="61"/>
    </row>
    <row r="470" spans="3:3" ht="15.75">
      <c r="C470" s="61"/>
    </row>
    <row r="471" spans="3:3" ht="15.75">
      <c r="C471" s="61"/>
    </row>
    <row r="472" spans="3:3" ht="15.75">
      <c r="C472" s="61"/>
    </row>
    <row r="473" spans="3:3" ht="15.75">
      <c r="C473" s="61"/>
    </row>
    <row r="474" spans="3:3" ht="15.75">
      <c r="C474" s="61"/>
    </row>
    <row r="475" spans="3:3" ht="15.75">
      <c r="C475" s="61"/>
    </row>
    <row r="476" spans="3:3" ht="15.75">
      <c r="C476" s="61"/>
    </row>
    <row r="477" spans="3:3" ht="15.75">
      <c r="C477" s="61"/>
    </row>
    <row r="478" spans="3:3" ht="15.75">
      <c r="C478" s="61"/>
    </row>
    <row r="479" spans="3:3" ht="15.75">
      <c r="C479" s="61"/>
    </row>
    <row r="480" spans="3:3" ht="15.75">
      <c r="C480" s="61"/>
    </row>
    <row r="481" spans="3:3" ht="15.75">
      <c r="C481" s="61"/>
    </row>
    <row r="482" spans="3:3" ht="15.75">
      <c r="C482" s="61"/>
    </row>
    <row r="483" spans="3:3" ht="15.75">
      <c r="C483" s="61"/>
    </row>
    <row r="484" spans="3:3" ht="15.75">
      <c r="C484" s="61"/>
    </row>
    <row r="485" spans="3:3" ht="15.75">
      <c r="C485" s="61"/>
    </row>
    <row r="486" spans="3:3" ht="15.75">
      <c r="C486" s="61"/>
    </row>
    <row r="487" spans="3:3" ht="15.75">
      <c r="C487" s="61"/>
    </row>
    <row r="488" spans="3:3" ht="15.75">
      <c r="C488" s="61"/>
    </row>
    <row r="489" spans="3:3" ht="15.75">
      <c r="C489" s="61"/>
    </row>
    <row r="490" spans="3:3" ht="15.75">
      <c r="C490" s="61"/>
    </row>
    <row r="491" spans="3:3" ht="15.75">
      <c r="C491" s="61"/>
    </row>
    <row r="492" spans="3:3" ht="15.75">
      <c r="C492" s="61"/>
    </row>
    <row r="493" spans="3:3" ht="15.75">
      <c r="C493" s="61"/>
    </row>
    <row r="494" spans="3:3" ht="15.75">
      <c r="C494" s="61"/>
    </row>
    <row r="495" spans="3:3" ht="15.75">
      <c r="C495" s="61"/>
    </row>
    <row r="496" spans="3:3" ht="15.75">
      <c r="C496" s="61"/>
    </row>
    <row r="497" spans="3:3" ht="15.75">
      <c r="C497" s="61"/>
    </row>
    <row r="498" spans="3:3" ht="15.75">
      <c r="C498" s="61"/>
    </row>
    <row r="499" spans="3:3" ht="15.75">
      <c r="C499" s="61"/>
    </row>
    <row r="500" spans="3:3" ht="15.75">
      <c r="C500" s="61"/>
    </row>
    <row r="501" spans="3:3" ht="15.75">
      <c r="C501" s="61"/>
    </row>
    <row r="502" spans="3:3" ht="15.75">
      <c r="C502" s="61"/>
    </row>
    <row r="503" spans="3:3" ht="15.75">
      <c r="C503" s="61"/>
    </row>
    <row r="504" spans="3:3" ht="15.75">
      <c r="C504" s="61"/>
    </row>
    <row r="505" spans="3:3" ht="15.75">
      <c r="C505" s="61"/>
    </row>
    <row r="506" spans="3:3" ht="15.75">
      <c r="C506" s="61"/>
    </row>
    <row r="507" spans="3:3" ht="15.75">
      <c r="C507" s="61"/>
    </row>
    <row r="508" spans="3:3" ht="15.75">
      <c r="C508" s="61"/>
    </row>
    <row r="509" spans="3:3" ht="15.75">
      <c r="C509" s="61"/>
    </row>
    <row r="510" spans="3:3" ht="15.75">
      <c r="C510" s="61"/>
    </row>
    <row r="511" spans="3:3" ht="15.75">
      <c r="C511" s="61"/>
    </row>
    <row r="512" spans="3:3" ht="15.75">
      <c r="C512" s="61"/>
    </row>
    <row r="513" spans="3:3" ht="15.75">
      <c r="C513" s="61"/>
    </row>
    <row r="514" spans="3:3" ht="15.75">
      <c r="C514" s="61"/>
    </row>
    <row r="515" spans="3:3" ht="15.75">
      <c r="C515" s="61"/>
    </row>
    <row r="516" spans="3:3" ht="15.75">
      <c r="C516" s="61"/>
    </row>
    <row r="517" spans="3:3" ht="15.75">
      <c r="C517" s="61"/>
    </row>
    <row r="518" spans="3:3" ht="15.75">
      <c r="C518" s="61"/>
    </row>
    <row r="519" spans="3:3" ht="15.75">
      <c r="C519" s="61"/>
    </row>
    <row r="520" spans="3:3" ht="15.75">
      <c r="C520" s="61"/>
    </row>
    <row r="521" spans="3:3" ht="15.75">
      <c r="C521" s="61"/>
    </row>
    <row r="522" spans="3:3" ht="15.75">
      <c r="C522" s="61"/>
    </row>
    <row r="523" spans="3:3" ht="15.75">
      <c r="C523" s="61"/>
    </row>
    <row r="524" spans="3:3" ht="15.75">
      <c r="C524" s="61"/>
    </row>
    <row r="525" spans="3:3" ht="15.75">
      <c r="C525" s="61"/>
    </row>
    <row r="526" spans="3:3" ht="15.75">
      <c r="C526" s="61"/>
    </row>
    <row r="527" spans="3:3" ht="15.75">
      <c r="C527" s="61"/>
    </row>
    <row r="528" spans="3:3" ht="15.75">
      <c r="C528" s="61"/>
    </row>
    <row r="529" spans="3:3" ht="15.75">
      <c r="C529" s="61"/>
    </row>
    <row r="530" spans="3:3" ht="15.75">
      <c r="C530" s="61"/>
    </row>
    <row r="531" spans="3:3" ht="15.75">
      <c r="C531" s="61"/>
    </row>
    <row r="532" spans="3:3" ht="15.75">
      <c r="C532" s="61"/>
    </row>
    <row r="533" spans="3:3" ht="15.75">
      <c r="C533" s="61"/>
    </row>
    <row r="534" spans="3:3" ht="15.75">
      <c r="C534" s="61"/>
    </row>
    <row r="535" spans="3:3" ht="15.75">
      <c r="C535" s="61"/>
    </row>
    <row r="536" spans="3:3" ht="15.75">
      <c r="C536" s="61"/>
    </row>
    <row r="537" spans="3:3" ht="15.75">
      <c r="C537" s="61"/>
    </row>
    <row r="538" spans="3:3" ht="15.75">
      <c r="C538" s="61"/>
    </row>
    <row r="539" spans="3:3" ht="15.75">
      <c r="C539" s="61"/>
    </row>
    <row r="540" spans="3:3" ht="15.75">
      <c r="C540" s="61"/>
    </row>
    <row r="541" spans="3:3" ht="15.75">
      <c r="C541" s="61"/>
    </row>
    <row r="542" spans="3:3" ht="15.75">
      <c r="C542" s="61"/>
    </row>
    <row r="543" spans="3:3" ht="15.75">
      <c r="C543" s="61"/>
    </row>
    <row r="544" spans="3:3" ht="15.75">
      <c r="C544" s="61"/>
    </row>
    <row r="545" spans="3:3" ht="15.75">
      <c r="C545" s="61"/>
    </row>
    <row r="546" spans="3:3" ht="15.75">
      <c r="C546" s="61"/>
    </row>
    <row r="547" spans="3:3" ht="15.75">
      <c r="C547" s="61"/>
    </row>
    <row r="548" spans="3:3" ht="15.75">
      <c r="C548" s="61"/>
    </row>
    <row r="549" spans="3:3" ht="15.75">
      <c r="C549" s="61"/>
    </row>
    <row r="550" spans="3:3" ht="15.75">
      <c r="C550" s="61"/>
    </row>
    <row r="551" spans="3:3" ht="15.75">
      <c r="C551" s="61"/>
    </row>
    <row r="552" spans="3:3" ht="15.75">
      <c r="C552" s="61"/>
    </row>
    <row r="553" spans="3:3" ht="15.75">
      <c r="C553" s="61"/>
    </row>
    <row r="554" spans="3:3" ht="15.75">
      <c r="C554" s="61"/>
    </row>
    <row r="555" spans="3:3" ht="15.75">
      <c r="C555" s="61"/>
    </row>
    <row r="556" spans="3:3" ht="15.75">
      <c r="C556" s="61"/>
    </row>
    <row r="557" spans="3:3" ht="15.75">
      <c r="C557" s="61"/>
    </row>
    <row r="558" spans="3:3" ht="15.75">
      <c r="C558" s="61"/>
    </row>
    <row r="559" spans="3:3" ht="15.75">
      <c r="C559" s="61"/>
    </row>
    <row r="560" spans="3:3" ht="15.75">
      <c r="C560" s="61"/>
    </row>
    <row r="561" spans="3:3" ht="15.75">
      <c r="C561" s="61"/>
    </row>
    <row r="562" spans="3:3" ht="15.75">
      <c r="C562" s="61"/>
    </row>
    <row r="563" spans="3:3" ht="15.75">
      <c r="C563" s="61"/>
    </row>
    <row r="564" spans="3:3" ht="15.75">
      <c r="C564" s="61"/>
    </row>
    <row r="565" spans="3:3" ht="15.75">
      <c r="C565" s="61"/>
    </row>
    <row r="566" spans="3:3" ht="15.75">
      <c r="C566" s="61"/>
    </row>
    <row r="567" spans="3:3" ht="15.75">
      <c r="C567" s="61"/>
    </row>
    <row r="568" spans="3:3" ht="15.75">
      <c r="C568" s="61"/>
    </row>
    <row r="569" spans="3:3" ht="15.75">
      <c r="C569" s="61"/>
    </row>
    <row r="570" spans="3:3" ht="15.75">
      <c r="C570" s="61"/>
    </row>
    <row r="571" spans="3:3" ht="15.75">
      <c r="C571" s="61"/>
    </row>
    <row r="572" spans="3:3" ht="15.75">
      <c r="C572" s="61"/>
    </row>
    <row r="573" spans="3:3" ht="15.75">
      <c r="C573" s="61"/>
    </row>
    <row r="574" spans="3:3" ht="15.75">
      <c r="C574" s="61"/>
    </row>
    <row r="575" spans="3:3" ht="15.75">
      <c r="C575" s="61"/>
    </row>
    <row r="576" spans="3:3" ht="15.75">
      <c r="C576" s="61"/>
    </row>
    <row r="577" spans="3:3" ht="15.75">
      <c r="C577" s="61"/>
    </row>
    <row r="578" spans="3:3" ht="15.75">
      <c r="C578" s="61"/>
    </row>
    <row r="579" spans="3:3" ht="15.75">
      <c r="C579" s="61"/>
    </row>
    <row r="580" spans="3:3" ht="15.75">
      <c r="C580" s="61"/>
    </row>
    <row r="581" spans="3:3" ht="15.75">
      <c r="C581" s="61"/>
    </row>
    <row r="582" spans="3:3" ht="15.75">
      <c r="C582" s="61"/>
    </row>
    <row r="583" spans="3:3" ht="15.75">
      <c r="C583" s="61"/>
    </row>
    <row r="584" spans="3:3" ht="15.75">
      <c r="C584" s="61"/>
    </row>
    <row r="585" spans="3:3" ht="15.75">
      <c r="C585" s="61"/>
    </row>
    <row r="586" spans="3:3" ht="15.75">
      <c r="C586" s="61"/>
    </row>
    <row r="587" spans="3:3" ht="15.75">
      <c r="C587" s="61"/>
    </row>
    <row r="588" spans="3:3" ht="15.75">
      <c r="C588" s="61"/>
    </row>
    <row r="589" spans="3:3" ht="15.75">
      <c r="C589" s="61"/>
    </row>
    <row r="590" spans="3:3" ht="15.75">
      <c r="C590" s="61"/>
    </row>
    <row r="591" spans="3:3" ht="15.75">
      <c r="C591" s="61"/>
    </row>
    <row r="592" spans="3:3" ht="15.75">
      <c r="C592" s="61"/>
    </row>
    <row r="593" spans="3:3" ht="15.75">
      <c r="C593" s="61"/>
    </row>
    <row r="594" spans="3:3" ht="15.75">
      <c r="C594" s="61"/>
    </row>
    <row r="595" spans="3:3" ht="15.75">
      <c r="C595" s="61"/>
    </row>
    <row r="596" spans="3:3" ht="15.75">
      <c r="C596" s="61"/>
    </row>
    <row r="597" spans="3:3" ht="15.75">
      <c r="C597" s="61"/>
    </row>
    <row r="598" spans="3:3" ht="15.75">
      <c r="C598" s="61"/>
    </row>
    <row r="599" spans="3:3" ht="15.75">
      <c r="C599" s="61"/>
    </row>
    <row r="600" spans="3:3" ht="15.75">
      <c r="C600" s="61"/>
    </row>
    <row r="601" spans="3:3" ht="15.75">
      <c r="C601" s="61"/>
    </row>
    <row r="602" spans="3:3" ht="15.75">
      <c r="C602" s="61"/>
    </row>
    <row r="603" spans="3:3" ht="15.75">
      <c r="C603" s="61"/>
    </row>
    <row r="604" spans="3:3" ht="15.75">
      <c r="C604" s="61"/>
    </row>
    <row r="605" spans="3:3" ht="15.75">
      <c r="C605" s="61"/>
    </row>
    <row r="606" spans="3:3" ht="15.75">
      <c r="C606" s="61"/>
    </row>
    <row r="607" spans="3:3" ht="15.75">
      <c r="C607" s="61"/>
    </row>
    <row r="608" spans="3:3" ht="15.75">
      <c r="C608" s="61"/>
    </row>
    <row r="609" spans="3:3" ht="15.75">
      <c r="C609" s="61"/>
    </row>
    <row r="610" spans="3:3" ht="15.75">
      <c r="C610" s="61"/>
    </row>
    <row r="611" spans="3:3" ht="15.75">
      <c r="C611" s="61"/>
    </row>
    <row r="612" spans="3:3" ht="15.75">
      <c r="C612" s="61"/>
    </row>
    <row r="613" spans="3:3" ht="15.75">
      <c r="C613" s="61"/>
    </row>
    <row r="614" spans="3:3" ht="15.75">
      <c r="C614" s="61"/>
    </row>
    <row r="615" spans="3:3" ht="15.75">
      <c r="C615" s="61"/>
    </row>
    <row r="616" spans="3:3" ht="15.75">
      <c r="C616" s="61"/>
    </row>
    <row r="617" spans="3:3" ht="15.75">
      <c r="C617" s="61"/>
    </row>
    <row r="618" spans="3:3" ht="15.75">
      <c r="C618" s="61"/>
    </row>
    <row r="619" spans="3:3" ht="15.75">
      <c r="C619" s="61"/>
    </row>
    <row r="620" spans="3:3" ht="15.75">
      <c r="C620" s="61"/>
    </row>
    <row r="621" spans="3:3" ht="15.75">
      <c r="C621" s="61"/>
    </row>
    <row r="622" spans="3:3" ht="15.75">
      <c r="C622" s="61"/>
    </row>
    <row r="623" spans="3:3" ht="15.75">
      <c r="C623" s="61"/>
    </row>
    <row r="624" spans="3:3" ht="15.75">
      <c r="C624" s="61"/>
    </row>
    <row r="625" spans="3:3" ht="15.75">
      <c r="C625" s="61"/>
    </row>
    <row r="626" spans="3:3" ht="15.75">
      <c r="C626" s="61"/>
    </row>
    <row r="627" spans="3:3" ht="15.75">
      <c r="C627" s="61"/>
    </row>
    <row r="628" spans="3:3" ht="15.75">
      <c r="C628" s="61"/>
    </row>
    <row r="629" spans="3:3" ht="15.75">
      <c r="C629" s="61"/>
    </row>
    <row r="630" spans="3:3" ht="15.75">
      <c r="C630" s="61"/>
    </row>
    <row r="631" spans="3:3" ht="15.75">
      <c r="C631" s="61"/>
    </row>
    <row r="632" spans="3:3" ht="15.75">
      <c r="C632" s="61"/>
    </row>
    <row r="633" spans="3:3" ht="15.75">
      <c r="C633" s="61"/>
    </row>
    <row r="634" spans="3:3" ht="15.75">
      <c r="C634" s="61"/>
    </row>
    <row r="635" spans="3:3" ht="15.75">
      <c r="C635" s="61"/>
    </row>
  </sheetData>
  <mergeCells count="7">
    <mergeCell ref="C75:F75"/>
    <mergeCell ref="C76:F76"/>
    <mergeCell ref="C1:F1"/>
    <mergeCell ref="C2:F2"/>
    <mergeCell ref="C3:F3"/>
    <mergeCell ref="C4:F4"/>
    <mergeCell ref="C74:F74"/>
  </mergeCells>
  <pageMargins left="0.89" right="0.57999999999999996" top="0.55000000000000004" bottom="0.4" header="0.5" footer="0.36"/>
  <pageSetup scale="34"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5"/>
  <sheetViews>
    <sheetView showGridLines="0" zoomScale="55" zoomScaleNormal="55" workbookViewId="0">
      <selection activeCell="E9" sqref="E9"/>
    </sheetView>
  </sheetViews>
  <sheetFormatPr baseColWidth="10" defaultColWidth="80.5703125" defaultRowHeight="15"/>
  <cols>
    <col min="1" max="1" width="116.28515625" style="63" customWidth="1"/>
    <col min="2" max="3" width="34.85546875" style="870" customWidth="1"/>
    <col min="4" max="4" width="80.5703125" style="128" customWidth="1"/>
    <col min="5" max="254" width="80.5703125" style="870"/>
    <col min="255" max="256" width="0" style="870" hidden="1" customWidth="1"/>
    <col min="257" max="257" width="146.7109375" style="870" bestFit="1" customWidth="1"/>
    <col min="258" max="259" width="34.85546875" style="870" customWidth="1"/>
    <col min="260" max="260" width="80.5703125" style="870" customWidth="1"/>
    <col min="261" max="510" width="80.5703125" style="870"/>
    <col min="511" max="512" width="0" style="870" hidden="1" customWidth="1"/>
    <col min="513" max="513" width="146.7109375" style="870" bestFit="1" customWidth="1"/>
    <col min="514" max="515" width="34.85546875" style="870" customWidth="1"/>
    <col min="516" max="516" width="80.5703125" style="870" customWidth="1"/>
    <col min="517" max="766" width="80.5703125" style="870"/>
    <col min="767" max="768" width="0" style="870" hidden="1" customWidth="1"/>
    <col min="769" max="769" width="146.7109375" style="870" bestFit="1" customWidth="1"/>
    <col min="770" max="771" width="34.85546875" style="870" customWidth="1"/>
    <col min="772" max="772" width="80.5703125" style="870" customWidth="1"/>
    <col min="773" max="1022" width="80.5703125" style="870"/>
    <col min="1023" max="1024" width="0" style="870" hidden="1" customWidth="1"/>
    <col min="1025" max="1025" width="146.7109375" style="870" bestFit="1" customWidth="1"/>
    <col min="1026" max="1027" width="34.85546875" style="870" customWidth="1"/>
    <col min="1028" max="1028" width="80.5703125" style="870" customWidth="1"/>
    <col min="1029" max="1278" width="80.5703125" style="870"/>
    <col min="1279" max="1280" width="0" style="870" hidden="1" customWidth="1"/>
    <col min="1281" max="1281" width="146.7109375" style="870" bestFit="1" customWidth="1"/>
    <col min="1282" max="1283" width="34.85546875" style="870" customWidth="1"/>
    <col min="1284" max="1284" width="80.5703125" style="870" customWidth="1"/>
    <col min="1285" max="1534" width="80.5703125" style="870"/>
    <col min="1535" max="1536" width="0" style="870" hidden="1" customWidth="1"/>
    <col min="1537" max="1537" width="146.7109375" style="870" bestFit="1" customWidth="1"/>
    <col min="1538" max="1539" width="34.85546875" style="870" customWidth="1"/>
    <col min="1540" max="1540" width="80.5703125" style="870" customWidth="1"/>
    <col min="1541" max="1790" width="80.5703125" style="870"/>
    <col min="1791" max="1792" width="0" style="870" hidden="1" customWidth="1"/>
    <col min="1793" max="1793" width="146.7109375" style="870" bestFit="1" customWidth="1"/>
    <col min="1794" max="1795" width="34.85546875" style="870" customWidth="1"/>
    <col min="1796" max="1796" width="80.5703125" style="870" customWidth="1"/>
    <col min="1797" max="2046" width="80.5703125" style="870"/>
    <col min="2047" max="2048" width="0" style="870" hidden="1" customWidth="1"/>
    <col min="2049" max="2049" width="146.7109375" style="870" bestFit="1" customWidth="1"/>
    <col min="2050" max="2051" width="34.85546875" style="870" customWidth="1"/>
    <col min="2052" max="2052" width="80.5703125" style="870" customWidth="1"/>
    <col min="2053" max="2302" width="80.5703125" style="870"/>
    <col min="2303" max="2304" width="0" style="870" hidden="1" customWidth="1"/>
    <col min="2305" max="2305" width="146.7109375" style="870" bestFit="1" customWidth="1"/>
    <col min="2306" max="2307" width="34.85546875" style="870" customWidth="1"/>
    <col min="2308" max="2308" width="80.5703125" style="870" customWidth="1"/>
    <col min="2309" max="2558" width="80.5703125" style="870"/>
    <col min="2559" max="2560" width="0" style="870" hidden="1" customWidth="1"/>
    <col min="2561" max="2561" width="146.7109375" style="870" bestFit="1" customWidth="1"/>
    <col min="2562" max="2563" width="34.85546875" style="870" customWidth="1"/>
    <col min="2564" max="2564" width="80.5703125" style="870" customWidth="1"/>
    <col min="2565" max="2814" width="80.5703125" style="870"/>
    <col min="2815" max="2816" width="0" style="870" hidden="1" customWidth="1"/>
    <col min="2817" max="2817" width="146.7109375" style="870" bestFit="1" customWidth="1"/>
    <col min="2818" max="2819" width="34.85546875" style="870" customWidth="1"/>
    <col min="2820" max="2820" width="80.5703125" style="870" customWidth="1"/>
    <col min="2821" max="3070" width="80.5703125" style="870"/>
    <col min="3071" max="3072" width="0" style="870" hidden="1" customWidth="1"/>
    <col min="3073" max="3073" width="146.7109375" style="870" bestFit="1" customWidth="1"/>
    <col min="3074" max="3075" width="34.85546875" style="870" customWidth="1"/>
    <col min="3076" max="3076" width="80.5703125" style="870" customWidth="1"/>
    <col min="3077" max="3326" width="80.5703125" style="870"/>
    <col min="3327" max="3328" width="0" style="870" hidden="1" customWidth="1"/>
    <col min="3329" max="3329" width="146.7109375" style="870" bestFit="1" customWidth="1"/>
    <col min="3330" max="3331" width="34.85546875" style="870" customWidth="1"/>
    <col min="3332" max="3332" width="80.5703125" style="870" customWidth="1"/>
    <col min="3333" max="3582" width="80.5703125" style="870"/>
    <col min="3583" max="3584" width="0" style="870" hidden="1" customWidth="1"/>
    <col min="3585" max="3585" width="146.7109375" style="870" bestFit="1" customWidth="1"/>
    <col min="3586" max="3587" width="34.85546875" style="870" customWidth="1"/>
    <col min="3588" max="3588" width="80.5703125" style="870" customWidth="1"/>
    <col min="3589" max="3838" width="80.5703125" style="870"/>
    <col min="3839" max="3840" width="0" style="870" hidden="1" customWidth="1"/>
    <col min="3841" max="3841" width="146.7109375" style="870" bestFit="1" customWidth="1"/>
    <col min="3842" max="3843" width="34.85546875" style="870" customWidth="1"/>
    <col min="3844" max="3844" width="80.5703125" style="870" customWidth="1"/>
    <col min="3845" max="4094" width="80.5703125" style="870"/>
    <col min="4095" max="4096" width="0" style="870" hidden="1" customWidth="1"/>
    <col min="4097" max="4097" width="146.7109375" style="870" bestFit="1" customWidth="1"/>
    <col min="4098" max="4099" width="34.85546875" style="870" customWidth="1"/>
    <col min="4100" max="4100" width="80.5703125" style="870" customWidth="1"/>
    <col min="4101" max="4350" width="80.5703125" style="870"/>
    <col min="4351" max="4352" width="0" style="870" hidden="1" customWidth="1"/>
    <col min="4353" max="4353" width="146.7109375" style="870" bestFit="1" customWidth="1"/>
    <col min="4354" max="4355" width="34.85546875" style="870" customWidth="1"/>
    <col min="4356" max="4356" width="80.5703125" style="870" customWidth="1"/>
    <col min="4357" max="4606" width="80.5703125" style="870"/>
    <col min="4607" max="4608" width="0" style="870" hidden="1" customWidth="1"/>
    <col min="4609" max="4609" width="146.7109375" style="870" bestFit="1" customWidth="1"/>
    <col min="4610" max="4611" width="34.85546875" style="870" customWidth="1"/>
    <col min="4612" max="4612" width="80.5703125" style="870" customWidth="1"/>
    <col min="4613" max="4862" width="80.5703125" style="870"/>
    <col min="4863" max="4864" width="0" style="870" hidden="1" customWidth="1"/>
    <col min="4865" max="4865" width="146.7109375" style="870" bestFit="1" customWidth="1"/>
    <col min="4866" max="4867" width="34.85546875" style="870" customWidth="1"/>
    <col min="4868" max="4868" width="80.5703125" style="870" customWidth="1"/>
    <col min="4869" max="5118" width="80.5703125" style="870"/>
    <col min="5119" max="5120" width="0" style="870" hidden="1" customWidth="1"/>
    <col min="5121" max="5121" width="146.7109375" style="870" bestFit="1" customWidth="1"/>
    <col min="5122" max="5123" width="34.85546875" style="870" customWidth="1"/>
    <col min="5124" max="5124" width="80.5703125" style="870" customWidth="1"/>
    <col min="5125" max="5374" width="80.5703125" style="870"/>
    <col min="5375" max="5376" width="0" style="870" hidden="1" customWidth="1"/>
    <col min="5377" max="5377" width="146.7109375" style="870" bestFit="1" customWidth="1"/>
    <col min="5378" max="5379" width="34.85546875" style="870" customWidth="1"/>
    <col min="5380" max="5380" width="80.5703125" style="870" customWidth="1"/>
    <col min="5381" max="5630" width="80.5703125" style="870"/>
    <col min="5631" max="5632" width="0" style="870" hidden="1" customWidth="1"/>
    <col min="5633" max="5633" width="146.7109375" style="870" bestFit="1" customWidth="1"/>
    <col min="5634" max="5635" width="34.85546875" style="870" customWidth="1"/>
    <col min="5636" max="5636" width="80.5703125" style="870" customWidth="1"/>
    <col min="5637" max="5886" width="80.5703125" style="870"/>
    <col min="5887" max="5888" width="0" style="870" hidden="1" customWidth="1"/>
    <col min="5889" max="5889" width="146.7109375" style="870" bestFit="1" customWidth="1"/>
    <col min="5890" max="5891" width="34.85546875" style="870" customWidth="1"/>
    <col min="5892" max="5892" width="80.5703125" style="870" customWidth="1"/>
    <col min="5893" max="6142" width="80.5703125" style="870"/>
    <col min="6143" max="6144" width="0" style="870" hidden="1" customWidth="1"/>
    <col min="6145" max="6145" width="146.7109375" style="870" bestFit="1" customWidth="1"/>
    <col min="6146" max="6147" width="34.85546875" style="870" customWidth="1"/>
    <col min="6148" max="6148" width="80.5703125" style="870" customWidth="1"/>
    <col min="6149" max="6398" width="80.5703125" style="870"/>
    <col min="6399" max="6400" width="0" style="870" hidden="1" customWidth="1"/>
    <col min="6401" max="6401" width="146.7109375" style="870" bestFit="1" customWidth="1"/>
    <col min="6402" max="6403" width="34.85546875" style="870" customWidth="1"/>
    <col min="6404" max="6404" width="80.5703125" style="870" customWidth="1"/>
    <col min="6405" max="6654" width="80.5703125" style="870"/>
    <col min="6655" max="6656" width="0" style="870" hidden="1" customWidth="1"/>
    <col min="6657" max="6657" width="146.7109375" style="870" bestFit="1" customWidth="1"/>
    <col min="6658" max="6659" width="34.85546875" style="870" customWidth="1"/>
    <col min="6660" max="6660" width="80.5703125" style="870" customWidth="1"/>
    <col min="6661" max="6910" width="80.5703125" style="870"/>
    <col min="6911" max="6912" width="0" style="870" hidden="1" customWidth="1"/>
    <col min="6913" max="6913" width="146.7109375" style="870" bestFit="1" customWidth="1"/>
    <col min="6914" max="6915" width="34.85546875" style="870" customWidth="1"/>
    <col min="6916" max="6916" width="80.5703125" style="870" customWidth="1"/>
    <col min="6917" max="7166" width="80.5703125" style="870"/>
    <col min="7167" max="7168" width="0" style="870" hidden="1" customWidth="1"/>
    <col min="7169" max="7169" width="146.7109375" style="870" bestFit="1" customWidth="1"/>
    <col min="7170" max="7171" width="34.85546875" style="870" customWidth="1"/>
    <col min="7172" max="7172" width="80.5703125" style="870" customWidth="1"/>
    <col min="7173" max="7422" width="80.5703125" style="870"/>
    <col min="7423" max="7424" width="0" style="870" hidden="1" customWidth="1"/>
    <col min="7425" max="7425" width="146.7109375" style="870" bestFit="1" customWidth="1"/>
    <col min="7426" max="7427" width="34.85546875" style="870" customWidth="1"/>
    <col min="7428" max="7428" width="80.5703125" style="870" customWidth="1"/>
    <col min="7429" max="7678" width="80.5703125" style="870"/>
    <col min="7679" max="7680" width="0" style="870" hidden="1" customWidth="1"/>
    <col min="7681" max="7681" width="146.7109375" style="870" bestFit="1" customWidth="1"/>
    <col min="7682" max="7683" width="34.85546875" style="870" customWidth="1"/>
    <col min="7684" max="7684" width="80.5703125" style="870" customWidth="1"/>
    <col min="7685" max="7934" width="80.5703125" style="870"/>
    <col min="7935" max="7936" width="0" style="870" hidden="1" customWidth="1"/>
    <col min="7937" max="7937" width="146.7109375" style="870" bestFit="1" customWidth="1"/>
    <col min="7938" max="7939" width="34.85546875" style="870" customWidth="1"/>
    <col min="7940" max="7940" width="80.5703125" style="870" customWidth="1"/>
    <col min="7941" max="8190" width="80.5703125" style="870"/>
    <col min="8191" max="8192" width="0" style="870" hidden="1" customWidth="1"/>
    <col min="8193" max="8193" width="146.7109375" style="870" bestFit="1" customWidth="1"/>
    <col min="8194" max="8195" width="34.85546875" style="870" customWidth="1"/>
    <col min="8196" max="8196" width="80.5703125" style="870" customWidth="1"/>
    <col min="8197" max="8446" width="80.5703125" style="870"/>
    <col min="8447" max="8448" width="0" style="870" hidden="1" customWidth="1"/>
    <col min="8449" max="8449" width="146.7109375" style="870" bestFit="1" customWidth="1"/>
    <col min="8450" max="8451" width="34.85546875" style="870" customWidth="1"/>
    <col min="8452" max="8452" width="80.5703125" style="870" customWidth="1"/>
    <col min="8453" max="8702" width="80.5703125" style="870"/>
    <col min="8703" max="8704" width="0" style="870" hidden="1" customWidth="1"/>
    <col min="8705" max="8705" width="146.7109375" style="870" bestFit="1" customWidth="1"/>
    <col min="8706" max="8707" width="34.85546875" style="870" customWidth="1"/>
    <col min="8708" max="8708" width="80.5703125" style="870" customWidth="1"/>
    <col min="8709" max="8958" width="80.5703125" style="870"/>
    <col min="8959" max="8960" width="0" style="870" hidden="1" customWidth="1"/>
    <col min="8961" max="8961" width="146.7109375" style="870" bestFit="1" customWidth="1"/>
    <col min="8962" max="8963" width="34.85546875" style="870" customWidth="1"/>
    <col min="8964" max="8964" width="80.5703125" style="870" customWidth="1"/>
    <col min="8965" max="9214" width="80.5703125" style="870"/>
    <col min="9215" max="9216" width="0" style="870" hidden="1" customWidth="1"/>
    <col min="9217" max="9217" width="146.7109375" style="870" bestFit="1" customWidth="1"/>
    <col min="9218" max="9219" width="34.85546875" style="870" customWidth="1"/>
    <col min="9220" max="9220" width="80.5703125" style="870" customWidth="1"/>
    <col min="9221" max="9470" width="80.5703125" style="870"/>
    <col min="9471" max="9472" width="0" style="870" hidden="1" customWidth="1"/>
    <col min="9473" max="9473" width="146.7109375" style="870" bestFit="1" customWidth="1"/>
    <col min="9474" max="9475" width="34.85546875" style="870" customWidth="1"/>
    <col min="9476" max="9476" width="80.5703125" style="870" customWidth="1"/>
    <col min="9477" max="9726" width="80.5703125" style="870"/>
    <col min="9727" max="9728" width="0" style="870" hidden="1" customWidth="1"/>
    <col min="9729" max="9729" width="146.7109375" style="870" bestFit="1" customWidth="1"/>
    <col min="9730" max="9731" width="34.85546875" style="870" customWidth="1"/>
    <col min="9732" max="9732" width="80.5703125" style="870" customWidth="1"/>
    <col min="9733" max="9982" width="80.5703125" style="870"/>
    <col min="9983" max="9984" width="0" style="870" hidden="1" customWidth="1"/>
    <col min="9985" max="9985" width="146.7109375" style="870" bestFit="1" customWidth="1"/>
    <col min="9986" max="9987" width="34.85546875" style="870" customWidth="1"/>
    <col min="9988" max="9988" width="80.5703125" style="870" customWidth="1"/>
    <col min="9989" max="10238" width="80.5703125" style="870"/>
    <col min="10239" max="10240" width="0" style="870" hidden="1" customWidth="1"/>
    <col min="10241" max="10241" width="146.7109375" style="870" bestFit="1" customWidth="1"/>
    <col min="10242" max="10243" width="34.85546875" style="870" customWidth="1"/>
    <col min="10244" max="10244" width="80.5703125" style="870" customWidth="1"/>
    <col min="10245" max="10494" width="80.5703125" style="870"/>
    <col min="10495" max="10496" width="0" style="870" hidden="1" customWidth="1"/>
    <col min="10497" max="10497" width="146.7109375" style="870" bestFit="1" customWidth="1"/>
    <col min="10498" max="10499" width="34.85546875" style="870" customWidth="1"/>
    <col min="10500" max="10500" width="80.5703125" style="870" customWidth="1"/>
    <col min="10501" max="10750" width="80.5703125" style="870"/>
    <col min="10751" max="10752" width="0" style="870" hidden="1" customWidth="1"/>
    <col min="10753" max="10753" width="146.7109375" style="870" bestFit="1" customWidth="1"/>
    <col min="10754" max="10755" width="34.85546875" style="870" customWidth="1"/>
    <col min="10756" max="10756" width="80.5703125" style="870" customWidth="1"/>
    <col min="10757" max="11006" width="80.5703125" style="870"/>
    <col min="11007" max="11008" width="0" style="870" hidden="1" customWidth="1"/>
    <col min="11009" max="11009" width="146.7109375" style="870" bestFit="1" customWidth="1"/>
    <col min="11010" max="11011" width="34.85546875" style="870" customWidth="1"/>
    <col min="11012" max="11012" width="80.5703125" style="870" customWidth="1"/>
    <col min="11013" max="11262" width="80.5703125" style="870"/>
    <col min="11263" max="11264" width="0" style="870" hidden="1" customWidth="1"/>
    <col min="11265" max="11265" width="146.7109375" style="870" bestFit="1" customWidth="1"/>
    <col min="11266" max="11267" width="34.85546875" style="870" customWidth="1"/>
    <col min="11268" max="11268" width="80.5703125" style="870" customWidth="1"/>
    <col min="11269" max="11518" width="80.5703125" style="870"/>
    <col min="11519" max="11520" width="0" style="870" hidden="1" customWidth="1"/>
    <col min="11521" max="11521" width="146.7109375" style="870" bestFit="1" customWidth="1"/>
    <col min="11522" max="11523" width="34.85546875" style="870" customWidth="1"/>
    <col min="11524" max="11524" width="80.5703125" style="870" customWidth="1"/>
    <col min="11525" max="11774" width="80.5703125" style="870"/>
    <col min="11775" max="11776" width="0" style="870" hidden="1" customWidth="1"/>
    <col min="11777" max="11777" width="146.7109375" style="870" bestFit="1" customWidth="1"/>
    <col min="11778" max="11779" width="34.85546875" style="870" customWidth="1"/>
    <col min="11780" max="11780" width="80.5703125" style="870" customWidth="1"/>
    <col min="11781" max="12030" width="80.5703125" style="870"/>
    <col min="12031" max="12032" width="0" style="870" hidden="1" customWidth="1"/>
    <col min="12033" max="12033" width="146.7109375" style="870" bestFit="1" customWidth="1"/>
    <col min="12034" max="12035" width="34.85546875" style="870" customWidth="1"/>
    <col min="12036" max="12036" width="80.5703125" style="870" customWidth="1"/>
    <col min="12037" max="12286" width="80.5703125" style="870"/>
    <col min="12287" max="12288" width="0" style="870" hidden="1" customWidth="1"/>
    <col min="12289" max="12289" width="146.7109375" style="870" bestFit="1" customWidth="1"/>
    <col min="12290" max="12291" width="34.85546875" style="870" customWidth="1"/>
    <col min="12292" max="12292" width="80.5703125" style="870" customWidth="1"/>
    <col min="12293" max="12542" width="80.5703125" style="870"/>
    <col min="12543" max="12544" width="0" style="870" hidden="1" customWidth="1"/>
    <col min="12545" max="12545" width="146.7109375" style="870" bestFit="1" customWidth="1"/>
    <col min="12546" max="12547" width="34.85546875" style="870" customWidth="1"/>
    <col min="12548" max="12548" width="80.5703125" style="870" customWidth="1"/>
    <col min="12549" max="12798" width="80.5703125" style="870"/>
    <col min="12799" max="12800" width="0" style="870" hidden="1" customWidth="1"/>
    <col min="12801" max="12801" width="146.7109375" style="870" bestFit="1" customWidth="1"/>
    <col min="12802" max="12803" width="34.85546875" style="870" customWidth="1"/>
    <col min="12804" max="12804" width="80.5703125" style="870" customWidth="1"/>
    <col min="12805" max="13054" width="80.5703125" style="870"/>
    <col min="13055" max="13056" width="0" style="870" hidden="1" customWidth="1"/>
    <col min="13057" max="13057" width="146.7109375" style="870" bestFit="1" customWidth="1"/>
    <col min="13058" max="13059" width="34.85546875" style="870" customWidth="1"/>
    <col min="13060" max="13060" width="80.5703125" style="870" customWidth="1"/>
    <col min="13061" max="13310" width="80.5703125" style="870"/>
    <col min="13311" max="13312" width="0" style="870" hidden="1" customWidth="1"/>
    <col min="13313" max="13313" width="146.7109375" style="870" bestFit="1" customWidth="1"/>
    <col min="13314" max="13315" width="34.85546875" style="870" customWidth="1"/>
    <col min="13316" max="13316" width="80.5703125" style="870" customWidth="1"/>
    <col min="13317" max="13566" width="80.5703125" style="870"/>
    <col min="13567" max="13568" width="0" style="870" hidden="1" customWidth="1"/>
    <col min="13569" max="13569" width="146.7109375" style="870" bestFit="1" customWidth="1"/>
    <col min="13570" max="13571" width="34.85546875" style="870" customWidth="1"/>
    <col min="13572" max="13572" width="80.5703125" style="870" customWidth="1"/>
    <col min="13573" max="13822" width="80.5703125" style="870"/>
    <col min="13823" max="13824" width="0" style="870" hidden="1" customWidth="1"/>
    <col min="13825" max="13825" width="146.7109375" style="870" bestFit="1" customWidth="1"/>
    <col min="13826" max="13827" width="34.85546875" style="870" customWidth="1"/>
    <col min="13828" max="13828" width="80.5703125" style="870" customWidth="1"/>
    <col min="13829" max="14078" width="80.5703125" style="870"/>
    <col min="14079" max="14080" width="0" style="870" hidden="1" customWidth="1"/>
    <col min="14081" max="14081" width="146.7109375" style="870" bestFit="1" customWidth="1"/>
    <col min="14082" max="14083" width="34.85546875" style="870" customWidth="1"/>
    <col min="14084" max="14084" width="80.5703125" style="870" customWidth="1"/>
    <col min="14085" max="14334" width="80.5703125" style="870"/>
    <col min="14335" max="14336" width="0" style="870" hidden="1" customWidth="1"/>
    <col min="14337" max="14337" width="146.7109375" style="870" bestFit="1" customWidth="1"/>
    <col min="14338" max="14339" width="34.85546875" style="870" customWidth="1"/>
    <col min="14340" max="14340" width="80.5703125" style="870" customWidth="1"/>
    <col min="14341" max="14590" width="80.5703125" style="870"/>
    <col min="14591" max="14592" width="0" style="870" hidden="1" customWidth="1"/>
    <col min="14593" max="14593" width="146.7109375" style="870" bestFit="1" customWidth="1"/>
    <col min="14594" max="14595" width="34.85546875" style="870" customWidth="1"/>
    <col min="14596" max="14596" width="80.5703125" style="870" customWidth="1"/>
    <col min="14597" max="14846" width="80.5703125" style="870"/>
    <col min="14847" max="14848" width="0" style="870" hidden="1" customWidth="1"/>
    <col min="14849" max="14849" width="146.7109375" style="870" bestFit="1" customWidth="1"/>
    <col min="14850" max="14851" width="34.85546875" style="870" customWidth="1"/>
    <col min="14852" max="14852" width="80.5703125" style="870" customWidth="1"/>
    <col min="14853" max="15102" width="80.5703125" style="870"/>
    <col min="15103" max="15104" width="0" style="870" hidden="1" customWidth="1"/>
    <col min="15105" max="15105" width="146.7109375" style="870" bestFit="1" customWidth="1"/>
    <col min="15106" max="15107" width="34.85546875" style="870" customWidth="1"/>
    <col min="15108" max="15108" width="80.5703125" style="870" customWidth="1"/>
    <col min="15109" max="15358" width="80.5703125" style="870"/>
    <col min="15359" max="15360" width="0" style="870" hidden="1" customWidth="1"/>
    <col min="15361" max="15361" width="146.7109375" style="870" bestFit="1" customWidth="1"/>
    <col min="15362" max="15363" width="34.85546875" style="870" customWidth="1"/>
    <col min="15364" max="15364" width="80.5703125" style="870" customWidth="1"/>
    <col min="15365" max="15614" width="80.5703125" style="870"/>
    <col min="15615" max="15616" width="0" style="870" hidden="1" customWidth="1"/>
    <col min="15617" max="15617" width="146.7109375" style="870" bestFit="1" customWidth="1"/>
    <col min="15618" max="15619" width="34.85546875" style="870" customWidth="1"/>
    <col min="15620" max="15620" width="80.5703125" style="870" customWidth="1"/>
    <col min="15621" max="15870" width="80.5703125" style="870"/>
    <col min="15871" max="15872" width="0" style="870" hidden="1" customWidth="1"/>
    <col min="15873" max="15873" width="146.7109375" style="870" bestFit="1" customWidth="1"/>
    <col min="15874" max="15875" width="34.85546875" style="870" customWidth="1"/>
    <col min="15876" max="15876" width="80.5703125" style="870" customWidth="1"/>
    <col min="15877" max="16126" width="80.5703125" style="870"/>
    <col min="16127" max="16128" width="0" style="870" hidden="1" customWidth="1"/>
    <col min="16129" max="16129" width="146.7109375" style="870" bestFit="1" customWidth="1"/>
    <col min="16130" max="16131" width="34.85546875" style="870" customWidth="1"/>
    <col min="16132" max="16132" width="80.5703125" style="870" customWidth="1"/>
    <col min="16133" max="16384" width="80.5703125" style="870"/>
  </cols>
  <sheetData>
    <row r="1" spans="1:4" s="56" customFormat="1" ht="39.75" customHeight="1">
      <c r="A1" s="1078" t="s">
        <v>1389</v>
      </c>
      <c r="B1" s="1078"/>
      <c r="C1" s="1078"/>
    </row>
    <row r="2" spans="1:4" s="56" customFormat="1" ht="39.75" customHeight="1">
      <c r="A2" s="1078" t="s">
        <v>874</v>
      </c>
      <c r="B2" s="1078"/>
      <c r="C2" s="1078"/>
    </row>
    <row r="3" spans="1:4" s="56" customFormat="1" ht="39.75" customHeight="1">
      <c r="A3" s="1078" t="s">
        <v>1467</v>
      </c>
      <c r="B3" s="1078"/>
      <c r="C3" s="1078"/>
    </row>
    <row r="4" spans="1:4" s="56" customFormat="1" ht="39.75" customHeight="1">
      <c r="A4" s="1137" t="s">
        <v>1337</v>
      </c>
      <c r="B4" s="1137"/>
      <c r="C4" s="1137"/>
    </row>
    <row r="5" spans="1:4" ht="6" customHeight="1" thickBot="1">
      <c r="D5" s="870"/>
    </row>
    <row r="6" spans="1:4" ht="24.75" thickTop="1" thickBot="1">
      <c r="A6" s="134"/>
      <c r="B6" s="268" t="s">
        <v>1390</v>
      </c>
      <c r="C6" s="268" t="s">
        <v>893</v>
      </c>
      <c r="D6" s="870"/>
    </row>
    <row r="7" spans="1:4" ht="25.5" customHeight="1" thickTop="1" thickBot="1">
      <c r="A7" s="269" t="s">
        <v>894</v>
      </c>
      <c r="B7" s="270"/>
      <c r="C7" s="270"/>
      <c r="D7" s="870"/>
    </row>
    <row r="8" spans="1:4" ht="15" customHeight="1" thickTop="1" thickBot="1">
      <c r="A8" s="271"/>
      <c r="B8" s="272"/>
      <c r="C8" s="273"/>
      <c r="D8" s="870"/>
    </row>
    <row r="9" spans="1:4" s="96" customFormat="1" ht="24.75" customHeight="1" thickTop="1" thickBot="1">
      <c r="A9" s="274" t="s">
        <v>426</v>
      </c>
      <c r="B9" s="275">
        <v>38167885.43</v>
      </c>
      <c r="C9" s="275">
        <f t="shared" ref="C9:C35" si="0">+B9</f>
        <v>38167885.43</v>
      </c>
    </row>
    <row r="10" spans="1:4" s="96" customFormat="1" ht="24.75" customHeight="1" thickTop="1">
      <c r="A10" s="276" t="s">
        <v>895</v>
      </c>
      <c r="B10" s="277">
        <v>9811313.8800000008</v>
      </c>
      <c r="C10" s="277">
        <f t="shared" si="0"/>
        <v>9811313.8800000008</v>
      </c>
    </row>
    <row r="11" spans="1:4" s="80" customFormat="1" ht="23.25" customHeight="1">
      <c r="A11" s="278" t="s">
        <v>896</v>
      </c>
      <c r="B11" s="279">
        <v>22508367.32</v>
      </c>
      <c r="C11" s="277">
        <f t="shared" si="0"/>
        <v>22508367.32</v>
      </c>
    </row>
    <row r="12" spans="1:4" s="80" customFormat="1" ht="23.25" customHeight="1">
      <c r="A12" s="278" t="s">
        <v>897</v>
      </c>
      <c r="B12" s="279">
        <v>4183568.44</v>
      </c>
      <c r="C12" s="277">
        <f t="shared" si="0"/>
        <v>4183568.44</v>
      </c>
    </row>
    <row r="13" spans="1:4" s="80" customFormat="1" ht="23.25" customHeight="1">
      <c r="A13" s="278" t="s">
        <v>898</v>
      </c>
      <c r="B13" s="279">
        <v>0</v>
      </c>
      <c r="C13" s="277">
        <f t="shared" si="0"/>
        <v>0</v>
      </c>
    </row>
    <row r="14" spans="1:4" s="80" customFormat="1" ht="23.25" customHeight="1">
      <c r="A14" s="278" t="s">
        <v>899</v>
      </c>
      <c r="B14" s="279">
        <v>0</v>
      </c>
      <c r="C14" s="277">
        <f t="shared" si="0"/>
        <v>0</v>
      </c>
    </row>
    <row r="15" spans="1:4" s="80" customFormat="1" ht="23.25" customHeight="1">
      <c r="A15" s="278" t="s">
        <v>900</v>
      </c>
      <c r="B15" s="279">
        <v>1368072.98</v>
      </c>
      <c r="C15" s="277">
        <f t="shared" si="0"/>
        <v>1368072.98</v>
      </c>
    </row>
    <row r="16" spans="1:4" s="80" customFormat="1" ht="21.75" customHeight="1">
      <c r="A16" s="278" t="s">
        <v>901</v>
      </c>
      <c r="B16" s="279">
        <v>296562.81</v>
      </c>
      <c r="C16" s="277">
        <f t="shared" si="0"/>
        <v>296562.81</v>
      </c>
    </row>
    <row r="17" spans="1:4" s="96" customFormat="1" ht="48" customHeight="1" thickBot="1">
      <c r="A17" s="278" t="s">
        <v>960</v>
      </c>
      <c r="B17" s="281">
        <v>0</v>
      </c>
      <c r="C17" s="279">
        <f t="shared" si="0"/>
        <v>0</v>
      </c>
    </row>
    <row r="18" spans="1:4" s="96" customFormat="1" ht="24" customHeight="1" thickTop="1" thickBot="1">
      <c r="A18" s="274" t="s">
        <v>902</v>
      </c>
      <c r="B18" s="275">
        <v>7192089.5499999998</v>
      </c>
      <c r="C18" s="275">
        <f>+B18</f>
        <v>7192089.5499999998</v>
      </c>
    </row>
    <row r="19" spans="1:4" s="96" customFormat="1" ht="24.75" customHeight="1" thickTop="1">
      <c r="A19" s="276" t="s">
        <v>903</v>
      </c>
      <c r="B19" s="277">
        <v>0</v>
      </c>
      <c r="C19" s="277">
        <f t="shared" si="0"/>
        <v>0</v>
      </c>
    </row>
    <row r="20" spans="1:4" s="80" customFormat="1" ht="23.25" customHeight="1">
      <c r="A20" s="278" t="s">
        <v>904</v>
      </c>
      <c r="B20" s="279">
        <v>7192089.5499999998</v>
      </c>
      <c r="C20" s="277">
        <f t="shared" si="0"/>
        <v>7192089.5499999998</v>
      </c>
    </row>
    <row r="21" spans="1:4" s="80" customFormat="1" ht="23.25" customHeight="1">
      <c r="A21" s="278" t="s">
        <v>905</v>
      </c>
      <c r="B21" s="279">
        <v>0</v>
      </c>
      <c r="C21" s="277">
        <f t="shared" si="0"/>
        <v>0</v>
      </c>
    </row>
    <row r="22" spans="1:4" s="80" customFormat="1" ht="23.25" customHeight="1">
      <c r="A22" s="278" t="s">
        <v>906</v>
      </c>
      <c r="B22" s="279">
        <v>0</v>
      </c>
      <c r="C22" s="277">
        <f t="shared" si="0"/>
        <v>0</v>
      </c>
    </row>
    <row r="23" spans="1:4" s="80" customFormat="1" ht="23.25" customHeight="1">
      <c r="A23" s="278" t="s">
        <v>907</v>
      </c>
      <c r="B23" s="279">
        <v>0</v>
      </c>
      <c r="C23" s="277">
        <f t="shared" si="0"/>
        <v>0</v>
      </c>
    </row>
    <row r="24" spans="1:4" s="80" customFormat="1" ht="50.25" customHeight="1" thickBot="1">
      <c r="A24" s="278" t="s">
        <v>908</v>
      </c>
      <c r="B24" s="279">
        <v>0</v>
      </c>
      <c r="C24" s="277">
        <f t="shared" si="0"/>
        <v>0</v>
      </c>
    </row>
    <row r="25" spans="1:4" ht="24.75" customHeight="1" thickTop="1" thickBot="1">
      <c r="A25" s="269" t="s">
        <v>451</v>
      </c>
      <c r="B25" s="280">
        <v>30975795.879999999</v>
      </c>
      <c r="C25" s="275">
        <f t="shared" si="0"/>
        <v>30975795.879999999</v>
      </c>
      <c r="D25" s="870"/>
    </row>
    <row r="26" spans="1:4" s="96" customFormat="1" ht="24.75" customHeight="1" thickTop="1">
      <c r="A26" s="276" t="s">
        <v>909</v>
      </c>
      <c r="B26" s="277">
        <v>13000000</v>
      </c>
      <c r="C26" s="277">
        <f t="shared" si="0"/>
        <v>13000000</v>
      </c>
    </row>
    <row r="27" spans="1:4" s="80" customFormat="1" ht="23.25" customHeight="1">
      <c r="A27" s="278" t="s">
        <v>910</v>
      </c>
      <c r="B27" s="279">
        <v>0</v>
      </c>
      <c r="C27" s="277">
        <f t="shared" si="0"/>
        <v>0</v>
      </c>
    </row>
    <row r="28" spans="1:4" s="80" customFormat="1" ht="23.25" customHeight="1">
      <c r="A28" s="278" t="s">
        <v>911</v>
      </c>
      <c r="B28" s="279">
        <v>0</v>
      </c>
      <c r="C28" s="277">
        <f t="shared" si="0"/>
        <v>0</v>
      </c>
    </row>
    <row r="29" spans="1:4" s="80" customFormat="1" ht="23.25" customHeight="1">
      <c r="A29" s="278" t="s">
        <v>912</v>
      </c>
      <c r="B29" s="279">
        <v>2564902.35</v>
      </c>
      <c r="C29" s="277">
        <f t="shared" si="0"/>
        <v>2564902.35</v>
      </c>
    </row>
    <row r="30" spans="1:4" s="80" customFormat="1" ht="23.25" customHeight="1">
      <c r="A30" s="278" t="s">
        <v>913</v>
      </c>
      <c r="B30" s="279">
        <v>15410893.529999999</v>
      </c>
      <c r="C30" s="277">
        <f t="shared" si="0"/>
        <v>15410893.529999999</v>
      </c>
    </row>
    <row r="31" spans="1:4" s="80" customFormat="1" ht="23.25" customHeight="1">
      <c r="A31" s="281" t="s">
        <v>914</v>
      </c>
      <c r="B31" s="279">
        <v>14057580.41</v>
      </c>
      <c r="C31" s="277">
        <f t="shared" si="0"/>
        <v>14057580.41</v>
      </c>
    </row>
    <row r="32" spans="1:4" s="80" customFormat="1" ht="23.25" customHeight="1">
      <c r="A32" s="281" t="s">
        <v>915</v>
      </c>
      <c r="B32" s="279">
        <v>1353313.12</v>
      </c>
      <c r="C32" s="277">
        <f t="shared" si="0"/>
        <v>1353313.12</v>
      </c>
    </row>
    <row r="33" spans="1:3" s="80" customFormat="1" ht="23.25" customHeight="1">
      <c r="A33" s="282" t="s">
        <v>455</v>
      </c>
      <c r="B33" s="279">
        <v>38167885.43</v>
      </c>
      <c r="C33" s="277">
        <f t="shared" si="0"/>
        <v>38167885.43</v>
      </c>
    </row>
    <row r="34" spans="1:3" s="80" customFormat="1" ht="23.25" customHeight="1">
      <c r="A34" s="278" t="s">
        <v>916</v>
      </c>
      <c r="B34" s="279">
        <v>0</v>
      </c>
      <c r="C34" s="277">
        <f t="shared" si="0"/>
        <v>0</v>
      </c>
    </row>
    <row r="35" spans="1:3" s="80" customFormat="1" ht="23.25" customHeight="1" thickBot="1">
      <c r="A35" s="278" t="s">
        <v>917</v>
      </c>
      <c r="B35" s="279">
        <v>17262930.289999999</v>
      </c>
      <c r="C35" s="277">
        <f t="shared" si="0"/>
        <v>17262930.289999999</v>
      </c>
    </row>
    <row r="36" spans="1:3" s="96" customFormat="1" ht="24.75" customHeight="1" thickTop="1" thickBot="1">
      <c r="A36" s="284" t="s">
        <v>463</v>
      </c>
      <c r="B36" s="285"/>
      <c r="C36" s="275"/>
    </row>
    <row r="37" spans="1:3" s="96" customFormat="1" ht="23.25" customHeight="1" thickTop="1">
      <c r="A37" s="286" t="s">
        <v>925</v>
      </c>
      <c r="B37" s="277">
        <v>49582.57</v>
      </c>
      <c r="C37" s="277">
        <f>+B37</f>
        <v>49582.57</v>
      </c>
    </row>
    <row r="38" spans="1:3" s="96" customFormat="1" ht="23.25" customHeight="1">
      <c r="A38" s="287" t="s">
        <v>926</v>
      </c>
      <c r="B38" s="277">
        <v>0</v>
      </c>
      <c r="C38" s="277">
        <f t="shared" ref="C38:C62" si="1">+B38</f>
        <v>0</v>
      </c>
    </row>
    <row r="39" spans="1:3" s="96" customFormat="1" ht="23.25" customHeight="1">
      <c r="A39" s="276" t="s">
        <v>466</v>
      </c>
      <c r="B39" s="277">
        <v>49582.57</v>
      </c>
      <c r="C39" s="277">
        <f t="shared" si="1"/>
        <v>49582.57</v>
      </c>
    </row>
    <row r="40" spans="1:3" s="96" customFormat="1" ht="23.25" customHeight="1">
      <c r="A40" s="286" t="s">
        <v>927</v>
      </c>
      <c r="B40" s="277">
        <v>2659461.62</v>
      </c>
      <c r="C40" s="277">
        <f t="shared" si="1"/>
        <v>2659461.62</v>
      </c>
    </row>
    <row r="41" spans="1:3" s="96" customFormat="1" ht="23.25" customHeight="1">
      <c r="A41" s="287" t="s">
        <v>928</v>
      </c>
      <c r="B41" s="277">
        <v>-1106.6400000000001</v>
      </c>
      <c r="C41" s="277">
        <f t="shared" si="1"/>
        <v>-1106.6400000000001</v>
      </c>
    </row>
    <row r="42" spans="1:3" s="96" customFormat="1" ht="23.25" customHeight="1">
      <c r="A42" s="276" t="s">
        <v>929</v>
      </c>
      <c r="B42" s="277">
        <v>2707937.55</v>
      </c>
      <c r="C42" s="277">
        <f t="shared" si="1"/>
        <v>2707937.55</v>
      </c>
    </row>
    <row r="43" spans="1:3" s="96" customFormat="1" ht="23.25" customHeight="1">
      <c r="A43" s="286" t="s">
        <v>930</v>
      </c>
      <c r="B43" s="277">
        <v>0</v>
      </c>
      <c r="C43" s="277">
        <f t="shared" si="1"/>
        <v>0</v>
      </c>
    </row>
    <row r="44" spans="1:3" s="96" customFormat="1" ht="23.25" customHeight="1">
      <c r="A44" s="287" t="s">
        <v>931</v>
      </c>
      <c r="B44" s="277">
        <v>0</v>
      </c>
      <c r="C44" s="277">
        <f t="shared" si="1"/>
        <v>0</v>
      </c>
    </row>
    <row r="45" spans="1:3" s="96" customFormat="1" ht="23.25" customHeight="1">
      <c r="A45" s="276" t="s">
        <v>932</v>
      </c>
      <c r="B45" s="277">
        <v>2707937.55</v>
      </c>
      <c r="C45" s="277">
        <f t="shared" si="1"/>
        <v>2707937.55</v>
      </c>
    </row>
    <row r="46" spans="1:3" s="96" customFormat="1" ht="23.25" customHeight="1">
      <c r="A46" s="286" t="s">
        <v>933</v>
      </c>
      <c r="B46" s="277">
        <v>-902876.43</v>
      </c>
      <c r="C46" s="277">
        <f t="shared" si="1"/>
        <v>-902876.43</v>
      </c>
    </row>
    <row r="47" spans="1:3" s="96" customFormat="1" ht="23.25" customHeight="1">
      <c r="A47" s="276" t="s">
        <v>934</v>
      </c>
      <c r="B47" s="277">
        <v>1805061.1200000001</v>
      </c>
      <c r="C47" s="277">
        <f t="shared" si="1"/>
        <v>1805061.1200000001</v>
      </c>
    </row>
    <row r="48" spans="1:3" s="96" customFormat="1" ht="23.25" customHeight="1">
      <c r="A48" s="288" t="s">
        <v>935</v>
      </c>
      <c r="B48" s="277">
        <v>0</v>
      </c>
      <c r="C48" s="277">
        <f t="shared" si="1"/>
        <v>0</v>
      </c>
    </row>
    <row r="49" spans="1:4" s="96" customFormat="1" ht="23.25" customHeight="1">
      <c r="A49" s="289" t="s">
        <v>936</v>
      </c>
      <c r="B49" s="277">
        <v>0</v>
      </c>
      <c r="C49" s="277">
        <f t="shared" si="1"/>
        <v>0</v>
      </c>
    </row>
    <row r="50" spans="1:4" s="96" customFormat="1" ht="23.25" customHeight="1">
      <c r="A50" s="286" t="s">
        <v>937</v>
      </c>
      <c r="B50" s="277">
        <v>0</v>
      </c>
      <c r="C50" s="277">
        <f t="shared" si="1"/>
        <v>0</v>
      </c>
    </row>
    <row r="51" spans="1:4" s="96" customFormat="1" ht="23.25" customHeight="1">
      <c r="A51" s="276" t="s">
        <v>938</v>
      </c>
      <c r="B51" s="277">
        <v>0</v>
      </c>
      <c r="C51" s="277">
        <f t="shared" si="1"/>
        <v>0</v>
      </c>
    </row>
    <row r="52" spans="1:4" s="96" customFormat="1" ht="23.25" customHeight="1">
      <c r="A52" s="289" t="s">
        <v>939</v>
      </c>
      <c r="B52" s="277">
        <v>0</v>
      </c>
      <c r="C52" s="277">
        <f t="shared" si="1"/>
        <v>0</v>
      </c>
    </row>
    <row r="53" spans="1:4" s="96" customFormat="1" ht="23.25" customHeight="1">
      <c r="A53" s="286" t="s">
        <v>940</v>
      </c>
      <c r="B53" s="277">
        <v>0</v>
      </c>
      <c r="C53" s="277">
        <f t="shared" si="1"/>
        <v>0</v>
      </c>
    </row>
    <row r="54" spans="1:4" s="96" customFormat="1" ht="23.25" customHeight="1">
      <c r="A54" s="276" t="s">
        <v>941</v>
      </c>
      <c r="B54" s="277">
        <v>1805061.1200000001</v>
      </c>
      <c r="C54" s="277">
        <f t="shared" si="1"/>
        <v>1805061.1200000001</v>
      </c>
    </row>
    <row r="55" spans="1:4" s="96" customFormat="1" ht="23.25" customHeight="1">
      <c r="A55" s="286" t="s">
        <v>942</v>
      </c>
      <c r="B55" s="277">
        <v>0</v>
      </c>
      <c r="C55" s="277">
        <f t="shared" si="1"/>
        <v>0</v>
      </c>
    </row>
    <row r="56" spans="1:4" s="96" customFormat="1" ht="23.25" customHeight="1">
      <c r="A56" s="276" t="s">
        <v>482</v>
      </c>
      <c r="B56" s="277">
        <v>1805061.1200000001</v>
      </c>
      <c r="C56" s="277">
        <f t="shared" si="1"/>
        <v>1805061.1200000001</v>
      </c>
    </row>
    <row r="57" spans="1:4" s="96" customFormat="1" ht="23.25" customHeight="1">
      <c r="A57" s="286" t="s">
        <v>943</v>
      </c>
      <c r="B57" s="277">
        <v>53</v>
      </c>
      <c r="C57" s="277">
        <f t="shared" si="1"/>
        <v>53</v>
      </c>
    </row>
    <row r="58" spans="1:4" s="96" customFormat="1" ht="23.25" customHeight="1">
      <c r="A58" s="287" t="s">
        <v>944</v>
      </c>
      <c r="B58" s="277">
        <v>0</v>
      </c>
      <c r="C58" s="277">
        <f t="shared" si="1"/>
        <v>0</v>
      </c>
    </row>
    <row r="59" spans="1:4" s="96" customFormat="1" ht="23.25" customHeight="1">
      <c r="A59" s="276" t="s">
        <v>484</v>
      </c>
      <c r="B59" s="277">
        <v>1805114.12</v>
      </c>
      <c r="C59" s="277">
        <f t="shared" si="1"/>
        <v>1805114.12</v>
      </c>
    </row>
    <row r="60" spans="1:4" s="96" customFormat="1" ht="23.25" customHeight="1">
      <c r="A60" s="286" t="s">
        <v>945</v>
      </c>
      <c r="B60" s="277">
        <v>0</v>
      </c>
      <c r="C60" s="277">
        <f t="shared" si="1"/>
        <v>0</v>
      </c>
    </row>
    <row r="61" spans="1:4" s="96" customFormat="1" ht="23.25" customHeight="1">
      <c r="A61" s="276" t="s">
        <v>946</v>
      </c>
      <c r="B61" s="277">
        <v>1805114.12</v>
      </c>
      <c r="C61" s="277">
        <f t="shared" si="1"/>
        <v>1805114.12</v>
      </c>
    </row>
    <row r="62" spans="1:4" s="96" customFormat="1" ht="23.25" customHeight="1" thickBot="1">
      <c r="A62" s="286" t="s">
        <v>947</v>
      </c>
      <c r="B62" s="277">
        <v>-451801</v>
      </c>
      <c r="C62" s="277">
        <f t="shared" si="1"/>
        <v>-451801</v>
      </c>
    </row>
    <row r="63" spans="1:4" s="96" customFormat="1" ht="23.25" customHeight="1" thickTop="1" thickBot="1">
      <c r="A63" s="274" t="s">
        <v>948</v>
      </c>
      <c r="B63" s="275">
        <v>1353313.12</v>
      </c>
      <c r="C63" s="275">
        <f>+B63</f>
        <v>1353313.12</v>
      </c>
    </row>
    <row r="64" spans="1:4" ht="16.5" thickTop="1" thickBot="1">
      <c r="A64" s="302"/>
      <c r="B64" s="303"/>
      <c r="C64" s="303"/>
      <c r="D64" s="870"/>
    </row>
    <row r="65" spans="1:4">
      <c r="B65" s="70"/>
      <c r="C65" s="70"/>
      <c r="D65" s="870"/>
    </row>
    <row r="66" spans="1:4">
      <c r="A66" s="304"/>
      <c r="B66" s="127"/>
      <c r="C66" s="70"/>
      <c r="D66" s="870"/>
    </row>
    <row r="67" spans="1:4">
      <c r="A67" s="127"/>
      <c r="D67" s="870"/>
    </row>
    <row r="68" spans="1:4">
      <c r="A68" s="127"/>
      <c r="D68" s="870"/>
    </row>
    <row r="69" spans="1:4">
      <c r="A69" s="127"/>
      <c r="D69" s="870"/>
    </row>
    <row r="70" spans="1:4">
      <c r="A70" s="127"/>
      <c r="D70" s="870"/>
    </row>
    <row r="71" spans="1:4">
      <c r="A71" s="127"/>
      <c r="D71" s="870"/>
    </row>
    <row r="72" spans="1:4">
      <c r="A72" s="127"/>
      <c r="D72" s="870"/>
    </row>
    <row r="73" spans="1:4">
      <c r="A73" s="127"/>
      <c r="D73" s="870"/>
    </row>
    <row r="74" spans="1:4">
      <c r="A74" s="127"/>
      <c r="D74" s="870"/>
    </row>
    <row r="75" spans="1:4">
      <c r="A75" s="127"/>
      <c r="D75" s="870"/>
    </row>
    <row r="76" spans="1:4">
      <c r="A76" s="127"/>
      <c r="D76" s="870"/>
    </row>
    <row r="77" spans="1:4">
      <c r="A77" s="127"/>
      <c r="D77" s="870"/>
    </row>
    <row r="78" spans="1:4">
      <c r="A78" s="127"/>
      <c r="D78" s="870"/>
    </row>
    <row r="79" spans="1:4" ht="15.75">
      <c r="A79" s="61"/>
      <c r="B79" s="127"/>
      <c r="C79" s="70"/>
      <c r="D79" s="870"/>
    </row>
    <row r="80" spans="1:4" ht="15.75">
      <c r="A80" s="61"/>
      <c r="B80" s="70"/>
      <c r="C80" s="70"/>
      <c r="D80" s="870"/>
    </row>
    <row r="81" spans="1:4" ht="15.75">
      <c r="A81" s="61"/>
      <c r="B81" s="70"/>
      <c r="C81" s="70"/>
      <c r="D81" s="870"/>
    </row>
    <row r="82" spans="1:4" ht="15.75">
      <c r="A82" s="61"/>
      <c r="B82" s="70"/>
      <c r="C82" s="70"/>
      <c r="D82" s="870"/>
    </row>
    <row r="83" spans="1:4" ht="15.75">
      <c r="A83" s="61"/>
      <c r="B83" s="70"/>
      <c r="C83" s="70"/>
      <c r="D83" s="870"/>
    </row>
    <row r="84" spans="1:4" ht="15.75">
      <c r="A84" s="61"/>
      <c r="B84" s="70"/>
      <c r="C84" s="70"/>
      <c r="D84" s="870"/>
    </row>
    <row r="85" spans="1:4" ht="15.75">
      <c r="A85" s="61"/>
      <c r="B85" s="70"/>
      <c r="C85" s="70"/>
      <c r="D85" s="870"/>
    </row>
    <row r="86" spans="1:4" ht="15.75">
      <c r="A86" s="61"/>
      <c r="B86" s="70"/>
      <c r="C86" s="70"/>
      <c r="D86" s="870"/>
    </row>
    <row r="87" spans="1:4" ht="15.75">
      <c r="A87" s="61"/>
      <c r="B87" s="70"/>
      <c r="C87" s="70"/>
      <c r="D87" s="870"/>
    </row>
    <row r="88" spans="1:4" ht="15.75">
      <c r="A88" s="61"/>
      <c r="B88" s="70"/>
      <c r="C88" s="70"/>
      <c r="D88" s="870"/>
    </row>
    <row r="89" spans="1:4" ht="15.75">
      <c r="A89" s="61"/>
      <c r="B89" s="70"/>
      <c r="C89" s="70"/>
      <c r="D89" s="870"/>
    </row>
    <row r="90" spans="1:4" ht="15.75">
      <c r="A90" s="61"/>
      <c r="B90" s="70"/>
      <c r="C90" s="70"/>
      <c r="D90" s="870"/>
    </row>
    <row r="91" spans="1:4" ht="15.75">
      <c r="A91" s="61"/>
      <c r="B91" s="70"/>
      <c r="C91" s="70"/>
      <c r="D91" s="870"/>
    </row>
    <row r="92" spans="1:4" ht="15.75">
      <c r="A92" s="61"/>
      <c r="B92" s="70"/>
      <c r="C92" s="70"/>
      <c r="D92" s="870"/>
    </row>
    <row r="93" spans="1:4" ht="15.75">
      <c r="A93" s="61"/>
      <c r="B93" s="70"/>
      <c r="C93" s="70"/>
      <c r="D93" s="870"/>
    </row>
    <row r="94" spans="1:4" ht="15.75">
      <c r="A94" s="61"/>
      <c r="B94" s="70"/>
      <c r="C94" s="70"/>
      <c r="D94" s="870"/>
    </row>
    <row r="95" spans="1:4" ht="15.75">
      <c r="A95" s="61"/>
      <c r="B95" s="70"/>
      <c r="C95" s="70"/>
      <c r="D95" s="870"/>
    </row>
    <row r="96" spans="1:4" ht="15.75">
      <c r="A96" s="61"/>
      <c r="B96" s="70"/>
      <c r="C96" s="70"/>
      <c r="D96" s="870"/>
    </row>
    <row r="97" spans="1:4" ht="15.75">
      <c r="A97" s="61"/>
      <c r="B97" s="70"/>
      <c r="C97" s="70"/>
      <c r="D97" s="870"/>
    </row>
    <row r="98" spans="1:4" ht="15.75">
      <c r="A98" s="61"/>
      <c r="B98" s="70"/>
      <c r="C98" s="70"/>
      <c r="D98" s="870"/>
    </row>
    <row r="99" spans="1:4" ht="15.75">
      <c r="A99" s="61"/>
      <c r="B99" s="70"/>
      <c r="C99" s="70"/>
      <c r="D99" s="870"/>
    </row>
    <row r="100" spans="1:4" ht="15.75">
      <c r="A100" s="61"/>
      <c r="B100" s="70"/>
      <c r="C100" s="70"/>
      <c r="D100" s="870"/>
    </row>
    <row r="101" spans="1:4" ht="15.75">
      <c r="A101" s="61"/>
      <c r="B101" s="70"/>
      <c r="C101" s="70"/>
      <c r="D101" s="870"/>
    </row>
    <row r="102" spans="1:4" ht="15.75">
      <c r="A102" s="61"/>
      <c r="B102" s="70"/>
      <c r="C102" s="70"/>
      <c r="D102" s="870"/>
    </row>
    <row r="103" spans="1:4" ht="15.75">
      <c r="A103" s="61"/>
      <c r="B103" s="70"/>
      <c r="C103" s="70"/>
      <c r="D103" s="870"/>
    </row>
    <row r="104" spans="1:4" ht="15.75">
      <c r="A104" s="61"/>
      <c r="B104" s="70"/>
      <c r="C104" s="70"/>
      <c r="D104" s="870"/>
    </row>
    <row r="105" spans="1:4" ht="15.75">
      <c r="A105" s="61"/>
      <c r="B105" s="70"/>
      <c r="C105" s="70"/>
      <c r="D105" s="870"/>
    </row>
    <row r="106" spans="1:4" ht="15.75">
      <c r="A106" s="61"/>
      <c r="B106" s="70"/>
      <c r="C106" s="70"/>
      <c r="D106" s="870"/>
    </row>
    <row r="107" spans="1:4" ht="15.75">
      <c r="A107" s="61"/>
      <c r="B107" s="70"/>
      <c r="C107" s="70"/>
      <c r="D107" s="870"/>
    </row>
    <row r="108" spans="1:4" ht="15.75">
      <c r="A108" s="61"/>
      <c r="B108" s="70"/>
      <c r="C108" s="70"/>
      <c r="D108" s="870"/>
    </row>
    <row r="109" spans="1:4" ht="15.75">
      <c r="A109" s="61"/>
      <c r="B109" s="70"/>
      <c r="C109" s="70"/>
      <c r="D109" s="870"/>
    </row>
    <row r="110" spans="1:4" ht="15.75">
      <c r="A110" s="61"/>
      <c r="B110" s="70"/>
      <c r="C110" s="70"/>
      <c r="D110" s="870"/>
    </row>
    <row r="111" spans="1:4" ht="15.75">
      <c r="A111" s="61"/>
      <c r="B111" s="70"/>
      <c r="C111" s="70"/>
      <c r="D111" s="870"/>
    </row>
    <row r="112" spans="1:4" ht="15.75">
      <c r="A112" s="61"/>
      <c r="B112" s="70"/>
      <c r="C112" s="70"/>
      <c r="D112" s="870"/>
    </row>
    <row r="113" spans="1:4" ht="15.75">
      <c r="A113" s="61"/>
      <c r="B113" s="70"/>
      <c r="C113" s="70"/>
      <c r="D113" s="870"/>
    </row>
    <row r="114" spans="1:4" ht="15.75">
      <c r="A114" s="61"/>
      <c r="B114" s="70"/>
      <c r="C114" s="70"/>
      <c r="D114" s="870"/>
    </row>
    <row r="115" spans="1:4" ht="15.75">
      <c r="A115" s="61"/>
      <c r="B115" s="70"/>
      <c r="C115" s="70"/>
      <c r="D115" s="870"/>
    </row>
    <row r="116" spans="1:4" ht="15.75">
      <c r="A116" s="61"/>
      <c r="B116" s="70"/>
      <c r="C116" s="70"/>
      <c r="D116" s="870"/>
    </row>
    <row r="117" spans="1:4" ht="15.75">
      <c r="A117" s="61"/>
      <c r="B117" s="70"/>
      <c r="C117" s="70"/>
      <c r="D117" s="870"/>
    </row>
    <row r="118" spans="1:4" ht="15.75">
      <c r="A118" s="61"/>
      <c r="B118" s="70"/>
      <c r="C118" s="70"/>
      <c r="D118" s="870"/>
    </row>
    <row r="119" spans="1:4" ht="15.75">
      <c r="A119" s="61"/>
      <c r="B119" s="70"/>
      <c r="C119" s="70"/>
      <c r="D119" s="870"/>
    </row>
    <row r="120" spans="1:4" ht="15.75">
      <c r="A120" s="61"/>
      <c r="B120" s="70"/>
      <c r="C120" s="70"/>
      <c r="D120" s="870"/>
    </row>
    <row r="121" spans="1:4" ht="15.75">
      <c r="A121" s="61"/>
      <c r="B121" s="70"/>
      <c r="C121" s="70"/>
      <c r="D121" s="870"/>
    </row>
    <row r="122" spans="1:4" ht="15.75">
      <c r="A122" s="61"/>
      <c r="B122" s="70"/>
      <c r="C122" s="70"/>
      <c r="D122" s="870"/>
    </row>
    <row r="123" spans="1:4" ht="15.75">
      <c r="A123" s="61"/>
      <c r="B123" s="70"/>
      <c r="C123" s="70"/>
      <c r="D123" s="870"/>
    </row>
    <row r="124" spans="1:4" ht="15.75">
      <c r="A124" s="61"/>
      <c r="B124" s="70"/>
      <c r="C124" s="70"/>
      <c r="D124" s="870"/>
    </row>
    <row r="125" spans="1:4" ht="15.75">
      <c r="A125" s="61"/>
      <c r="B125" s="70"/>
      <c r="C125" s="70"/>
      <c r="D125" s="870"/>
    </row>
    <row r="126" spans="1:4" ht="15.75">
      <c r="A126" s="61"/>
      <c r="B126" s="70"/>
      <c r="C126" s="70"/>
      <c r="D126" s="870"/>
    </row>
    <row r="127" spans="1:4" ht="15.75">
      <c r="A127" s="61"/>
      <c r="B127" s="70"/>
      <c r="C127" s="70"/>
      <c r="D127" s="870"/>
    </row>
    <row r="128" spans="1:4" ht="15.75">
      <c r="A128" s="61"/>
      <c r="B128" s="70"/>
      <c r="C128" s="70"/>
      <c r="D128" s="870"/>
    </row>
    <row r="129" spans="1:4" ht="15.75">
      <c r="A129" s="61"/>
      <c r="B129" s="70"/>
      <c r="C129" s="70"/>
      <c r="D129" s="870"/>
    </row>
    <row r="130" spans="1:4" ht="15.75">
      <c r="A130" s="61"/>
      <c r="B130" s="70"/>
      <c r="C130" s="70"/>
      <c r="D130" s="870"/>
    </row>
    <row r="131" spans="1:4" ht="15.75">
      <c r="A131" s="61"/>
      <c r="B131" s="70"/>
      <c r="C131" s="70"/>
      <c r="D131" s="870"/>
    </row>
    <row r="132" spans="1:4" ht="15.75">
      <c r="A132" s="61"/>
      <c r="D132" s="870"/>
    </row>
    <row r="133" spans="1:4" ht="15.75">
      <c r="A133" s="61"/>
      <c r="D133" s="870"/>
    </row>
    <row r="134" spans="1:4" ht="15.75">
      <c r="A134" s="61"/>
      <c r="D134" s="870"/>
    </row>
    <row r="135" spans="1:4" ht="15.75">
      <c r="A135" s="61"/>
      <c r="D135" s="870"/>
    </row>
    <row r="136" spans="1:4" ht="15.75">
      <c r="A136" s="61"/>
      <c r="D136" s="870"/>
    </row>
    <row r="137" spans="1:4" ht="15.75">
      <c r="A137" s="61"/>
      <c r="D137" s="870"/>
    </row>
    <row r="138" spans="1:4" ht="15.75">
      <c r="A138" s="61"/>
      <c r="D138" s="870"/>
    </row>
    <row r="139" spans="1:4" ht="15.75">
      <c r="A139" s="61"/>
      <c r="D139" s="870"/>
    </row>
    <row r="140" spans="1:4" ht="15.75">
      <c r="A140" s="61"/>
      <c r="D140" s="870"/>
    </row>
    <row r="141" spans="1:4" ht="15.75">
      <c r="A141" s="61"/>
      <c r="D141" s="870"/>
    </row>
    <row r="142" spans="1:4" ht="15.75">
      <c r="A142" s="61"/>
      <c r="D142" s="870"/>
    </row>
    <row r="143" spans="1:4" ht="15.75">
      <c r="A143" s="61"/>
      <c r="D143" s="870"/>
    </row>
    <row r="144" spans="1:4" ht="15.75">
      <c r="A144" s="61"/>
      <c r="D144" s="870"/>
    </row>
    <row r="145" spans="1:4" ht="15.75">
      <c r="A145" s="61"/>
      <c r="D145" s="870"/>
    </row>
    <row r="146" spans="1:4" ht="15.75">
      <c r="A146" s="61"/>
      <c r="D146" s="870"/>
    </row>
    <row r="147" spans="1:4" ht="15.75">
      <c r="A147" s="61"/>
      <c r="D147" s="870"/>
    </row>
    <row r="148" spans="1:4" ht="15.75">
      <c r="A148" s="61"/>
      <c r="D148" s="870"/>
    </row>
    <row r="149" spans="1:4" ht="15.75">
      <c r="A149" s="61"/>
      <c r="D149" s="870"/>
    </row>
    <row r="150" spans="1:4" ht="15.75">
      <c r="A150" s="61"/>
      <c r="D150" s="870"/>
    </row>
    <row r="151" spans="1:4" ht="15.75">
      <c r="A151" s="61"/>
      <c r="D151" s="870"/>
    </row>
    <row r="152" spans="1:4" ht="15.75">
      <c r="A152" s="61"/>
      <c r="D152" s="870"/>
    </row>
    <row r="153" spans="1:4" ht="15.75">
      <c r="A153" s="61"/>
      <c r="D153" s="870"/>
    </row>
    <row r="154" spans="1:4" ht="15.75">
      <c r="A154" s="61"/>
      <c r="D154" s="870"/>
    </row>
    <row r="155" spans="1:4" ht="15.75">
      <c r="A155" s="61"/>
      <c r="D155" s="870"/>
    </row>
    <row r="156" spans="1:4" ht="15.75">
      <c r="A156" s="61"/>
      <c r="D156" s="870"/>
    </row>
    <row r="157" spans="1:4" ht="15.75">
      <c r="A157" s="61"/>
      <c r="D157" s="870"/>
    </row>
    <row r="158" spans="1:4" ht="15.75">
      <c r="A158" s="61"/>
      <c r="D158" s="870"/>
    </row>
    <row r="159" spans="1:4" ht="15.75">
      <c r="A159" s="61"/>
      <c r="D159" s="870"/>
    </row>
    <row r="160" spans="1:4" ht="15.75">
      <c r="A160" s="61"/>
      <c r="D160" s="870"/>
    </row>
    <row r="161" spans="1:4" ht="15.75">
      <c r="A161" s="61"/>
      <c r="D161" s="870"/>
    </row>
    <row r="162" spans="1:4" ht="15.75">
      <c r="A162" s="61"/>
      <c r="D162" s="870"/>
    </row>
    <row r="163" spans="1:4" ht="15.75">
      <c r="A163" s="61"/>
      <c r="D163" s="870"/>
    </row>
    <row r="164" spans="1:4" ht="15.75">
      <c r="A164" s="61"/>
      <c r="D164" s="870"/>
    </row>
    <row r="165" spans="1:4" ht="15.75">
      <c r="A165" s="61"/>
      <c r="D165" s="870"/>
    </row>
    <row r="166" spans="1:4" ht="15.75">
      <c r="A166" s="61"/>
      <c r="D166" s="870"/>
    </row>
    <row r="167" spans="1:4" ht="15.75">
      <c r="A167" s="61"/>
      <c r="D167" s="870"/>
    </row>
    <row r="168" spans="1:4" ht="15.75">
      <c r="A168" s="61"/>
      <c r="D168" s="870"/>
    </row>
    <row r="169" spans="1:4" ht="15.75">
      <c r="A169" s="61"/>
      <c r="D169" s="870"/>
    </row>
    <row r="170" spans="1:4" ht="15.75">
      <c r="A170" s="61"/>
      <c r="D170" s="870"/>
    </row>
    <row r="171" spans="1:4" ht="15.75">
      <c r="A171" s="61"/>
      <c r="D171" s="870"/>
    </row>
    <row r="172" spans="1:4" ht="15.75">
      <c r="A172" s="61"/>
      <c r="D172" s="870"/>
    </row>
    <row r="173" spans="1:4" ht="15.75">
      <c r="A173" s="61"/>
      <c r="D173" s="870"/>
    </row>
    <row r="174" spans="1:4" ht="15.75">
      <c r="A174" s="61"/>
      <c r="D174" s="870"/>
    </row>
    <row r="175" spans="1:4" ht="15.75">
      <c r="A175" s="61"/>
      <c r="D175" s="870"/>
    </row>
    <row r="176" spans="1:4" ht="15.75">
      <c r="A176" s="61"/>
      <c r="D176" s="870"/>
    </row>
    <row r="177" spans="1:4" ht="15.75">
      <c r="A177" s="61"/>
      <c r="D177" s="870"/>
    </row>
    <row r="178" spans="1:4" ht="15.75">
      <c r="A178" s="61"/>
      <c r="D178" s="870"/>
    </row>
    <row r="179" spans="1:4" ht="15.75">
      <c r="A179" s="61"/>
      <c r="D179" s="870"/>
    </row>
    <row r="180" spans="1:4" ht="15.75">
      <c r="A180" s="61"/>
      <c r="D180" s="870"/>
    </row>
    <row r="181" spans="1:4" ht="15.75">
      <c r="A181" s="61"/>
      <c r="D181" s="870"/>
    </row>
    <row r="182" spans="1:4" ht="15.75">
      <c r="A182" s="61"/>
      <c r="D182" s="870"/>
    </row>
    <row r="183" spans="1:4" ht="15.75">
      <c r="A183" s="61"/>
      <c r="D183" s="870"/>
    </row>
    <row r="184" spans="1:4" ht="15.75">
      <c r="A184" s="61"/>
      <c r="D184" s="870"/>
    </row>
    <row r="185" spans="1:4" ht="15.75">
      <c r="A185" s="61"/>
      <c r="D185" s="870"/>
    </row>
    <row r="186" spans="1:4" ht="15.75">
      <c r="A186" s="61"/>
      <c r="D186" s="870"/>
    </row>
    <row r="187" spans="1:4" ht="15.75">
      <c r="A187" s="61"/>
      <c r="D187" s="870"/>
    </row>
    <row r="188" spans="1:4" ht="15.75">
      <c r="A188" s="61"/>
      <c r="D188" s="870"/>
    </row>
    <row r="189" spans="1:4" ht="15.75">
      <c r="A189" s="61"/>
      <c r="D189" s="870"/>
    </row>
    <row r="190" spans="1:4" ht="15.75">
      <c r="A190" s="61"/>
      <c r="D190" s="870"/>
    </row>
    <row r="191" spans="1:4" ht="15.75">
      <c r="A191" s="61"/>
      <c r="D191" s="870"/>
    </row>
    <row r="192" spans="1:4" ht="15.75">
      <c r="A192" s="61"/>
      <c r="D192" s="870"/>
    </row>
    <row r="193" spans="1:4" ht="15.75">
      <c r="A193" s="61"/>
      <c r="D193" s="870"/>
    </row>
    <row r="194" spans="1:4" ht="15.75">
      <c r="A194" s="61"/>
      <c r="D194" s="870"/>
    </row>
    <row r="195" spans="1:4" ht="15.75">
      <c r="A195" s="61"/>
      <c r="D195" s="870"/>
    </row>
    <row r="196" spans="1:4" ht="15.75">
      <c r="A196" s="61"/>
      <c r="D196" s="870"/>
    </row>
    <row r="197" spans="1:4" ht="15.75">
      <c r="A197" s="61"/>
      <c r="D197" s="870"/>
    </row>
    <row r="198" spans="1:4" ht="15.75">
      <c r="A198" s="61"/>
      <c r="D198" s="870"/>
    </row>
    <row r="199" spans="1:4" ht="15.75">
      <c r="A199" s="61"/>
      <c r="D199" s="870"/>
    </row>
    <row r="200" spans="1:4" ht="15.75">
      <c r="A200" s="61"/>
      <c r="D200" s="870"/>
    </row>
    <row r="201" spans="1:4" ht="15.75">
      <c r="A201" s="61"/>
    </row>
    <row r="202" spans="1:4" ht="15.75">
      <c r="A202" s="61"/>
    </row>
    <row r="203" spans="1:4" ht="15.75">
      <c r="A203" s="61"/>
    </row>
    <row r="204" spans="1:4" ht="15.75">
      <c r="A204" s="61"/>
    </row>
    <row r="205" spans="1:4" ht="15.75">
      <c r="A205" s="61"/>
    </row>
    <row r="206" spans="1:4" ht="15.75">
      <c r="A206" s="61"/>
    </row>
    <row r="207" spans="1:4" ht="15.75">
      <c r="A207" s="61"/>
    </row>
    <row r="208" spans="1:4" ht="15.75">
      <c r="A208" s="61"/>
    </row>
    <row r="209" spans="1:1" ht="15.75">
      <c r="A209" s="61"/>
    </row>
    <row r="210" spans="1:1" ht="15.75">
      <c r="A210" s="61"/>
    </row>
    <row r="211" spans="1:1" ht="15.75">
      <c r="A211" s="61"/>
    </row>
    <row r="212" spans="1:1" ht="15.75">
      <c r="A212" s="61"/>
    </row>
    <row r="213" spans="1:1" ht="15.75">
      <c r="A213" s="61"/>
    </row>
    <row r="214" spans="1:1" ht="15.75">
      <c r="A214" s="61"/>
    </row>
    <row r="215" spans="1:1" ht="15.75">
      <c r="A215" s="61"/>
    </row>
    <row r="216" spans="1:1" ht="15.75">
      <c r="A216" s="61"/>
    </row>
    <row r="217" spans="1:1" ht="15.75">
      <c r="A217" s="61"/>
    </row>
    <row r="218" spans="1:1" ht="15.75">
      <c r="A218" s="61"/>
    </row>
    <row r="219" spans="1:1" ht="15.75">
      <c r="A219" s="61"/>
    </row>
    <row r="220" spans="1:1" ht="15.75">
      <c r="A220" s="61"/>
    </row>
    <row r="221" spans="1:1" ht="15.75">
      <c r="A221" s="61"/>
    </row>
    <row r="222" spans="1:1" ht="15.75">
      <c r="A222" s="61"/>
    </row>
    <row r="223" spans="1:1" ht="15.75">
      <c r="A223" s="61"/>
    </row>
    <row r="224" spans="1:1" ht="15.75">
      <c r="A224" s="61"/>
    </row>
    <row r="225" spans="1:1" ht="15.75">
      <c r="A225" s="61"/>
    </row>
    <row r="226" spans="1:1" ht="15.75">
      <c r="A226" s="61"/>
    </row>
    <row r="227" spans="1:1" ht="15.75">
      <c r="A227" s="61"/>
    </row>
    <row r="228" spans="1:1" ht="15.75">
      <c r="A228" s="61"/>
    </row>
    <row r="229" spans="1:1" ht="15.75">
      <c r="A229" s="61"/>
    </row>
    <row r="230" spans="1:1" ht="15.75">
      <c r="A230" s="61"/>
    </row>
    <row r="231" spans="1:1" ht="15.75">
      <c r="A231" s="61"/>
    </row>
    <row r="232" spans="1:1" ht="15.75">
      <c r="A232" s="61"/>
    </row>
    <row r="233" spans="1:1" ht="15.75">
      <c r="A233" s="61"/>
    </row>
    <row r="234" spans="1:1" ht="15.75">
      <c r="A234" s="61"/>
    </row>
    <row r="235" spans="1:1" ht="15.75">
      <c r="A235" s="61"/>
    </row>
    <row r="236" spans="1:1" ht="15.75">
      <c r="A236" s="61"/>
    </row>
    <row r="237" spans="1:1" ht="15.75">
      <c r="A237" s="61"/>
    </row>
    <row r="238" spans="1:1" ht="15.75">
      <c r="A238" s="61"/>
    </row>
    <row r="239" spans="1:1" ht="15.75">
      <c r="A239" s="61"/>
    </row>
    <row r="240" spans="1:1" ht="15.75">
      <c r="A240" s="61"/>
    </row>
    <row r="241" spans="1:1" ht="15.75">
      <c r="A241" s="61"/>
    </row>
    <row r="242" spans="1:1" ht="15.75">
      <c r="A242" s="61"/>
    </row>
    <row r="243" spans="1:1" ht="15.75">
      <c r="A243" s="61"/>
    </row>
    <row r="244" spans="1:1" ht="15.75">
      <c r="A244" s="61"/>
    </row>
    <row r="245" spans="1:1" ht="15.75">
      <c r="A245" s="61"/>
    </row>
    <row r="246" spans="1:1" ht="15.75">
      <c r="A246" s="61"/>
    </row>
    <row r="247" spans="1:1" ht="15.75">
      <c r="A247" s="61"/>
    </row>
    <row r="248" spans="1:1" ht="15.75">
      <c r="A248" s="61"/>
    </row>
    <row r="249" spans="1:1" ht="15.75">
      <c r="A249" s="61"/>
    </row>
    <row r="250" spans="1:1" ht="15.75">
      <c r="A250" s="61"/>
    </row>
    <row r="251" spans="1:1" ht="15.75">
      <c r="A251" s="61"/>
    </row>
    <row r="252" spans="1:1" ht="15.75">
      <c r="A252" s="61"/>
    </row>
    <row r="253" spans="1:1" ht="15.75">
      <c r="A253" s="61"/>
    </row>
    <row r="254" spans="1:1" ht="15.75">
      <c r="A254" s="61"/>
    </row>
    <row r="255" spans="1:1" ht="15.75">
      <c r="A255" s="61"/>
    </row>
    <row r="256" spans="1:1" ht="15.75">
      <c r="A256" s="61"/>
    </row>
    <row r="257" spans="1:1" ht="15.75">
      <c r="A257" s="61"/>
    </row>
    <row r="258" spans="1:1" ht="15.75">
      <c r="A258" s="61"/>
    </row>
    <row r="259" spans="1:1" ht="15.75">
      <c r="A259" s="61"/>
    </row>
    <row r="260" spans="1:1" ht="15.75">
      <c r="A260" s="61"/>
    </row>
    <row r="261" spans="1:1" ht="15.75">
      <c r="A261" s="61"/>
    </row>
    <row r="262" spans="1:1" ht="15.75">
      <c r="A262" s="61"/>
    </row>
    <row r="263" spans="1:1" ht="15.75">
      <c r="A263" s="61"/>
    </row>
    <row r="264" spans="1:1" ht="15.75">
      <c r="A264" s="61"/>
    </row>
    <row r="265" spans="1:1" ht="15.75">
      <c r="A265" s="61"/>
    </row>
    <row r="266" spans="1:1" ht="15.75">
      <c r="A266" s="61"/>
    </row>
    <row r="267" spans="1:1" ht="15.75">
      <c r="A267" s="61"/>
    </row>
    <row r="268" spans="1:1" ht="15.75">
      <c r="A268" s="61"/>
    </row>
    <row r="269" spans="1:1" ht="15.75">
      <c r="A269" s="61"/>
    </row>
    <row r="270" spans="1:1" ht="15.75">
      <c r="A270" s="61"/>
    </row>
    <row r="271" spans="1:1" ht="15.75">
      <c r="A271" s="61"/>
    </row>
    <row r="272" spans="1:1" ht="15.75">
      <c r="A272" s="61"/>
    </row>
    <row r="273" spans="1:1" ht="15.75">
      <c r="A273" s="61"/>
    </row>
    <row r="274" spans="1:1" ht="15.75">
      <c r="A274" s="61"/>
    </row>
    <row r="275" spans="1:1" ht="15.75">
      <c r="A275" s="61"/>
    </row>
    <row r="276" spans="1:1" ht="15.75">
      <c r="A276" s="61"/>
    </row>
    <row r="277" spans="1:1" ht="15.75">
      <c r="A277" s="61"/>
    </row>
    <row r="278" spans="1:1" ht="15.75">
      <c r="A278" s="61"/>
    </row>
    <row r="279" spans="1:1" ht="15.75">
      <c r="A279" s="61"/>
    </row>
    <row r="280" spans="1:1" ht="15.75">
      <c r="A280" s="61"/>
    </row>
    <row r="281" spans="1:1" ht="15.75">
      <c r="A281" s="61"/>
    </row>
    <row r="282" spans="1:1" ht="15.75">
      <c r="A282" s="61"/>
    </row>
    <row r="283" spans="1:1" ht="15.75">
      <c r="A283" s="61"/>
    </row>
    <row r="284" spans="1:1" ht="15.75">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sheetData>
  <mergeCells count="4">
    <mergeCell ref="A1:C1"/>
    <mergeCell ref="A2:C2"/>
    <mergeCell ref="A3:C3"/>
    <mergeCell ref="A4:C4"/>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7"/>
  <sheetViews>
    <sheetView showGridLines="0" zoomScale="55" zoomScaleNormal="55" workbookViewId="0">
      <selection activeCell="E26" sqref="E26"/>
    </sheetView>
  </sheetViews>
  <sheetFormatPr baseColWidth="10" defaultColWidth="126.7109375" defaultRowHeight="15"/>
  <cols>
    <col min="1" max="1" width="140.7109375" style="63" customWidth="1"/>
    <col min="2" max="2" width="23.85546875" style="870" customWidth="1"/>
    <col min="3" max="4" width="28.28515625" style="870" customWidth="1"/>
    <col min="5" max="5" width="126.7109375" style="128"/>
    <col min="6" max="16384" width="126.7109375" style="870"/>
  </cols>
  <sheetData>
    <row r="1" spans="1:5" s="56" customFormat="1" ht="39.75" customHeight="1">
      <c r="A1" s="1078" t="s">
        <v>1392</v>
      </c>
      <c r="B1" s="1078"/>
      <c r="C1" s="1078"/>
      <c r="D1" s="1078"/>
    </row>
    <row r="2" spans="1:5" s="56" customFormat="1" ht="39.75" customHeight="1">
      <c r="A2" s="1078" t="s">
        <v>874</v>
      </c>
      <c r="B2" s="1078"/>
      <c r="C2" s="1078"/>
      <c r="D2" s="1078"/>
    </row>
    <row r="3" spans="1:5" s="56" customFormat="1" ht="39.75" customHeight="1">
      <c r="A3" s="1078" t="s">
        <v>1467</v>
      </c>
      <c r="B3" s="1078"/>
      <c r="C3" s="1078"/>
      <c r="D3" s="1078"/>
    </row>
    <row r="4" spans="1:5" s="56" customFormat="1" ht="39.75" customHeight="1">
      <c r="A4" s="1137" t="s">
        <v>1337</v>
      </c>
      <c r="B4" s="1137"/>
      <c r="C4" s="1137"/>
      <c r="D4" s="1137"/>
    </row>
    <row r="5" spans="1:5" ht="6" customHeight="1" thickBot="1">
      <c r="E5" s="870"/>
    </row>
    <row r="6" spans="1:5" ht="24.75" thickTop="1" thickBot="1">
      <c r="A6" s="134"/>
      <c r="B6" s="268" t="s">
        <v>1393</v>
      </c>
      <c r="C6" s="268" t="s">
        <v>1394</v>
      </c>
      <c r="D6" s="268" t="s">
        <v>893</v>
      </c>
      <c r="E6" s="870"/>
    </row>
    <row r="7" spans="1:5" ht="25.5" customHeight="1" thickTop="1" thickBot="1">
      <c r="A7" s="269" t="s">
        <v>894</v>
      </c>
      <c r="B7" s="270"/>
      <c r="C7" s="270"/>
      <c r="D7" s="270"/>
      <c r="E7" s="870"/>
    </row>
    <row r="8" spans="1:5" ht="15" customHeight="1" thickTop="1" thickBot="1">
      <c r="A8" s="271"/>
      <c r="B8" s="272"/>
      <c r="C8" s="273"/>
      <c r="D8" s="273"/>
      <c r="E8" s="870"/>
    </row>
    <row r="9" spans="1:5" s="96" customFormat="1" ht="24.75" customHeight="1" thickTop="1" thickBot="1">
      <c r="A9" s="274" t="s">
        <v>426</v>
      </c>
      <c r="B9" s="275">
        <v>10599786.08</v>
      </c>
      <c r="C9" s="275">
        <v>18361011.190000001</v>
      </c>
      <c r="D9" s="275">
        <f>+B9+C9</f>
        <v>28960797.270000003</v>
      </c>
    </row>
    <row r="10" spans="1:5" s="96" customFormat="1" ht="24.75" customHeight="1" thickTop="1">
      <c r="A10" s="276" t="s">
        <v>895</v>
      </c>
      <c r="B10" s="277">
        <v>6068702.0199999996</v>
      </c>
      <c r="C10" s="277">
        <v>2556763</v>
      </c>
      <c r="D10" s="277">
        <f t="shared" ref="D10:D35" si="0">+B10+C10</f>
        <v>8625465.0199999996</v>
      </c>
    </row>
    <row r="11" spans="1:5" s="80" customFormat="1" ht="23.25" customHeight="1">
      <c r="A11" s="278" t="s">
        <v>896</v>
      </c>
      <c r="B11" s="279">
        <v>2429.25</v>
      </c>
      <c r="C11" s="279">
        <v>1979937.66</v>
      </c>
      <c r="D11" s="279">
        <f t="shared" si="0"/>
        <v>1982366.91</v>
      </c>
    </row>
    <row r="12" spans="1:5" s="80" customFormat="1" ht="23.25" customHeight="1">
      <c r="A12" s="278" t="s">
        <v>897</v>
      </c>
      <c r="B12" s="279">
        <v>3311347.07</v>
      </c>
      <c r="C12" s="279">
        <v>1330285.25</v>
      </c>
      <c r="D12" s="279">
        <f t="shared" si="0"/>
        <v>4641632.32</v>
      </c>
    </row>
    <row r="13" spans="1:5" s="80" customFormat="1" ht="23.25" customHeight="1">
      <c r="A13" s="278" t="s">
        <v>898</v>
      </c>
      <c r="B13" s="279">
        <v>131.66999999999999</v>
      </c>
      <c r="C13" s="279">
        <v>0</v>
      </c>
      <c r="D13" s="279">
        <f t="shared" si="0"/>
        <v>131.66999999999999</v>
      </c>
    </row>
    <row r="14" spans="1:5" s="80" customFormat="1" ht="23.25" customHeight="1">
      <c r="A14" s="278" t="s">
        <v>899</v>
      </c>
      <c r="B14" s="279">
        <v>154885.10999999999</v>
      </c>
      <c r="C14" s="279">
        <v>2309307.4900000002</v>
      </c>
      <c r="D14" s="279">
        <f t="shared" si="0"/>
        <v>2464192.6</v>
      </c>
    </row>
    <row r="15" spans="1:5" s="80" customFormat="1" ht="23.25" customHeight="1">
      <c r="A15" s="278" t="s">
        <v>900</v>
      </c>
      <c r="B15" s="279">
        <v>747564.19</v>
      </c>
      <c r="C15" s="279">
        <v>9686497.9100000001</v>
      </c>
      <c r="D15" s="279">
        <f t="shared" si="0"/>
        <v>10434062.1</v>
      </c>
    </row>
    <row r="16" spans="1:5" s="80" customFormat="1" ht="23.25" customHeight="1">
      <c r="A16" s="278" t="s">
        <v>901</v>
      </c>
      <c r="B16" s="279">
        <v>314726.77</v>
      </c>
      <c r="C16" s="279">
        <v>498219.88</v>
      </c>
      <c r="D16" s="279">
        <f t="shared" si="0"/>
        <v>812946.65</v>
      </c>
    </row>
    <row r="17" spans="1:5" s="96" customFormat="1" ht="51" customHeight="1" thickBot="1">
      <c r="A17" s="278" t="s">
        <v>960</v>
      </c>
      <c r="B17" s="277">
        <v>0</v>
      </c>
      <c r="C17" s="277">
        <v>0</v>
      </c>
      <c r="D17" s="279">
        <f t="shared" si="0"/>
        <v>0</v>
      </c>
    </row>
    <row r="18" spans="1:5" s="96" customFormat="1" ht="25.5" customHeight="1" thickTop="1" thickBot="1">
      <c r="A18" s="274" t="s">
        <v>902</v>
      </c>
      <c r="B18" s="275">
        <v>2849516.97</v>
      </c>
      <c r="C18" s="275">
        <v>2214336.88</v>
      </c>
      <c r="D18" s="275">
        <f>+B18+C18</f>
        <v>5063853.8499999996</v>
      </c>
    </row>
    <row r="19" spans="1:5" s="96" customFormat="1" ht="24.75" customHeight="1" thickTop="1">
      <c r="A19" s="276" t="s">
        <v>903</v>
      </c>
      <c r="B19" s="277">
        <v>0</v>
      </c>
      <c r="C19" s="277">
        <v>0</v>
      </c>
      <c r="D19" s="277">
        <f t="shared" si="0"/>
        <v>0</v>
      </c>
    </row>
    <row r="20" spans="1:5" s="80" customFormat="1" ht="23.25" customHeight="1">
      <c r="A20" s="278" t="s">
        <v>904</v>
      </c>
      <c r="B20" s="279">
        <v>2846811.61</v>
      </c>
      <c r="C20" s="279">
        <v>2214336.88</v>
      </c>
      <c r="D20" s="279">
        <f t="shared" si="0"/>
        <v>5061148.49</v>
      </c>
    </row>
    <row r="21" spans="1:5" s="80" customFormat="1" ht="23.25" customHeight="1">
      <c r="A21" s="278" t="s">
        <v>905</v>
      </c>
      <c r="B21" s="279">
        <v>2705.36</v>
      </c>
      <c r="C21" s="279">
        <v>0</v>
      </c>
      <c r="D21" s="279">
        <f t="shared" si="0"/>
        <v>2705.36</v>
      </c>
    </row>
    <row r="22" spans="1:5" s="80" customFormat="1" ht="23.25" customHeight="1">
      <c r="A22" s="278" t="s">
        <v>906</v>
      </c>
      <c r="B22" s="279">
        <v>0</v>
      </c>
      <c r="C22" s="279">
        <v>0</v>
      </c>
      <c r="D22" s="279">
        <f t="shared" si="0"/>
        <v>0</v>
      </c>
    </row>
    <row r="23" spans="1:5" s="80" customFormat="1" ht="23.25" customHeight="1">
      <c r="A23" s="278" t="s">
        <v>907</v>
      </c>
      <c r="B23" s="279">
        <v>0</v>
      </c>
      <c r="C23" s="279">
        <v>0</v>
      </c>
      <c r="D23" s="279">
        <f t="shared" si="0"/>
        <v>0</v>
      </c>
    </row>
    <row r="24" spans="1:5" s="80" customFormat="1" ht="50.25" customHeight="1" thickBot="1">
      <c r="A24" s="278" t="s">
        <v>908</v>
      </c>
      <c r="B24" s="279">
        <v>0</v>
      </c>
      <c r="C24" s="279">
        <v>0</v>
      </c>
      <c r="D24" s="279">
        <f t="shared" si="0"/>
        <v>0</v>
      </c>
    </row>
    <row r="25" spans="1:5" ht="24.75" customHeight="1" thickTop="1" thickBot="1">
      <c r="A25" s="269" t="s">
        <v>451</v>
      </c>
      <c r="B25" s="280">
        <v>7750269.1799999997</v>
      </c>
      <c r="C25" s="280">
        <v>16146674.310000001</v>
      </c>
      <c r="D25" s="280">
        <f t="shared" si="0"/>
        <v>23896943.490000002</v>
      </c>
      <c r="E25" s="870"/>
    </row>
    <row r="26" spans="1:5" s="96" customFormat="1" ht="24.75" customHeight="1" thickTop="1">
      <c r="A26" s="276" t="s">
        <v>909</v>
      </c>
      <c r="B26" s="277">
        <v>5072000</v>
      </c>
      <c r="C26" s="277">
        <v>10680500</v>
      </c>
      <c r="D26" s="277">
        <f t="shared" si="0"/>
        <v>15752500</v>
      </c>
    </row>
    <row r="27" spans="1:5" s="80" customFormat="1" ht="23.25" customHeight="1">
      <c r="A27" s="278" t="s">
        <v>910</v>
      </c>
      <c r="B27" s="279">
        <v>582.14</v>
      </c>
      <c r="C27" s="279">
        <v>0</v>
      </c>
      <c r="D27" s="279">
        <f t="shared" si="0"/>
        <v>582.14</v>
      </c>
    </row>
    <row r="28" spans="1:5" s="80" customFormat="1" ht="23.25" customHeight="1">
      <c r="A28" s="278" t="s">
        <v>911</v>
      </c>
      <c r="B28" s="279">
        <v>0</v>
      </c>
      <c r="C28" s="279">
        <v>0</v>
      </c>
      <c r="D28" s="279">
        <f t="shared" si="0"/>
        <v>0</v>
      </c>
    </row>
    <row r="29" spans="1:5" s="80" customFormat="1" ht="23.25" customHeight="1">
      <c r="A29" s="278" t="s">
        <v>912</v>
      </c>
      <c r="B29" s="279">
        <v>1424257.84</v>
      </c>
      <c r="C29" s="279">
        <v>2683815.91</v>
      </c>
      <c r="D29" s="279">
        <f t="shared" si="0"/>
        <v>4108073.75</v>
      </c>
    </row>
    <row r="30" spans="1:5" s="80" customFormat="1" ht="23.25" customHeight="1">
      <c r="A30" s="278" t="s">
        <v>913</v>
      </c>
      <c r="B30" s="279">
        <v>1253429.2</v>
      </c>
      <c r="C30" s="279">
        <v>2782358.4</v>
      </c>
      <c r="D30" s="279">
        <f t="shared" si="0"/>
        <v>4035787.5999999996</v>
      </c>
    </row>
    <row r="31" spans="1:5" s="80" customFormat="1" ht="23.25" customHeight="1">
      <c r="A31" s="281" t="s">
        <v>914</v>
      </c>
      <c r="B31" s="279">
        <v>1447649.97</v>
      </c>
      <c r="C31" s="279">
        <v>2657420.9700000002</v>
      </c>
      <c r="D31" s="279">
        <f t="shared" si="0"/>
        <v>4105070.9400000004</v>
      </c>
    </row>
    <row r="32" spans="1:5" s="80" customFormat="1" ht="23.25" customHeight="1">
      <c r="A32" s="281" t="s">
        <v>915</v>
      </c>
      <c r="B32" s="279">
        <v>-194220.77</v>
      </c>
      <c r="C32" s="279">
        <v>124937.43</v>
      </c>
      <c r="D32" s="279">
        <f t="shared" si="0"/>
        <v>-69283.34</v>
      </c>
    </row>
    <row r="33" spans="1:4" s="80" customFormat="1" ht="23.25" customHeight="1">
      <c r="A33" s="282" t="s">
        <v>455</v>
      </c>
      <c r="B33" s="279">
        <v>10599786.15</v>
      </c>
      <c r="C33" s="279">
        <v>18361011.190000001</v>
      </c>
      <c r="D33" s="279">
        <f t="shared" si="0"/>
        <v>28960797.340000004</v>
      </c>
    </row>
    <row r="34" spans="1:4" s="80" customFormat="1" ht="23.25" customHeight="1">
      <c r="A34" s="278" t="s">
        <v>916</v>
      </c>
      <c r="B34" s="279">
        <v>0</v>
      </c>
      <c r="C34" s="279">
        <v>0</v>
      </c>
      <c r="D34" s="279">
        <f t="shared" si="0"/>
        <v>0</v>
      </c>
    </row>
    <row r="35" spans="1:4" s="80" customFormat="1" ht="23.25" customHeight="1" thickBot="1">
      <c r="A35" s="278" t="s">
        <v>917</v>
      </c>
      <c r="B35" s="279">
        <v>48207587.579999998</v>
      </c>
      <c r="C35" s="279">
        <v>26922974.760000002</v>
      </c>
      <c r="D35" s="279">
        <f t="shared" si="0"/>
        <v>75130562.340000004</v>
      </c>
    </row>
    <row r="36" spans="1:4" s="96" customFormat="1" ht="24.75" customHeight="1" thickTop="1" thickBot="1">
      <c r="A36" s="284" t="s">
        <v>463</v>
      </c>
      <c r="B36" s="285"/>
      <c r="C36" s="285"/>
      <c r="D36" s="275"/>
    </row>
    <row r="37" spans="1:4" s="96" customFormat="1" ht="23.25" customHeight="1" thickTop="1">
      <c r="A37" s="286" t="s">
        <v>925</v>
      </c>
      <c r="B37" s="277">
        <v>21160.2</v>
      </c>
      <c r="C37" s="277">
        <v>23821.99</v>
      </c>
      <c r="D37" s="277">
        <f t="shared" ref="D37:D63" si="1">+C37+B37</f>
        <v>44982.19</v>
      </c>
    </row>
    <row r="38" spans="1:4" s="96" customFormat="1" ht="23.25" customHeight="1">
      <c r="A38" s="287" t="s">
        <v>926</v>
      </c>
      <c r="B38" s="277">
        <v>-168.39</v>
      </c>
      <c r="C38" s="277">
        <v>0</v>
      </c>
      <c r="D38" s="277">
        <f t="shared" si="1"/>
        <v>-168.39</v>
      </c>
    </row>
    <row r="39" spans="1:4" s="96" customFormat="1" ht="23.25" customHeight="1">
      <c r="A39" s="276" t="s">
        <v>466</v>
      </c>
      <c r="B39" s="277">
        <v>20991.81</v>
      </c>
      <c r="C39" s="277">
        <v>23821.99</v>
      </c>
      <c r="D39" s="277">
        <f t="shared" si="1"/>
        <v>44813.8</v>
      </c>
    </row>
    <row r="40" spans="1:4" s="96" customFormat="1" ht="23.25" customHeight="1">
      <c r="A40" s="286" t="s">
        <v>927</v>
      </c>
      <c r="B40" s="277">
        <v>689444.36</v>
      </c>
      <c r="C40" s="277">
        <v>949151.98</v>
      </c>
      <c r="D40" s="277">
        <f t="shared" si="1"/>
        <v>1638596.3399999999</v>
      </c>
    </row>
    <row r="41" spans="1:4" s="96" customFormat="1" ht="23.25" customHeight="1">
      <c r="A41" s="287" t="s">
        <v>928</v>
      </c>
      <c r="B41" s="277">
        <v>-6592.14</v>
      </c>
      <c r="C41" s="277">
        <v>-25937.54</v>
      </c>
      <c r="D41" s="277">
        <f t="shared" si="1"/>
        <v>-32529.68</v>
      </c>
    </row>
    <row r="42" spans="1:4" s="96" customFormat="1" ht="23.25" customHeight="1">
      <c r="A42" s="276" t="s">
        <v>929</v>
      </c>
      <c r="B42" s="277">
        <v>703844.03</v>
      </c>
      <c r="C42" s="277">
        <v>947036.43</v>
      </c>
      <c r="D42" s="277">
        <f t="shared" si="1"/>
        <v>1650880.46</v>
      </c>
    </row>
    <row r="43" spans="1:4" s="96" customFormat="1" ht="23.25" customHeight="1">
      <c r="A43" s="286" t="s">
        <v>930</v>
      </c>
      <c r="B43" s="277">
        <v>0</v>
      </c>
      <c r="C43" s="277">
        <v>0</v>
      </c>
      <c r="D43" s="277">
        <f t="shared" si="1"/>
        <v>0</v>
      </c>
    </row>
    <row r="44" spans="1:4" s="96" customFormat="1" ht="23.25" customHeight="1">
      <c r="A44" s="287" t="s">
        <v>931</v>
      </c>
      <c r="B44" s="277">
        <v>-500</v>
      </c>
      <c r="C44" s="277">
        <v>-20.04</v>
      </c>
      <c r="D44" s="277">
        <f t="shared" si="1"/>
        <v>-520.04</v>
      </c>
    </row>
    <row r="45" spans="1:4" s="96" customFormat="1" ht="23.25" customHeight="1">
      <c r="A45" s="276" t="s">
        <v>932</v>
      </c>
      <c r="B45" s="277">
        <v>703344.03</v>
      </c>
      <c r="C45" s="277">
        <v>947016.39</v>
      </c>
      <c r="D45" s="277">
        <f t="shared" si="1"/>
        <v>1650360.42</v>
      </c>
    </row>
    <row r="46" spans="1:4" s="96" customFormat="1" ht="23.25" customHeight="1">
      <c r="A46" s="286" t="s">
        <v>933</v>
      </c>
      <c r="B46" s="277">
        <v>-897130.74</v>
      </c>
      <c r="C46" s="277">
        <v>-812108.69</v>
      </c>
      <c r="D46" s="277">
        <f t="shared" si="1"/>
        <v>-1709239.43</v>
      </c>
    </row>
    <row r="47" spans="1:4" s="96" customFormat="1" ht="23.25" customHeight="1">
      <c r="A47" s="276" t="s">
        <v>934</v>
      </c>
      <c r="B47" s="277">
        <v>-193786.71</v>
      </c>
      <c r="C47" s="277">
        <v>134907.70000000001</v>
      </c>
      <c r="D47" s="277">
        <f t="shared" si="1"/>
        <v>-58879.00999999998</v>
      </c>
    </row>
    <row r="48" spans="1:4" s="96" customFormat="1" ht="23.25" customHeight="1">
      <c r="A48" s="288" t="s">
        <v>935</v>
      </c>
      <c r="B48" s="277">
        <v>-2.25</v>
      </c>
      <c r="C48" s="277">
        <v>0.65</v>
      </c>
      <c r="D48" s="277">
        <f t="shared" si="1"/>
        <v>-1.6</v>
      </c>
    </row>
    <row r="49" spans="1:5" s="96" customFormat="1" ht="23.25" customHeight="1">
      <c r="A49" s="289" t="s">
        <v>936</v>
      </c>
      <c r="B49" s="277">
        <v>-2.25</v>
      </c>
      <c r="C49" s="277">
        <v>0.65</v>
      </c>
      <c r="D49" s="277">
        <f t="shared" si="1"/>
        <v>-1.6</v>
      </c>
    </row>
    <row r="50" spans="1:5" s="96" customFormat="1" ht="23.25" customHeight="1">
      <c r="A50" s="286" t="s">
        <v>937</v>
      </c>
      <c r="B50" s="277">
        <v>0</v>
      </c>
      <c r="C50" s="277">
        <v>0</v>
      </c>
      <c r="D50" s="277">
        <f t="shared" si="1"/>
        <v>0</v>
      </c>
    </row>
    <row r="51" spans="1:5" s="96" customFormat="1" ht="23.25" customHeight="1">
      <c r="A51" s="276" t="s">
        <v>938</v>
      </c>
      <c r="B51" s="277">
        <v>-2.81</v>
      </c>
      <c r="C51" s="277">
        <v>-1.92</v>
      </c>
      <c r="D51" s="277">
        <f t="shared" si="1"/>
        <v>-4.7300000000000004</v>
      </c>
    </row>
    <row r="52" spans="1:5" s="96" customFormat="1" ht="23.25" customHeight="1">
      <c r="A52" s="289" t="s">
        <v>939</v>
      </c>
      <c r="B52" s="277">
        <v>2.81</v>
      </c>
      <c r="C52" s="277">
        <v>1.92</v>
      </c>
      <c r="D52" s="277">
        <f t="shared" si="1"/>
        <v>4.7300000000000004</v>
      </c>
    </row>
    <row r="53" spans="1:5" s="96" customFormat="1" ht="23.25" customHeight="1">
      <c r="A53" s="286" t="s">
        <v>940</v>
      </c>
      <c r="B53" s="277">
        <v>0</v>
      </c>
      <c r="C53" s="277">
        <v>0</v>
      </c>
      <c r="D53" s="277">
        <f t="shared" si="1"/>
        <v>0</v>
      </c>
    </row>
    <row r="54" spans="1:5" s="96" customFormat="1" ht="23.25" customHeight="1">
      <c r="A54" s="276" t="s">
        <v>941</v>
      </c>
      <c r="B54" s="277">
        <v>-193791.77</v>
      </c>
      <c r="C54" s="277">
        <v>134906.43</v>
      </c>
      <c r="D54" s="277">
        <f t="shared" si="1"/>
        <v>-58885.34</v>
      </c>
    </row>
    <row r="55" spans="1:5" s="96" customFormat="1" ht="23.25" customHeight="1">
      <c r="A55" s="286" t="s">
        <v>942</v>
      </c>
      <c r="B55" s="277">
        <v>0</v>
      </c>
      <c r="C55" s="277">
        <v>0</v>
      </c>
      <c r="D55" s="277">
        <f t="shared" si="1"/>
        <v>0</v>
      </c>
    </row>
    <row r="56" spans="1:5" s="96" customFormat="1" ht="23.25" customHeight="1">
      <c r="A56" s="276" t="s">
        <v>482</v>
      </c>
      <c r="B56" s="277">
        <v>-193791.77</v>
      </c>
      <c r="C56" s="277">
        <v>134906.43</v>
      </c>
      <c r="D56" s="277">
        <f t="shared" si="1"/>
        <v>-58885.34</v>
      </c>
    </row>
    <row r="57" spans="1:5" s="96" customFormat="1" ht="23.25" customHeight="1">
      <c r="A57" s="286" t="s">
        <v>943</v>
      </c>
      <c r="B57" s="277">
        <v>0</v>
      </c>
      <c r="C57" s="277">
        <v>0</v>
      </c>
      <c r="D57" s="277">
        <f t="shared" si="1"/>
        <v>0</v>
      </c>
    </row>
    <row r="58" spans="1:5" s="96" customFormat="1" ht="23.25" customHeight="1">
      <c r="A58" s="287" t="s">
        <v>944</v>
      </c>
      <c r="B58" s="277">
        <v>-429</v>
      </c>
      <c r="C58" s="277">
        <v>0</v>
      </c>
      <c r="D58" s="277">
        <f t="shared" si="1"/>
        <v>-429</v>
      </c>
    </row>
    <row r="59" spans="1:5" s="96" customFormat="1" ht="23.25" customHeight="1">
      <c r="A59" s="276" t="s">
        <v>484</v>
      </c>
      <c r="B59" s="277">
        <v>-194220.77</v>
      </c>
      <c r="C59" s="277">
        <v>134906.43</v>
      </c>
      <c r="D59" s="277">
        <f t="shared" si="1"/>
        <v>-59314.34</v>
      </c>
    </row>
    <row r="60" spans="1:5" s="96" customFormat="1" ht="23.25" customHeight="1">
      <c r="A60" s="286" t="s">
        <v>945</v>
      </c>
      <c r="B60" s="277">
        <v>0</v>
      </c>
      <c r="C60" s="277">
        <v>0</v>
      </c>
      <c r="D60" s="277">
        <f t="shared" si="1"/>
        <v>0</v>
      </c>
    </row>
    <row r="61" spans="1:5" s="96" customFormat="1" ht="23.25" customHeight="1">
      <c r="A61" s="276" t="s">
        <v>946</v>
      </c>
      <c r="B61" s="277">
        <v>-194220.77</v>
      </c>
      <c r="C61" s="277">
        <v>134906.43</v>
      </c>
      <c r="D61" s="277">
        <f t="shared" si="1"/>
        <v>-59314.34</v>
      </c>
    </row>
    <row r="62" spans="1:5" s="96" customFormat="1" ht="23.25" customHeight="1" thickBot="1">
      <c r="A62" s="286" t="s">
        <v>947</v>
      </c>
      <c r="B62" s="277">
        <v>0</v>
      </c>
      <c r="C62" s="277">
        <v>-9969</v>
      </c>
      <c r="D62" s="277">
        <f t="shared" si="1"/>
        <v>-9969</v>
      </c>
    </row>
    <row r="63" spans="1:5" s="96" customFormat="1" ht="23.25" customHeight="1" thickTop="1" thickBot="1">
      <c r="A63" s="290" t="s">
        <v>948</v>
      </c>
      <c r="B63" s="291">
        <v>-194220.77</v>
      </c>
      <c r="C63" s="291">
        <v>124937.43</v>
      </c>
      <c r="D63" s="291">
        <f t="shared" si="1"/>
        <v>-69283.34</v>
      </c>
    </row>
    <row r="64" spans="1:5" ht="6" customHeight="1" thickTop="1" thickBot="1">
      <c r="A64" s="292"/>
      <c r="B64" s="293"/>
      <c r="C64" s="294"/>
      <c r="D64" s="294"/>
      <c r="E64" s="870"/>
    </row>
    <row r="65" spans="1:5" ht="6.75" customHeight="1" thickTop="1">
      <c r="A65" s="60"/>
      <c r="B65" s="295"/>
      <c r="C65" s="295"/>
      <c r="D65" s="295"/>
      <c r="E65" s="870"/>
    </row>
    <row r="66" spans="1:5" ht="4.5" customHeight="1">
      <c r="A66" s="60"/>
      <c r="B66" s="70"/>
      <c r="C66" s="70"/>
      <c r="D66" s="70"/>
      <c r="E66" s="870"/>
    </row>
    <row r="67" spans="1:5">
      <c r="B67" s="70"/>
      <c r="C67" s="70"/>
      <c r="D67" s="70"/>
      <c r="E67" s="870"/>
    </row>
    <row r="68" spans="1:5">
      <c r="A68" s="304"/>
      <c r="B68" s="127"/>
      <c r="C68" s="127"/>
      <c r="D68" s="70"/>
      <c r="E68" s="870"/>
    </row>
    <row r="69" spans="1:5">
      <c r="A69" s="127"/>
      <c r="C69" s="70"/>
      <c r="E69" s="870"/>
    </row>
    <row r="70" spans="1:5">
      <c r="A70" s="127"/>
      <c r="C70" s="70"/>
      <c r="E70" s="870"/>
    </row>
    <row r="71" spans="1:5">
      <c r="A71" s="127"/>
      <c r="C71" s="70"/>
      <c r="E71" s="870"/>
    </row>
    <row r="72" spans="1:5">
      <c r="A72" s="127"/>
      <c r="C72" s="70"/>
      <c r="E72" s="870"/>
    </row>
    <row r="73" spans="1:5">
      <c r="A73" s="127"/>
      <c r="C73" s="70"/>
      <c r="E73" s="870"/>
    </row>
    <row r="74" spans="1:5">
      <c r="A74" s="127"/>
      <c r="C74" s="70"/>
      <c r="E74" s="870"/>
    </row>
    <row r="75" spans="1:5">
      <c r="A75" s="127"/>
      <c r="C75" s="70"/>
      <c r="E75" s="870"/>
    </row>
    <row r="76" spans="1:5">
      <c r="A76" s="127"/>
      <c r="C76" s="70"/>
      <c r="E76" s="870"/>
    </row>
    <row r="77" spans="1:5">
      <c r="A77" s="127"/>
      <c r="C77" s="70"/>
      <c r="E77" s="870"/>
    </row>
    <row r="78" spans="1:5">
      <c r="A78" s="127"/>
      <c r="C78" s="70"/>
      <c r="E78" s="870"/>
    </row>
    <row r="79" spans="1:5">
      <c r="A79" s="127"/>
      <c r="C79" s="70"/>
      <c r="E79" s="870"/>
    </row>
    <row r="80" spans="1:5">
      <c r="A80" s="127"/>
      <c r="C80" s="70"/>
      <c r="E80" s="870"/>
    </row>
    <row r="81" spans="1:5" ht="15.75">
      <c r="A81" s="61"/>
      <c r="B81" s="127"/>
      <c r="C81" s="127"/>
      <c r="D81" s="70"/>
      <c r="E81" s="870"/>
    </row>
    <row r="82" spans="1:5" ht="15.75">
      <c r="A82" s="61"/>
      <c r="B82" s="70"/>
      <c r="C82" s="70"/>
      <c r="D82" s="70"/>
      <c r="E82" s="870"/>
    </row>
    <row r="83" spans="1:5" ht="15.75">
      <c r="A83" s="61"/>
      <c r="B83" s="70"/>
      <c r="C83" s="70"/>
      <c r="D83" s="70"/>
      <c r="E83" s="870"/>
    </row>
    <row r="84" spans="1:5" ht="15.75">
      <c r="A84" s="61"/>
      <c r="B84" s="70"/>
      <c r="C84" s="70"/>
      <c r="D84" s="70"/>
      <c r="E84" s="870"/>
    </row>
    <row r="85" spans="1:5" ht="15.75">
      <c r="A85" s="61"/>
      <c r="B85" s="70"/>
      <c r="C85" s="70"/>
      <c r="D85" s="70"/>
      <c r="E85" s="870"/>
    </row>
    <row r="86" spans="1:5" ht="15.75">
      <c r="A86" s="61"/>
      <c r="B86" s="70"/>
      <c r="C86" s="70"/>
      <c r="D86" s="70"/>
      <c r="E86" s="870"/>
    </row>
    <row r="87" spans="1:5" ht="15.75">
      <c r="A87" s="61"/>
      <c r="B87" s="70"/>
      <c r="C87" s="70"/>
      <c r="D87" s="70"/>
      <c r="E87" s="870"/>
    </row>
    <row r="88" spans="1:5" ht="15.75">
      <c r="A88" s="61"/>
      <c r="B88" s="70"/>
      <c r="C88" s="70"/>
      <c r="D88" s="70"/>
      <c r="E88" s="870"/>
    </row>
    <row r="89" spans="1:5" ht="15.75">
      <c r="A89" s="61"/>
      <c r="B89" s="70"/>
      <c r="C89" s="70"/>
      <c r="D89" s="70"/>
      <c r="E89" s="870"/>
    </row>
    <row r="90" spans="1:5" ht="15.75">
      <c r="A90" s="61"/>
      <c r="B90" s="70"/>
      <c r="C90" s="70"/>
      <c r="D90" s="70"/>
      <c r="E90" s="870"/>
    </row>
    <row r="91" spans="1:5" ht="15.75">
      <c r="A91" s="61"/>
      <c r="B91" s="70"/>
      <c r="C91" s="70"/>
      <c r="D91" s="70"/>
      <c r="E91" s="870"/>
    </row>
    <row r="92" spans="1:5" ht="15.75">
      <c r="A92" s="61"/>
      <c r="B92" s="70"/>
      <c r="C92" s="70"/>
      <c r="D92" s="70"/>
      <c r="E92" s="870"/>
    </row>
    <row r="93" spans="1:5" ht="15.75">
      <c r="A93" s="61"/>
      <c r="B93" s="70"/>
      <c r="C93" s="70"/>
      <c r="D93" s="70"/>
      <c r="E93" s="870"/>
    </row>
    <row r="94" spans="1:5" ht="15.75">
      <c r="A94" s="61"/>
      <c r="B94" s="70"/>
      <c r="C94" s="70"/>
      <c r="D94" s="70"/>
      <c r="E94" s="870"/>
    </row>
    <row r="95" spans="1:5" ht="15.75">
      <c r="A95" s="61"/>
      <c r="B95" s="70"/>
      <c r="C95" s="70"/>
      <c r="D95" s="70"/>
      <c r="E95" s="870"/>
    </row>
    <row r="96" spans="1:5" ht="15.75">
      <c r="A96" s="61"/>
      <c r="B96" s="70"/>
      <c r="C96" s="70"/>
      <c r="D96" s="70"/>
      <c r="E96" s="870"/>
    </row>
    <row r="97" spans="1:5" ht="15.75">
      <c r="A97" s="61"/>
      <c r="B97" s="70"/>
      <c r="C97" s="70"/>
      <c r="D97" s="70"/>
      <c r="E97" s="870"/>
    </row>
    <row r="98" spans="1:5" ht="15.75">
      <c r="A98" s="61"/>
      <c r="B98" s="70"/>
      <c r="C98" s="70"/>
      <c r="D98" s="70"/>
      <c r="E98" s="870"/>
    </row>
    <row r="99" spans="1:5" ht="15.75">
      <c r="A99" s="61"/>
      <c r="B99" s="70"/>
      <c r="C99" s="70"/>
      <c r="D99" s="70"/>
      <c r="E99" s="870"/>
    </row>
    <row r="100" spans="1:5" ht="15.75">
      <c r="A100" s="61"/>
      <c r="B100" s="70"/>
      <c r="C100" s="70"/>
      <c r="D100" s="70"/>
      <c r="E100" s="870"/>
    </row>
    <row r="101" spans="1:5" ht="15.75">
      <c r="A101" s="61"/>
      <c r="B101" s="70"/>
      <c r="C101" s="70"/>
      <c r="D101" s="70"/>
      <c r="E101" s="870"/>
    </row>
    <row r="102" spans="1:5" ht="15.75">
      <c r="A102" s="61"/>
      <c r="B102" s="70"/>
      <c r="C102" s="70"/>
      <c r="D102" s="70"/>
      <c r="E102" s="870"/>
    </row>
    <row r="103" spans="1:5" ht="15.75">
      <c r="A103" s="61"/>
      <c r="B103" s="70"/>
      <c r="C103" s="70"/>
      <c r="D103" s="70"/>
      <c r="E103" s="870"/>
    </row>
    <row r="104" spans="1:5" ht="15.75">
      <c r="A104" s="61"/>
      <c r="B104" s="70"/>
      <c r="C104" s="70"/>
      <c r="D104" s="70"/>
      <c r="E104" s="870"/>
    </row>
    <row r="105" spans="1:5" ht="15.75">
      <c r="A105" s="61"/>
      <c r="B105" s="70"/>
      <c r="C105" s="70"/>
      <c r="D105" s="70"/>
      <c r="E105" s="870"/>
    </row>
    <row r="106" spans="1:5" ht="15.75">
      <c r="A106" s="61"/>
      <c r="B106" s="70"/>
      <c r="C106" s="70"/>
      <c r="D106" s="70"/>
      <c r="E106" s="870"/>
    </row>
    <row r="107" spans="1:5" ht="15.75">
      <c r="A107" s="61"/>
      <c r="B107" s="70"/>
      <c r="C107" s="70"/>
      <c r="D107" s="70"/>
      <c r="E107" s="870"/>
    </row>
    <row r="108" spans="1:5" ht="15.75">
      <c r="A108" s="61"/>
      <c r="B108" s="70"/>
      <c r="C108" s="70"/>
      <c r="D108" s="70"/>
      <c r="E108" s="870"/>
    </row>
    <row r="109" spans="1:5" ht="15.75">
      <c r="A109" s="61"/>
      <c r="B109" s="70"/>
      <c r="C109" s="70"/>
      <c r="D109" s="70"/>
      <c r="E109" s="870"/>
    </row>
    <row r="110" spans="1:5" ht="15.75">
      <c r="A110" s="61"/>
      <c r="B110" s="70"/>
      <c r="C110" s="70"/>
      <c r="D110" s="70"/>
      <c r="E110" s="870"/>
    </row>
    <row r="111" spans="1:5" ht="15.75">
      <c r="A111" s="61"/>
      <c r="B111" s="70"/>
      <c r="C111" s="70"/>
      <c r="D111" s="70"/>
      <c r="E111" s="870"/>
    </row>
    <row r="112" spans="1:5" ht="15.75">
      <c r="A112" s="61"/>
      <c r="B112" s="70"/>
      <c r="C112" s="70"/>
      <c r="D112" s="70"/>
      <c r="E112" s="870"/>
    </row>
    <row r="113" spans="1:5" ht="15.75">
      <c r="A113" s="61"/>
      <c r="B113" s="70"/>
      <c r="C113" s="70"/>
      <c r="D113" s="70"/>
      <c r="E113" s="870"/>
    </row>
    <row r="114" spans="1:5" ht="15.75">
      <c r="A114" s="61"/>
      <c r="B114" s="70"/>
      <c r="C114" s="70"/>
      <c r="D114" s="70"/>
      <c r="E114" s="870"/>
    </row>
    <row r="115" spans="1:5" ht="15.75">
      <c r="A115" s="61"/>
      <c r="B115" s="70"/>
      <c r="C115" s="70"/>
      <c r="D115" s="70"/>
      <c r="E115" s="870"/>
    </row>
    <row r="116" spans="1:5" ht="15.75">
      <c r="A116" s="61"/>
      <c r="B116" s="70"/>
      <c r="C116" s="70"/>
      <c r="D116" s="70"/>
      <c r="E116" s="870"/>
    </row>
    <row r="117" spans="1:5" ht="15.75">
      <c r="A117" s="61"/>
      <c r="B117" s="70"/>
      <c r="C117" s="70"/>
      <c r="D117" s="70"/>
      <c r="E117" s="870"/>
    </row>
    <row r="118" spans="1:5" ht="15.75">
      <c r="A118" s="61"/>
      <c r="B118" s="70"/>
      <c r="C118" s="70"/>
      <c r="D118" s="70"/>
      <c r="E118" s="870"/>
    </row>
    <row r="119" spans="1:5" ht="15.75">
      <c r="A119" s="61"/>
      <c r="B119" s="70"/>
      <c r="C119" s="70"/>
      <c r="D119" s="70"/>
      <c r="E119" s="870"/>
    </row>
    <row r="120" spans="1:5" ht="15.75">
      <c r="A120" s="61"/>
      <c r="B120" s="70"/>
      <c r="C120" s="70"/>
      <c r="D120" s="70"/>
      <c r="E120" s="870"/>
    </row>
    <row r="121" spans="1:5" ht="15.75">
      <c r="A121" s="61"/>
      <c r="B121" s="70"/>
      <c r="C121" s="70"/>
      <c r="D121" s="70"/>
      <c r="E121" s="870"/>
    </row>
    <row r="122" spans="1:5" ht="15.75">
      <c r="A122" s="61"/>
      <c r="B122" s="70"/>
      <c r="C122" s="70"/>
      <c r="D122" s="70"/>
      <c r="E122" s="870"/>
    </row>
    <row r="123" spans="1:5" ht="15.75">
      <c r="A123" s="61"/>
      <c r="B123" s="70"/>
      <c r="C123" s="70"/>
      <c r="D123" s="70"/>
      <c r="E123" s="870"/>
    </row>
    <row r="124" spans="1:5" ht="15.75">
      <c r="A124" s="61"/>
      <c r="B124" s="70"/>
      <c r="C124" s="70"/>
      <c r="D124" s="70"/>
      <c r="E124" s="870"/>
    </row>
    <row r="125" spans="1:5" ht="15.75">
      <c r="A125" s="61"/>
      <c r="B125" s="70"/>
      <c r="C125" s="70"/>
      <c r="D125" s="70"/>
      <c r="E125" s="870"/>
    </row>
    <row r="126" spans="1:5" ht="15.75">
      <c r="A126" s="61"/>
      <c r="B126" s="70"/>
      <c r="C126" s="70"/>
      <c r="D126" s="70"/>
      <c r="E126" s="870"/>
    </row>
    <row r="127" spans="1:5" ht="15.75">
      <c r="A127" s="61"/>
      <c r="B127" s="70"/>
      <c r="C127" s="70"/>
      <c r="D127" s="70"/>
      <c r="E127" s="870"/>
    </row>
    <row r="128" spans="1:5" ht="15.75">
      <c r="A128" s="61"/>
      <c r="B128" s="70"/>
      <c r="C128" s="70"/>
      <c r="D128" s="70"/>
      <c r="E128" s="870"/>
    </row>
    <row r="129" spans="1:5" ht="15.75">
      <c r="A129" s="61"/>
      <c r="B129" s="70"/>
      <c r="C129" s="70"/>
      <c r="D129" s="70"/>
      <c r="E129" s="870"/>
    </row>
    <row r="130" spans="1:5" ht="15.75">
      <c r="A130" s="61"/>
      <c r="B130" s="70"/>
      <c r="C130" s="70"/>
      <c r="D130" s="70"/>
      <c r="E130" s="870"/>
    </row>
    <row r="131" spans="1:5" ht="15.75">
      <c r="A131" s="61"/>
      <c r="B131" s="70"/>
      <c r="C131" s="70"/>
      <c r="D131" s="70"/>
      <c r="E131" s="870"/>
    </row>
    <row r="132" spans="1:5" ht="15.75">
      <c r="A132" s="61"/>
      <c r="B132" s="70"/>
      <c r="C132" s="70"/>
      <c r="D132" s="70"/>
      <c r="E132" s="870"/>
    </row>
    <row r="133" spans="1:5" ht="15.75">
      <c r="A133" s="61"/>
      <c r="B133" s="70"/>
      <c r="C133" s="70"/>
      <c r="D133" s="70"/>
      <c r="E133" s="870"/>
    </row>
    <row r="134" spans="1:5" ht="15.75">
      <c r="A134" s="61"/>
      <c r="E134" s="870"/>
    </row>
    <row r="135" spans="1:5" ht="15.75">
      <c r="A135" s="61"/>
      <c r="E135" s="870"/>
    </row>
    <row r="136" spans="1:5" ht="15.75">
      <c r="A136" s="61"/>
      <c r="E136" s="870"/>
    </row>
    <row r="137" spans="1:5" ht="15.75">
      <c r="A137" s="61"/>
      <c r="E137" s="870"/>
    </row>
    <row r="138" spans="1:5" ht="15.75">
      <c r="A138" s="61"/>
      <c r="E138" s="870"/>
    </row>
    <row r="139" spans="1:5" ht="15.75">
      <c r="A139" s="61"/>
      <c r="E139" s="870"/>
    </row>
    <row r="140" spans="1:5" ht="15.75">
      <c r="A140" s="61"/>
      <c r="E140" s="870"/>
    </row>
    <row r="141" spans="1:5" ht="15.75">
      <c r="A141" s="61"/>
      <c r="E141" s="870"/>
    </row>
    <row r="142" spans="1:5" ht="15.75">
      <c r="A142" s="61"/>
      <c r="E142" s="870"/>
    </row>
    <row r="143" spans="1:5" ht="15.75">
      <c r="A143" s="61"/>
      <c r="E143" s="870"/>
    </row>
    <row r="144" spans="1:5" ht="15.75">
      <c r="A144" s="61"/>
      <c r="E144" s="870"/>
    </row>
    <row r="145" spans="1:5" ht="15.75">
      <c r="A145" s="61"/>
      <c r="E145" s="870"/>
    </row>
    <row r="146" spans="1:5" ht="15.75">
      <c r="A146" s="61"/>
      <c r="E146" s="870"/>
    </row>
    <row r="147" spans="1:5" ht="15.75">
      <c r="A147" s="61"/>
      <c r="E147" s="870"/>
    </row>
    <row r="148" spans="1:5" ht="15.75">
      <c r="A148" s="61"/>
      <c r="E148" s="870"/>
    </row>
    <row r="149" spans="1:5" ht="15.75">
      <c r="A149" s="61"/>
      <c r="E149" s="870"/>
    </row>
    <row r="150" spans="1:5" ht="15.75">
      <c r="A150" s="61"/>
      <c r="E150" s="870"/>
    </row>
    <row r="151" spans="1:5" ht="15.75">
      <c r="A151" s="61"/>
      <c r="E151" s="870"/>
    </row>
    <row r="152" spans="1:5" ht="15.75">
      <c r="A152" s="61"/>
      <c r="E152" s="870"/>
    </row>
    <row r="153" spans="1:5" ht="15.75">
      <c r="A153" s="61"/>
      <c r="E153" s="870"/>
    </row>
    <row r="154" spans="1:5" ht="15.75">
      <c r="A154" s="61"/>
      <c r="E154" s="870"/>
    </row>
    <row r="155" spans="1:5" ht="15.75">
      <c r="A155" s="61"/>
      <c r="E155" s="870"/>
    </row>
    <row r="156" spans="1:5" ht="15.75">
      <c r="A156" s="61"/>
      <c r="E156" s="870"/>
    </row>
    <row r="157" spans="1:5" ht="15.75">
      <c r="A157" s="61"/>
      <c r="E157" s="870"/>
    </row>
    <row r="158" spans="1:5" ht="15.75">
      <c r="A158" s="61"/>
      <c r="E158" s="870"/>
    </row>
    <row r="159" spans="1:5" ht="15.75">
      <c r="A159" s="61"/>
      <c r="E159" s="870"/>
    </row>
    <row r="160" spans="1:5" ht="15.75">
      <c r="A160" s="61"/>
      <c r="E160" s="870"/>
    </row>
    <row r="161" spans="1:5" ht="15.75">
      <c r="A161" s="61"/>
      <c r="E161" s="870"/>
    </row>
    <row r="162" spans="1:5" ht="15.75">
      <c r="A162" s="61"/>
      <c r="E162" s="870"/>
    </row>
    <row r="163" spans="1:5" ht="15.75">
      <c r="A163" s="61"/>
      <c r="E163" s="870"/>
    </row>
    <row r="164" spans="1:5" ht="15.75">
      <c r="A164" s="61"/>
      <c r="E164" s="870"/>
    </row>
    <row r="165" spans="1:5" ht="15.75">
      <c r="A165" s="61"/>
      <c r="E165" s="870"/>
    </row>
    <row r="166" spans="1:5" ht="15.75">
      <c r="A166" s="61"/>
      <c r="E166" s="870"/>
    </row>
    <row r="167" spans="1:5" ht="15.75">
      <c r="A167" s="61"/>
      <c r="E167" s="870"/>
    </row>
    <row r="168" spans="1:5" ht="15.75">
      <c r="A168" s="61"/>
      <c r="E168" s="870"/>
    </row>
    <row r="169" spans="1:5" ht="15.75">
      <c r="A169" s="61"/>
      <c r="E169" s="870"/>
    </row>
    <row r="170" spans="1:5" ht="15.75">
      <c r="A170" s="61"/>
      <c r="E170" s="870"/>
    </row>
    <row r="171" spans="1:5" ht="15.75">
      <c r="A171" s="61"/>
      <c r="E171" s="870"/>
    </row>
    <row r="172" spans="1:5" ht="15.75">
      <c r="A172" s="61"/>
      <c r="E172" s="870"/>
    </row>
    <row r="173" spans="1:5" ht="15.75">
      <c r="A173" s="61"/>
      <c r="E173" s="870"/>
    </row>
    <row r="174" spans="1:5" ht="15.75">
      <c r="A174" s="61"/>
      <c r="E174" s="870"/>
    </row>
    <row r="175" spans="1:5" ht="15.75">
      <c r="A175" s="61"/>
      <c r="E175" s="870"/>
    </row>
    <row r="176" spans="1:5" ht="15.75">
      <c r="A176" s="61"/>
      <c r="E176" s="870"/>
    </row>
    <row r="177" spans="1:5" ht="15.75">
      <c r="A177" s="61"/>
      <c r="E177" s="870"/>
    </row>
    <row r="178" spans="1:5" ht="15.75">
      <c r="A178" s="61"/>
      <c r="E178" s="870"/>
    </row>
    <row r="179" spans="1:5" ht="15.75">
      <c r="A179" s="61"/>
      <c r="E179" s="870"/>
    </row>
    <row r="180" spans="1:5" ht="15.75">
      <c r="A180" s="61"/>
      <c r="E180" s="870"/>
    </row>
    <row r="181" spans="1:5" ht="15.75">
      <c r="A181" s="61"/>
      <c r="E181" s="870"/>
    </row>
    <row r="182" spans="1:5" ht="15.75">
      <c r="A182" s="61"/>
      <c r="E182" s="870"/>
    </row>
    <row r="183" spans="1:5" ht="15.75">
      <c r="A183" s="61"/>
      <c r="E183" s="870"/>
    </row>
    <row r="184" spans="1:5" ht="15.75">
      <c r="A184" s="61"/>
      <c r="E184" s="870"/>
    </row>
    <row r="185" spans="1:5" ht="15.75">
      <c r="A185" s="61"/>
      <c r="E185" s="870"/>
    </row>
    <row r="186" spans="1:5" ht="15.75">
      <c r="A186" s="61"/>
      <c r="E186" s="870"/>
    </row>
    <row r="187" spans="1:5" ht="15.75">
      <c r="A187" s="61"/>
      <c r="E187" s="870"/>
    </row>
    <row r="188" spans="1:5" ht="15.75">
      <c r="A188" s="61"/>
      <c r="E188" s="870"/>
    </row>
    <row r="189" spans="1:5" ht="15.75">
      <c r="A189" s="61"/>
      <c r="E189" s="870"/>
    </row>
    <row r="190" spans="1:5" ht="15.75">
      <c r="A190" s="61"/>
      <c r="E190" s="870"/>
    </row>
    <row r="191" spans="1:5" ht="15.75">
      <c r="A191" s="61"/>
      <c r="E191" s="870"/>
    </row>
    <row r="192" spans="1:5" ht="15.75">
      <c r="A192" s="61"/>
      <c r="E192" s="870"/>
    </row>
    <row r="193" spans="1:5" ht="15.75">
      <c r="A193" s="61"/>
      <c r="E193" s="870"/>
    </row>
    <row r="194" spans="1:5" ht="15.75">
      <c r="A194" s="61"/>
      <c r="E194" s="870"/>
    </row>
    <row r="195" spans="1:5" ht="15.75">
      <c r="A195" s="61"/>
      <c r="E195" s="870"/>
    </row>
    <row r="196" spans="1:5" ht="15.75">
      <c r="A196" s="61"/>
      <c r="E196" s="870"/>
    </row>
    <row r="197" spans="1:5" ht="15.75">
      <c r="A197" s="61"/>
      <c r="E197" s="870"/>
    </row>
    <row r="198" spans="1:5" ht="15.75">
      <c r="A198" s="61"/>
      <c r="E198" s="870"/>
    </row>
    <row r="199" spans="1:5" ht="15.75">
      <c r="A199" s="61"/>
      <c r="E199" s="870"/>
    </row>
    <row r="200" spans="1:5" ht="15.75">
      <c r="A200" s="61"/>
      <c r="E200" s="870"/>
    </row>
    <row r="201" spans="1:5" ht="15.75">
      <c r="A201" s="61"/>
    </row>
    <row r="202" spans="1:5" ht="15.75">
      <c r="A202" s="61"/>
    </row>
    <row r="203" spans="1:5" ht="15.75">
      <c r="A203" s="61"/>
    </row>
    <row r="204" spans="1:5" ht="15.75">
      <c r="A204" s="61"/>
    </row>
    <row r="205" spans="1:5" ht="15.75">
      <c r="A205" s="61"/>
    </row>
    <row r="206" spans="1:5" ht="15.75">
      <c r="A206" s="61"/>
    </row>
    <row r="207" spans="1:5" ht="15.75">
      <c r="A207" s="61"/>
    </row>
    <row r="208" spans="1:5" ht="15.75">
      <c r="A208" s="61"/>
    </row>
    <row r="209" spans="1:1" ht="15.75">
      <c r="A209" s="61"/>
    </row>
    <row r="210" spans="1:1" ht="15.75">
      <c r="A210" s="61"/>
    </row>
    <row r="211" spans="1:1" ht="15.75">
      <c r="A211" s="61"/>
    </row>
    <row r="212" spans="1:1" ht="15.75">
      <c r="A212" s="61"/>
    </row>
    <row r="213" spans="1:1" ht="15.75">
      <c r="A213" s="61"/>
    </row>
    <row r="214" spans="1:1" ht="15.75">
      <c r="A214" s="61"/>
    </row>
    <row r="215" spans="1:1" ht="15.75">
      <c r="A215" s="61"/>
    </row>
    <row r="216" spans="1:1" ht="15.75">
      <c r="A216" s="61"/>
    </row>
    <row r="217" spans="1:1" ht="15.75">
      <c r="A217" s="61"/>
    </row>
    <row r="218" spans="1:1" ht="15.75">
      <c r="A218" s="61"/>
    </row>
    <row r="219" spans="1:1" ht="15.75">
      <c r="A219" s="61"/>
    </row>
    <row r="220" spans="1:1" ht="15.75">
      <c r="A220" s="61"/>
    </row>
    <row r="221" spans="1:1" ht="15.75">
      <c r="A221" s="61"/>
    </row>
    <row r="222" spans="1:1" ht="15.75">
      <c r="A222" s="61"/>
    </row>
    <row r="223" spans="1:1" ht="15.75">
      <c r="A223" s="61"/>
    </row>
    <row r="224" spans="1:1" ht="15.75">
      <c r="A224" s="61"/>
    </row>
    <row r="225" spans="1:1" ht="15.75">
      <c r="A225" s="61"/>
    </row>
    <row r="226" spans="1:1" ht="15.75">
      <c r="A226" s="61"/>
    </row>
    <row r="227" spans="1:1" ht="15.75">
      <c r="A227" s="61"/>
    </row>
    <row r="228" spans="1:1" ht="15.75">
      <c r="A228" s="61"/>
    </row>
    <row r="229" spans="1:1" ht="15.75">
      <c r="A229" s="61"/>
    </row>
    <row r="230" spans="1:1" ht="15.75">
      <c r="A230" s="61"/>
    </row>
    <row r="231" spans="1:1" ht="15.75">
      <c r="A231" s="61"/>
    </row>
    <row r="232" spans="1:1" ht="15.75">
      <c r="A232" s="61"/>
    </row>
    <row r="233" spans="1:1" ht="15.75">
      <c r="A233" s="61"/>
    </row>
    <row r="234" spans="1:1" ht="15.75">
      <c r="A234" s="61"/>
    </row>
    <row r="235" spans="1:1" ht="15.75">
      <c r="A235" s="61"/>
    </row>
    <row r="236" spans="1:1" ht="15.75">
      <c r="A236" s="61"/>
    </row>
    <row r="237" spans="1:1" ht="15.75">
      <c r="A237" s="61"/>
    </row>
    <row r="238" spans="1:1" ht="15.75">
      <c r="A238" s="61"/>
    </row>
    <row r="239" spans="1:1" ht="15.75">
      <c r="A239" s="61"/>
    </row>
    <row r="240" spans="1:1" ht="15.75">
      <c r="A240" s="61"/>
    </row>
    <row r="241" spans="1:1" ht="15.75">
      <c r="A241" s="61"/>
    </row>
    <row r="242" spans="1:1" ht="15.75">
      <c r="A242" s="61"/>
    </row>
    <row r="243" spans="1:1" ht="15.75">
      <c r="A243" s="61"/>
    </row>
    <row r="244" spans="1:1" ht="15.75">
      <c r="A244" s="61"/>
    </row>
    <row r="245" spans="1:1" ht="15.75">
      <c r="A245" s="61"/>
    </row>
    <row r="246" spans="1:1" ht="15.75">
      <c r="A246" s="61"/>
    </row>
    <row r="247" spans="1:1" ht="15.75">
      <c r="A247" s="61"/>
    </row>
    <row r="248" spans="1:1" ht="15.75">
      <c r="A248" s="61"/>
    </row>
    <row r="249" spans="1:1" ht="15.75">
      <c r="A249" s="61"/>
    </row>
    <row r="250" spans="1:1" ht="15.75">
      <c r="A250" s="61"/>
    </row>
    <row r="251" spans="1:1" ht="15.75">
      <c r="A251" s="61"/>
    </row>
    <row r="252" spans="1:1" ht="15.75">
      <c r="A252" s="61"/>
    </row>
    <row r="253" spans="1:1" ht="15.75">
      <c r="A253" s="61"/>
    </row>
    <row r="254" spans="1:1" ht="15.75">
      <c r="A254" s="61"/>
    </row>
    <row r="255" spans="1:1" ht="15.75">
      <c r="A255" s="61"/>
    </row>
    <row r="256" spans="1:1" ht="15.75">
      <c r="A256" s="61"/>
    </row>
    <row r="257" spans="1:1" ht="15.75">
      <c r="A257" s="61"/>
    </row>
    <row r="258" spans="1:1" ht="15.75">
      <c r="A258" s="61"/>
    </row>
    <row r="259" spans="1:1" ht="15.75">
      <c r="A259" s="61"/>
    </row>
    <row r="260" spans="1:1" ht="15.75">
      <c r="A260" s="61"/>
    </row>
    <row r="261" spans="1:1" ht="15.75">
      <c r="A261" s="61"/>
    </row>
    <row r="262" spans="1:1" ht="15.75">
      <c r="A262" s="61"/>
    </row>
    <row r="263" spans="1:1" ht="15.75">
      <c r="A263" s="61"/>
    </row>
    <row r="264" spans="1:1" ht="15.75">
      <c r="A264" s="61"/>
    </row>
    <row r="265" spans="1:1" ht="15.75">
      <c r="A265" s="61"/>
    </row>
    <row r="266" spans="1:1" ht="15.75">
      <c r="A266" s="61"/>
    </row>
    <row r="267" spans="1:1" ht="15.75">
      <c r="A267" s="61"/>
    </row>
    <row r="268" spans="1:1" ht="15.75">
      <c r="A268" s="61"/>
    </row>
    <row r="269" spans="1:1" ht="15.75">
      <c r="A269" s="61"/>
    </row>
    <row r="270" spans="1:1" ht="15.75">
      <c r="A270" s="61"/>
    </row>
    <row r="271" spans="1:1" ht="15.75">
      <c r="A271" s="61"/>
    </row>
    <row r="272" spans="1:1" ht="15.75">
      <c r="A272" s="61"/>
    </row>
    <row r="273" spans="1:1" ht="15.75">
      <c r="A273" s="61"/>
    </row>
    <row r="274" spans="1:1" ht="15.75">
      <c r="A274" s="61"/>
    </row>
    <row r="275" spans="1:1" ht="15.75">
      <c r="A275" s="61"/>
    </row>
    <row r="276" spans="1:1" ht="15.75">
      <c r="A276" s="61"/>
    </row>
    <row r="277" spans="1:1" ht="15.75">
      <c r="A277" s="61"/>
    </row>
    <row r="278" spans="1:1" ht="15.75">
      <c r="A278" s="61"/>
    </row>
    <row r="279" spans="1:1" ht="15.75">
      <c r="A279" s="61"/>
    </row>
    <row r="280" spans="1:1" ht="15.75">
      <c r="A280" s="61"/>
    </row>
    <row r="281" spans="1:1" ht="15.75">
      <c r="A281" s="61"/>
    </row>
    <row r="282" spans="1:1" ht="15.75">
      <c r="A282" s="61"/>
    </row>
    <row r="283" spans="1:1" ht="15.75">
      <c r="A283" s="61"/>
    </row>
    <row r="284" spans="1:1" ht="15.75">
      <c r="A284" s="61"/>
    </row>
    <row r="285" spans="1:1" ht="15.75">
      <c r="A285" s="61"/>
    </row>
    <row r="286" spans="1:1" ht="15.75">
      <c r="A286" s="61"/>
    </row>
    <row r="287" spans="1:1" ht="15.75">
      <c r="A287" s="61"/>
    </row>
    <row r="288" spans="1:1" ht="15.75">
      <c r="A288" s="61"/>
    </row>
    <row r="289" spans="1:1" ht="15.75">
      <c r="A289" s="61"/>
    </row>
    <row r="290" spans="1:1" ht="15.75">
      <c r="A290" s="61"/>
    </row>
    <row r="291" spans="1:1" ht="15.75">
      <c r="A291" s="61"/>
    </row>
    <row r="292" spans="1:1" ht="15.75">
      <c r="A292" s="61"/>
    </row>
    <row r="293" spans="1:1" ht="15.75">
      <c r="A293" s="61"/>
    </row>
    <row r="294" spans="1:1" ht="15.75">
      <c r="A294" s="61"/>
    </row>
    <row r="295" spans="1:1" ht="15.75">
      <c r="A295" s="61"/>
    </row>
    <row r="296" spans="1:1" ht="15.75">
      <c r="A296" s="61"/>
    </row>
    <row r="297" spans="1:1" ht="15.75">
      <c r="A297" s="61"/>
    </row>
    <row r="298" spans="1:1" ht="15.75">
      <c r="A298" s="61"/>
    </row>
    <row r="299" spans="1:1" ht="15.75">
      <c r="A299" s="61"/>
    </row>
    <row r="300" spans="1:1" ht="15.75">
      <c r="A300" s="61"/>
    </row>
    <row r="301" spans="1:1" ht="15.75">
      <c r="A301" s="61"/>
    </row>
    <row r="302" spans="1:1" ht="15.75">
      <c r="A302" s="61"/>
    </row>
    <row r="303" spans="1:1" ht="15.75">
      <c r="A303" s="61"/>
    </row>
    <row r="304" spans="1:1" ht="15.75">
      <c r="A304" s="61"/>
    </row>
    <row r="305" spans="1:1" ht="15.75">
      <c r="A305" s="61"/>
    </row>
    <row r="306" spans="1:1" ht="15.75">
      <c r="A306" s="61"/>
    </row>
    <row r="307" spans="1:1" ht="15.75">
      <c r="A307" s="61"/>
    </row>
    <row r="308" spans="1:1" ht="15.75">
      <c r="A308" s="61"/>
    </row>
    <row r="309" spans="1:1" ht="15.75">
      <c r="A309" s="61"/>
    </row>
    <row r="310" spans="1:1" ht="15.75">
      <c r="A310" s="61"/>
    </row>
    <row r="311" spans="1:1" ht="15.75">
      <c r="A311" s="61"/>
    </row>
    <row r="312" spans="1:1" ht="15.75">
      <c r="A312" s="61"/>
    </row>
    <row r="313" spans="1:1" ht="15.75">
      <c r="A313" s="61"/>
    </row>
    <row r="314" spans="1:1" ht="15.75">
      <c r="A314" s="61"/>
    </row>
    <row r="315" spans="1:1" ht="15.75">
      <c r="A315" s="61"/>
    </row>
    <row r="316" spans="1:1" ht="15.75">
      <c r="A316" s="61"/>
    </row>
    <row r="317" spans="1:1" ht="15.75">
      <c r="A317" s="61"/>
    </row>
    <row r="318" spans="1:1" ht="15.75">
      <c r="A318" s="61"/>
    </row>
    <row r="319" spans="1:1" ht="15.75">
      <c r="A319" s="61"/>
    </row>
    <row r="320" spans="1:1" ht="15.75">
      <c r="A320" s="61"/>
    </row>
    <row r="321" spans="1:1" ht="15.75">
      <c r="A321" s="61"/>
    </row>
    <row r="322" spans="1:1" ht="15.75">
      <c r="A322" s="61"/>
    </row>
    <row r="323" spans="1:1" ht="15.75">
      <c r="A323" s="61"/>
    </row>
    <row r="324" spans="1:1" ht="15.75">
      <c r="A324" s="61"/>
    </row>
    <row r="325" spans="1:1" ht="15.75">
      <c r="A325" s="61"/>
    </row>
    <row r="326" spans="1:1" ht="15.75">
      <c r="A326" s="61"/>
    </row>
    <row r="327" spans="1:1" ht="15.75">
      <c r="A327" s="61"/>
    </row>
    <row r="328" spans="1:1" ht="15.75">
      <c r="A328" s="61"/>
    </row>
    <row r="329" spans="1:1" ht="15.75">
      <c r="A329" s="61"/>
    </row>
    <row r="330" spans="1:1" ht="15.75">
      <c r="A330" s="61"/>
    </row>
    <row r="331" spans="1:1" ht="15.75">
      <c r="A331" s="61"/>
    </row>
    <row r="332" spans="1:1" ht="15.75">
      <c r="A332" s="61"/>
    </row>
    <row r="333" spans="1:1" ht="15.75">
      <c r="A333" s="61"/>
    </row>
    <row r="334" spans="1:1" ht="15.75">
      <c r="A334" s="61"/>
    </row>
    <row r="335" spans="1:1" ht="15.75">
      <c r="A335" s="61"/>
    </row>
    <row r="336" spans="1:1" ht="15.75">
      <c r="A336" s="61"/>
    </row>
    <row r="337" spans="1:1" ht="15.75">
      <c r="A337" s="61"/>
    </row>
    <row r="338" spans="1:1" ht="15.75">
      <c r="A338" s="61"/>
    </row>
    <row r="339" spans="1:1" ht="15.75">
      <c r="A339" s="61"/>
    </row>
    <row r="340" spans="1:1" ht="15.75">
      <c r="A340" s="61"/>
    </row>
    <row r="341" spans="1:1" ht="15.75">
      <c r="A341" s="61"/>
    </row>
    <row r="342" spans="1:1" ht="15.75">
      <c r="A342" s="61"/>
    </row>
    <row r="343" spans="1:1" ht="15.75">
      <c r="A343" s="61"/>
    </row>
    <row r="344" spans="1:1" ht="15.75">
      <c r="A344" s="61"/>
    </row>
    <row r="345" spans="1:1" ht="15.75">
      <c r="A345" s="61"/>
    </row>
    <row r="346" spans="1:1" ht="15.75">
      <c r="A346" s="61"/>
    </row>
    <row r="347" spans="1:1" ht="15.75">
      <c r="A347" s="61"/>
    </row>
    <row r="348" spans="1:1" ht="15.75">
      <c r="A348" s="61"/>
    </row>
    <row r="349" spans="1:1" ht="15.75">
      <c r="A349" s="61"/>
    </row>
    <row r="350" spans="1:1" ht="15.75">
      <c r="A350" s="61"/>
    </row>
    <row r="351" spans="1:1" ht="15.75">
      <c r="A351" s="61"/>
    </row>
    <row r="352" spans="1:1" ht="15.75">
      <c r="A352" s="61"/>
    </row>
    <row r="353" spans="1:1" ht="15.75">
      <c r="A353" s="61"/>
    </row>
    <row r="354" spans="1:1" ht="15.75">
      <c r="A354" s="61"/>
    </row>
    <row r="355" spans="1:1" ht="15.75">
      <c r="A355" s="61"/>
    </row>
    <row r="356" spans="1:1" ht="15.75">
      <c r="A356" s="61"/>
    </row>
    <row r="357" spans="1:1" ht="15.75">
      <c r="A357" s="61"/>
    </row>
    <row r="358" spans="1:1" ht="15.75">
      <c r="A358" s="61"/>
    </row>
    <row r="359" spans="1:1" ht="15.75">
      <c r="A359" s="61"/>
    </row>
    <row r="360" spans="1:1" ht="15.75">
      <c r="A360" s="61"/>
    </row>
    <row r="361" spans="1:1" ht="15.75">
      <c r="A361" s="61"/>
    </row>
    <row r="362" spans="1:1" ht="15.75">
      <c r="A362" s="61"/>
    </row>
    <row r="363" spans="1:1" ht="15.75">
      <c r="A363" s="61"/>
    </row>
    <row r="364" spans="1:1" ht="15.75">
      <c r="A364" s="61"/>
    </row>
    <row r="365" spans="1:1" ht="15.75">
      <c r="A365" s="61"/>
    </row>
    <row r="366" spans="1:1" ht="15.75">
      <c r="A366" s="61"/>
    </row>
    <row r="367" spans="1:1" ht="15.75">
      <c r="A367" s="61"/>
    </row>
    <row r="368" spans="1:1" ht="15.75">
      <c r="A368" s="61"/>
    </row>
    <row r="369" spans="1:1" ht="15.75">
      <c r="A369" s="61"/>
    </row>
    <row r="370" spans="1:1" ht="15.75">
      <c r="A370" s="61"/>
    </row>
    <row r="371" spans="1:1" ht="15.75">
      <c r="A371" s="61"/>
    </row>
    <row r="372" spans="1:1" ht="15.75">
      <c r="A372" s="61"/>
    </row>
    <row r="373" spans="1:1" ht="15.75">
      <c r="A373" s="61"/>
    </row>
    <row r="374" spans="1:1" ht="15.75">
      <c r="A374" s="61"/>
    </row>
    <row r="375" spans="1:1" ht="15.75">
      <c r="A375" s="61"/>
    </row>
    <row r="376" spans="1:1" ht="15.75">
      <c r="A376" s="61"/>
    </row>
    <row r="377" spans="1:1" ht="15.75">
      <c r="A377" s="61"/>
    </row>
    <row r="378" spans="1:1" ht="15.75">
      <c r="A378" s="61"/>
    </row>
    <row r="379" spans="1:1" ht="15.75">
      <c r="A379" s="61"/>
    </row>
    <row r="380" spans="1:1" ht="15.75">
      <c r="A380" s="61"/>
    </row>
    <row r="381" spans="1:1" ht="15.75">
      <c r="A381" s="61"/>
    </row>
    <row r="382" spans="1:1" ht="15.75">
      <c r="A382" s="61"/>
    </row>
    <row r="383" spans="1:1" ht="15.75">
      <c r="A383" s="61"/>
    </row>
    <row r="384" spans="1:1" ht="15.75">
      <c r="A384" s="61"/>
    </row>
    <row r="385" spans="1:1" ht="15.75">
      <c r="A385" s="61"/>
    </row>
    <row r="386" spans="1:1" ht="15.75">
      <c r="A386" s="61"/>
    </row>
    <row r="387" spans="1:1" ht="15.75">
      <c r="A387" s="61"/>
    </row>
    <row r="388" spans="1:1" ht="15.75">
      <c r="A388" s="61"/>
    </row>
    <row r="389" spans="1:1" ht="15.75">
      <c r="A389" s="61"/>
    </row>
    <row r="390" spans="1:1" ht="15.75">
      <c r="A390" s="61"/>
    </row>
    <row r="391" spans="1:1" ht="15.75">
      <c r="A391" s="61"/>
    </row>
    <row r="392" spans="1:1" ht="15.75">
      <c r="A392" s="61"/>
    </row>
    <row r="393" spans="1:1" ht="15.75">
      <c r="A393" s="61"/>
    </row>
    <row r="394" spans="1:1" ht="15.75">
      <c r="A394" s="61"/>
    </row>
    <row r="395" spans="1:1" ht="15.75">
      <c r="A395" s="61"/>
    </row>
    <row r="396" spans="1:1" ht="15.75">
      <c r="A396" s="61"/>
    </row>
    <row r="397" spans="1:1" ht="15.75">
      <c r="A397" s="61"/>
    </row>
    <row r="398" spans="1:1" ht="15.75">
      <c r="A398" s="61"/>
    </row>
    <row r="399" spans="1:1" ht="15.75">
      <c r="A399" s="61"/>
    </row>
    <row r="400" spans="1:1" ht="15.75">
      <c r="A400" s="61"/>
    </row>
    <row r="401" spans="1:1" ht="15.75">
      <c r="A401" s="61"/>
    </row>
    <row r="402" spans="1:1" ht="15.75">
      <c r="A402" s="61"/>
    </row>
    <row r="403" spans="1:1" ht="15.75">
      <c r="A403" s="61"/>
    </row>
    <row r="404" spans="1:1" ht="15.75">
      <c r="A404" s="61"/>
    </row>
    <row r="405" spans="1:1" ht="15.75">
      <c r="A405" s="61"/>
    </row>
    <row r="406" spans="1:1" ht="15.75">
      <c r="A406" s="61"/>
    </row>
    <row r="407" spans="1:1" ht="15.75">
      <c r="A407" s="61"/>
    </row>
    <row r="408" spans="1:1" ht="15.75">
      <c r="A408" s="61"/>
    </row>
    <row r="409" spans="1:1" ht="15.75">
      <c r="A409" s="61"/>
    </row>
    <row r="410" spans="1:1" ht="15.75">
      <c r="A410" s="61"/>
    </row>
    <row r="411" spans="1:1" ht="15.75">
      <c r="A411" s="61"/>
    </row>
    <row r="412" spans="1:1" ht="15.75">
      <c r="A412" s="61"/>
    </row>
    <row r="413" spans="1:1" ht="15.75">
      <c r="A413" s="61"/>
    </row>
    <row r="414" spans="1:1" ht="15.75">
      <c r="A414" s="61"/>
    </row>
    <row r="415" spans="1:1" ht="15.75">
      <c r="A415" s="61"/>
    </row>
    <row r="416" spans="1:1" ht="15.75">
      <c r="A416" s="61"/>
    </row>
    <row r="417" spans="1:1" ht="15.75">
      <c r="A417" s="61"/>
    </row>
    <row r="418" spans="1:1" ht="15.75">
      <c r="A418" s="61"/>
    </row>
    <row r="419" spans="1:1" ht="15.75">
      <c r="A419" s="61"/>
    </row>
    <row r="420" spans="1:1" ht="15.75">
      <c r="A420" s="61"/>
    </row>
    <row r="421" spans="1:1" ht="15.75">
      <c r="A421" s="61"/>
    </row>
    <row r="422" spans="1:1" ht="15.75">
      <c r="A422" s="61"/>
    </row>
    <row r="423" spans="1:1" ht="15.75">
      <c r="A423" s="61"/>
    </row>
    <row r="424" spans="1:1" ht="15.75">
      <c r="A424" s="61"/>
    </row>
    <row r="425" spans="1:1" ht="15.75">
      <c r="A425" s="61"/>
    </row>
    <row r="426" spans="1:1" ht="15.75">
      <c r="A426" s="61"/>
    </row>
    <row r="427" spans="1:1" ht="15.75">
      <c r="A427" s="61"/>
    </row>
    <row r="428" spans="1:1" ht="15.75">
      <c r="A428" s="61"/>
    </row>
    <row r="429" spans="1:1" ht="15.75">
      <c r="A429" s="61"/>
    </row>
    <row r="430" spans="1:1" ht="15.75">
      <c r="A430" s="61"/>
    </row>
    <row r="431" spans="1:1" ht="15.75">
      <c r="A431" s="61"/>
    </row>
    <row r="432" spans="1:1" ht="15.75">
      <c r="A432" s="61"/>
    </row>
    <row r="433" spans="1:1" ht="15.75">
      <c r="A433" s="61"/>
    </row>
    <row r="434" spans="1:1" ht="15.75">
      <c r="A434" s="61"/>
    </row>
    <row r="435" spans="1:1" ht="15.75">
      <c r="A435" s="61"/>
    </row>
    <row r="436" spans="1:1" ht="15.75">
      <c r="A436" s="61"/>
    </row>
    <row r="437" spans="1:1" ht="15.75">
      <c r="A437" s="61"/>
    </row>
    <row r="438" spans="1:1" ht="15.75">
      <c r="A438" s="61"/>
    </row>
    <row r="439" spans="1:1" ht="15.75">
      <c r="A439" s="61"/>
    </row>
    <row r="440" spans="1:1" ht="15.75">
      <c r="A440" s="61"/>
    </row>
    <row r="441" spans="1:1" ht="15.75">
      <c r="A441" s="61"/>
    </row>
    <row r="442" spans="1:1" ht="15.75">
      <c r="A442" s="61"/>
    </row>
    <row r="443" spans="1:1" ht="15.75">
      <c r="A443" s="61"/>
    </row>
    <row r="444" spans="1:1" ht="15.75">
      <c r="A444" s="61"/>
    </row>
    <row r="445" spans="1:1" ht="15.75">
      <c r="A445" s="61"/>
    </row>
    <row r="446" spans="1:1" ht="15.75">
      <c r="A446" s="61"/>
    </row>
    <row r="447" spans="1:1" ht="15.75">
      <c r="A447" s="61"/>
    </row>
    <row r="448" spans="1:1" ht="15.75">
      <c r="A448" s="61"/>
    </row>
    <row r="449" spans="1:1" ht="15.75">
      <c r="A449" s="61"/>
    </row>
    <row r="450" spans="1:1" ht="15.75">
      <c r="A450" s="61"/>
    </row>
    <row r="451" spans="1:1" ht="15.75">
      <c r="A451" s="61"/>
    </row>
    <row r="452" spans="1:1" ht="15.75">
      <c r="A452" s="61"/>
    </row>
    <row r="453" spans="1:1" ht="15.75">
      <c r="A453" s="61"/>
    </row>
    <row r="454" spans="1:1" ht="15.75">
      <c r="A454" s="61"/>
    </row>
    <row r="455" spans="1:1" ht="15.75">
      <c r="A455" s="61"/>
    </row>
    <row r="456" spans="1:1" ht="15.75">
      <c r="A456" s="61"/>
    </row>
    <row r="457" spans="1:1" ht="15.75">
      <c r="A457" s="61"/>
    </row>
    <row r="458" spans="1:1" ht="15.75">
      <c r="A458" s="61"/>
    </row>
    <row r="459" spans="1:1" ht="15.75">
      <c r="A459" s="61"/>
    </row>
    <row r="460" spans="1:1" ht="15.75">
      <c r="A460" s="61"/>
    </row>
    <row r="461" spans="1:1" ht="15.75">
      <c r="A461" s="61"/>
    </row>
    <row r="462" spans="1:1" ht="15.75">
      <c r="A462" s="61"/>
    </row>
    <row r="463" spans="1:1" ht="15.75">
      <c r="A463" s="61"/>
    </row>
    <row r="464" spans="1:1" ht="15.75">
      <c r="A464" s="61"/>
    </row>
    <row r="465" spans="1:1" ht="15.75">
      <c r="A465" s="61"/>
    </row>
    <row r="466" spans="1:1" ht="15.75">
      <c r="A466" s="61"/>
    </row>
    <row r="467" spans="1:1" ht="15.75">
      <c r="A467" s="61"/>
    </row>
    <row r="468" spans="1:1" ht="15.75">
      <c r="A468" s="61"/>
    </row>
    <row r="469" spans="1:1" ht="15.75">
      <c r="A469" s="61"/>
    </row>
    <row r="470" spans="1:1" ht="15.75">
      <c r="A470" s="61"/>
    </row>
    <row r="471" spans="1:1" ht="15.75">
      <c r="A471" s="61"/>
    </row>
    <row r="472" spans="1:1" ht="15.75">
      <c r="A472" s="61"/>
    </row>
    <row r="473" spans="1:1" ht="15.75">
      <c r="A473" s="61"/>
    </row>
    <row r="474" spans="1:1" ht="15.75">
      <c r="A474" s="61"/>
    </row>
    <row r="475" spans="1:1" ht="15.75">
      <c r="A475" s="61"/>
    </row>
    <row r="476" spans="1:1" ht="15.75">
      <c r="A476" s="61"/>
    </row>
    <row r="477" spans="1:1" ht="15.75">
      <c r="A477" s="61"/>
    </row>
    <row r="478" spans="1:1" ht="15.75">
      <c r="A478" s="61"/>
    </row>
    <row r="479" spans="1:1" ht="15.75">
      <c r="A479" s="61"/>
    </row>
    <row r="480" spans="1:1" ht="15.75">
      <c r="A480" s="61"/>
    </row>
    <row r="481" spans="1:1" ht="15.75">
      <c r="A481" s="61"/>
    </row>
    <row r="482" spans="1:1" ht="15.75">
      <c r="A482" s="61"/>
    </row>
    <row r="483" spans="1:1" ht="15.75">
      <c r="A483" s="61"/>
    </row>
    <row r="484" spans="1:1" ht="15.75">
      <c r="A484" s="61"/>
    </row>
    <row r="485" spans="1:1" ht="15.75">
      <c r="A485" s="61"/>
    </row>
    <row r="486" spans="1:1" ht="15.75">
      <c r="A486" s="61"/>
    </row>
    <row r="487" spans="1:1" ht="15.75">
      <c r="A487" s="61"/>
    </row>
    <row r="488" spans="1:1" ht="15.75">
      <c r="A488" s="61"/>
    </row>
    <row r="489" spans="1:1" ht="15.75">
      <c r="A489" s="61"/>
    </row>
    <row r="490" spans="1:1" ht="15.75">
      <c r="A490" s="61"/>
    </row>
    <row r="491" spans="1:1" ht="15.75">
      <c r="A491" s="61"/>
    </row>
    <row r="492" spans="1:1" ht="15.75">
      <c r="A492" s="61"/>
    </row>
    <row r="493" spans="1:1" ht="15.75">
      <c r="A493" s="61"/>
    </row>
    <row r="494" spans="1:1" ht="15.75">
      <c r="A494" s="61"/>
    </row>
    <row r="495" spans="1:1" ht="15.75">
      <c r="A495" s="61"/>
    </row>
    <row r="496" spans="1:1" ht="15.75">
      <c r="A496" s="61"/>
    </row>
    <row r="497" spans="1:1" ht="15.75">
      <c r="A497" s="61"/>
    </row>
    <row r="498" spans="1:1" ht="15.75">
      <c r="A498" s="61"/>
    </row>
    <row r="499" spans="1:1" ht="15.75">
      <c r="A499" s="61"/>
    </row>
    <row r="500" spans="1:1" ht="15.75">
      <c r="A500" s="61"/>
    </row>
    <row r="501" spans="1:1" ht="15.75">
      <c r="A501" s="61"/>
    </row>
    <row r="502" spans="1:1" ht="15.75">
      <c r="A502" s="61"/>
    </row>
    <row r="503" spans="1:1" ht="15.75">
      <c r="A503" s="61"/>
    </row>
    <row r="504" spans="1:1" ht="15.75">
      <c r="A504" s="61"/>
    </row>
    <row r="505" spans="1:1" ht="15.75">
      <c r="A505" s="61"/>
    </row>
    <row r="506" spans="1:1" ht="15.75">
      <c r="A506" s="61"/>
    </row>
    <row r="507" spans="1:1" ht="15.75">
      <c r="A507" s="61"/>
    </row>
    <row r="508" spans="1:1" ht="15.75">
      <c r="A508" s="61"/>
    </row>
    <row r="509" spans="1:1" ht="15.75">
      <c r="A509" s="61"/>
    </row>
    <row r="510" spans="1:1" ht="15.75">
      <c r="A510" s="61"/>
    </row>
    <row r="511" spans="1:1" ht="15.75">
      <c r="A511" s="61"/>
    </row>
    <row r="512" spans="1:1" ht="15.75">
      <c r="A512" s="61"/>
    </row>
    <row r="513" spans="1:1" ht="15.75">
      <c r="A513" s="61"/>
    </row>
    <row r="514" spans="1:1" ht="15.75">
      <c r="A514" s="61"/>
    </row>
    <row r="515" spans="1:1" ht="15.75">
      <c r="A515" s="61"/>
    </row>
    <row r="516" spans="1:1" ht="15.75">
      <c r="A516" s="61"/>
    </row>
    <row r="517" spans="1:1" ht="15.75">
      <c r="A517" s="61"/>
    </row>
    <row r="518" spans="1:1" ht="15.75">
      <c r="A518" s="61"/>
    </row>
    <row r="519" spans="1:1" ht="15.75">
      <c r="A519" s="61"/>
    </row>
    <row r="520" spans="1:1" ht="15.75">
      <c r="A520" s="61"/>
    </row>
    <row r="521" spans="1:1" ht="15.75">
      <c r="A521" s="61"/>
    </row>
    <row r="522" spans="1:1" ht="15.75">
      <c r="A522" s="61"/>
    </row>
    <row r="523" spans="1:1" ht="15.75">
      <c r="A523" s="61"/>
    </row>
    <row r="524" spans="1:1" ht="15.75">
      <c r="A524" s="61"/>
    </row>
    <row r="525" spans="1:1" ht="15.75">
      <c r="A525" s="61"/>
    </row>
    <row r="526" spans="1:1" ht="15.75">
      <c r="A526" s="61"/>
    </row>
    <row r="527" spans="1:1" ht="15.75">
      <c r="A527" s="61"/>
    </row>
    <row r="528" spans="1:1" ht="15.75">
      <c r="A528" s="61"/>
    </row>
    <row r="529" spans="1:1" ht="15.75">
      <c r="A529" s="61"/>
    </row>
    <row r="530" spans="1:1" ht="15.75">
      <c r="A530" s="61"/>
    </row>
    <row r="531" spans="1:1" ht="15.75">
      <c r="A531" s="61"/>
    </row>
    <row r="532" spans="1:1" ht="15.75">
      <c r="A532" s="61"/>
    </row>
    <row r="533" spans="1:1" ht="15.75">
      <c r="A533" s="61"/>
    </row>
    <row r="534" spans="1:1" ht="15.75">
      <c r="A534" s="61"/>
    </row>
    <row r="535" spans="1:1" ht="15.75">
      <c r="A535" s="61"/>
    </row>
    <row r="536" spans="1:1" ht="15.75">
      <c r="A536" s="61"/>
    </row>
    <row r="537" spans="1:1" ht="15.75">
      <c r="A537" s="61"/>
    </row>
    <row r="538" spans="1:1" ht="15.75">
      <c r="A538" s="61"/>
    </row>
    <row r="539" spans="1:1" ht="15.75">
      <c r="A539" s="61"/>
    </row>
    <row r="540" spans="1:1" ht="15.75">
      <c r="A540" s="61"/>
    </row>
    <row r="541" spans="1:1" ht="15.75">
      <c r="A541" s="61"/>
    </row>
    <row r="542" spans="1:1" ht="15.75">
      <c r="A542" s="61"/>
    </row>
    <row r="543" spans="1:1" ht="15.75">
      <c r="A543" s="61"/>
    </row>
    <row r="544" spans="1:1" ht="15.75">
      <c r="A544" s="61"/>
    </row>
    <row r="545" spans="1:1" ht="15.75">
      <c r="A545" s="61"/>
    </row>
    <row r="546" spans="1:1" ht="15.75">
      <c r="A546" s="61"/>
    </row>
    <row r="547" spans="1:1" ht="15.75">
      <c r="A547" s="61"/>
    </row>
    <row r="548" spans="1:1" ht="15.75">
      <c r="A548" s="61"/>
    </row>
    <row r="549" spans="1:1" ht="15.75">
      <c r="A549" s="61"/>
    </row>
    <row r="550" spans="1:1" ht="15.75">
      <c r="A550" s="61"/>
    </row>
    <row r="551" spans="1:1" ht="15.75">
      <c r="A551" s="61"/>
    </row>
    <row r="552" spans="1:1" ht="15.75">
      <c r="A552" s="61"/>
    </row>
    <row r="553" spans="1:1" ht="15.75">
      <c r="A553" s="61"/>
    </row>
    <row r="554" spans="1:1" ht="15.75">
      <c r="A554" s="61"/>
    </row>
    <row r="555" spans="1:1" ht="15.75">
      <c r="A555" s="61"/>
    </row>
    <row r="556" spans="1:1" ht="15.75">
      <c r="A556" s="61"/>
    </row>
    <row r="557" spans="1:1" ht="15.75">
      <c r="A557" s="61"/>
    </row>
    <row r="558" spans="1:1" ht="15.75">
      <c r="A558" s="61"/>
    </row>
    <row r="559" spans="1:1" ht="15.75">
      <c r="A559" s="61"/>
    </row>
    <row r="560" spans="1:1" ht="15.75">
      <c r="A560" s="61"/>
    </row>
    <row r="561" spans="1:1" ht="15.75">
      <c r="A561" s="61"/>
    </row>
    <row r="562" spans="1:1" ht="15.75">
      <c r="A562" s="61"/>
    </row>
    <row r="563" spans="1:1" ht="15.75">
      <c r="A563" s="61"/>
    </row>
    <row r="564" spans="1:1" ht="15.75">
      <c r="A564" s="61"/>
    </row>
    <row r="565" spans="1:1" ht="15.75">
      <c r="A565" s="61"/>
    </row>
    <row r="566" spans="1:1" ht="15.75">
      <c r="A566" s="61"/>
    </row>
    <row r="567" spans="1:1" ht="15.75">
      <c r="A567" s="61"/>
    </row>
    <row r="568" spans="1:1" ht="15.75">
      <c r="A568" s="61"/>
    </row>
    <row r="569" spans="1:1" ht="15.75">
      <c r="A569" s="61"/>
    </row>
    <row r="570" spans="1:1" ht="15.75">
      <c r="A570" s="61"/>
    </row>
    <row r="571" spans="1:1" ht="15.75">
      <c r="A571" s="61"/>
    </row>
    <row r="572" spans="1:1" ht="15.75">
      <c r="A572" s="61"/>
    </row>
    <row r="573" spans="1:1" ht="15.75">
      <c r="A573" s="61"/>
    </row>
    <row r="574" spans="1:1" ht="15.75">
      <c r="A574" s="61"/>
    </row>
    <row r="575" spans="1:1" ht="15.75">
      <c r="A575" s="61"/>
    </row>
    <row r="576" spans="1:1" ht="15.75">
      <c r="A576" s="61"/>
    </row>
    <row r="577" spans="1:1" ht="15.75">
      <c r="A577" s="61"/>
    </row>
    <row r="578" spans="1:1" ht="15.75">
      <c r="A578" s="61"/>
    </row>
    <row r="579" spans="1:1" ht="15.75">
      <c r="A579" s="61"/>
    </row>
    <row r="580" spans="1:1" ht="15.75">
      <c r="A580" s="61"/>
    </row>
    <row r="581" spans="1:1" ht="15.75">
      <c r="A581" s="61"/>
    </row>
    <row r="582" spans="1:1" ht="15.75">
      <c r="A582" s="61"/>
    </row>
    <row r="583" spans="1:1" ht="15.75">
      <c r="A583" s="61"/>
    </row>
    <row r="584" spans="1:1" ht="15.75">
      <c r="A584" s="61"/>
    </row>
    <row r="585" spans="1:1" ht="15.75">
      <c r="A585" s="61"/>
    </row>
    <row r="586" spans="1:1" ht="15.75">
      <c r="A586" s="61"/>
    </row>
    <row r="587" spans="1:1" ht="15.75">
      <c r="A587" s="61"/>
    </row>
    <row r="588" spans="1:1" ht="15.75">
      <c r="A588" s="61"/>
    </row>
    <row r="589" spans="1:1" ht="15.75">
      <c r="A589" s="61"/>
    </row>
    <row r="590" spans="1:1" ht="15.75">
      <c r="A590" s="61"/>
    </row>
    <row r="591" spans="1:1" ht="15.75">
      <c r="A591" s="61"/>
    </row>
    <row r="592" spans="1:1" ht="15.75">
      <c r="A592" s="61"/>
    </row>
    <row r="593" spans="1:1" ht="15.75">
      <c r="A593" s="61"/>
    </row>
    <row r="594" spans="1:1" ht="15.75">
      <c r="A594" s="61"/>
    </row>
    <row r="595" spans="1:1" ht="15.75">
      <c r="A595" s="61"/>
    </row>
    <row r="596" spans="1:1" ht="15.75">
      <c r="A596" s="61"/>
    </row>
    <row r="597" spans="1:1" ht="15.75">
      <c r="A597" s="61"/>
    </row>
    <row r="598" spans="1:1" ht="15.75">
      <c r="A598" s="61"/>
    </row>
    <row r="599" spans="1:1" ht="15.75">
      <c r="A599" s="61"/>
    </row>
    <row r="600" spans="1:1" ht="15.75">
      <c r="A600" s="61"/>
    </row>
    <row r="601" spans="1:1" ht="15.75">
      <c r="A601" s="61"/>
    </row>
    <row r="602" spans="1:1" ht="15.75">
      <c r="A602" s="61"/>
    </row>
    <row r="603" spans="1:1" ht="15.75">
      <c r="A603" s="61"/>
    </row>
    <row r="604" spans="1:1" ht="15.75">
      <c r="A604" s="61"/>
    </row>
    <row r="605" spans="1:1" ht="15.75">
      <c r="A605" s="61"/>
    </row>
    <row r="606" spans="1:1" ht="15.75">
      <c r="A606" s="61"/>
    </row>
    <row r="607" spans="1:1" ht="15.75">
      <c r="A607" s="61"/>
    </row>
  </sheetData>
  <mergeCells count="4">
    <mergeCell ref="A1:D1"/>
    <mergeCell ref="A2:D2"/>
    <mergeCell ref="A3:D3"/>
    <mergeCell ref="A4:D4"/>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6"/>
  <sheetViews>
    <sheetView showGridLines="0" topLeftCell="C1" zoomScale="55" zoomScaleNormal="55" workbookViewId="0">
      <selection activeCell="F10" sqref="F10:F11"/>
    </sheetView>
  </sheetViews>
  <sheetFormatPr baseColWidth="10" defaultColWidth="77.140625" defaultRowHeight="15"/>
  <cols>
    <col min="1" max="2" width="77.140625" style="870" hidden="1" customWidth="1"/>
    <col min="3" max="3" width="146.7109375" style="63" bestFit="1" customWidth="1"/>
    <col min="4" max="5" width="36" style="870" customWidth="1"/>
    <col min="6" max="6" width="77.140625" style="128" customWidth="1"/>
    <col min="7" max="256" width="77.140625" style="870"/>
    <col min="257" max="258" width="0" style="870" hidden="1" customWidth="1"/>
    <col min="259" max="259" width="146.7109375" style="870" bestFit="1" customWidth="1"/>
    <col min="260" max="261" width="36" style="870" customWidth="1"/>
    <col min="262" max="262" width="77.140625" style="870" customWidth="1"/>
    <col min="263" max="512" width="77.140625" style="870"/>
    <col min="513" max="514" width="0" style="870" hidden="1" customWidth="1"/>
    <col min="515" max="515" width="146.7109375" style="870" bestFit="1" customWidth="1"/>
    <col min="516" max="517" width="36" style="870" customWidth="1"/>
    <col min="518" max="518" width="77.140625" style="870" customWidth="1"/>
    <col min="519" max="768" width="77.140625" style="870"/>
    <col min="769" max="770" width="0" style="870" hidden="1" customWidth="1"/>
    <col min="771" max="771" width="146.7109375" style="870" bestFit="1" customWidth="1"/>
    <col min="772" max="773" width="36" style="870" customWidth="1"/>
    <col min="774" max="774" width="77.140625" style="870" customWidth="1"/>
    <col min="775" max="1024" width="77.140625" style="870"/>
    <col min="1025" max="1026" width="0" style="870" hidden="1" customWidth="1"/>
    <col min="1027" max="1027" width="146.7109375" style="870" bestFit="1" customWidth="1"/>
    <col min="1028" max="1029" width="36" style="870" customWidth="1"/>
    <col min="1030" max="1030" width="77.140625" style="870" customWidth="1"/>
    <col min="1031" max="1280" width="77.140625" style="870"/>
    <col min="1281" max="1282" width="0" style="870" hidden="1" customWidth="1"/>
    <col min="1283" max="1283" width="146.7109375" style="870" bestFit="1" customWidth="1"/>
    <col min="1284" max="1285" width="36" style="870" customWidth="1"/>
    <col min="1286" max="1286" width="77.140625" style="870" customWidth="1"/>
    <col min="1287" max="1536" width="77.140625" style="870"/>
    <col min="1537" max="1538" width="0" style="870" hidden="1" customWidth="1"/>
    <col min="1539" max="1539" width="146.7109375" style="870" bestFit="1" customWidth="1"/>
    <col min="1540" max="1541" width="36" style="870" customWidth="1"/>
    <col min="1542" max="1542" width="77.140625" style="870" customWidth="1"/>
    <col min="1543" max="1792" width="77.140625" style="870"/>
    <col min="1793" max="1794" width="0" style="870" hidden="1" customWidth="1"/>
    <col min="1795" max="1795" width="146.7109375" style="870" bestFit="1" customWidth="1"/>
    <col min="1796" max="1797" width="36" style="870" customWidth="1"/>
    <col min="1798" max="1798" width="77.140625" style="870" customWidth="1"/>
    <col min="1799" max="2048" width="77.140625" style="870"/>
    <col min="2049" max="2050" width="0" style="870" hidden="1" customWidth="1"/>
    <col min="2051" max="2051" width="146.7109375" style="870" bestFit="1" customWidth="1"/>
    <col min="2052" max="2053" width="36" style="870" customWidth="1"/>
    <col min="2054" max="2054" width="77.140625" style="870" customWidth="1"/>
    <col min="2055" max="2304" width="77.140625" style="870"/>
    <col min="2305" max="2306" width="0" style="870" hidden="1" customWidth="1"/>
    <col min="2307" max="2307" width="146.7109375" style="870" bestFit="1" customWidth="1"/>
    <col min="2308" max="2309" width="36" style="870" customWidth="1"/>
    <col min="2310" max="2310" width="77.140625" style="870" customWidth="1"/>
    <col min="2311" max="2560" width="77.140625" style="870"/>
    <col min="2561" max="2562" width="0" style="870" hidden="1" customWidth="1"/>
    <col min="2563" max="2563" width="146.7109375" style="870" bestFit="1" customWidth="1"/>
    <col min="2564" max="2565" width="36" style="870" customWidth="1"/>
    <col min="2566" max="2566" width="77.140625" style="870" customWidth="1"/>
    <col min="2567" max="2816" width="77.140625" style="870"/>
    <col min="2817" max="2818" width="0" style="870" hidden="1" customWidth="1"/>
    <col min="2819" max="2819" width="146.7109375" style="870" bestFit="1" customWidth="1"/>
    <col min="2820" max="2821" width="36" style="870" customWidth="1"/>
    <col min="2822" max="2822" width="77.140625" style="870" customWidth="1"/>
    <col min="2823" max="3072" width="77.140625" style="870"/>
    <col min="3073" max="3074" width="0" style="870" hidden="1" customWidth="1"/>
    <col min="3075" max="3075" width="146.7109375" style="870" bestFit="1" customWidth="1"/>
    <col min="3076" max="3077" width="36" style="870" customWidth="1"/>
    <col min="3078" max="3078" width="77.140625" style="870" customWidth="1"/>
    <col min="3079" max="3328" width="77.140625" style="870"/>
    <col min="3329" max="3330" width="0" style="870" hidden="1" customWidth="1"/>
    <col min="3331" max="3331" width="146.7109375" style="870" bestFit="1" customWidth="1"/>
    <col min="3332" max="3333" width="36" style="870" customWidth="1"/>
    <col min="3334" max="3334" width="77.140625" style="870" customWidth="1"/>
    <col min="3335" max="3584" width="77.140625" style="870"/>
    <col min="3585" max="3586" width="0" style="870" hidden="1" customWidth="1"/>
    <col min="3587" max="3587" width="146.7109375" style="870" bestFit="1" customWidth="1"/>
    <col min="3588" max="3589" width="36" style="870" customWidth="1"/>
    <col min="3590" max="3590" width="77.140625" style="870" customWidth="1"/>
    <col min="3591" max="3840" width="77.140625" style="870"/>
    <col min="3841" max="3842" width="0" style="870" hidden="1" customWidth="1"/>
    <col min="3843" max="3843" width="146.7109375" style="870" bestFit="1" customWidth="1"/>
    <col min="3844" max="3845" width="36" style="870" customWidth="1"/>
    <col min="3846" max="3846" width="77.140625" style="870" customWidth="1"/>
    <col min="3847" max="4096" width="77.140625" style="870"/>
    <col min="4097" max="4098" width="0" style="870" hidden="1" customWidth="1"/>
    <col min="4099" max="4099" width="146.7109375" style="870" bestFit="1" customWidth="1"/>
    <col min="4100" max="4101" width="36" style="870" customWidth="1"/>
    <col min="4102" max="4102" width="77.140625" style="870" customWidth="1"/>
    <col min="4103" max="4352" width="77.140625" style="870"/>
    <col min="4353" max="4354" width="0" style="870" hidden="1" customWidth="1"/>
    <col min="4355" max="4355" width="146.7109375" style="870" bestFit="1" customWidth="1"/>
    <col min="4356" max="4357" width="36" style="870" customWidth="1"/>
    <col min="4358" max="4358" width="77.140625" style="870" customWidth="1"/>
    <col min="4359" max="4608" width="77.140625" style="870"/>
    <col min="4609" max="4610" width="0" style="870" hidden="1" customWidth="1"/>
    <col min="4611" max="4611" width="146.7109375" style="870" bestFit="1" customWidth="1"/>
    <col min="4612" max="4613" width="36" style="870" customWidth="1"/>
    <col min="4614" max="4614" width="77.140625" style="870" customWidth="1"/>
    <col min="4615" max="4864" width="77.140625" style="870"/>
    <col min="4865" max="4866" width="0" style="870" hidden="1" customWidth="1"/>
    <col min="4867" max="4867" width="146.7109375" style="870" bestFit="1" customWidth="1"/>
    <col min="4868" max="4869" width="36" style="870" customWidth="1"/>
    <col min="4870" max="4870" width="77.140625" style="870" customWidth="1"/>
    <col min="4871" max="5120" width="77.140625" style="870"/>
    <col min="5121" max="5122" width="0" style="870" hidden="1" customWidth="1"/>
    <col min="5123" max="5123" width="146.7109375" style="870" bestFit="1" customWidth="1"/>
    <col min="5124" max="5125" width="36" style="870" customWidth="1"/>
    <col min="5126" max="5126" width="77.140625" style="870" customWidth="1"/>
    <col min="5127" max="5376" width="77.140625" style="870"/>
    <col min="5377" max="5378" width="0" style="870" hidden="1" customWidth="1"/>
    <col min="5379" max="5379" width="146.7109375" style="870" bestFit="1" customWidth="1"/>
    <col min="5380" max="5381" width="36" style="870" customWidth="1"/>
    <col min="5382" max="5382" width="77.140625" style="870" customWidth="1"/>
    <col min="5383" max="5632" width="77.140625" style="870"/>
    <col min="5633" max="5634" width="0" style="870" hidden="1" customWidth="1"/>
    <col min="5635" max="5635" width="146.7109375" style="870" bestFit="1" customWidth="1"/>
    <col min="5636" max="5637" width="36" style="870" customWidth="1"/>
    <col min="5638" max="5638" width="77.140625" style="870" customWidth="1"/>
    <col min="5639" max="5888" width="77.140625" style="870"/>
    <col min="5889" max="5890" width="0" style="870" hidden="1" customWidth="1"/>
    <col min="5891" max="5891" width="146.7109375" style="870" bestFit="1" customWidth="1"/>
    <col min="5892" max="5893" width="36" style="870" customWidth="1"/>
    <col min="5894" max="5894" width="77.140625" style="870" customWidth="1"/>
    <col min="5895" max="6144" width="77.140625" style="870"/>
    <col min="6145" max="6146" width="0" style="870" hidden="1" customWidth="1"/>
    <col min="6147" max="6147" width="146.7109375" style="870" bestFit="1" customWidth="1"/>
    <col min="6148" max="6149" width="36" style="870" customWidth="1"/>
    <col min="6150" max="6150" width="77.140625" style="870" customWidth="1"/>
    <col min="6151" max="6400" width="77.140625" style="870"/>
    <col min="6401" max="6402" width="0" style="870" hidden="1" customWidth="1"/>
    <col min="6403" max="6403" width="146.7109375" style="870" bestFit="1" customWidth="1"/>
    <col min="6404" max="6405" width="36" style="870" customWidth="1"/>
    <col min="6406" max="6406" width="77.140625" style="870" customWidth="1"/>
    <col min="6407" max="6656" width="77.140625" style="870"/>
    <col min="6657" max="6658" width="0" style="870" hidden="1" customWidth="1"/>
    <col min="6659" max="6659" width="146.7109375" style="870" bestFit="1" customWidth="1"/>
    <col min="6660" max="6661" width="36" style="870" customWidth="1"/>
    <col min="6662" max="6662" width="77.140625" style="870" customWidth="1"/>
    <col min="6663" max="6912" width="77.140625" style="870"/>
    <col min="6913" max="6914" width="0" style="870" hidden="1" customWidth="1"/>
    <col min="6915" max="6915" width="146.7109375" style="870" bestFit="1" customWidth="1"/>
    <col min="6916" max="6917" width="36" style="870" customWidth="1"/>
    <col min="6918" max="6918" width="77.140625" style="870" customWidth="1"/>
    <col min="6919" max="7168" width="77.140625" style="870"/>
    <col min="7169" max="7170" width="0" style="870" hidden="1" customWidth="1"/>
    <col min="7171" max="7171" width="146.7109375" style="870" bestFit="1" customWidth="1"/>
    <col min="7172" max="7173" width="36" style="870" customWidth="1"/>
    <col min="7174" max="7174" width="77.140625" style="870" customWidth="1"/>
    <col min="7175" max="7424" width="77.140625" style="870"/>
    <col min="7425" max="7426" width="0" style="870" hidden="1" customWidth="1"/>
    <col min="7427" max="7427" width="146.7109375" style="870" bestFit="1" customWidth="1"/>
    <col min="7428" max="7429" width="36" style="870" customWidth="1"/>
    <col min="7430" max="7430" width="77.140625" style="870" customWidth="1"/>
    <col min="7431" max="7680" width="77.140625" style="870"/>
    <col min="7681" max="7682" width="0" style="870" hidden="1" customWidth="1"/>
    <col min="7683" max="7683" width="146.7109375" style="870" bestFit="1" customWidth="1"/>
    <col min="7684" max="7685" width="36" style="870" customWidth="1"/>
    <col min="7686" max="7686" width="77.140625" style="870" customWidth="1"/>
    <col min="7687" max="7936" width="77.140625" style="870"/>
    <col min="7937" max="7938" width="0" style="870" hidden="1" customWidth="1"/>
    <col min="7939" max="7939" width="146.7109375" style="870" bestFit="1" customWidth="1"/>
    <col min="7940" max="7941" width="36" style="870" customWidth="1"/>
    <col min="7942" max="7942" width="77.140625" style="870" customWidth="1"/>
    <col min="7943" max="8192" width="77.140625" style="870"/>
    <col min="8193" max="8194" width="0" style="870" hidden="1" customWidth="1"/>
    <col min="8195" max="8195" width="146.7109375" style="870" bestFit="1" customWidth="1"/>
    <col min="8196" max="8197" width="36" style="870" customWidth="1"/>
    <col min="8198" max="8198" width="77.140625" style="870" customWidth="1"/>
    <col min="8199" max="8448" width="77.140625" style="870"/>
    <col min="8449" max="8450" width="0" style="870" hidden="1" customWidth="1"/>
    <col min="8451" max="8451" width="146.7109375" style="870" bestFit="1" customWidth="1"/>
    <col min="8452" max="8453" width="36" style="870" customWidth="1"/>
    <col min="8454" max="8454" width="77.140625" style="870" customWidth="1"/>
    <col min="8455" max="8704" width="77.140625" style="870"/>
    <col min="8705" max="8706" width="0" style="870" hidden="1" customWidth="1"/>
    <col min="8707" max="8707" width="146.7109375" style="870" bestFit="1" customWidth="1"/>
    <col min="8708" max="8709" width="36" style="870" customWidth="1"/>
    <col min="8710" max="8710" width="77.140625" style="870" customWidth="1"/>
    <col min="8711" max="8960" width="77.140625" style="870"/>
    <col min="8961" max="8962" width="0" style="870" hidden="1" customWidth="1"/>
    <col min="8963" max="8963" width="146.7109375" style="870" bestFit="1" customWidth="1"/>
    <col min="8964" max="8965" width="36" style="870" customWidth="1"/>
    <col min="8966" max="8966" width="77.140625" style="870" customWidth="1"/>
    <col min="8967" max="9216" width="77.140625" style="870"/>
    <col min="9217" max="9218" width="0" style="870" hidden="1" customWidth="1"/>
    <col min="9219" max="9219" width="146.7109375" style="870" bestFit="1" customWidth="1"/>
    <col min="9220" max="9221" width="36" style="870" customWidth="1"/>
    <col min="9222" max="9222" width="77.140625" style="870" customWidth="1"/>
    <col min="9223" max="9472" width="77.140625" style="870"/>
    <col min="9473" max="9474" width="0" style="870" hidden="1" customWidth="1"/>
    <col min="9475" max="9475" width="146.7109375" style="870" bestFit="1" customWidth="1"/>
    <col min="9476" max="9477" width="36" style="870" customWidth="1"/>
    <col min="9478" max="9478" width="77.140625" style="870" customWidth="1"/>
    <col min="9479" max="9728" width="77.140625" style="870"/>
    <col min="9729" max="9730" width="0" style="870" hidden="1" customWidth="1"/>
    <col min="9731" max="9731" width="146.7109375" style="870" bestFit="1" customWidth="1"/>
    <col min="9732" max="9733" width="36" style="870" customWidth="1"/>
    <col min="9734" max="9734" width="77.140625" style="870" customWidth="1"/>
    <col min="9735" max="9984" width="77.140625" style="870"/>
    <col min="9985" max="9986" width="0" style="870" hidden="1" customWidth="1"/>
    <col min="9987" max="9987" width="146.7109375" style="870" bestFit="1" customWidth="1"/>
    <col min="9988" max="9989" width="36" style="870" customWidth="1"/>
    <col min="9990" max="9990" width="77.140625" style="870" customWidth="1"/>
    <col min="9991" max="10240" width="77.140625" style="870"/>
    <col min="10241" max="10242" width="0" style="870" hidden="1" customWidth="1"/>
    <col min="10243" max="10243" width="146.7109375" style="870" bestFit="1" customWidth="1"/>
    <col min="10244" max="10245" width="36" style="870" customWidth="1"/>
    <col min="10246" max="10246" width="77.140625" style="870" customWidth="1"/>
    <col min="10247" max="10496" width="77.140625" style="870"/>
    <col min="10497" max="10498" width="0" style="870" hidden="1" customWidth="1"/>
    <col min="10499" max="10499" width="146.7109375" style="870" bestFit="1" customWidth="1"/>
    <col min="10500" max="10501" width="36" style="870" customWidth="1"/>
    <col min="10502" max="10502" width="77.140625" style="870" customWidth="1"/>
    <col min="10503" max="10752" width="77.140625" style="870"/>
    <col min="10753" max="10754" width="0" style="870" hidden="1" customWidth="1"/>
    <col min="10755" max="10755" width="146.7109375" style="870" bestFit="1" customWidth="1"/>
    <col min="10756" max="10757" width="36" style="870" customWidth="1"/>
    <col min="10758" max="10758" width="77.140625" style="870" customWidth="1"/>
    <col min="10759" max="11008" width="77.140625" style="870"/>
    <col min="11009" max="11010" width="0" style="870" hidden="1" customWidth="1"/>
    <col min="11011" max="11011" width="146.7109375" style="870" bestFit="1" customWidth="1"/>
    <col min="11012" max="11013" width="36" style="870" customWidth="1"/>
    <col min="11014" max="11014" width="77.140625" style="870" customWidth="1"/>
    <col min="11015" max="11264" width="77.140625" style="870"/>
    <col min="11265" max="11266" width="0" style="870" hidden="1" customWidth="1"/>
    <col min="11267" max="11267" width="146.7109375" style="870" bestFit="1" customWidth="1"/>
    <col min="11268" max="11269" width="36" style="870" customWidth="1"/>
    <col min="11270" max="11270" width="77.140625" style="870" customWidth="1"/>
    <col min="11271" max="11520" width="77.140625" style="870"/>
    <col min="11521" max="11522" width="0" style="870" hidden="1" customWidth="1"/>
    <col min="11523" max="11523" width="146.7109375" style="870" bestFit="1" customWidth="1"/>
    <col min="11524" max="11525" width="36" style="870" customWidth="1"/>
    <col min="11526" max="11526" width="77.140625" style="870" customWidth="1"/>
    <col min="11527" max="11776" width="77.140625" style="870"/>
    <col min="11777" max="11778" width="0" style="870" hidden="1" customWidth="1"/>
    <col min="11779" max="11779" width="146.7109375" style="870" bestFit="1" customWidth="1"/>
    <col min="11780" max="11781" width="36" style="870" customWidth="1"/>
    <col min="11782" max="11782" width="77.140625" style="870" customWidth="1"/>
    <col min="11783" max="12032" width="77.140625" style="870"/>
    <col min="12033" max="12034" width="0" style="870" hidden="1" customWidth="1"/>
    <col min="12035" max="12035" width="146.7109375" style="870" bestFit="1" customWidth="1"/>
    <col min="12036" max="12037" width="36" style="870" customWidth="1"/>
    <col min="12038" max="12038" width="77.140625" style="870" customWidth="1"/>
    <col min="12039" max="12288" width="77.140625" style="870"/>
    <col min="12289" max="12290" width="0" style="870" hidden="1" customWidth="1"/>
    <col min="12291" max="12291" width="146.7109375" style="870" bestFit="1" customWidth="1"/>
    <col min="12292" max="12293" width="36" style="870" customWidth="1"/>
    <col min="12294" max="12294" width="77.140625" style="870" customWidth="1"/>
    <col min="12295" max="12544" width="77.140625" style="870"/>
    <col min="12545" max="12546" width="0" style="870" hidden="1" customWidth="1"/>
    <col min="12547" max="12547" width="146.7109375" style="870" bestFit="1" customWidth="1"/>
    <col min="12548" max="12549" width="36" style="870" customWidth="1"/>
    <col min="12550" max="12550" width="77.140625" style="870" customWidth="1"/>
    <col min="12551" max="12800" width="77.140625" style="870"/>
    <col min="12801" max="12802" width="0" style="870" hidden="1" customWidth="1"/>
    <col min="12803" max="12803" width="146.7109375" style="870" bestFit="1" customWidth="1"/>
    <col min="12804" max="12805" width="36" style="870" customWidth="1"/>
    <col min="12806" max="12806" width="77.140625" style="870" customWidth="1"/>
    <col min="12807" max="13056" width="77.140625" style="870"/>
    <col min="13057" max="13058" width="0" style="870" hidden="1" customWidth="1"/>
    <col min="13059" max="13059" width="146.7109375" style="870" bestFit="1" customWidth="1"/>
    <col min="13060" max="13061" width="36" style="870" customWidth="1"/>
    <col min="13062" max="13062" width="77.140625" style="870" customWidth="1"/>
    <col min="13063" max="13312" width="77.140625" style="870"/>
    <col min="13313" max="13314" width="0" style="870" hidden="1" customWidth="1"/>
    <col min="13315" max="13315" width="146.7109375" style="870" bestFit="1" customWidth="1"/>
    <col min="13316" max="13317" width="36" style="870" customWidth="1"/>
    <col min="13318" max="13318" width="77.140625" style="870" customWidth="1"/>
    <col min="13319" max="13568" width="77.140625" style="870"/>
    <col min="13569" max="13570" width="0" style="870" hidden="1" customWidth="1"/>
    <col min="13571" max="13571" width="146.7109375" style="870" bestFit="1" customWidth="1"/>
    <col min="13572" max="13573" width="36" style="870" customWidth="1"/>
    <col min="13574" max="13574" width="77.140625" style="870" customWidth="1"/>
    <col min="13575" max="13824" width="77.140625" style="870"/>
    <col min="13825" max="13826" width="0" style="870" hidden="1" customWidth="1"/>
    <col min="13827" max="13827" width="146.7109375" style="870" bestFit="1" customWidth="1"/>
    <col min="13828" max="13829" width="36" style="870" customWidth="1"/>
    <col min="13830" max="13830" width="77.140625" style="870" customWidth="1"/>
    <col min="13831" max="14080" width="77.140625" style="870"/>
    <col min="14081" max="14082" width="0" style="870" hidden="1" customWidth="1"/>
    <col min="14083" max="14083" width="146.7109375" style="870" bestFit="1" customWidth="1"/>
    <col min="14084" max="14085" width="36" style="870" customWidth="1"/>
    <col min="14086" max="14086" width="77.140625" style="870" customWidth="1"/>
    <col min="14087" max="14336" width="77.140625" style="870"/>
    <col min="14337" max="14338" width="0" style="870" hidden="1" customWidth="1"/>
    <col min="14339" max="14339" width="146.7109375" style="870" bestFit="1" customWidth="1"/>
    <col min="14340" max="14341" width="36" style="870" customWidth="1"/>
    <col min="14342" max="14342" width="77.140625" style="870" customWidth="1"/>
    <col min="14343" max="14592" width="77.140625" style="870"/>
    <col min="14593" max="14594" width="0" style="870" hidden="1" customWidth="1"/>
    <col min="14595" max="14595" width="146.7109375" style="870" bestFit="1" customWidth="1"/>
    <col min="14596" max="14597" width="36" style="870" customWidth="1"/>
    <col min="14598" max="14598" width="77.140625" style="870" customWidth="1"/>
    <col min="14599" max="14848" width="77.140625" style="870"/>
    <col min="14849" max="14850" width="0" style="870" hidden="1" customWidth="1"/>
    <col min="14851" max="14851" width="146.7109375" style="870" bestFit="1" customWidth="1"/>
    <col min="14852" max="14853" width="36" style="870" customWidth="1"/>
    <col min="14854" max="14854" width="77.140625" style="870" customWidth="1"/>
    <col min="14855" max="15104" width="77.140625" style="870"/>
    <col min="15105" max="15106" width="0" style="870" hidden="1" customWidth="1"/>
    <col min="15107" max="15107" width="146.7109375" style="870" bestFit="1" customWidth="1"/>
    <col min="15108" max="15109" width="36" style="870" customWidth="1"/>
    <col min="15110" max="15110" width="77.140625" style="870" customWidth="1"/>
    <col min="15111" max="15360" width="77.140625" style="870"/>
    <col min="15361" max="15362" width="0" style="870" hidden="1" customWidth="1"/>
    <col min="15363" max="15363" width="146.7109375" style="870" bestFit="1" customWidth="1"/>
    <col min="15364" max="15365" width="36" style="870" customWidth="1"/>
    <col min="15366" max="15366" width="77.140625" style="870" customWidth="1"/>
    <col min="15367" max="15616" width="77.140625" style="870"/>
    <col min="15617" max="15618" width="0" style="870" hidden="1" customWidth="1"/>
    <col min="15619" max="15619" width="146.7109375" style="870" bestFit="1" customWidth="1"/>
    <col min="15620" max="15621" width="36" style="870" customWidth="1"/>
    <col min="15622" max="15622" width="77.140625" style="870" customWidth="1"/>
    <col min="15623" max="15872" width="77.140625" style="870"/>
    <col min="15873" max="15874" width="0" style="870" hidden="1" customWidth="1"/>
    <col min="15875" max="15875" width="146.7109375" style="870" bestFit="1" customWidth="1"/>
    <col min="15876" max="15877" width="36" style="870" customWidth="1"/>
    <col min="15878" max="15878" width="77.140625" style="870" customWidth="1"/>
    <col min="15879" max="16128" width="77.140625" style="870"/>
    <col min="16129" max="16130" width="0" style="870" hidden="1" customWidth="1"/>
    <col min="16131" max="16131" width="146.7109375" style="870" bestFit="1" customWidth="1"/>
    <col min="16132" max="16133" width="36" style="870" customWidth="1"/>
    <col min="16134" max="16134" width="77.140625" style="870" customWidth="1"/>
    <col min="16135" max="16384" width="77.140625" style="870"/>
  </cols>
  <sheetData>
    <row r="1" spans="1:5" s="56" customFormat="1" ht="39.75" customHeight="1">
      <c r="C1" s="1078" t="s">
        <v>1395</v>
      </c>
      <c r="D1" s="1078"/>
      <c r="E1" s="1078"/>
    </row>
    <row r="2" spans="1:5" s="56" customFormat="1" ht="39.75" customHeight="1">
      <c r="C2" s="1078" t="s">
        <v>874</v>
      </c>
      <c r="D2" s="1078"/>
      <c r="E2" s="1078"/>
    </row>
    <row r="3" spans="1:5" s="56" customFormat="1" ht="39.75" customHeight="1">
      <c r="C3" s="1078" t="s">
        <v>1467</v>
      </c>
      <c r="D3" s="1078"/>
      <c r="E3" s="1078"/>
    </row>
    <row r="4" spans="1:5" s="56" customFormat="1" ht="39.75" customHeight="1">
      <c r="A4" s="56" t="s">
        <v>1467</v>
      </c>
      <c r="C4" s="1137" t="s">
        <v>1337</v>
      </c>
      <c r="D4" s="1137"/>
      <c r="E4" s="1137"/>
    </row>
    <row r="5" spans="1:5" s="870" customFormat="1" ht="6" customHeight="1" thickBot="1">
      <c r="C5" s="63"/>
    </row>
    <row r="6" spans="1:5" s="870" customFormat="1" ht="24.75" thickTop="1" thickBot="1">
      <c r="A6" s="364"/>
      <c r="B6" s="364"/>
      <c r="C6" s="134"/>
      <c r="D6" s="268" t="s">
        <v>1396</v>
      </c>
      <c r="E6" s="268" t="s">
        <v>893</v>
      </c>
    </row>
    <row r="7" spans="1:5" s="870" customFormat="1" ht="25.5" customHeight="1" thickTop="1" thickBot="1">
      <c r="A7" s="365"/>
      <c r="B7" s="365"/>
      <c r="C7" s="269" t="s">
        <v>894</v>
      </c>
      <c r="D7" s="270"/>
      <c r="E7" s="270"/>
    </row>
    <row r="8" spans="1:5" s="870" customFormat="1" ht="15" customHeight="1" thickTop="1" thickBot="1">
      <c r="C8" s="271"/>
      <c r="D8" s="272"/>
      <c r="E8" s="273"/>
    </row>
    <row r="9" spans="1:5" s="96" customFormat="1" ht="24.75" customHeight="1" thickTop="1" thickBot="1">
      <c r="A9" s="385" t="s">
        <v>498</v>
      </c>
      <c r="B9" s="385" t="s">
        <v>1118</v>
      </c>
      <c r="C9" s="274" t="s">
        <v>426</v>
      </c>
      <c r="D9" s="275">
        <v>93128405.629999995</v>
      </c>
      <c r="E9" s="275">
        <f t="shared" ref="E9:E36" si="0">+D9</f>
        <v>93128405.629999995</v>
      </c>
    </row>
    <row r="10" spans="1:5" s="96" customFormat="1" ht="24.75" customHeight="1" thickTop="1">
      <c r="A10" s="96" t="s">
        <v>498</v>
      </c>
      <c r="B10" s="96" t="s">
        <v>1119</v>
      </c>
      <c r="C10" s="276" t="s">
        <v>895</v>
      </c>
      <c r="D10" s="277">
        <v>27665855.57</v>
      </c>
      <c r="E10" s="277">
        <f t="shared" si="0"/>
        <v>27665855.57</v>
      </c>
    </row>
    <row r="11" spans="1:5" s="80" customFormat="1" ht="23.25" customHeight="1">
      <c r="A11" s="80" t="s">
        <v>498</v>
      </c>
      <c r="B11" s="80" t="s">
        <v>1120</v>
      </c>
      <c r="C11" s="278" t="s">
        <v>896</v>
      </c>
      <c r="D11" s="279">
        <v>0</v>
      </c>
      <c r="E11" s="277">
        <f t="shared" si="0"/>
        <v>0</v>
      </c>
    </row>
    <row r="12" spans="1:5" s="80" customFormat="1" ht="23.25" customHeight="1">
      <c r="A12" s="80" t="s">
        <v>498</v>
      </c>
      <c r="B12" s="80" t="s">
        <v>1121</v>
      </c>
      <c r="C12" s="278" t="s">
        <v>897</v>
      </c>
      <c r="D12" s="279">
        <v>9128130.7300000004</v>
      </c>
      <c r="E12" s="277">
        <f t="shared" si="0"/>
        <v>9128130.7300000004</v>
      </c>
    </row>
    <row r="13" spans="1:5" s="80" customFormat="1" ht="23.25" customHeight="1">
      <c r="A13" s="80" t="s">
        <v>498</v>
      </c>
      <c r="B13" s="80" t="s">
        <v>1122</v>
      </c>
      <c r="C13" s="278" t="s">
        <v>898</v>
      </c>
      <c r="D13" s="279">
        <v>0</v>
      </c>
      <c r="E13" s="277">
        <f t="shared" si="0"/>
        <v>0</v>
      </c>
    </row>
    <row r="14" spans="1:5" s="80" customFormat="1" ht="23.25" customHeight="1">
      <c r="A14" s="80" t="s">
        <v>498</v>
      </c>
      <c r="B14" s="80" t="s">
        <v>1123</v>
      </c>
      <c r="C14" s="278" t="s">
        <v>899</v>
      </c>
      <c r="D14" s="279">
        <v>0</v>
      </c>
      <c r="E14" s="277">
        <f t="shared" si="0"/>
        <v>0</v>
      </c>
    </row>
    <row r="15" spans="1:5" s="80" customFormat="1" ht="23.25" customHeight="1">
      <c r="A15" s="80" t="s">
        <v>498</v>
      </c>
      <c r="B15" s="80" t="s">
        <v>1124</v>
      </c>
      <c r="C15" s="278" t="s">
        <v>900</v>
      </c>
      <c r="D15" s="279">
        <v>0</v>
      </c>
      <c r="E15" s="277">
        <f t="shared" si="0"/>
        <v>0</v>
      </c>
    </row>
    <row r="16" spans="1:5" s="80" customFormat="1" ht="23.25" customHeight="1">
      <c r="A16" s="80" t="s">
        <v>498</v>
      </c>
      <c r="B16" s="80" t="s">
        <v>1125</v>
      </c>
      <c r="C16" s="278" t="s">
        <v>901</v>
      </c>
      <c r="D16" s="279">
        <v>1272142.54</v>
      </c>
      <c r="E16" s="277">
        <f t="shared" si="0"/>
        <v>1272142.54</v>
      </c>
    </row>
    <row r="17" spans="1:5" s="80" customFormat="1" ht="48.75" customHeight="1" thickBot="1">
      <c r="A17" s="80" t="s">
        <v>498</v>
      </c>
      <c r="B17" s="1018" t="s">
        <v>1511</v>
      </c>
      <c r="C17" s="278" t="s">
        <v>960</v>
      </c>
      <c r="D17" s="279">
        <v>55062276.789999999</v>
      </c>
      <c r="E17" s="279">
        <f>+D17</f>
        <v>55062276.789999999</v>
      </c>
    </row>
    <row r="18" spans="1:5" s="96" customFormat="1" ht="25.5" customHeight="1" thickTop="1" thickBot="1">
      <c r="A18" s="385" t="s">
        <v>498</v>
      </c>
      <c r="B18" s="385" t="s">
        <v>1126</v>
      </c>
      <c r="C18" s="274" t="s">
        <v>902</v>
      </c>
      <c r="D18" s="275">
        <v>53883276.619999997</v>
      </c>
      <c r="E18" s="275">
        <f t="shared" si="0"/>
        <v>53883276.619999997</v>
      </c>
    </row>
    <row r="19" spans="1:5" s="96" customFormat="1" ht="24.75" customHeight="1" thickTop="1">
      <c r="A19" s="96" t="s">
        <v>498</v>
      </c>
      <c r="B19" s="1019" t="s">
        <v>1512</v>
      </c>
      <c r="C19" s="276" t="s">
        <v>743</v>
      </c>
      <c r="D19" s="277">
        <v>30750940.449999999</v>
      </c>
      <c r="E19" s="277">
        <f>+D19</f>
        <v>30750940.449999999</v>
      </c>
    </row>
    <row r="20" spans="1:5" s="96" customFormat="1" ht="24.75" customHeight="1">
      <c r="A20" s="96" t="s">
        <v>498</v>
      </c>
      <c r="B20" s="96" t="s">
        <v>1127</v>
      </c>
      <c r="C20" s="276" t="s">
        <v>903</v>
      </c>
      <c r="D20" s="277">
        <v>0</v>
      </c>
      <c r="E20" s="277">
        <f t="shared" si="0"/>
        <v>0</v>
      </c>
    </row>
    <row r="21" spans="1:5" s="80" customFormat="1" ht="23.25" customHeight="1">
      <c r="A21" s="80" t="s">
        <v>498</v>
      </c>
      <c r="B21" s="80" t="s">
        <v>1128</v>
      </c>
      <c r="C21" s="278" t="s">
        <v>904</v>
      </c>
      <c r="D21" s="279">
        <v>22939944.260000002</v>
      </c>
      <c r="E21" s="277">
        <f t="shared" si="0"/>
        <v>22939944.260000002</v>
      </c>
    </row>
    <row r="22" spans="1:5" s="80" customFormat="1" ht="23.25" customHeight="1">
      <c r="A22" s="80" t="s">
        <v>498</v>
      </c>
      <c r="B22" s="80" t="s">
        <v>1129</v>
      </c>
      <c r="C22" s="278" t="s">
        <v>905</v>
      </c>
      <c r="D22" s="279">
        <v>192391.91</v>
      </c>
      <c r="E22" s="277">
        <f t="shared" si="0"/>
        <v>192391.91</v>
      </c>
    </row>
    <row r="23" spans="1:5" s="80" customFormat="1" ht="23.25" customHeight="1">
      <c r="A23" s="80" t="s">
        <v>498</v>
      </c>
      <c r="B23" s="80" t="s">
        <v>1130</v>
      </c>
      <c r="C23" s="278" t="s">
        <v>906</v>
      </c>
      <c r="D23" s="279">
        <v>0</v>
      </c>
      <c r="E23" s="277">
        <f t="shared" si="0"/>
        <v>0</v>
      </c>
    </row>
    <row r="24" spans="1:5" s="80" customFormat="1" ht="23.25" customHeight="1">
      <c r="A24" s="80" t="s">
        <v>498</v>
      </c>
      <c r="B24" s="80" t="s">
        <v>1131</v>
      </c>
      <c r="C24" s="278" t="s">
        <v>907</v>
      </c>
      <c r="D24" s="279">
        <v>0</v>
      </c>
      <c r="E24" s="277">
        <f t="shared" si="0"/>
        <v>0</v>
      </c>
    </row>
    <row r="25" spans="1:5" s="80" customFormat="1" ht="50.25" customHeight="1" thickBot="1">
      <c r="A25" s="80" t="s">
        <v>498</v>
      </c>
      <c r="B25" s="386" t="s">
        <v>1117</v>
      </c>
      <c r="C25" s="278" t="s">
        <v>908</v>
      </c>
      <c r="D25" s="279">
        <v>0</v>
      </c>
      <c r="E25" s="277">
        <f t="shared" si="0"/>
        <v>0</v>
      </c>
    </row>
    <row r="26" spans="1:5" s="870" customFormat="1" ht="24.75" customHeight="1" thickTop="1" thickBot="1">
      <c r="A26" s="365" t="s">
        <v>498</v>
      </c>
      <c r="B26" s="365" t="s">
        <v>1132</v>
      </c>
      <c r="C26" s="269" t="s">
        <v>451</v>
      </c>
      <c r="D26" s="280">
        <v>39245129.009999998</v>
      </c>
      <c r="E26" s="280">
        <f t="shared" si="0"/>
        <v>39245129.009999998</v>
      </c>
    </row>
    <row r="27" spans="1:5" s="96" customFormat="1" ht="24.75" customHeight="1" thickTop="1">
      <c r="A27" s="96" t="s">
        <v>498</v>
      </c>
      <c r="B27" s="96" t="s">
        <v>1133</v>
      </c>
      <c r="C27" s="276" t="s">
        <v>909</v>
      </c>
      <c r="D27" s="277">
        <v>138040000</v>
      </c>
      <c r="E27" s="297">
        <f t="shared" si="0"/>
        <v>138040000</v>
      </c>
    </row>
    <row r="28" spans="1:5" s="80" customFormat="1" ht="23.25" customHeight="1">
      <c r="A28" s="80" t="s">
        <v>498</v>
      </c>
      <c r="B28" s="80" t="s">
        <v>1134</v>
      </c>
      <c r="C28" s="278" t="s">
        <v>910</v>
      </c>
      <c r="D28" s="279">
        <v>0</v>
      </c>
      <c r="E28" s="297">
        <f t="shared" si="0"/>
        <v>0</v>
      </c>
    </row>
    <row r="29" spans="1:5" s="80" customFormat="1" ht="23.25" customHeight="1">
      <c r="A29" s="80" t="s">
        <v>498</v>
      </c>
      <c r="B29" s="80" t="s">
        <v>1135</v>
      </c>
      <c r="C29" s="278" t="s">
        <v>911</v>
      </c>
      <c r="D29" s="279">
        <v>0</v>
      </c>
      <c r="E29" s="297">
        <f t="shared" si="0"/>
        <v>0</v>
      </c>
    </row>
    <row r="30" spans="1:5" s="80" customFormat="1" ht="23.25" customHeight="1">
      <c r="A30" s="80" t="s">
        <v>498</v>
      </c>
      <c r="B30" s="80" t="s">
        <v>1136</v>
      </c>
      <c r="C30" s="278" t="s">
        <v>912</v>
      </c>
      <c r="D30" s="279">
        <v>0</v>
      </c>
      <c r="E30" s="297">
        <f t="shared" si="0"/>
        <v>0</v>
      </c>
    </row>
    <row r="31" spans="1:5" s="80" customFormat="1" ht="23.25" customHeight="1">
      <c r="A31" s="80" t="s">
        <v>498</v>
      </c>
      <c r="B31" s="80" t="s">
        <v>1137</v>
      </c>
      <c r="C31" s="278" t="s">
        <v>913</v>
      </c>
      <c r="D31" s="279">
        <v>-98794870.989999995</v>
      </c>
      <c r="E31" s="297">
        <f t="shared" si="0"/>
        <v>-98794870.989999995</v>
      </c>
    </row>
    <row r="32" spans="1:5" s="80" customFormat="1" ht="23.25" customHeight="1">
      <c r="A32" s="80" t="s">
        <v>498</v>
      </c>
      <c r="B32" s="80" t="s">
        <v>1391</v>
      </c>
      <c r="C32" s="281" t="s">
        <v>914</v>
      </c>
      <c r="D32" s="279">
        <v>-98292093.480000004</v>
      </c>
      <c r="E32" s="297">
        <f t="shared" si="0"/>
        <v>-98292093.480000004</v>
      </c>
    </row>
    <row r="33" spans="1:5" s="80" customFormat="1" ht="23.25" customHeight="1">
      <c r="A33" s="80" t="s">
        <v>498</v>
      </c>
      <c r="B33" s="80" t="s">
        <v>1138</v>
      </c>
      <c r="C33" s="281" t="s">
        <v>915</v>
      </c>
      <c r="D33" s="279">
        <v>-502777.51</v>
      </c>
      <c r="E33" s="297">
        <f t="shared" si="0"/>
        <v>-502777.51</v>
      </c>
    </row>
    <row r="34" spans="1:5" s="80" customFormat="1" ht="23.25" customHeight="1">
      <c r="A34" s="80" t="s">
        <v>498</v>
      </c>
      <c r="B34" s="80" t="s">
        <v>1139</v>
      </c>
      <c r="C34" s="282" t="s">
        <v>455</v>
      </c>
      <c r="D34" s="279">
        <v>93128405.629999995</v>
      </c>
      <c r="E34" s="297">
        <f t="shared" si="0"/>
        <v>93128405.629999995</v>
      </c>
    </row>
    <row r="35" spans="1:5" s="80" customFormat="1" ht="23.25" customHeight="1">
      <c r="A35" s="80" t="s">
        <v>498</v>
      </c>
      <c r="B35" s="80" t="s">
        <v>1140</v>
      </c>
      <c r="C35" s="278" t="s">
        <v>916</v>
      </c>
      <c r="D35" s="279">
        <v>0</v>
      </c>
      <c r="E35" s="297">
        <f t="shared" si="0"/>
        <v>0</v>
      </c>
    </row>
    <row r="36" spans="1:5" s="80" customFormat="1" ht="23.25" customHeight="1" thickBot="1">
      <c r="A36" s="80" t="s">
        <v>498</v>
      </c>
      <c r="B36" s="80" t="s">
        <v>1141</v>
      </c>
      <c r="C36" s="278" t="s">
        <v>917</v>
      </c>
      <c r="D36" s="279">
        <v>42121310.359999999</v>
      </c>
      <c r="E36" s="297">
        <f t="shared" si="0"/>
        <v>42121310.359999999</v>
      </c>
    </row>
    <row r="37" spans="1:5" s="96" customFormat="1" ht="24.75" customHeight="1" thickTop="1" thickBot="1">
      <c r="A37" s="385" t="s">
        <v>498</v>
      </c>
      <c r="B37" s="385"/>
      <c r="C37" s="284" t="s">
        <v>463</v>
      </c>
      <c r="D37" s="285"/>
      <c r="E37" s="275"/>
    </row>
    <row r="38" spans="1:5" s="96" customFormat="1" ht="23.25" customHeight="1" thickTop="1">
      <c r="A38" s="96" t="s">
        <v>498</v>
      </c>
      <c r="B38" s="102" t="s">
        <v>1142</v>
      </c>
      <c r="C38" s="286" t="s">
        <v>925</v>
      </c>
      <c r="D38" s="277">
        <v>2129.46</v>
      </c>
      <c r="E38" s="297">
        <f>+D38</f>
        <v>2129.46</v>
      </c>
    </row>
    <row r="39" spans="1:5" s="96" customFormat="1" ht="23.25" customHeight="1">
      <c r="A39" s="96" t="s">
        <v>498</v>
      </c>
      <c r="B39" s="387" t="s">
        <v>1143</v>
      </c>
      <c r="C39" s="287" t="s">
        <v>926</v>
      </c>
      <c r="D39" s="277">
        <v>0</v>
      </c>
      <c r="E39" s="297">
        <f t="shared" ref="E39:E64" si="1">+D39</f>
        <v>0</v>
      </c>
    </row>
    <row r="40" spans="1:5" s="96" customFormat="1" ht="23.25" customHeight="1">
      <c r="A40" s="96" t="s">
        <v>498</v>
      </c>
      <c r="B40" s="102" t="s">
        <v>1144</v>
      </c>
      <c r="C40" s="276" t="s">
        <v>466</v>
      </c>
      <c r="D40" s="277">
        <v>2129.46</v>
      </c>
      <c r="E40" s="297">
        <f t="shared" si="1"/>
        <v>2129.46</v>
      </c>
    </row>
    <row r="41" spans="1:5" s="96" customFormat="1" ht="23.25" customHeight="1">
      <c r="A41" s="96" t="s">
        <v>498</v>
      </c>
      <c r="B41" s="387" t="s">
        <v>1145</v>
      </c>
      <c r="C41" s="286" t="s">
        <v>927</v>
      </c>
      <c r="D41" s="277">
        <v>1749551.05</v>
      </c>
      <c r="E41" s="297">
        <f t="shared" si="1"/>
        <v>1749551.05</v>
      </c>
    </row>
    <row r="42" spans="1:5" s="96" customFormat="1" ht="23.25" customHeight="1">
      <c r="A42" s="96" t="s">
        <v>498</v>
      </c>
      <c r="B42" s="387" t="s">
        <v>1146</v>
      </c>
      <c r="C42" s="287" t="s">
        <v>928</v>
      </c>
      <c r="D42" s="277">
        <v>-939658.76</v>
      </c>
      <c r="E42" s="297">
        <f t="shared" si="1"/>
        <v>-939658.76</v>
      </c>
    </row>
    <row r="43" spans="1:5" s="96" customFormat="1" ht="23.25" customHeight="1">
      <c r="A43" s="96" t="s">
        <v>498</v>
      </c>
      <c r="B43" s="102" t="s">
        <v>1147</v>
      </c>
      <c r="C43" s="276" t="s">
        <v>929</v>
      </c>
      <c r="D43" s="277">
        <v>812021.75</v>
      </c>
      <c r="E43" s="297">
        <f t="shared" si="1"/>
        <v>812021.75</v>
      </c>
    </row>
    <row r="44" spans="1:5" s="96" customFormat="1" ht="23.25" customHeight="1">
      <c r="A44" s="96" t="s">
        <v>498</v>
      </c>
      <c r="B44" s="102" t="s">
        <v>1148</v>
      </c>
      <c r="C44" s="286" t="s">
        <v>930</v>
      </c>
      <c r="D44" s="277">
        <v>0</v>
      </c>
      <c r="E44" s="297">
        <f t="shared" si="1"/>
        <v>0</v>
      </c>
    </row>
    <row r="45" spans="1:5" s="96" customFormat="1" ht="23.25" customHeight="1">
      <c r="A45" s="96" t="s">
        <v>498</v>
      </c>
      <c r="B45" s="387" t="s">
        <v>1149</v>
      </c>
      <c r="C45" s="287" t="s">
        <v>931</v>
      </c>
      <c r="D45" s="277">
        <v>0</v>
      </c>
      <c r="E45" s="297">
        <f t="shared" si="1"/>
        <v>0</v>
      </c>
    </row>
    <row r="46" spans="1:5" s="96" customFormat="1" ht="23.25" customHeight="1">
      <c r="A46" s="96" t="s">
        <v>498</v>
      </c>
      <c r="B46" s="102" t="s">
        <v>1150</v>
      </c>
      <c r="C46" s="276" t="s">
        <v>932</v>
      </c>
      <c r="D46" s="277">
        <v>812021.75</v>
      </c>
      <c r="E46" s="297">
        <f t="shared" si="1"/>
        <v>812021.75</v>
      </c>
    </row>
    <row r="47" spans="1:5" s="96" customFormat="1" ht="23.25" customHeight="1">
      <c r="A47" s="96" t="s">
        <v>498</v>
      </c>
      <c r="B47" s="387" t="s">
        <v>1151</v>
      </c>
      <c r="C47" s="286" t="s">
        <v>933</v>
      </c>
      <c r="D47" s="277">
        <v>-1354347.26</v>
      </c>
      <c r="E47" s="297">
        <f t="shared" si="1"/>
        <v>-1354347.26</v>
      </c>
    </row>
    <row r="48" spans="1:5" s="96" customFormat="1" ht="23.25" customHeight="1">
      <c r="A48" s="96" t="s">
        <v>498</v>
      </c>
      <c r="B48" s="102" t="s">
        <v>1152</v>
      </c>
      <c r="C48" s="276" t="s">
        <v>934</v>
      </c>
      <c r="D48" s="277">
        <v>-542325.51</v>
      </c>
      <c r="E48" s="297">
        <f t="shared" si="1"/>
        <v>-542325.51</v>
      </c>
    </row>
    <row r="49" spans="1:5" s="96" customFormat="1" ht="23.25" customHeight="1">
      <c r="A49" s="96" t="s">
        <v>498</v>
      </c>
      <c r="B49" s="387" t="s">
        <v>1153</v>
      </c>
      <c r="C49" s="288" t="s">
        <v>935</v>
      </c>
      <c r="D49" s="277">
        <v>13396</v>
      </c>
      <c r="E49" s="297">
        <f t="shared" si="1"/>
        <v>13396</v>
      </c>
    </row>
    <row r="50" spans="1:5" s="96" customFormat="1" ht="23.25" customHeight="1">
      <c r="A50" s="96" t="s">
        <v>498</v>
      </c>
      <c r="B50" s="102" t="s">
        <v>1154</v>
      </c>
      <c r="C50" s="289" t="s">
        <v>936</v>
      </c>
      <c r="D50" s="277">
        <v>0</v>
      </c>
      <c r="E50" s="297">
        <f t="shared" si="1"/>
        <v>0</v>
      </c>
    </row>
    <row r="51" spans="1:5" s="96" customFormat="1" ht="23.25" customHeight="1">
      <c r="A51" s="96" t="s">
        <v>498</v>
      </c>
      <c r="B51" s="102" t="s">
        <v>1155</v>
      </c>
      <c r="C51" s="286" t="s">
        <v>937</v>
      </c>
      <c r="D51" s="277">
        <v>13396</v>
      </c>
      <c r="E51" s="297">
        <f t="shared" si="1"/>
        <v>13396</v>
      </c>
    </row>
    <row r="52" spans="1:5" s="96" customFormat="1" ht="23.25" customHeight="1">
      <c r="A52" s="96" t="s">
        <v>498</v>
      </c>
      <c r="B52" s="387" t="s">
        <v>1156</v>
      </c>
      <c r="C52" s="276" t="s">
        <v>938</v>
      </c>
      <c r="D52" s="277">
        <v>-347.82</v>
      </c>
      <c r="E52" s="297">
        <f t="shared" si="1"/>
        <v>-347.82</v>
      </c>
    </row>
    <row r="53" spans="1:5" s="96" customFormat="1" ht="23.25" customHeight="1">
      <c r="A53" s="96" t="s">
        <v>498</v>
      </c>
      <c r="B53" s="102" t="s">
        <v>1157</v>
      </c>
      <c r="C53" s="289" t="s">
        <v>939</v>
      </c>
      <c r="D53" s="277">
        <v>347.82</v>
      </c>
      <c r="E53" s="297">
        <f t="shared" si="1"/>
        <v>347.82</v>
      </c>
    </row>
    <row r="54" spans="1:5" s="96" customFormat="1" ht="23.25" customHeight="1">
      <c r="A54" s="96" t="s">
        <v>498</v>
      </c>
      <c r="B54" s="102" t="s">
        <v>1158</v>
      </c>
      <c r="C54" s="286" t="s">
        <v>940</v>
      </c>
      <c r="D54" s="277">
        <v>0</v>
      </c>
      <c r="E54" s="297">
        <f t="shared" si="1"/>
        <v>0</v>
      </c>
    </row>
    <row r="55" spans="1:5" s="96" customFormat="1" ht="23.25" customHeight="1">
      <c r="A55" s="96" t="s">
        <v>498</v>
      </c>
      <c r="B55" s="388" t="s">
        <v>1159</v>
      </c>
      <c r="C55" s="276" t="s">
        <v>941</v>
      </c>
      <c r="D55" s="277">
        <v>-529277.32999999996</v>
      </c>
      <c r="E55" s="297">
        <f t="shared" si="1"/>
        <v>-529277.32999999996</v>
      </c>
    </row>
    <row r="56" spans="1:5" s="96" customFormat="1" ht="23.25" customHeight="1">
      <c r="A56" s="96" t="s">
        <v>498</v>
      </c>
      <c r="B56" s="387" t="s">
        <v>1160</v>
      </c>
      <c r="C56" s="286" t="s">
        <v>942</v>
      </c>
      <c r="D56" s="277">
        <v>26499.82</v>
      </c>
      <c r="E56" s="297">
        <f t="shared" si="1"/>
        <v>26499.82</v>
      </c>
    </row>
    <row r="57" spans="1:5" s="96" customFormat="1" ht="23.25" customHeight="1">
      <c r="A57" s="96" t="s">
        <v>498</v>
      </c>
      <c r="B57" s="388" t="s">
        <v>1161</v>
      </c>
      <c r="C57" s="276" t="s">
        <v>482</v>
      </c>
      <c r="D57" s="277">
        <v>-502777.51</v>
      </c>
      <c r="E57" s="297">
        <f t="shared" si="1"/>
        <v>-502777.51</v>
      </c>
    </row>
    <row r="58" spans="1:5" s="96" customFormat="1" ht="23.25" customHeight="1">
      <c r="A58" s="96" t="s">
        <v>498</v>
      </c>
      <c r="B58" s="387" t="s">
        <v>1162</v>
      </c>
      <c r="C58" s="286" t="s">
        <v>943</v>
      </c>
      <c r="D58" s="277">
        <v>0</v>
      </c>
      <c r="E58" s="297">
        <f t="shared" si="1"/>
        <v>0</v>
      </c>
    </row>
    <row r="59" spans="1:5" s="96" customFormat="1" ht="23.25" customHeight="1">
      <c r="A59" s="96" t="s">
        <v>498</v>
      </c>
      <c r="B59" s="387" t="s">
        <v>1163</v>
      </c>
      <c r="C59" s="287" t="s">
        <v>944</v>
      </c>
      <c r="D59" s="277">
        <v>0</v>
      </c>
      <c r="E59" s="297">
        <f t="shared" si="1"/>
        <v>0</v>
      </c>
    </row>
    <row r="60" spans="1:5" s="96" customFormat="1" ht="23.25" customHeight="1">
      <c r="A60" s="96" t="s">
        <v>498</v>
      </c>
      <c r="B60" s="102" t="s">
        <v>1164</v>
      </c>
      <c r="C60" s="276" t="s">
        <v>484</v>
      </c>
      <c r="D60" s="277">
        <v>-502777.51</v>
      </c>
      <c r="E60" s="297">
        <f t="shared" si="1"/>
        <v>-502777.51</v>
      </c>
    </row>
    <row r="61" spans="1:5" s="96" customFormat="1" ht="23.25" customHeight="1">
      <c r="A61" s="96" t="s">
        <v>498</v>
      </c>
      <c r="B61" s="102" t="s">
        <v>1165</v>
      </c>
      <c r="C61" s="286" t="s">
        <v>945</v>
      </c>
      <c r="D61" s="277">
        <v>0</v>
      </c>
      <c r="E61" s="297">
        <f t="shared" si="1"/>
        <v>0</v>
      </c>
    </row>
    <row r="62" spans="1:5" s="96" customFormat="1" ht="23.25" customHeight="1">
      <c r="A62" s="96" t="s">
        <v>498</v>
      </c>
      <c r="B62" s="102" t="s">
        <v>1166</v>
      </c>
      <c r="C62" s="276" t="s">
        <v>946</v>
      </c>
      <c r="D62" s="277">
        <v>-502777.51</v>
      </c>
      <c r="E62" s="297">
        <f t="shared" si="1"/>
        <v>-502777.51</v>
      </c>
    </row>
    <row r="63" spans="1:5" s="96" customFormat="1" ht="23.25" customHeight="1" thickBot="1">
      <c r="A63" s="96" t="s">
        <v>498</v>
      </c>
      <c r="B63" s="387" t="s">
        <v>1167</v>
      </c>
      <c r="C63" s="286" t="s">
        <v>947</v>
      </c>
      <c r="D63" s="277">
        <v>0</v>
      </c>
      <c r="E63" s="297">
        <f t="shared" si="1"/>
        <v>0</v>
      </c>
    </row>
    <row r="64" spans="1:5" s="96" customFormat="1" ht="23.25" customHeight="1" thickTop="1" thickBot="1">
      <c r="A64" s="389" t="s">
        <v>498</v>
      </c>
      <c r="B64" s="183" t="s">
        <v>1168</v>
      </c>
      <c r="C64" s="290" t="s">
        <v>948</v>
      </c>
      <c r="D64" s="291">
        <v>-502777.51</v>
      </c>
      <c r="E64" s="547">
        <f t="shared" si="1"/>
        <v>-502777.51</v>
      </c>
    </row>
    <row r="65" spans="1:5" s="870" customFormat="1" ht="6" customHeight="1" thickTop="1" thickBot="1">
      <c r="A65" s="365"/>
      <c r="B65" s="365"/>
      <c r="C65" s="292"/>
      <c r="D65" s="293"/>
      <c r="E65" s="294"/>
    </row>
    <row r="66" spans="1:5" s="870" customFormat="1" ht="15.75" thickTop="1">
      <c r="C66" s="63"/>
      <c r="D66" s="70"/>
      <c r="E66" s="70"/>
    </row>
    <row r="67" spans="1:5" s="870" customFormat="1">
      <c r="C67" s="304"/>
      <c r="D67" s="127"/>
      <c r="E67" s="70"/>
    </row>
    <row r="68" spans="1:5" s="870" customFormat="1">
      <c r="A68" s="870" t="s">
        <v>497</v>
      </c>
      <c r="B68" s="870" t="s">
        <v>497</v>
      </c>
      <c r="C68" s="127"/>
    </row>
    <row r="69" spans="1:5" s="870" customFormat="1">
      <c r="C69" s="127"/>
    </row>
    <row r="70" spans="1:5" s="870" customFormat="1">
      <c r="C70" s="127"/>
    </row>
    <row r="71" spans="1:5" s="870" customFormat="1">
      <c r="C71" s="127"/>
    </row>
    <row r="72" spans="1:5" s="870" customFormat="1">
      <c r="C72" s="127"/>
    </row>
    <row r="73" spans="1:5" s="870" customFormat="1">
      <c r="C73" s="127"/>
    </row>
    <row r="74" spans="1:5" s="870" customFormat="1">
      <c r="C74" s="127"/>
    </row>
    <row r="75" spans="1:5" s="870" customFormat="1">
      <c r="C75" s="127"/>
    </row>
    <row r="76" spans="1:5" s="870" customFormat="1">
      <c r="C76" s="127"/>
    </row>
    <row r="77" spans="1:5" s="870" customFormat="1">
      <c r="C77" s="127"/>
    </row>
    <row r="78" spans="1:5" s="870" customFormat="1">
      <c r="C78" s="127"/>
    </row>
    <row r="79" spans="1:5" s="870" customFormat="1">
      <c r="C79" s="127"/>
    </row>
    <row r="80" spans="1:5" s="870" customFormat="1" ht="15.75">
      <c r="C80" s="61"/>
      <c r="D80" s="127"/>
      <c r="E80" s="70"/>
    </row>
    <row r="81" spans="3:5" s="870" customFormat="1" ht="15.75">
      <c r="C81" s="61"/>
      <c r="D81" s="70"/>
      <c r="E81" s="70"/>
    </row>
    <row r="82" spans="3:5" s="870" customFormat="1" ht="15.75">
      <c r="C82" s="61"/>
      <c r="D82" s="70"/>
      <c r="E82" s="70"/>
    </row>
    <row r="83" spans="3:5" s="870" customFormat="1" ht="15.75">
      <c r="C83" s="61"/>
      <c r="D83" s="70"/>
      <c r="E83" s="70"/>
    </row>
    <row r="84" spans="3:5" s="870" customFormat="1" ht="15.75">
      <c r="C84" s="61"/>
      <c r="D84" s="70"/>
      <c r="E84" s="70"/>
    </row>
    <row r="85" spans="3:5" s="870" customFormat="1" ht="15.75">
      <c r="C85" s="61"/>
      <c r="D85" s="70"/>
      <c r="E85" s="70"/>
    </row>
    <row r="86" spans="3:5" s="870" customFormat="1" ht="15.75">
      <c r="C86" s="61"/>
      <c r="D86" s="70"/>
      <c r="E86" s="70"/>
    </row>
    <row r="87" spans="3:5" s="870" customFormat="1" ht="15.75">
      <c r="C87" s="61"/>
      <c r="D87" s="70"/>
      <c r="E87" s="70"/>
    </row>
    <row r="88" spans="3:5" s="870" customFormat="1" ht="15.75">
      <c r="C88" s="61"/>
      <c r="D88" s="70"/>
      <c r="E88" s="70"/>
    </row>
    <row r="89" spans="3:5" s="870" customFormat="1" ht="15.75">
      <c r="C89" s="61"/>
      <c r="D89" s="70"/>
      <c r="E89" s="70"/>
    </row>
    <row r="90" spans="3:5" s="870" customFormat="1" ht="15.75">
      <c r="C90" s="61"/>
      <c r="D90" s="70"/>
      <c r="E90" s="70"/>
    </row>
    <row r="91" spans="3:5" s="870" customFormat="1" ht="15.75">
      <c r="C91" s="61"/>
      <c r="D91" s="70"/>
      <c r="E91" s="70"/>
    </row>
    <row r="92" spans="3:5" s="870" customFormat="1" ht="15.75">
      <c r="C92" s="61"/>
      <c r="D92" s="70"/>
      <c r="E92" s="70"/>
    </row>
    <row r="93" spans="3:5" s="870" customFormat="1" ht="15.75">
      <c r="C93" s="61"/>
      <c r="D93" s="70"/>
      <c r="E93" s="70"/>
    </row>
    <row r="94" spans="3:5" s="870" customFormat="1" ht="15.75">
      <c r="C94" s="61"/>
      <c r="D94" s="70"/>
      <c r="E94" s="70"/>
    </row>
    <row r="95" spans="3:5" s="870" customFormat="1" ht="15.75">
      <c r="C95" s="61"/>
      <c r="D95" s="70"/>
      <c r="E95" s="70"/>
    </row>
    <row r="96" spans="3:5" s="870" customFormat="1" ht="15.75">
      <c r="C96" s="61"/>
      <c r="D96" s="70"/>
      <c r="E96" s="70"/>
    </row>
    <row r="97" spans="3:5" s="870" customFormat="1" ht="15.75">
      <c r="C97" s="61"/>
      <c r="D97" s="70"/>
      <c r="E97" s="70"/>
    </row>
    <row r="98" spans="3:5" s="870" customFormat="1" ht="15.75">
      <c r="C98" s="61"/>
      <c r="D98" s="70"/>
      <c r="E98" s="70"/>
    </row>
    <row r="99" spans="3:5" s="870" customFormat="1" ht="15.75">
      <c r="C99" s="61"/>
      <c r="D99" s="70"/>
      <c r="E99" s="70"/>
    </row>
    <row r="100" spans="3:5" s="870" customFormat="1" ht="15.75">
      <c r="C100" s="61"/>
      <c r="D100" s="70"/>
      <c r="E100" s="70"/>
    </row>
    <row r="101" spans="3:5" s="870" customFormat="1" ht="15.75">
      <c r="C101" s="61"/>
      <c r="D101" s="70"/>
      <c r="E101" s="70"/>
    </row>
    <row r="102" spans="3:5" s="870" customFormat="1" ht="15.75">
      <c r="C102" s="61"/>
      <c r="D102" s="70"/>
      <c r="E102" s="70"/>
    </row>
    <row r="103" spans="3:5" s="870" customFormat="1" ht="15.75">
      <c r="C103" s="61"/>
      <c r="D103" s="70"/>
      <c r="E103" s="70"/>
    </row>
    <row r="104" spans="3:5" s="870" customFormat="1" ht="15.75">
      <c r="C104" s="61"/>
      <c r="D104" s="70"/>
      <c r="E104" s="70"/>
    </row>
    <row r="105" spans="3:5" s="870" customFormat="1" ht="15.75">
      <c r="C105" s="61"/>
      <c r="D105" s="70"/>
      <c r="E105" s="70"/>
    </row>
    <row r="106" spans="3:5" s="870" customFormat="1" ht="15.75">
      <c r="C106" s="61"/>
      <c r="D106" s="70"/>
      <c r="E106" s="70"/>
    </row>
    <row r="107" spans="3:5" s="870" customFormat="1" ht="15.75">
      <c r="C107" s="61"/>
      <c r="D107" s="70"/>
      <c r="E107" s="70"/>
    </row>
    <row r="108" spans="3:5" s="870" customFormat="1" ht="15.75">
      <c r="C108" s="61"/>
      <c r="D108" s="70"/>
      <c r="E108" s="70"/>
    </row>
    <row r="109" spans="3:5" s="870" customFormat="1" ht="15.75">
      <c r="C109" s="61"/>
      <c r="D109" s="70"/>
      <c r="E109" s="70"/>
    </row>
    <row r="110" spans="3:5" s="870" customFormat="1" ht="15.75">
      <c r="C110" s="61"/>
      <c r="D110" s="70"/>
      <c r="E110" s="70"/>
    </row>
    <row r="111" spans="3:5" s="870" customFormat="1" ht="15.75">
      <c r="C111" s="61"/>
      <c r="D111" s="70"/>
      <c r="E111" s="70"/>
    </row>
    <row r="112" spans="3:5" s="870" customFormat="1" ht="15.75">
      <c r="C112" s="61"/>
      <c r="D112" s="70"/>
      <c r="E112" s="70"/>
    </row>
    <row r="113" spans="3:5" s="870" customFormat="1" ht="15.75">
      <c r="C113" s="61"/>
      <c r="D113" s="70"/>
      <c r="E113" s="70"/>
    </row>
    <row r="114" spans="3:5" s="870" customFormat="1" ht="15.75">
      <c r="C114" s="61"/>
      <c r="D114" s="70"/>
      <c r="E114" s="70"/>
    </row>
    <row r="115" spans="3:5" s="870" customFormat="1" ht="15.75">
      <c r="C115" s="61"/>
      <c r="D115" s="70"/>
      <c r="E115" s="70"/>
    </row>
    <row r="116" spans="3:5" s="870" customFormat="1" ht="15.75">
      <c r="C116" s="61"/>
      <c r="D116" s="70"/>
      <c r="E116" s="70"/>
    </row>
    <row r="117" spans="3:5" s="870" customFormat="1" ht="15.75">
      <c r="C117" s="61"/>
      <c r="D117" s="70"/>
      <c r="E117" s="70"/>
    </row>
    <row r="118" spans="3:5" s="870" customFormat="1" ht="15.75">
      <c r="C118" s="61"/>
      <c r="D118" s="70"/>
      <c r="E118" s="70"/>
    </row>
    <row r="119" spans="3:5" s="870" customFormat="1" ht="15.75">
      <c r="C119" s="61"/>
      <c r="D119" s="70"/>
      <c r="E119" s="70"/>
    </row>
    <row r="120" spans="3:5" s="870" customFormat="1" ht="15.75">
      <c r="C120" s="61"/>
      <c r="D120" s="70"/>
      <c r="E120" s="70"/>
    </row>
    <row r="121" spans="3:5" s="870" customFormat="1" ht="15.75">
      <c r="C121" s="61"/>
      <c r="D121" s="70"/>
      <c r="E121" s="70"/>
    </row>
    <row r="122" spans="3:5" s="870" customFormat="1" ht="15.75">
      <c r="C122" s="61"/>
      <c r="D122" s="70"/>
      <c r="E122" s="70"/>
    </row>
    <row r="123" spans="3:5" s="870" customFormat="1" ht="15.75">
      <c r="C123" s="61"/>
      <c r="D123" s="70"/>
      <c r="E123" s="70"/>
    </row>
    <row r="124" spans="3:5" s="870" customFormat="1" ht="15.75">
      <c r="C124" s="61"/>
      <c r="D124" s="70"/>
      <c r="E124" s="70"/>
    </row>
    <row r="125" spans="3:5" s="870" customFormat="1" ht="15.75">
      <c r="C125" s="61"/>
      <c r="D125" s="70"/>
      <c r="E125" s="70"/>
    </row>
    <row r="126" spans="3:5" s="870" customFormat="1" ht="15.75">
      <c r="C126" s="61"/>
      <c r="D126" s="70"/>
      <c r="E126" s="70"/>
    </row>
    <row r="127" spans="3:5" s="870" customFormat="1" ht="15.75">
      <c r="C127" s="61"/>
      <c r="D127" s="70"/>
      <c r="E127" s="70"/>
    </row>
    <row r="128" spans="3:5" s="870" customFormat="1" ht="15.75">
      <c r="C128" s="61"/>
      <c r="D128" s="70"/>
      <c r="E128" s="70"/>
    </row>
    <row r="129" spans="3:5" s="870" customFormat="1" ht="15.75">
      <c r="C129" s="61"/>
      <c r="D129" s="70"/>
      <c r="E129" s="70"/>
    </row>
    <row r="130" spans="3:5" s="870" customFormat="1" ht="15.75">
      <c r="C130" s="61"/>
      <c r="D130" s="70"/>
      <c r="E130" s="70"/>
    </row>
    <row r="131" spans="3:5" s="870" customFormat="1" ht="15.75">
      <c r="C131" s="61"/>
      <c r="D131" s="70"/>
      <c r="E131" s="70"/>
    </row>
    <row r="132" spans="3:5" s="870" customFormat="1" ht="15.75">
      <c r="C132" s="61"/>
      <c r="D132" s="70"/>
      <c r="E132" s="70"/>
    </row>
    <row r="133" spans="3:5" s="870" customFormat="1" ht="15.75">
      <c r="C133" s="61"/>
    </row>
    <row r="134" spans="3:5" s="870" customFormat="1" ht="15.75">
      <c r="C134" s="61"/>
    </row>
    <row r="135" spans="3:5" s="870" customFormat="1" ht="15.75">
      <c r="C135" s="61"/>
    </row>
    <row r="136" spans="3:5" s="870" customFormat="1" ht="15.75">
      <c r="C136" s="61"/>
    </row>
    <row r="137" spans="3:5" s="870" customFormat="1" ht="15.75">
      <c r="C137" s="61"/>
    </row>
    <row r="138" spans="3:5" s="870" customFormat="1" ht="15.75">
      <c r="C138" s="61"/>
    </row>
    <row r="139" spans="3:5" s="870" customFormat="1" ht="15.75">
      <c r="C139" s="61"/>
    </row>
    <row r="140" spans="3:5" s="870" customFormat="1" ht="15.75">
      <c r="C140" s="61"/>
    </row>
    <row r="141" spans="3:5" s="870" customFormat="1" ht="15.75">
      <c r="C141" s="61"/>
    </row>
    <row r="142" spans="3:5" s="870" customFormat="1" ht="15.75">
      <c r="C142" s="61"/>
    </row>
    <row r="143" spans="3:5" s="870" customFormat="1" ht="15.75">
      <c r="C143" s="61"/>
    </row>
    <row r="144" spans="3:5" s="870" customFormat="1" ht="15.75">
      <c r="C144" s="61"/>
    </row>
    <row r="145" spans="3:3" s="870" customFormat="1" ht="15.75">
      <c r="C145" s="61"/>
    </row>
    <row r="146" spans="3:3" s="870" customFormat="1" ht="15.75">
      <c r="C146" s="61"/>
    </row>
    <row r="147" spans="3:3" s="870" customFormat="1" ht="15.75">
      <c r="C147" s="61"/>
    </row>
    <row r="148" spans="3:3" s="870" customFormat="1" ht="15.75">
      <c r="C148" s="61"/>
    </row>
    <row r="149" spans="3:3" s="870" customFormat="1" ht="15.75">
      <c r="C149" s="61"/>
    </row>
    <row r="150" spans="3:3" s="870" customFormat="1" ht="15.75">
      <c r="C150" s="61"/>
    </row>
    <row r="151" spans="3:3" s="870" customFormat="1" ht="15.75">
      <c r="C151" s="61"/>
    </row>
    <row r="152" spans="3:3" s="870" customFormat="1" ht="15.75">
      <c r="C152" s="61"/>
    </row>
    <row r="153" spans="3:3" s="870" customFormat="1" ht="15.75">
      <c r="C153" s="61"/>
    </row>
    <row r="154" spans="3:3" s="870" customFormat="1" ht="15.75">
      <c r="C154" s="61"/>
    </row>
    <row r="155" spans="3:3" s="870" customFormat="1" ht="15.75">
      <c r="C155" s="61"/>
    </row>
    <row r="156" spans="3:3" s="870" customFormat="1" ht="15.75">
      <c r="C156" s="61"/>
    </row>
    <row r="157" spans="3:3" s="870" customFormat="1" ht="15.75">
      <c r="C157" s="61"/>
    </row>
    <row r="158" spans="3:3" s="870" customFormat="1" ht="15.75">
      <c r="C158" s="61"/>
    </row>
    <row r="159" spans="3:3" s="870" customFormat="1" ht="15.75">
      <c r="C159" s="61"/>
    </row>
    <row r="160" spans="3:3" s="870" customFormat="1" ht="15.75">
      <c r="C160" s="61"/>
    </row>
    <row r="161" spans="3:3" s="870" customFormat="1" ht="15.75">
      <c r="C161" s="61"/>
    </row>
    <row r="162" spans="3:3" s="870" customFormat="1" ht="15.75">
      <c r="C162" s="61"/>
    </row>
    <row r="163" spans="3:3" s="870" customFormat="1" ht="15.75">
      <c r="C163" s="61"/>
    </row>
    <row r="164" spans="3:3" s="870" customFormat="1" ht="15.75">
      <c r="C164" s="61"/>
    </row>
    <row r="165" spans="3:3" s="870" customFormat="1" ht="15.75">
      <c r="C165" s="61"/>
    </row>
    <row r="166" spans="3:3" s="870" customFormat="1" ht="15.75">
      <c r="C166" s="61"/>
    </row>
    <row r="167" spans="3:3" s="870" customFormat="1" ht="15.75">
      <c r="C167" s="61"/>
    </row>
    <row r="168" spans="3:3" s="870" customFormat="1" ht="15.75">
      <c r="C168" s="61"/>
    </row>
    <row r="169" spans="3:3" s="870" customFormat="1" ht="15.75">
      <c r="C169" s="61"/>
    </row>
    <row r="170" spans="3:3" s="870" customFormat="1" ht="15.75">
      <c r="C170" s="61"/>
    </row>
    <row r="171" spans="3:3" s="870" customFormat="1" ht="15.75">
      <c r="C171" s="61"/>
    </row>
    <row r="172" spans="3:3" s="870" customFormat="1" ht="15.75">
      <c r="C172" s="61"/>
    </row>
    <row r="173" spans="3:3" s="870" customFormat="1" ht="15.75">
      <c r="C173" s="61"/>
    </row>
    <row r="174" spans="3:3" s="870" customFormat="1" ht="15.75">
      <c r="C174" s="61"/>
    </row>
    <row r="175" spans="3:3" s="870" customFormat="1" ht="15.75">
      <c r="C175" s="61"/>
    </row>
    <row r="176" spans="3:3" s="870" customFormat="1" ht="15.75">
      <c r="C176" s="61"/>
    </row>
    <row r="177" spans="3:3" s="870" customFormat="1" ht="15.75">
      <c r="C177" s="61"/>
    </row>
    <row r="178" spans="3:3" s="870" customFormat="1" ht="15.75">
      <c r="C178" s="61"/>
    </row>
    <row r="179" spans="3:3" s="870" customFormat="1" ht="15.75">
      <c r="C179" s="61"/>
    </row>
    <row r="180" spans="3:3" s="870" customFormat="1" ht="15.75">
      <c r="C180" s="61"/>
    </row>
    <row r="181" spans="3:3" s="870" customFormat="1" ht="15.75">
      <c r="C181" s="61"/>
    </row>
    <row r="182" spans="3:3" s="870" customFormat="1" ht="15.75">
      <c r="C182" s="61"/>
    </row>
    <row r="183" spans="3:3" s="870" customFormat="1" ht="15.75">
      <c r="C183" s="61"/>
    </row>
    <row r="184" spans="3:3" s="870" customFormat="1" ht="15.75">
      <c r="C184" s="61"/>
    </row>
    <row r="185" spans="3:3" s="870" customFormat="1" ht="15.75">
      <c r="C185" s="61"/>
    </row>
    <row r="186" spans="3:3" s="870" customFormat="1" ht="15.75">
      <c r="C186" s="61"/>
    </row>
    <row r="187" spans="3:3" s="870" customFormat="1" ht="15.75">
      <c r="C187" s="61"/>
    </row>
    <row r="188" spans="3:3" s="870" customFormat="1" ht="15.75">
      <c r="C188" s="61"/>
    </row>
    <row r="189" spans="3:3" s="870" customFormat="1" ht="15.75">
      <c r="C189" s="61"/>
    </row>
    <row r="190" spans="3:3" s="870" customFormat="1" ht="15.75">
      <c r="C190" s="61"/>
    </row>
    <row r="191" spans="3:3" s="870" customFormat="1" ht="15.75">
      <c r="C191" s="61"/>
    </row>
    <row r="192" spans="3:3" s="870" customFormat="1" ht="15.75">
      <c r="C192" s="61"/>
    </row>
    <row r="193" spans="3:6" ht="15.75">
      <c r="C193" s="61"/>
      <c r="F193" s="870"/>
    </row>
    <row r="194" spans="3:6" ht="15.75">
      <c r="C194" s="61"/>
      <c r="F194" s="870"/>
    </row>
    <row r="195" spans="3:6" ht="15.75">
      <c r="C195" s="61"/>
      <c r="F195" s="870"/>
    </row>
    <row r="196" spans="3:6" ht="15.75">
      <c r="C196" s="61"/>
      <c r="F196" s="870"/>
    </row>
    <row r="197" spans="3:6" ht="15.75">
      <c r="C197" s="61"/>
      <c r="F197" s="870"/>
    </row>
    <row r="198" spans="3:6" ht="15.75">
      <c r="C198" s="61"/>
      <c r="F198" s="870"/>
    </row>
    <row r="199" spans="3:6" ht="15.75">
      <c r="C199" s="61"/>
      <c r="F199" s="870"/>
    </row>
    <row r="200" spans="3:6" ht="15.75">
      <c r="C200" s="61"/>
      <c r="F200" s="870"/>
    </row>
    <row r="201" spans="3:6" ht="15.75">
      <c r="C201" s="61"/>
    </row>
    <row r="202" spans="3:6" ht="15.75">
      <c r="C202" s="61"/>
    </row>
    <row r="203" spans="3:6" ht="15.75">
      <c r="C203" s="61"/>
    </row>
    <row r="204" spans="3:6" ht="15.75">
      <c r="C204" s="61"/>
    </row>
    <row r="205" spans="3:6" ht="15.75">
      <c r="C205" s="61"/>
    </row>
    <row r="206" spans="3:6" ht="15.75">
      <c r="C206" s="61"/>
    </row>
    <row r="207" spans="3:6" ht="15.75">
      <c r="C207" s="61"/>
    </row>
    <row r="208" spans="3:6" ht="15.75">
      <c r="C208" s="61"/>
    </row>
    <row r="209" spans="3:3" ht="15.75">
      <c r="C209" s="61"/>
    </row>
    <row r="210" spans="3:3" ht="15.75">
      <c r="C210" s="61"/>
    </row>
    <row r="211" spans="3:3" ht="15.75">
      <c r="C211" s="61"/>
    </row>
    <row r="212" spans="3:3" ht="15.75">
      <c r="C212" s="61"/>
    </row>
    <row r="213" spans="3:3" ht="15.75">
      <c r="C213" s="61"/>
    </row>
    <row r="214" spans="3:3" ht="15.75">
      <c r="C214" s="61"/>
    </row>
    <row r="215" spans="3:3" ht="15.75">
      <c r="C215" s="61"/>
    </row>
    <row r="216" spans="3:3" ht="15.75">
      <c r="C216" s="61"/>
    </row>
    <row r="217" spans="3:3" ht="15.75">
      <c r="C217" s="61"/>
    </row>
    <row r="218" spans="3:3" ht="15.75">
      <c r="C218" s="61"/>
    </row>
    <row r="219" spans="3:3" ht="15.75">
      <c r="C219" s="61"/>
    </row>
    <row r="220" spans="3:3" ht="15.75">
      <c r="C220" s="61"/>
    </row>
    <row r="221" spans="3:3" ht="15.75">
      <c r="C221" s="61"/>
    </row>
    <row r="222" spans="3:3" ht="15.75">
      <c r="C222" s="61"/>
    </row>
    <row r="223" spans="3:3" ht="15.75">
      <c r="C223" s="61"/>
    </row>
    <row r="224" spans="3:3" ht="15.75">
      <c r="C224" s="61"/>
    </row>
    <row r="225" spans="3:3" ht="15.75">
      <c r="C225" s="61"/>
    </row>
    <row r="226" spans="3:3" ht="15.75">
      <c r="C226" s="61"/>
    </row>
    <row r="227" spans="3:3" ht="15.75">
      <c r="C227" s="61"/>
    </row>
    <row r="228" spans="3:3" ht="15.75">
      <c r="C228" s="61"/>
    </row>
    <row r="229" spans="3:3" ht="15.75">
      <c r="C229" s="61"/>
    </row>
    <row r="230" spans="3:3" ht="15.75">
      <c r="C230" s="61"/>
    </row>
    <row r="231" spans="3:3" ht="15.75">
      <c r="C231" s="61"/>
    </row>
    <row r="232" spans="3:3" ht="15.75">
      <c r="C232" s="61"/>
    </row>
    <row r="233" spans="3:3" ht="15.75">
      <c r="C233" s="61"/>
    </row>
    <row r="234" spans="3:3" ht="15.75">
      <c r="C234" s="61"/>
    </row>
    <row r="235" spans="3:3" ht="15.75">
      <c r="C235" s="61"/>
    </row>
    <row r="236" spans="3:3" ht="15.75">
      <c r="C236" s="61"/>
    </row>
    <row r="237" spans="3:3" ht="15.75">
      <c r="C237" s="61"/>
    </row>
    <row r="238" spans="3:3" ht="15.75">
      <c r="C238" s="61"/>
    </row>
    <row r="239" spans="3:3" ht="15.75">
      <c r="C239" s="61"/>
    </row>
    <row r="240" spans="3:3" ht="15.75">
      <c r="C240" s="61"/>
    </row>
    <row r="241" spans="3:3" ht="15.75">
      <c r="C241" s="61"/>
    </row>
    <row r="242" spans="3:3" ht="15.75">
      <c r="C242" s="61"/>
    </row>
    <row r="243" spans="3:3" ht="15.75">
      <c r="C243" s="61"/>
    </row>
    <row r="244" spans="3:3" ht="15.75">
      <c r="C244" s="61"/>
    </row>
    <row r="245" spans="3:3" ht="15.75">
      <c r="C245" s="61"/>
    </row>
    <row r="246" spans="3:3" ht="15.75">
      <c r="C246" s="61"/>
    </row>
    <row r="247" spans="3:3" ht="15.75">
      <c r="C247" s="61"/>
    </row>
    <row r="248" spans="3:3" ht="15.75">
      <c r="C248" s="61"/>
    </row>
    <row r="249" spans="3:3" ht="15.75">
      <c r="C249" s="61"/>
    </row>
    <row r="250" spans="3:3" ht="15.75">
      <c r="C250" s="61"/>
    </row>
    <row r="251" spans="3:3" ht="15.75">
      <c r="C251" s="61"/>
    </row>
    <row r="252" spans="3:3" ht="15.75">
      <c r="C252" s="61"/>
    </row>
    <row r="253" spans="3:3" ht="15.75">
      <c r="C253" s="61"/>
    </row>
    <row r="254" spans="3:3" ht="15.75">
      <c r="C254" s="61"/>
    </row>
    <row r="255" spans="3:3" ht="15.75">
      <c r="C255" s="61"/>
    </row>
    <row r="256" spans="3:3" ht="15.75">
      <c r="C256" s="61"/>
    </row>
    <row r="257" spans="3:3" ht="15.75">
      <c r="C257" s="61"/>
    </row>
    <row r="258" spans="3:3" ht="15.75">
      <c r="C258" s="61"/>
    </row>
    <row r="259" spans="3:3" ht="15.75">
      <c r="C259" s="61"/>
    </row>
    <row r="260" spans="3:3" ht="15.75">
      <c r="C260" s="61"/>
    </row>
    <row r="261" spans="3:3" ht="15.75">
      <c r="C261" s="61"/>
    </row>
    <row r="262" spans="3:3" ht="15.75">
      <c r="C262" s="61"/>
    </row>
    <row r="263" spans="3:3" ht="15.75">
      <c r="C263" s="61"/>
    </row>
    <row r="264" spans="3:3" ht="15.75">
      <c r="C264" s="61"/>
    </row>
    <row r="265" spans="3:3" ht="15.75">
      <c r="C265" s="61"/>
    </row>
    <row r="266" spans="3:3" ht="15.75">
      <c r="C266" s="61"/>
    </row>
    <row r="267" spans="3:3" ht="15.75">
      <c r="C267" s="61"/>
    </row>
    <row r="268" spans="3:3" ht="15.75">
      <c r="C268" s="61"/>
    </row>
    <row r="269" spans="3:3" ht="15.75">
      <c r="C269" s="61"/>
    </row>
    <row r="270" spans="3:3" ht="15.75">
      <c r="C270" s="61"/>
    </row>
    <row r="271" spans="3:3" ht="15.75">
      <c r="C271" s="61"/>
    </row>
    <row r="272" spans="3:3" ht="15.75">
      <c r="C272" s="61"/>
    </row>
    <row r="273" spans="3:3" ht="15.75">
      <c r="C273" s="61"/>
    </row>
    <row r="274" spans="3:3" ht="15.75">
      <c r="C274" s="61"/>
    </row>
    <row r="275" spans="3:3" ht="15.75">
      <c r="C275" s="61"/>
    </row>
    <row r="276" spans="3:3" ht="15.75">
      <c r="C276" s="61"/>
    </row>
    <row r="277" spans="3:3" ht="15.75">
      <c r="C277" s="61"/>
    </row>
    <row r="278" spans="3:3" ht="15.75">
      <c r="C278" s="61"/>
    </row>
    <row r="279" spans="3:3" ht="15.75">
      <c r="C279" s="61"/>
    </row>
    <row r="280" spans="3:3" ht="15.75">
      <c r="C280" s="61"/>
    </row>
    <row r="281" spans="3:3" ht="15.75">
      <c r="C281" s="61"/>
    </row>
    <row r="282" spans="3:3" ht="15.75">
      <c r="C282" s="61"/>
    </row>
    <row r="283" spans="3:3" ht="15.75">
      <c r="C283" s="61"/>
    </row>
    <row r="284" spans="3:3" ht="15.75">
      <c r="C284" s="61"/>
    </row>
    <row r="285" spans="3:3" ht="15.75">
      <c r="C285" s="61"/>
    </row>
    <row r="286" spans="3:3" ht="15.75">
      <c r="C286" s="61"/>
    </row>
    <row r="287" spans="3:3" ht="15.75">
      <c r="C287" s="61"/>
    </row>
    <row r="288" spans="3:3" ht="15.75">
      <c r="C288" s="61"/>
    </row>
    <row r="289" spans="3:3" ht="15.75">
      <c r="C289" s="61"/>
    </row>
    <row r="290" spans="3:3" ht="15.75">
      <c r="C290" s="61"/>
    </row>
    <row r="291" spans="3:3" ht="15.75">
      <c r="C291" s="61"/>
    </row>
    <row r="292" spans="3:3" ht="15.75">
      <c r="C292" s="61"/>
    </row>
    <row r="293" spans="3:3" ht="15.75">
      <c r="C293" s="61"/>
    </row>
    <row r="294" spans="3:3" ht="15.75">
      <c r="C294" s="61"/>
    </row>
    <row r="295" spans="3:3" ht="15.75">
      <c r="C295" s="61"/>
    </row>
    <row r="296" spans="3:3" ht="15.75">
      <c r="C296" s="61"/>
    </row>
    <row r="297" spans="3:3" ht="15.75">
      <c r="C297" s="61"/>
    </row>
    <row r="298" spans="3:3" ht="15.75">
      <c r="C298" s="61"/>
    </row>
    <row r="299" spans="3:3" ht="15.75">
      <c r="C299" s="61"/>
    </row>
    <row r="300" spans="3:3" ht="15.75">
      <c r="C300" s="61"/>
    </row>
    <row r="301" spans="3:3" ht="15.75">
      <c r="C301" s="61"/>
    </row>
    <row r="302" spans="3:3" ht="15.75">
      <c r="C302" s="61"/>
    </row>
    <row r="303" spans="3:3" ht="15.75">
      <c r="C303" s="61"/>
    </row>
    <row r="304" spans="3:3" ht="15.75">
      <c r="C304" s="61"/>
    </row>
    <row r="305" spans="3:3" ht="15.75">
      <c r="C305" s="61"/>
    </row>
    <row r="306" spans="3:3" ht="15.75">
      <c r="C306" s="61"/>
    </row>
    <row r="307" spans="3:3" ht="15.75">
      <c r="C307" s="61"/>
    </row>
    <row r="308" spans="3:3" ht="15.75">
      <c r="C308" s="61"/>
    </row>
    <row r="309" spans="3:3" ht="15.75">
      <c r="C309" s="61"/>
    </row>
    <row r="310" spans="3:3" ht="15.75">
      <c r="C310" s="61"/>
    </row>
    <row r="311" spans="3:3" ht="15.75">
      <c r="C311" s="61"/>
    </row>
    <row r="312" spans="3:3" ht="15.75">
      <c r="C312" s="61"/>
    </row>
    <row r="313" spans="3:3" ht="15.75">
      <c r="C313" s="61"/>
    </row>
    <row r="314" spans="3:3" ht="15.75">
      <c r="C314" s="61"/>
    </row>
    <row r="315" spans="3:3" ht="15.75">
      <c r="C315" s="61"/>
    </row>
    <row r="316" spans="3:3" ht="15.75">
      <c r="C316" s="61"/>
    </row>
    <row r="317" spans="3:3" ht="15.75">
      <c r="C317" s="61"/>
    </row>
    <row r="318" spans="3:3" ht="15.75">
      <c r="C318" s="61"/>
    </row>
    <row r="319" spans="3:3" ht="15.75">
      <c r="C319" s="61"/>
    </row>
    <row r="320" spans="3:3" ht="15.75">
      <c r="C320" s="61"/>
    </row>
    <row r="321" spans="3:3" ht="15.75">
      <c r="C321" s="61"/>
    </row>
    <row r="322" spans="3:3" ht="15.75">
      <c r="C322" s="61"/>
    </row>
    <row r="323" spans="3:3" ht="15.75">
      <c r="C323" s="61"/>
    </row>
    <row r="324" spans="3:3" ht="15.75">
      <c r="C324" s="61"/>
    </row>
    <row r="325" spans="3:3" ht="15.75">
      <c r="C325" s="61"/>
    </row>
    <row r="326" spans="3:3" ht="15.75">
      <c r="C326" s="61"/>
    </row>
    <row r="327" spans="3:3" ht="15.75">
      <c r="C327" s="61"/>
    </row>
    <row r="328" spans="3:3" ht="15.75">
      <c r="C328" s="61"/>
    </row>
    <row r="329" spans="3:3" ht="15.75">
      <c r="C329" s="61"/>
    </row>
    <row r="330" spans="3:3" ht="15.75">
      <c r="C330" s="61"/>
    </row>
    <row r="331" spans="3:3" ht="15.75">
      <c r="C331" s="61"/>
    </row>
    <row r="332" spans="3:3" ht="15.75">
      <c r="C332" s="61"/>
    </row>
    <row r="333" spans="3:3" ht="15.75">
      <c r="C333" s="61"/>
    </row>
    <row r="334" spans="3:3" ht="15.75">
      <c r="C334" s="61"/>
    </row>
    <row r="335" spans="3:3" ht="15.75">
      <c r="C335" s="61"/>
    </row>
    <row r="336" spans="3:3" ht="15.75">
      <c r="C336" s="61"/>
    </row>
    <row r="337" spans="3:3" ht="15.75">
      <c r="C337" s="61"/>
    </row>
    <row r="338" spans="3:3" ht="15.75">
      <c r="C338" s="61"/>
    </row>
    <row r="339" spans="3:3" ht="15.75">
      <c r="C339" s="61"/>
    </row>
    <row r="340" spans="3:3" ht="15.75">
      <c r="C340" s="61"/>
    </row>
    <row r="341" spans="3:3" ht="15.75">
      <c r="C341" s="61"/>
    </row>
    <row r="342" spans="3:3" ht="15.75">
      <c r="C342" s="61"/>
    </row>
    <row r="343" spans="3:3" ht="15.75">
      <c r="C343" s="61"/>
    </row>
    <row r="344" spans="3:3" ht="15.75">
      <c r="C344" s="61"/>
    </row>
    <row r="345" spans="3:3" ht="15.75">
      <c r="C345" s="61"/>
    </row>
    <row r="346" spans="3:3" ht="15.75">
      <c r="C346" s="61"/>
    </row>
    <row r="347" spans="3:3" ht="15.75">
      <c r="C347" s="61"/>
    </row>
    <row r="348" spans="3:3" ht="15.75">
      <c r="C348" s="61"/>
    </row>
    <row r="349" spans="3:3" ht="15.75">
      <c r="C349" s="61"/>
    </row>
    <row r="350" spans="3:3" ht="15.75">
      <c r="C350" s="61"/>
    </row>
    <row r="351" spans="3:3" ht="15.75">
      <c r="C351" s="61"/>
    </row>
    <row r="352" spans="3:3" ht="15.75">
      <c r="C352" s="61"/>
    </row>
    <row r="353" spans="3:3" ht="15.75">
      <c r="C353" s="61"/>
    </row>
    <row r="354" spans="3:3" ht="15.75">
      <c r="C354" s="61"/>
    </row>
    <row r="355" spans="3:3" ht="15.75">
      <c r="C355" s="61"/>
    </row>
    <row r="356" spans="3:3" ht="15.75">
      <c r="C356" s="61"/>
    </row>
    <row r="357" spans="3:3" ht="15.75">
      <c r="C357" s="61"/>
    </row>
    <row r="358" spans="3:3" ht="15.75">
      <c r="C358" s="61"/>
    </row>
    <row r="359" spans="3:3" ht="15.75">
      <c r="C359" s="61"/>
    </row>
    <row r="360" spans="3:3" ht="15.75">
      <c r="C360" s="61"/>
    </row>
    <row r="361" spans="3:3" ht="15.75">
      <c r="C361" s="61"/>
    </row>
    <row r="362" spans="3:3" ht="15.75">
      <c r="C362" s="61"/>
    </row>
    <row r="363" spans="3:3" ht="15.75">
      <c r="C363" s="61"/>
    </row>
    <row r="364" spans="3:3" ht="15.75">
      <c r="C364" s="61"/>
    </row>
    <row r="365" spans="3:3" ht="15.75">
      <c r="C365" s="61"/>
    </row>
    <row r="366" spans="3:3" ht="15.75">
      <c r="C366" s="61"/>
    </row>
    <row r="367" spans="3:3" ht="15.75">
      <c r="C367" s="61"/>
    </row>
    <row r="368" spans="3:3" ht="15.75">
      <c r="C368" s="61"/>
    </row>
    <row r="369" spans="3:3" ht="15.75">
      <c r="C369" s="61"/>
    </row>
    <row r="370" spans="3:3" ht="15.75">
      <c r="C370" s="61"/>
    </row>
    <row r="371" spans="3:3" ht="15.75">
      <c r="C371" s="61"/>
    </row>
    <row r="372" spans="3:3" ht="15.75">
      <c r="C372" s="61"/>
    </row>
    <row r="373" spans="3:3" ht="15.75">
      <c r="C373" s="61"/>
    </row>
    <row r="374" spans="3:3" ht="15.75">
      <c r="C374" s="61"/>
    </row>
    <row r="375" spans="3:3" ht="15.75">
      <c r="C375" s="61"/>
    </row>
    <row r="376" spans="3:3" ht="15.75">
      <c r="C376" s="61"/>
    </row>
    <row r="377" spans="3:3" ht="15.75">
      <c r="C377" s="61"/>
    </row>
    <row r="378" spans="3:3" ht="15.75">
      <c r="C378" s="61"/>
    </row>
    <row r="379" spans="3:3" ht="15.75">
      <c r="C379" s="61"/>
    </row>
    <row r="380" spans="3:3" ht="15.75">
      <c r="C380" s="61"/>
    </row>
    <row r="381" spans="3:3" ht="15.75">
      <c r="C381" s="61"/>
    </row>
    <row r="382" spans="3:3" ht="15.75">
      <c r="C382" s="61"/>
    </row>
    <row r="383" spans="3:3" ht="15.75">
      <c r="C383" s="61"/>
    </row>
    <row r="384" spans="3:3" ht="15.75">
      <c r="C384" s="61"/>
    </row>
    <row r="385" spans="3:3" ht="15.75">
      <c r="C385" s="61"/>
    </row>
    <row r="386" spans="3:3" ht="15.75">
      <c r="C386" s="61"/>
    </row>
    <row r="387" spans="3:3" ht="15.75">
      <c r="C387" s="61"/>
    </row>
    <row r="388" spans="3:3" ht="15.75">
      <c r="C388" s="61"/>
    </row>
    <row r="389" spans="3:3" ht="15.75">
      <c r="C389" s="61"/>
    </row>
    <row r="390" spans="3:3" ht="15.75">
      <c r="C390" s="61"/>
    </row>
    <row r="391" spans="3:3" ht="15.75">
      <c r="C391" s="61"/>
    </row>
    <row r="392" spans="3:3" ht="15.75">
      <c r="C392" s="61"/>
    </row>
    <row r="393" spans="3:3" ht="15.75">
      <c r="C393" s="61"/>
    </row>
    <row r="394" spans="3:3" ht="15.75">
      <c r="C394" s="61"/>
    </row>
    <row r="395" spans="3:3" ht="15.75">
      <c r="C395" s="61"/>
    </row>
    <row r="396" spans="3:3" ht="15.75">
      <c r="C396" s="61"/>
    </row>
    <row r="397" spans="3:3" ht="15.75">
      <c r="C397" s="61"/>
    </row>
    <row r="398" spans="3:3" ht="15.75">
      <c r="C398" s="61"/>
    </row>
    <row r="399" spans="3:3" ht="15.75">
      <c r="C399" s="61"/>
    </row>
    <row r="400" spans="3:3" ht="15.75">
      <c r="C400" s="61"/>
    </row>
    <row r="401" spans="3:3" ht="15.75">
      <c r="C401" s="61"/>
    </row>
    <row r="402" spans="3:3" ht="15.75">
      <c r="C402" s="61"/>
    </row>
    <row r="403" spans="3:3" ht="15.75">
      <c r="C403" s="61"/>
    </row>
    <row r="404" spans="3:3" ht="15.75">
      <c r="C404" s="61"/>
    </row>
    <row r="405" spans="3:3" ht="15.75">
      <c r="C405" s="61"/>
    </row>
    <row r="406" spans="3:3" ht="15.75">
      <c r="C406" s="61"/>
    </row>
    <row r="407" spans="3:3" ht="15.75">
      <c r="C407" s="61"/>
    </row>
    <row r="408" spans="3:3" ht="15.75">
      <c r="C408" s="61"/>
    </row>
    <row r="409" spans="3:3" ht="15.75">
      <c r="C409" s="61"/>
    </row>
    <row r="410" spans="3:3" ht="15.75">
      <c r="C410" s="61"/>
    </row>
    <row r="411" spans="3:3" ht="15.75">
      <c r="C411" s="61"/>
    </row>
    <row r="412" spans="3:3" ht="15.75">
      <c r="C412" s="61"/>
    </row>
    <row r="413" spans="3:3" ht="15.75">
      <c r="C413" s="61"/>
    </row>
    <row r="414" spans="3:3" ht="15.75">
      <c r="C414" s="61"/>
    </row>
    <row r="415" spans="3:3" ht="15.75">
      <c r="C415" s="61"/>
    </row>
    <row r="416" spans="3:3" ht="15.75">
      <c r="C416" s="61"/>
    </row>
    <row r="417" spans="3:3" ht="15.75">
      <c r="C417" s="61"/>
    </row>
    <row r="418" spans="3:3" ht="15.75">
      <c r="C418" s="61"/>
    </row>
    <row r="419" spans="3:3" ht="15.75">
      <c r="C419" s="61"/>
    </row>
    <row r="420" spans="3:3" ht="15.75">
      <c r="C420" s="61"/>
    </row>
    <row r="421" spans="3:3" ht="15.75">
      <c r="C421" s="61"/>
    </row>
    <row r="422" spans="3:3" ht="15.75">
      <c r="C422" s="61"/>
    </row>
    <row r="423" spans="3:3" ht="15.75">
      <c r="C423" s="61"/>
    </row>
    <row r="424" spans="3:3" ht="15.75">
      <c r="C424" s="61"/>
    </row>
    <row r="425" spans="3:3" ht="15.75">
      <c r="C425" s="61"/>
    </row>
    <row r="426" spans="3:3" ht="15.75">
      <c r="C426" s="61"/>
    </row>
    <row r="427" spans="3:3" ht="15.75">
      <c r="C427" s="61"/>
    </row>
    <row r="428" spans="3:3" ht="15.75">
      <c r="C428" s="61"/>
    </row>
    <row r="429" spans="3:3" ht="15.75">
      <c r="C429" s="61"/>
    </row>
    <row r="430" spans="3:3" ht="15.75">
      <c r="C430" s="61"/>
    </row>
    <row r="431" spans="3:3" ht="15.75">
      <c r="C431" s="61"/>
    </row>
    <row r="432" spans="3:3" ht="15.75">
      <c r="C432" s="61"/>
    </row>
    <row r="433" spans="3:3" ht="15.75">
      <c r="C433" s="61"/>
    </row>
    <row r="434" spans="3:3" ht="15.75">
      <c r="C434" s="61"/>
    </row>
    <row r="435" spans="3:3" ht="15.75">
      <c r="C435" s="61"/>
    </row>
    <row r="436" spans="3:3" ht="15.75">
      <c r="C436" s="61"/>
    </row>
    <row r="437" spans="3:3" ht="15.75">
      <c r="C437" s="61"/>
    </row>
    <row r="438" spans="3:3" ht="15.75">
      <c r="C438" s="61"/>
    </row>
    <row r="439" spans="3:3" ht="15.75">
      <c r="C439" s="61"/>
    </row>
    <row r="440" spans="3:3" ht="15.75">
      <c r="C440" s="61"/>
    </row>
    <row r="441" spans="3:3" ht="15.75">
      <c r="C441" s="61"/>
    </row>
    <row r="442" spans="3:3" ht="15.75">
      <c r="C442" s="61"/>
    </row>
    <row r="443" spans="3:3" ht="15.75">
      <c r="C443" s="61"/>
    </row>
    <row r="444" spans="3:3" ht="15.75">
      <c r="C444" s="61"/>
    </row>
    <row r="445" spans="3:3" ht="15.75">
      <c r="C445" s="61"/>
    </row>
    <row r="446" spans="3:3" ht="15.75">
      <c r="C446" s="61"/>
    </row>
    <row r="447" spans="3:3" ht="15.75">
      <c r="C447" s="61"/>
    </row>
    <row r="448" spans="3:3" ht="15.75">
      <c r="C448" s="61"/>
    </row>
    <row r="449" spans="3:3" ht="15.75">
      <c r="C449" s="61"/>
    </row>
    <row r="450" spans="3:3" ht="15.75">
      <c r="C450" s="61"/>
    </row>
    <row r="451" spans="3:3" ht="15.75">
      <c r="C451" s="61"/>
    </row>
    <row r="452" spans="3:3" ht="15.75">
      <c r="C452" s="61"/>
    </row>
    <row r="453" spans="3:3" ht="15.75">
      <c r="C453" s="61"/>
    </row>
    <row r="454" spans="3:3" ht="15.75">
      <c r="C454" s="61"/>
    </row>
    <row r="455" spans="3:3" ht="15.75">
      <c r="C455" s="61"/>
    </row>
    <row r="456" spans="3:3" ht="15.75">
      <c r="C456" s="61"/>
    </row>
    <row r="457" spans="3:3" ht="15.75">
      <c r="C457" s="61"/>
    </row>
    <row r="458" spans="3:3" ht="15.75">
      <c r="C458" s="61"/>
    </row>
    <row r="459" spans="3:3" ht="15.75">
      <c r="C459" s="61"/>
    </row>
    <row r="460" spans="3:3" ht="15.75">
      <c r="C460" s="61"/>
    </row>
    <row r="461" spans="3:3" ht="15.75">
      <c r="C461" s="61"/>
    </row>
    <row r="462" spans="3:3" ht="15.75">
      <c r="C462" s="61"/>
    </row>
    <row r="463" spans="3:3" ht="15.75">
      <c r="C463" s="61"/>
    </row>
    <row r="464" spans="3:3" ht="15.75">
      <c r="C464" s="61"/>
    </row>
    <row r="465" spans="3:3" ht="15.75">
      <c r="C465" s="61"/>
    </row>
    <row r="466" spans="3:3" ht="15.75">
      <c r="C466" s="61"/>
    </row>
    <row r="467" spans="3:3" ht="15.75">
      <c r="C467" s="61"/>
    </row>
    <row r="468" spans="3:3" ht="15.75">
      <c r="C468" s="61"/>
    </row>
    <row r="469" spans="3:3" ht="15.75">
      <c r="C469" s="61"/>
    </row>
    <row r="470" spans="3:3" ht="15.75">
      <c r="C470" s="61"/>
    </row>
    <row r="471" spans="3:3" ht="15.75">
      <c r="C471" s="61"/>
    </row>
    <row r="472" spans="3:3" ht="15.75">
      <c r="C472" s="61"/>
    </row>
    <row r="473" spans="3:3" ht="15.75">
      <c r="C473" s="61"/>
    </row>
    <row r="474" spans="3:3" ht="15.75">
      <c r="C474" s="61"/>
    </row>
    <row r="475" spans="3:3" ht="15.75">
      <c r="C475" s="61"/>
    </row>
    <row r="476" spans="3:3" ht="15.75">
      <c r="C476" s="61"/>
    </row>
    <row r="477" spans="3:3" ht="15.75">
      <c r="C477" s="61"/>
    </row>
    <row r="478" spans="3:3" ht="15.75">
      <c r="C478" s="61"/>
    </row>
    <row r="479" spans="3:3" ht="15.75">
      <c r="C479" s="61"/>
    </row>
    <row r="480" spans="3:3" ht="15.75">
      <c r="C480" s="61"/>
    </row>
    <row r="481" spans="3:3" ht="15.75">
      <c r="C481" s="61"/>
    </row>
    <row r="482" spans="3:3" ht="15.75">
      <c r="C482" s="61"/>
    </row>
    <row r="483" spans="3:3" ht="15.75">
      <c r="C483" s="61"/>
    </row>
    <row r="484" spans="3:3" ht="15.75">
      <c r="C484" s="61"/>
    </row>
    <row r="485" spans="3:3" ht="15.75">
      <c r="C485" s="61"/>
    </row>
    <row r="486" spans="3:3" ht="15.75">
      <c r="C486" s="61"/>
    </row>
    <row r="487" spans="3:3" ht="15.75">
      <c r="C487" s="61"/>
    </row>
    <row r="488" spans="3:3" ht="15.75">
      <c r="C488" s="61"/>
    </row>
    <row r="489" spans="3:3" ht="15.75">
      <c r="C489" s="61"/>
    </row>
    <row r="490" spans="3:3" ht="15.75">
      <c r="C490" s="61"/>
    </row>
    <row r="491" spans="3:3" ht="15.75">
      <c r="C491" s="61"/>
    </row>
    <row r="492" spans="3:3" ht="15.75">
      <c r="C492" s="61"/>
    </row>
    <row r="493" spans="3:3" ht="15.75">
      <c r="C493" s="61"/>
    </row>
    <row r="494" spans="3:3" ht="15.75">
      <c r="C494" s="61"/>
    </row>
    <row r="495" spans="3:3" ht="15.75">
      <c r="C495" s="61"/>
    </row>
    <row r="496" spans="3:3" ht="15.75">
      <c r="C496" s="61"/>
    </row>
    <row r="497" spans="3:3" ht="15.75">
      <c r="C497" s="61"/>
    </row>
    <row r="498" spans="3:3" ht="15.75">
      <c r="C498" s="61"/>
    </row>
    <row r="499" spans="3:3" ht="15.75">
      <c r="C499" s="61"/>
    </row>
    <row r="500" spans="3:3" ht="15.75">
      <c r="C500" s="61"/>
    </row>
    <row r="501" spans="3:3" ht="15.75">
      <c r="C501" s="61"/>
    </row>
    <row r="502" spans="3:3" ht="15.75">
      <c r="C502" s="61"/>
    </row>
    <row r="503" spans="3:3" ht="15.75">
      <c r="C503" s="61"/>
    </row>
    <row r="504" spans="3:3" ht="15.75">
      <c r="C504" s="61"/>
    </row>
    <row r="505" spans="3:3" ht="15.75">
      <c r="C505" s="61"/>
    </row>
    <row r="506" spans="3:3" ht="15.75">
      <c r="C506" s="61"/>
    </row>
    <row r="507" spans="3:3" ht="15.75">
      <c r="C507" s="61"/>
    </row>
    <row r="508" spans="3:3" ht="15.75">
      <c r="C508" s="61"/>
    </row>
    <row r="509" spans="3:3" ht="15.75">
      <c r="C509" s="61"/>
    </row>
    <row r="510" spans="3:3" ht="15.75">
      <c r="C510" s="61"/>
    </row>
    <row r="511" spans="3:3" ht="15.75">
      <c r="C511" s="61"/>
    </row>
    <row r="512" spans="3:3" ht="15.75">
      <c r="C512" s="61"/>
    </row>
    <row r="513" spans="3:3" ht="15.75">
      <c r="C513" s="61"/>
    </row>
    <row r="514" spans="3:3" ht="15.75">
      <c r="C514" s="61"/>
    </row>
    <row r="515" spans="3:3" ht="15.75">
      <c r="C515" s="61"/>
    </row>
    <row r="516" spans="3:3" ht="15.75">
      <c r="C516" s="61"/>
    </row>
    <row r="517" spans="3:3" ht="15.75">
      <c r="C517" s="61"/>
    </row>
    <row r="518" spans="3:3" ht="15.75">
      <c r="C518" s="61"/>
    </row>
    <row r="519" spans="3:3" ht="15.75">
      <c r="C519" s="61"/>
    </row>
    <row r="520" spans="3:3" ht="15.75">
      <c r="C520" s="61"/>
    </row>
    <row r="521" spans="3:3" ht="15.75">
      <c r="C521" s="61"/>
    </row>
    <row r="522" spans="3:3" ht="15.75">
      <c r="C522" s="61"/>
    </row>
    <row r="523" spans="3:3" ht="15.75">
      <c r="C523" s="61"/>
    </row>
    <row r="524" spans="3:3" ht="15.75">
      <c r="C524" s="61"/>
    </row>
    <row r="525" spans="3:3" ht="15.75">
      <c r="C525" s="61"/>
    </row>
    <row r="526" spans="3:3" ht="15.75">
      <c r="C526" s="61"/>
    </row>
    <row r="527" spans="3:3" ht="15.75">
      <c r="C527" s="61"/>
    </row>
    <row r="528" spans="3:3" ht="15.75">
      <c r="C528" s="61"/>
    </row>
    <row r="529" spans="3:3" ht="15.75">
      <c r="C529" s="61"/>
    </row>
    <row r="530" spans="3:3" ht="15.75">
      <c r="C530" s="61"/>
    </row>
    <row r="531" spans="3:3" ht="15.75">
      <c r="C531" s="61"/>
    </row>
    <row r="532" spans="3:3" ht="15.75">
      <c r="C532" s="61"/>
    </row>
    <row r="533" spans="3:3" ht="15.75">
      <c r="C533" s="61"/>
    </row>
    <row r="534" spans="3:3" ht="15.75">
      <c r="C534" s="61"/>
    </row>
    <row r="535" spans="3:3" ht="15.75">
      <c r="C535" s="61"/>
    </row>
    <row r="536" spans="3:3" ht="15.75">
      <c r="C536" s="61"/>
    </row>
    <row r="537" spans="3:3" ht="15.75">
      <c r="C537" s="61"/>
    </row>
    <row r="538" spans="3:3" ht="15.75">
      <c r="C538" s="61"/>
    </row>
    <row r="539" spans="3:3" ht="15.75">
      <c r="C539" s="61"/>
    </row>
    <row r="540" spans="3:3" ht="15.75">
      <c r="C540" s="61"/>
    </row>
    <row r="541" spans="3:3" ht="15.75">
      <c r="C541" s="61"/>
    </row>
    <row r="542" spans="3:3" ht="15.75">
      <c r="C542" s="61"/>
    </row>
    <row r="543" spans="3:3" ht="15.75">
      <c r="C543" s="61"/>
    </row>
    <row r="544" spans="3:3" ht="15.75">
      <c r="C544" s="61"/>
    </row>
    <row r="545" spans="3:3" ht="15.75">
      <c r="C545" s="61"/>
    </row>
    <row r="546" spans="3:3" ht="15.75">
      <c r="C546" s="61"/>
    </row>
    <row r="547" spans="3:3" ht="15.75">
      <c r="C547" s="61"/>
    </row>
    <row r="548" spans="3:3" ht="15.75">
      <c r="C548" s="61"/>
    </row>
    <row r="549" spans="3:3" ht="15.75">
      <c r="C549" s="61"/>
    </row>
    <row r="550" spans="3:3" ht="15.75">
      <c r="C550" s="61"/>
    </row>
    <row r="551" spans="3:3" ht="15.75">
      <c r="C551" s="61"/>
    </row>
    <row r="552" spans="3:3" ht="15.75">
      <c r="C552" s="61"/>
    </row>
    <row r="553" spans="3:3" ht="15.75">
      <c r="C553" s="61"/>
    </row>
    <row r="554" spans="3:3" ht="15.75">
      <c r="C554" s="61"/>
    </row>
    <row r="555" spans="3:3" ht="15.75">
      <c r="C555" s="61"/>
    </row>
    <row r="556" spans="3:3" ht="15.75">
      <c r="C556" s="61"/>
    </row>
    <row r="557" spans="3:3" ht="15.75">
      <c r="C557" s="61"/>
    </row>
    <row r="558" spans="3:3" ht="15.75">
      <c r="C558" s="61"/>
    </row>
    <row r="559" spans="3:3" ht="15.75">
      <c r="C559" s="61"/>
    </row>
    <row r="560" spans="3:3" ht="15.75">
      <c r="C560" s="61"/>
    </row>
    <row r="561" spans="3:3" ht="15.75">
      <c r="C561" s="61"/>
    </row>
    <row r="562" spans="3:3" ht="15.75">
      <c r="C562" s="61"/>
    </row>
    <row r="563" spans="3:3" ht="15.75">
      <c r="C563" s="61"/>
    </row>
    <row r="564" spans="3:3" ht="15.75">
      <c r="C564" s="61"/>
    </row>
    <row r="565" spans="3:3" ht="15.75">
      <c r="C565" s="61"/>
    </row>
    <row r="566" spans="3:3" ht="15.75">
      <c r="C566" s="61"/>
    </row>
    <row r="567" spans="3:3" ht="15.75">
      <c r="C567" s="61"/>
    </row>
    <row r="568" spans="3:3" ht="15.75">
      <c r="C568" s="61"/>
    </row>
    <row r="569" spans="3:3" ht="15.75">
      <c r="C569" s="61"/>
    </row>
    <row r="570" spans="3:3" ht="15.75">
      <c r="C570" s="61"/>
    </row>
    <row r="571" spans="3:3" ht="15.75">
      <c r="C571" s="61"/>
    </row>
    <row r="572" spans="3:3" ht="15.75">
      <c r="C572" s="61"/>
    </row>
    <row r="573" spans="3:3" ht="15.75">
      <c r="C573" s="61"/>
    </row>
    <row r="574" spans="3:3" ht="15.75">
      <c r="C574" s="61"/>
    </row>
    <row r="575" spans="3:3" ht="15.75">
      <c r="C575" s="61"/>
    </row>
    <row r="576" spans="3:3" ht="15.75">
      <c r="C576" s="61"/>
    </row>
    <row r="577" spans="3:3" ht="15.75">
      <c r="C577" s="61"/>
    </row>
    <row r="578" spans="3:3" ht="15.75">
      <c r="C578" s="61"/>
    </row>
    <row r="579" spans="3:3" ht="15.75">
      <c r="C579" s="61"/>
    </row>
    <row r="580" spans="3:3" ht="15.75">
      <c r="C580" s="61"/>
    </row>
    <row r="581" spans="3:3" ht="15.75">
      <c r="C581" s="61"/>
    </row>
    <row r="582" spans="3:3" ht="15.75">
      <c r="C582" s="61"/>
    </row>
    <row r="583" spans="3:3" ht="15.75">
      <c r="C583" s="61"/>
    </row>
    <row r="584" spans="3:3" ht="15.75">
      <c r="C584" s="61"/>
    </row>
    <row r="585" spans="3:3" ht="15.75">
      <c r="C585" s="61"/>
    </row>
    <row r="586" spans="3:3" ht="15.75">
      <c r="C586" s="61"/>
    </row>
    <row r="587" spans="3:3" ht="15.75">
      <c r="C587" s="61"/>
    </row>
    <row r="588" spans="3:3" ht="15.75">
      <c r="C588" s="61"/>
    </row>
    <row r="589" spans="3:3" ht="15.75">
      <c r="C589" s="61"/>
    </row>
    <row r="590" spans="3:3" ht="15.75">
      <c r="C590" s="61"/>
    </row>
    <row r="591" spans="3:3" ht="15.75">
      <c r="C591" s="61"/>
    </row>
    <row r="592" spans="3:3" ht="15.75">
      <c r="C592" s="61"/>
    </row>
    <row r="593" spans="3:3" ht="15.75">
      <c r="C593" s="61"/>
    </row>
    <row r="594" spans="3:3" ht="15.75">
      <c r="C594" s="61"/>
    </row>
    <row r="595" spans="3:3" ht="15.75">
      <c r="C595" s="61"/>
    </row>
    <row r="596" spans="3:3" ht="15.75">
      <c r="C596" s="61"/>
    </row>
    <row r="597" spans="3:3" ht="15.75">
      <c r="C597" s="61"/>
    </row>
    <row r="598" spans="3:3" ht="15.75">
      <c r="C598" s="61"/>
    </row>
    <row r="599" spans="3:3" ht="15.75">
      <c r="C599" s="61"/>
    </row>
    <row r="600" spans="3:3" ht="15.75">
      <c r="C600" s="61"/>
    </row>
    <row r="601" spans="3:3" ht="15.75">
      <c r="C601" s="61"/>
    </row>
    <row r="602" spans="3:3" ht="15.75">
      <c r="C602" s="61"/>
    </row>
    <row r="603" spans="3:3" ht="15.75">
      <c r="C603" s="61"/>
    </row>
    <row r="604" spans="3:3" ht="15.75">
      <c r="C604" s="61"/>
    </row>
    <row r="605" spans="3:3" ht="15.75">
      <c r="C605" s="61"/>
    </row>
    <row r="606" spans="3:3" ht="15.75">
      <c r="C606" s="61"/>
    </row>
  </sheetData>
  <mergeCells count="4">
    <mergeCell ref="C1:E1"/>
    <mergeCell ref="C2:E2"/>
    <mergeCell ref="C3:E3"/>
    <mergeCell ref="C4:E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6"/>
  <sheetViews>
    <sheetView showGridLines="0" zoomScale="85" zoomScaleNormal="85" workbookViewId="0">
      <selection activeCell="O17" sqref="O17"/>
    </sheetView>
  </sheetViews>
  <sheetFormatPr baseColWidth="10" defaultColWidth="6.7109375" defaultRowHeight="15"/>
  <cols>
    <col min="1" max="1" width="2.28515625" style="870" customWidth="1"/>
    <col min="2" max="2" width="90.42578125" style="548" customWidth="1"/>
    <col min="3" max="5" width="17.28515625" style="42" customWidth="1"/>
    <col min="6" max="6" width="12" style="42" customWidth="1"/>
    <col min="7" max="7" width="16.42578125" style="870" bestFit="1" customWidth="1"/>
    <col min="8" max="256" width="6.7109375" style="870"/>
    <col min="257" max="257" width="2.28515625" style="870" customWidth="1"/>
    <col min="258" max="258" width="90.42578125" style="870" customWidth="1"/>
    <col min="259" max="261" width="17.28515625" style="870" customWidth="1"/>
    <col min="262" max="262" width="12" style="870" customWidth="1"/>
    <col min="263" max="263" width="16.42578125" style="870" bestFit="1" customWidth="1"/>
    <col min="264" max="512" width="6.7109375" style="870"/>
    <col min="513" max="513" width="2.28515625" style="870" customWidth="1"/>
    <col min="514" max="514" width="90.42578125" style="870" customWidth="1"/>
    <col min="515" max="517" width="17.28515625" style="870" customWidth="1"/>
    <col min="518" max="518" width="12" style="870" customWidth="1"/>
    <col min="519" max="519" width="16.42578125" style="870" bestFit="1" customWidth="1"/>
    <col min="520" max="768" width="6.7109375" style="870"/>
    <col min="769" max="769" width="2.28515625" style="870" customWidth="1"/>
    <col min="770" max="770" width="90.42578125" style="870" customWidth="1"/>
    <col min="771" max="773" width="17.28515625" style="870" customWidth="1"/>
    <col min="774" max="774" width="12" style="870" customWidth="1"/>
    <col min="775" max="775" width="16.42578125" style="870" bestFit="1" customWidth="1"/>
    <col min="776" max="1024" width="6.7109375" style="870"/>
    <col min="1025" max="1025" width="2.28515625" style="870" customWidth="1"/>
    <col min="1026" max="1026" width="90.42578125" style="870" customWidth="1"/>
    <col min="1027" max="1029" width="17.28515625" style="870" customWidth="1"/>
    <col min="1030" max="1030" width="12" style="870" customWidth="1"/>
    <col min="1031" max="1031" width="16.42578125" style="870" bestFit="1" customWidth="1"/>
    <col min="1032" max="1280" width="6.7109375" style="870"/>
    <col min="1281" max="1281" width="2.28515625" style="870" customWidth="1"/>
    <col min="1282" max="1282" width="90.42578125" style="870" customWidth="1"/>
    <col min="1283" max="1285" width="17.28515625" style="870" customWidth="1"/>
    <col min="1286" max="1286" width="12" style="870" customWidth="1"/>
    <col min="1287" max="1287" width="16.42578125" style="870" bestFit="1" customWidth="1"/>
    <col min="1288" max="1536" width="6.7109375" style="870"/>
    <col min="1537" max="1537" width="2.28515625" style="870" customWidth="1"/>
    <col min="1538" max="1538" width="90.42578125" style="870" customWidth="1"/>
    <col min="1539" max="1541" width="17.28515625" style="870" customWidth="1"/>
    <col min="1542" max="1542" width="12" style="870" customWidth="1"/>
    <col min="1543" max="1543" width="16.42578125" style="870" bestFit="1" customWidth="1"/>
    <col min="1544" max="1792" width="6.7109375" style="870"/>
    <col min="1793" max="1793" width="2.28515625" style="870" customWidth="1"/>
    <col min="1794" max="1794" width="90.42578125" style="870" customWidth="1"/>
    <col min="1795" max="1797" width="17.28515625" style="870" customWidth="1"/>
    <col min="1798" max="1798" width="12" style="870" customWidth="1"/>
    <col min="1799" max="1799" width="16.42578125" style="870" bestFit="1" customWidth="1"/>
    <col min="1800" max="2048" width="6.7109375" style="870"/>
    <col min="2049" max="2049" width="2.28515625" style="870" customWidth="1"/>
    <col min="2050" max="2050" width="90.42578125" style="870" customWidth="1"/>
    <col min="2051" max="2053" width="17.28515625" style="870" customWidth="1"/>
    <col min="2054" max="2054" width="12" style="870" customWidth="1"/>
    <col min="2055" max="2055" width="16.42578125" style="870" bestFit="1" customWidth="1"/>
    <col min="2056" max="2304" width="6.7109375" style="870"/>
    <col min="2305" max="2305" width="2.28515625" style="870" customWidth="1"/>
    <col min="2306" max="2306" width="90.42578125" style="870" customWidth="1"/>
    <col min="2307" max="2309" width="17.28515625" style="870" customWidth="1"/>
    <col min="2310" max="2310" width="12" style="870" customWidth="1"/>
    <col min="2311" max="2311" width="16.42578125" style="870" bestFit="1" customWidth="1"/>
    <col min="2312" max="2560" width="6.7109375" style="870"/>
    <col min="2561" max="2561" width="2.28515625" style="870" customWidth="1"/>
    <col min="2562" max="2562" width="90.42578125" style="870" customWidth="1"/>
    <col min="2563" max="2565" width="17.28515625" style="870" customWidth="1"/>
    <col min="2566" max="2566" width="12" style="870" customWidth="1"/>
    <col min="2567" max="2567" width="16.42578125" style="870" bestFit="1" customWidth="1"/>
    <col min="2568" max="2816" width="6.7109375" style="870"/>
    <col min="2817" max="2817" width="2.28515625" style="870" customWidth="1"/>
    <col min="2818" max="2818" width="90.42578125" style="870" customWidth="1"/>
    <col min="2819" max="2821" width="17.28515625" style="870" customWidth="1"/>
    <col min="2822" max="2822" width="12" style="870" customWidth="1"/>
    <col min="2823" max="2823" width="16.42578125" style="870" bestFit="1" customWidth="1"/>
    <col min="2824" max="3072" width="6.7109375" style="870"/>
    <col min="3073" max="3073" width="2.28515625" style="870" customWidth="1"/>
    <col min="3074" max="3074" width="90.42578125" style="870" customWidth="1"/>
    <col min="3075" max="3077" width="17.28515625" style="870" customWidth="1"/>
    <col min="3078" max="3078" width="12" style="870" customWidth="1"/>
    <col min="3079" max="3079" width="16.42578125" style="870" bestFit="1" customWidth="1"/>
    <col min="3080" max="3328" width="6.7109375" style="870"/>
    <col min="3329" max="3329" width="2.28515625" style="870" customWidth="1"/>
    <col min="3330" max="3330" width="90.42578125" style="870" customWidth="1"/>
    <col min="3331" max="3333" width="17.28515625" style="870" customWidth="1"/>
    <col min="3334" max="3334" width="12" style="870" customWidth="1"/>
    <col min="3335" max="3335" width="16.42578125" style="870" bestFit="1" customWidth="1"/>
    <col min="3336" max="3584" width="6.7109375" style="870"/>
    <col min="3585" max="3585" width="2.28515625" style="870" customWidth="1"/>
    <col min="3586" max="3586" width="90.42578125" style="870" customWidth="1"/>
    <col min="3587" max="3589" width="17.28515625" style="870" customWidth="1"/>
    <col min="3590" max="3590" width="12" style="870" customWidth="1"/>
    <col min="3591" max="3591" width="16.42578125" style="870" bestFit="1" customWidth="1"/>
    <col min="3592" max="3840" width="6.7109375" style="870"/>
    <col min="3841" max="3841" width="2.28515625" style="870" customWidth="1"/>
    <col min="3842" max="3842" width="90.42578125" style="870" customWidth="1"/>
    <col min="3843" max="3845" width="17.28515625" style="870" customWidth="1"/>
    <col min="3846" max="3846" width="12" style="870" customWidth="1"/>
    <col min="3847" max="3847" width="16.42578125" style="870" bestFit="1" customWidth="1"/>
    <col min="3848" max="4096" width="6.7109375" style="870"/>
    <col min="4097" max="4097" width="2.28515625" style="870" customWidth="1"/>
    <col min="4098" max="4098" width="90.42578125" style="870" customWidth="1"/>
    <col min="4099" max="4101" width="17.28515625" style="870" customWidth="1"/>
    <col min="4102" max="4102" width="12" style="870" customWidth="1"/>
    <col min="4103" max="4103" width="16.42578125" style="870" bestFit="1" customWidth="1"/>
    <col min="4104" max="4352" width="6.7109375" style="870"/>
    <col min="4353" max="4353" width="2.28515625" style="870" customWidth="1"/>
    <col min="4354" max="4354" width="90.42578125" style="870" customWidth="1"/>
    <col min="4355" max="4357" width="17.28515625" style="870" customWidth="1"/>
    <col min="4358" max="4358" width="12" style="870" customWidth="1"/>
    <col min="4359" max="4359" width="16.42578125" style="870" bestFit="1" customWidth="1"/>
    <col min="4360" max="4608" width="6.7109375" style="870"/>
    <col min="4609" max="4609" width="2.28515625" style="870" customWidth="1"/>
    <col min="4610" max="4610" width="90.42578125" style="870" customWidth="1"/>
    <col min="4611" max="4613" width="17.28515625" style="870" customWidth="1"/>
    <col min="4614" max="4614" width="12" style="870" customWidth="1"/>
    <col min="4615" max="4615" width="16.42578125" style="870" bestFit="1" customWidth="1"/>
    <col min="4616" max="4864" width="6.7109375" style="870"/>
    <col min="4865" max="4865" width="2.28515625" style="870" customWidth="1"/>
    <col min="4866" max="4866" width="90.42578125" style="870" customWidth="1"/>
    <col min="4867" max="4869" width="17.28515625" style="870" customWidth="1"/>
    <col min="4870" max="4870" width="12" style="870" customWidth="1"/>
    <col min="4871" max="4871" width="16.42578125" style="870" bestFit="1" customWidth="1"/>
    <col min="4872" max="5120" width="6.7109375" style="870"/>
    <col min="5121" max="5121" width="2.28515625" style="870" customWidth="1"/>
    <col min="5122" max="5122" width="90.42578125" style="870" customWidth="1"/>
    <col min="5123" max="5125" width="17.28515625" style="870" customWidth="1"/>
    <col min="5126" max="5126" width="12" style="870" customWidth="1"/>
    <col min="5127" max="5127" width="16.42578125" style="870" bestFit="1" customWidth="1"/>
    <col min="5128" max="5376" width="6.7109375" style="870"/>
    <col min="5377" max="5377" width="2.28515625" style="870" customWidth="1"/>
    <col min="5378" max="5378" width="90.42578125" style="870" customWidth="1"/>
    <col min="5379" max="5381" width="17.28515625" style="870" customWidth="1"/>
    <col min="5382" max="5382" width="12" style="870" customWidth="1"/>
    <col min="5383" max="5383" width="16.42578125" style="870" bestFit="1" customWidth="1"/>
    <col min="5384" max="5632" width="6.7109375" style="870"/>
    <col min="5633" max="5633" width="2.28515625" style="870" customWidth="1"/>
    <col min="5634" max="5634" width="90.42578125" style="870" customWidth="1"/>
    <col min="5635" max="5637" width="17.28515625" style="870" customWidth="1"/>
    <col min="5638" max="5638" width="12" style="870" customWidth="1"/>
    <col min="5639" max="5639" width="16.42578125" style="870" bestFit="1" customWidth="1"/>
    <col min="5640" max="5888" width="6.7109375" style="870"/>
    <col min="5889" max="5889" width="2.28515625" style="870" customWidth="1"/>
    <col min="5890" max="5890" width="90.42578125" style="870" customWidth="1"/>
    <col min="5891" max="5893" width="17.28515625" style="870" customWidth="1"/>
    <col min="5894" max="5894" width="12" style="870" customWidth="1"/>
    <col min="5895" max="5895" width="16.42578125" style="870" bestFit="1" customWidth="1"/>
    <col min="5896" max="6144" width="6.7109375" style="870"/>
    <col min="6145" max="6145" width="2.28515625" style="870" customWidth="1"/>
    <col min="6146" max="6146" width="90.42578125" style="870" customWidth="1"/>
    <col min="6147" max="6149" width="17.28515625" style="870" customWidth="1"/>
    <col min="6150" max="6150" width="12" style="870" customWidth="1"/>
    <col min="6151" max="6151" width="16.42578125" style="870" bestFit="1" customWidth="1"/>
    <col min="6152" max="6400" width="6.7109375" style="870"/>
    <col min="6401" max="6401" width="2.28515625" style="870" customWidth="1"/>
    <col min="6402" max="6402" width="90.42578125" style="870" customWidth="1"/>
    <col min="6403" max="6405" width="17.28515625" style="870" customWidth="1"/>
    <col min="6406" max="6406" width="12" style="870" customWidth="1"/>
    <col min="6407" max="6407" width="16.42578125" style="870" bestFit="1" customWidth="1"/>
    <col min="6408" max="6656" width="6.7109375" style="870"/>
    <col min="6657" max="6657" width="2.28515625" style="870" customWidth="1"/>
    <col min="6658" max="6658" width="90.42578125" style="870" customWidth="1"/>
    <col min="6659" max="6661" width="17.28515625" style="870" customWidth="1"/>
    <col min="6662" max="6662" width="12" style="870" customWidth="1"/>
    <col min="6663" max="6663" width="16.42578125" style="870" bestFit="1" customWidth="1"/>
    <col min="6664" max="6912" width="6.7109375" style="870"/>
    <col min="6913" max="6913" width="2.28515625" style="870" customWidth="1"/>
    <col min="6914" max="6914" width="90.42578125" style="870" customWidth="1"/>
    <col min="6915" max="6917" width="17.28515625" style="870" customWidth="1"/>
    <col min="6918" max="6918" width="12" style="870" customWidth="1"/>
    <col min="6919" max="6919" width="16.42578125" style="870" bestFit="1" customWidth="1"/>
    <col min="6920" max="7168" width="6.7109375" style="870"/>
    <col min="7169" max="7169" width="2.28515625" style="870" customWidth="1"/>
    <col min="7170" max="7170" width="90.42578125" style="870" customWidth="1"/>
    <col min="7171" max="7173" width="17.28515625" style="870" customWidth="1"/>
    <col min="7174" max="7174" width="12" style="870" customWidth="1"/>
    <col min="7175" max="7175" width="16.42578125" style="870" bestFit="1" customWidth="1"/>
    <col min="7176" max="7424" width="6.7109375" style="870"/>
    <col min="7425" max="7425" width="2.28515625" style="870" customWidth="1"/>
    <col min="7426" max="7426" width="90.42578125" style="870" customWidth="1"/>
    <col min="7427" max="7429" width="17.28515625" style="870" customWidth="1"/>
    <col min="7430" max="7430" width="12" style="870" customWidth="1"/>
    <col min="7431" max="7431" width="16.42578125" style="870" bestFit="1" customWidth="1"/>
    <col min="7432" max="7680" width="6.7109375" style="870"/>
    <col min="7681" max="7681" width="2.28515625" style="870" customWidth="1"/>
    <col min="7682" max="7682" width="90.42578125" style="870" customWidth="1"/>
    <col min="7683" max="7685" width="17.28515625" style="870" customWidth="1"/>
    <col min="7686" max="7686" width="12" style="870" customWidth="1"/>
    <col min="7687" max="7687" width="16.42578125" style="870" bestFit="1" customWidth="1"/>
    <col min="7688" max="7936" width="6.7109375" style="870"/>
    <col min="7937" max="7937" width="2.28515625" style="870" customWidth="1"/>
    <col min="7938" max="7938" width="90.42578125" style="870" customWidth="1"/>
    <col min="7939" max="7941" width="17.28515625" style="870" customWidth="1"/>
    <col min="7942" max="7942" width="12" style="870" customWidth="1"/>
    <col min="7943" max="7943" width="16.42578125" style="870" bestFit="1" customWidth="1"/>
    <col min="7944" max="8192" width="6.7109375" style="870"/>
    <col min="8193" max="8193" width="2.28515625" style="870" customWidth="1"/>
    <col min="8194" max="8194" width="90.42578125" style="870" customWidth="1"/>
    <col min="8195" max="8197" width="17.28515625" style="870" customWidth="1"/>
    <col min="8198" max="8198" width="12" style="870" customWidth="1"/>
    <col min="8199" max="8199" width="16.42578125" style="870" bestFit="1" customWidth="1"/>
    <col min="8200" max="8448" width="6.7109375" style="870"/>
    <col min="8449" max="8449" width="2.28515625" style="870" customWidth="1"/>
    <col min="8450" max="8450" width="90.42578125" style="870" customWidth="1"/>
    <col min="8451" max="8453" width="17.28515625" style="870" customWidth="1"/>
    <col min="8454" max="8454" width="12" style="870" customWidth="1"/>
    <col min="8455" max="8455" width="16.42578125" style="870" bestFit="1" customWidth="1"/>
    <col min="8456" max="8704" width="6.7109375" style="870"/>
    <col min="8705" max="8705" width="2.28515625" style="870" customWidth="1"/>
    <col min="8706" max="8706" width="90.42578125" style="870" customWidth="1"/>
    <col min="8707" max="8709" width="17.28515625" style="870" customWidth="1"/>
    <col min="8710" max="8710" width="12" style="870" customWidth="1"/>
    <col min="8711" max="8711" width="16.42578125" style="870" bestFit="1" customWidth="1"/>
    <col min="8712" max="8960" width="6.7109375" style="870"/>
    <col min="8961" max="8961" width="2.28515625" style="870" customWidth="1"/>
    <col min="8962" max="8962" width="90.42578125" style="870" customWidth="1"/>
    <col min="8963" max="8965" width="17.28515625" style="870" customWidth="1"/>
    <col min="8966" max="8966" width="12" style="870" customWidth="1"/>
    <col min="8967" max="8967" width="16.42578125" style="870" bestFit="1" customWidth="1"/>
    <col min="8968" max="9216" width="6.7109375" style="870"/>
    <col min="9217" max="9217" width="2.28515625" style="870" customWidth="1"/>
    <col min="9218" max="9218" width="90.42578125" style="870" customWidth="1"/>
    <col min="9219" max="9221" width="17.28515625" style="870" customWidth="1"/>
    <col min="9222" max="9222" width="12" style="870" customWidth="1"/>
    <col min="9223" max="9223" width="16.42578125" style="870" bestFit="1" customWidth="1"/>
    <col min="9224" max="9472" width="6.7109375" style="870"/>
    <col min="9473" max="9473" width="2.28515625" style="870" customWidth="1"/>
    <col min="9474" max="9474" width="90.42578125" style="870" customWidth="1"/>
    <col min="9475" max="9477" width="17.28515625" style="870" customWidth="1"/>
    <col min="9478" max="9478" width="12" style="870" customWidth="1"/>
    <col min="9479" max="9479" width="16.42578125" style="870" bestFit="1" customWidth="1"/>
    <col min="9480" max="9728" width="6.7109375" style="870"/>
    <col min="9729" max="9729" width="2.28515625" style="870" customWidth="1"/>
    <col min="9730" max="9730" width="90.42578125" style="870" customWidth="1"/>
    <col min="9731" max="9733" width="17.28515625" style="870" customWidth="1"/>
    <col min="9734" max="9734" width="12" style="870" customWidth="1"/>
    <col min="9735" max="9735" width="16.42578125" style="870" bestFit="1" customWidth="1"/>
    <col min="9736" max="9984" width="6.7109375" style="870"/>
    <col min="9985" max="9985" width="2.28515625" style="870" customWidth="1"/>
    <col min="9986" max="9986" width="90.42578125" style="870" customWidth="1"/>
    <col min="9987" max="9989" width="17.28515625" style="870" customWidth="1"/>
    <col min="9990" max="9990" width="12" style="870" customWidth="1"/>
    <col min="9991" max="9991" width="16.42578125" style="870" bestFit="1" customWidth="1"/>
    <col min="9992" max="10240" width="6.7109375" style="870"/>
    <col min="10241" max="10241" width="2.28515625" style="870" customWidth="1"/>
    <col min="10242" max="10242" width="90.42578125" style="870" customWidth="1"/>
    <col min="10243" max="10245" width="17.28515625" style="870" customWidth="1"/>
    <col min="10246" max="10246" width="12" style="870" customWidth="1"/>
    <col min="10247" max="10247" width="16.42578125" style="870" bestFit="1" customWidth="1"/>
    <col min="10248" max="10496" width="6.7109375" style="870"/>
    <col min="10497" max="10497" width="2.28515625" style="870" customWidth="1"/>
    <col min="10498" max="10498" width="90.42578125" style="870" customWidth="1"/>
    <col min="10499" max="10501" width="17.28515625" style="870" customWidth="1"/>
    <col min="10502" max="10502" width="12" style="870" customWidth="1"/>
    <col min="10503" max="10503" width="16.42578125" style="870" bestFit="1" customWidth="1"/>
    <col min="10504" max="10752" width="6.7109375" style="870"/>
    <col min="10753" max="10753" width="2.28515625" style="870" customWidth="1"/>
    <col min="10754" max="10754" width="90.42578125" style="870" customWidth="1"/>
    <col min="10755" max="10757" width="17.28515625" style="870" customWidth="1"/>
    <col min="10758" max="10758" width="12" style="870" customWidth="1"/>
    <col min="10759" max="10759" width="16.42578125" style="870" bestFit="1" customWidth="1"/>
    <col min="10760" max="11008" width="6.7109375" style="870"/>
    <col min="11009" max="11009" width="2.28515625" style="870" customWidth="1"/>
    <col min="11010" max="11010" width="90.42578125" style="870" customWidth="1"/>
    <col min="11011" max="11013" width="17.28515625" style="870" customWidth="1"/>
    <col min="11014" max="11014" width="12" style="870" customWidth="1"/>
    <col min="11015" max="11015" width="16.42578125" style="870" bestFit="1" customWidth="1"/>
    <col min="11016" max="11264" width="6.7109375" style="870"/>
    <col min="11265" max="11265" width="2.28515625" style="870" customWidth="1"/>
    <col min="11266" max="11266" width="90.42578125" style="870" customWidth="1"/>
    <col min="11267" max="11269" width="17.28515625" style="870" customWidth="1"/>
    <col min="11270" max="11270" width="12" style="870" customWidth="1"/>
    <col min="11271" max="11271" width="16.42578125" style="870" bestFit="1" customWidth="1"/>
    <col min="11272" max="11520" width="6.7109375" style="870"/>
    <col min="11521" max="11521" width="2.28515625" style="870" customWidth="1"/>
    <col min="11522" max="11522" width="90.42578125" style="870" customWidth="1"/>
    <col min="11523" max="11525" width="17.28515625" style="870" customWidth="1"/>
    <col min="11526" max="11526" width="12" style="870" customWidth="1"/>
    <col min="11527" max="11527" width="16.42578125" style="870" bestFit="1" customWidth="1"/>
    <col min="11528" max="11776" width="6.7109375" style="870"/>
    <col min="11777" max="11777" width="2.28515625" style="870" customWidth="1"/>
    <col min="11778" max="11778" width="90.42578125" style="870" customWidth="1"/>
    <col min="11779" max="11781" width="17.28515625" style="870" customWidth="1"/>
    <col min="11782" max="11782" width="12" style="870" customWidth="1"/>
    <col min="11783" max="11783" width="16.42578125" style="870" bestFit="1" customWidth="1"/>
    <col min="11784" max="12032" width="6.7109375" style="870"/>
    <col min="12033" max="12033" width="2.28515625" style="870" customWidth="1"/>
    <col min="12034" max="12034" width="90.42578125" style="870" customWidth="1"/>
    <col min="12035" max="12037" width="17.28515625" style="870" customWidth="1"/>
    <col min="12038" max="12038" width="12" style="870" customWidth="1"/>
    <col min="12039" max="12039" width="16.42578125" style="870" bestFit="1" customWidth="1"/>
    <col min="12040" max="12288" width="6.7109375" style="870"/>
    <col min="12289" max="12289" width="2.28515625" style="870" customWidth="1"/>
    <col min="12290" max="12290" width="90.42578125" style="870" customWidth="1"/>
    <col min="12291" max="12293" width="17.28515625" style="870" customWidth="1"/>
    <col min="12294" max="12294" width="12" style="870" customWidth="1"/>
    <col min="12295" max="12295" width="16.42578125" style="870" bestFit="1" customWidth="1"/>
    <col min="12296" max="12544" width="6.7109375" style="870"/>
    <col min="12545" max="12545" width="2.28515625" style="870" customWidth="1"/>
    <col min="12546" max="12546" width="90.42578125" style="870" customWidth="1"/>
    <col min="12547" max="12549" width="17.28515625" style="870" customWidth="1"/>
    <col min="12550" max="12550" width="12" style="870" customWidth="1"/>
    <col min="12551" max="12551" width="16.42578125" style="870" bestFit="1" customWidth="1"/>
    <col min="12552" max="12800" width="6.7109375" style="870"/>
    <col min="12801" max="12801" width="2.28515625" style="870" customWidth="1"/>
    <col min="12802" max="12802" width="90.42578125" style="870" customWidth="1"/>
    <col min="12803" max="12805" width="17.28515625" style="870" customWidth="1"/>
    <col min="12806" max="12806" width="12" style="870" customWidth="1"/>
    <col min="12807" max="12807" width="16.42578125" style="870" bestFit="1" customWidth="1"/>
    <col min="12808" max="13056" width="6.7109375" style="870"/>
    <col min="13057" max="13057" width="2.28515625" style="870" customWidth="1"/>
    <col min="13058" max="13058" width="90.42578125" style="870" customWidth="1"/>
    <col min="13059" max="13061" width="17.28515625" style="870" customWidth="1"/>
    <col min="13062" max="13062" width="12" style="870" customWidth="1"/>
    <col min="13063" max="13063" width="16.42578125" style="870" bestFit="1" customWidth="1"/>
    <col min="13064" max="13312" width="6.7109375" style="870"/>
    <col min="13313" max="13313" width="2.28515625" style="870" customWidth="1"/>
    <col min="13314" max="13314" width="90.42578125" style="870" customWidth="1"/>
    <col min="13315" max="13317" width="17.28515625" style="870" customWidth="1"/>
    <col min="13318" max="13318" width="12" style="870" customWidth="1"/>
    <col min="13319" max="13319" width="16.42578125" style="870" bestFit="1" customWidth="1"/>
    <col min="13320" max="13568" width="6.7109375" style="870"/>
    <col min="13569" max="13569" width="2.28515625" style="870" customWidth="1"/>
    <col min="13570" max="13570" width="90.42578125" style="870" customWidth="1"/>
    <col min="13571" max="13573" width="17.28515625" style="870" customWidth="1"/>
    <col min="13574" max="13574" width="12" style="870" customWidth="1"/>
    <col min="13575" max="13575" width="16.42578125" style="870" bestFit="1" customWidth="1"/>
    <col min="13576" max="13824" width="6.7109375" style="870"/>
    <col min="13825" max="13825" width="2.28515625" style="870" customWidth="1"/>
    <col min="13826" max="13826" width="90.42578125" style="870" customWidth="1"/>
    <col min="13827" max="13829" width="17.28515625" style="870" customWidth="1"/>
    <col min="13830" max="13830" width="12" style="870" customWidth="1"/>
    <col min="13831" max="13831" width="16.42578125" style="870" bestFit="1" customWidth="1"/>
    <col min="13832" max="14080" width="6.7109375" style="870"/>
    <col min="14081" max="14081" width="2.28515625" style="870" customWidth="1"/>
    <col min="14082" max="14082" width="90.42578125" style="870" customWidth="1"/>
    <col min="14083" max="14085" width="17.28515625" style="870" customWidth="1"/>
    <col min="14086" max="14086" width="12" style="870" customWidth="1"/>
    <col min="14087" max="14087" width="16.42578125" style="870" bestFit="1" customWidth="1"/>
    <col min="14088" max="14336" width="6.7109375" style="870"/>
    <col min="14337" max="14337" width="2.28515625" style="870" customWidth="1"/>
    <col min="14338" max="14338" width="90.42578125" style="870" customWidth="1"/>
    <col min="14339" max="14341" width="17.28515625" style="870" customWidth="1"/>
    <col min="14342" max="14342" width="12" style="870" customWidth="1"/>
    <col min="14343" max="14343" width="16.42578125" style="870" bestFit="1" customWidth="1"/>
    <col min="14344" max="14592" width="6.7109375" style="870"/>
    <col min="14593" max="14593" width="2.28515625" style="870" customWidth="1"/>
    <col min="14594" max="14594" width="90.42578125" style="870" customWidth="1"/>
    <col min="14595" max="14597" width="17.28515625" style="870" customWidth="1"/>
    <col min="14598" max="14598" width="12" style="870" customWidth="1"/>
    <col min="14599" max="14599" width="16.42578125" style="870" bestFit="1" customWidth="1"/>
    <col min="14600" max="14848" width="6.7109375" style="870"/>
    <col min="14849" max="14849" width="2.28515625" style="870" customWidth="1"/>
    <col min="14850" max="14850" width="90.42578125" style="870" customWidth="1"/>
    <col min="14851" max="14853" width="17.28515625" style="870" customWidth="1"/>
    <col min="14854" max="14854" width="12" style="870" customWidth="1"/>
    <col min="14855" max="14855" width="16.42578125" style="870" bestFit="1" customWidth="1"/>
    <col min="14856" max="15104" width="6.7109375" style="870"/>
    <col min="15105" max="15105" width="2.28515625" style="870" customWidth="1"/>
    <col min="15106" max="15106" width="90.42578125" style="870" customWidth="1"/>
    <col min="15107" max="15109" width="17.28515625" style="870" customWidth="1"/>
    <col min="15110" max="15110" width="12" style="870" customWidth="1"/>
    <col min="15111" max="15111" width="16.42578125" style="870" bestFit="1" customWidth="1"/>
    <col min="15112" max="15360" width="6.7109375" style="870"/>
    <col min="15361" max="15361" width="2.28515625" style="870" customWidth="1"/>
    <col min="15362" max="15362" width="90.42578125" style="870" customWidth="1"/>
    <col min="15363" max="15365" width="17.28515625" style="870" customWidth="1"/>
    <col min="15366" max="15366" width="12" style="870" customWidth="1"/>
    <col min="15367" max="15367" width="16.42578125" style="870" bestFit="1" customWidth="1"/>
    <col min="15368" max="15616" width="6.7109375" style="870"/>
    <col min="15617" max="15617" width="2.28515625" style="870" customWidth="1"/>
    <col min="15618" max="15618" width="90.42578125" style="870" customWidth="1"/>
    <col min="15619" max="15621" width="17.28515625" style="870" customWidth="1"/>
    <col min="15622" max="15622" width="12" style="870" customWidth="1"/>
    <col min="15623" max="15623" width="16.42578125" style="870" bestFit="1" customWidth="1"/>
    <col min="15624" max="15872" width="6.7109375" style="870"/>
    <col min="15873" max="15873" width="2.28515625" style="870" customWidth="1"/>
    <col min="15874" max="15874" width="90.42578125" style="870" customWidth="1"/>
    <col min="15875" max="15877" width="17.28515625" style="870" customWidth="1"/>
    <col min="15878" max="15878" width="12" style="870" customWidth="1"/>
    <col min="15879" max="15879" width="16.42578125" style="870" bestFit="1" customWidth="1"/>
    <col min="15880" max="16128" width="6.7109375" style="870"/>
    <col min="16129" max="16129" width="2.28515625" style="870" customWidth="1"/>
    <col min="16130" max="16130" width="90.42578125" style="870" customWidth="1"/>
    <col min="16131" max="16133" width="17.28515625" style="870" customWidth="1"/>
    <col min="16134" max="16134" width="12" style="870" customWidth="1"/>
    <col min="16135" max="16135" width="16.42578125" style="870" bestFit="1" customWidth="1"/>
    <col min="16136" max="16384" width="6.7109375" style="870"/>
  </cols>
  <sheetData>
    <row r="1" spans="2:6" ht="31.5" customHeight="1">
      <c r="B1" s="1088" t="s">
        <v>1397</v>
      </c>
      <c r="C1" s="1088"/>
      <c r="D1" s="1088"/>
      <c r="E1" s="1088"/>
    </row>
    <row r="2" spans="2:6" ht="24" customHeight="1">
      <c r="B2" s="1061" t="s">
        <v>1222</v>
      </c>
      <c r="C2" s="1061"/>
      <c r="D2" s="1061"/>
      <c r="E2" s="1061"/>
    </row>
    <row r="3" spans="2:6" ht="24.75" customHeight="1">
      <c r="B3" s="1061" t="s">
        <v>1467</v>
      </c>
      <c r="C3" s="1061"/>
      <c r="D3" s="1061"/>
      <c r="E3" s="1061"/>
    </row>
    <row r="4" spans="2:6" ht="26.25" customHeight="1">
      <c r="B4" s="1062" t="s">
        <v>1337</v>
      </c>
      <c r="C4" s="1062"/>
      <c r="D4" s="1062"/>
      <c r="E4" s="1062"/>
      <c r="F4" s="870"/>
    </row>
    <row r="5" spans="2:6" ht="15.75" thickBot="1">
      <c r="C5" s="870"/>
      <c r="D5" s="870"/>
      <c r="E5" s="870"/>
      <c r="F5" s="870"/>
    </row>
    <row r="6" spans="2:6" ht="16.5" thickTop="1" thickBot="1">
      <c r="B6" s="549"/>
      <c r="C6" s="550" t="s">
        <v>1398</v>
      </c>
      <c r="D6" s="550" t="s">
        <v>1399</v>
      </c>
      <c r="E6" s="846" t="s">
        <v>6</v>
      </c>
      <c r="F6" s="870"/>
    </row>
    <row r="7" spans="2:6" ht="24" customHeight="1" thickTop="1" thickBot="1">
      <c r="B7" s="396" t="s">
        <v>894</v>
      </c>
      <c r="C7" s="551"/>
      <c r="D7" s="551"/>
      <c r="E7" s="551"/>
      <c r="F7" s="870"/>
    </row>
    <row r="8" spans="2:6" ht="17.25" customHeight="1" thickTop="1" thickBot="1">
      <c r="B8" s="552"/>
      <c r="C8" s="870"/>
      <c r="D8" s="870"/>
      <c r="E8" s="870"/>
      <c r="F8" s="870"/>
    </row>
    <row r="9" spans="2:6" ht="16.5" thickTop="1" thickBot="1">
      <c r="B9" s="553" t="s">
        <v>426</v>
      </c>
      <c r="C9" s="847">
        <v>53654808.690000005</v>
      </c>
      <c r="D9" s="847">
        <v>53806797.689999998</v>
      </c>
      <c r="E9" s="847">
        <v>107461606.38</v>
      </c>
    </row>
    <row r="10" spans="2:6" ht="15.75" thickTop="1">
      <c r="B10" s="554" t="s">
        <v>895</v>
      </c>
      <c r="C10" s="848">
        <v>3007796.82</v>
      </c>
      <c r="D10" s="848">
        <v>19126310.689999998</v>
      </c>
      <c r="E10" s="848">
        <v>22134107.509999998</v>
      </c>
      <c r="F10" s="594"/>
    </row>
    <row r="11" spans="2:6">
      <c r="B11" s="555" t="s">
        <v>896</v>
      </c>
      <c r="C11" s="848">
        <v>0</v>
      </c>
      <c r="D11" s="848">
        <v>0</v>
      </c>
      <c r="E11" s="848">
        <v>0</v>
      </c>
      <c r="F11" s="594"/>
    </row>
    <row r="12" spans="2:6">
      <c r="B12" s="555" t="s">
        <v>897</v>
      </c>
      <c r="C12" s="848">
        <v>10264107.869999999</v>
      </c>
      <c r="D12" s="848">
        <v>15883691.9</v>
      </c>
      <c r="E12" s="848">
        <v>26147799.77</v>
      </c>
      <c r="F12" s="594"/>
    </row>
    <row r="13" spans="2:6">
      <c r="B13" s="555" t="s">
        <v>898</v>
      </c>
      <c r="C13" s="848">
        <v>44616.13</v>
      </c>
      <c r="D13" s="848">
        <v>0</v>
      </c>
      <c r="E13" s="848">
        <v>44616.13</v>
      </c>
      <c r="F13" s="594"/>
    </row>
    <row r="14" spans="2:6">
      <c r="B14" s="555" t="s">
        <v>899</v>
      </c>
      <c r="C14" s="848">
        <v>11266.8</v>
      </c>
      <c r="D14" s="848">
        <v>27439.399999999994</v>
      </c>
      <c r="E14" s="848">
        <v>38706.199999999997</v>
      </c>
      <c r="F14" s="594"/>
    </row>
    <row r="15" spans="2:6">
      <c r="B15" s="555" t="s">
        <v>900</v>
      </c>
      <c r="C15" s="848">
        <v>34867737.700000003</v>
      </c>
      <c r="D15" s="848">
        <v>13377114.869999999</v>
      </c>
      <c r="E15" s="848">
        <v>48244852.57</v>
      </c>
      <c r="F15" s="594"/>
    </row>
    <row r="16" spans="2:6">
      <c r="B16" s="555" t="s">
        <v>901</v>
      </c>
      <c r="C16" s="848">
        <v>5459283.370000001</v>
      </c>
      <c r="D16" s="848">
        <v>5392240.8300000001</v>
      </c>
      <c r="E16" s="848">
        <v>10851524.200000001</v>
      </c>
      <c r="F16" s="594"/>
    </row>
    <row r="17" spans="1:6" ht="15.75" thickBot="1">
      <c r="B17" s="555" t="s">
        <v>960</v>
      </c>
      <c r="C17" s="848">
        <v>0</v>
      </c>
      <c r="D17" s="848">
        <v>0</v>
      </c>
      <c r="E17" s="848">
        <v>0</v>
      </c>
      <c r="F17" s="594"/>
    </row>
    <row r="18" spans="1:6" ht="16.5" thickTop="1" thickBot="1">
      <c r="B18" s="553" t="s">
        <v>902</v>
      </c>
      <c r="C18" s="847">
        <v>26950951.879999999</v>
      </c>
      <c r="D18" s="847">
        <v>22255761.640000001</v>
      </c>
      <c r="E18" s="847">
        <v>49206713.519999996</v>
      </c>
      <c r="F18" s="594"/>
    </row>
    <row r="19" spans="1:6" ht="15.75" thickTop="1">
      <c r="B19" s="554" t="s">
        <v>903</v>
      </c>
      <c r="C19" s="848">
        <v>15332293.310000001</v>
      </c>
      <c r="D19" s="848">
        <v>0</v>
      </c>
      <c r="E19" s="848">
        <v>15332293.310000001</v>
      </c>
      <c r="F19" s="594"/>
    </row>
    <row r="20" spans="1:6">
      <c r="B20" s="555" t="s">
        <v>904</v>
      </c>
      <c r="C20" s="848">
        <v>11618658.57</v>
      </c>
      <c r="D20" s="848">
        <v>19908370.650000002</v>
      </c>
      <c r="E20" s="848">
        <v>31527029.220000003</v>
      </c>
      <c r="F20" s="594"/>
    </row>
    <row r="21" spans="1:6">
      <c r="B21" s="555" t="s">
        <v>905</v>
      </c>
      <c r="C21" s="848">
        <v>0</v>
      </c>
      <c r="D21" s="848">
        <v>2347390.9900000002</v>
      </c>
      <c r="E21" s="848">
        <v>2347390.9900000002</v>
      </c>
      <c r="F21" s="594"/>
    </row>
    <row r="22" spans="1:6">
      <c r="B22" s="555" t="s">
        <v>906</v>
      </c>
      <c r="C22" s="848">
        <v>0</v>
      </c>
      <c r="D22" s="848">
        <v>0</v>
      </c>
      <c r="E22" s="848">
        <v>0</v>
      </c>
      <c r="F22" s="594"/>
    </row>
    <row r="23" spans="1:6">
      <c r="B23" s="555" t="s">
        <v>907</v>
      </c>
      <c r="C23" s="848">
        <v>0</v>
      </c>
      <c r="D23" s="848">
        <v>0</v>
      </c>
      <c r="E23" s="848">
        <v>0</v>
      </c>
      <c r="F23" s="594"/>
    </row>
    <row r="24" spans="1:6" ht="15.75" thickBot="1">
      <c r="B24" s="555" t="s">
        <v>1445</v>
      </c>
      <c r="C24" s="848">
        <v>0</v>
      </c>
      <c r="D24" s="848">
        <v>0</v>
      </c>
      <c r="E24" s="848">
        <v>0</v>
      </c>
      <c r="F24" s="594"/>
    </row>
    <row r="25" spans="1:6" ht="16.5" thickTop="1" thickBot="1">
      <c r="B25" s="396" t="s">
        <v>451</v>
      </c>
      <c r="C25" s="847">
        <v>26703856.809999995</v>
      </c>
      <c r="D25" s="847">
        <v>31551036.050000004</v>
      </c>
      <c r="E25" s="847">
        <v>58254892.859999999</v>
      </c>
      <c r="F25" s="594"/>
    </row>
    <row r="26" spans="1:6" ht="15.75" thickTop="1">
      <c r="B26" s="554" t="s">
        <v>909</v>
      </c>
      <c r="C26" s="848">
        <v>25278000</v>
      </c>
      <c r="D26" s="848">
        <v>12134920</v>
      </c>
      <c r="E26" s="848">
        <v>37412920</v>
      </c>
      <c r="F26" s="594"/>
    </row>
    <row r="27" spans="1:6">
      <c r="B27" s="555" t="s">
        <v>910</v>
      </c>
      <c r="C27" s="848">
        <v>0</v>
      </c>
      <c r="D27" s="848">
        <v>64.08</v>
      </c>
      <c r="E27" s="848">
        <v>64.08</v>
      </c>
      <c r="F27" s="594"/>
    </row>
    <row r="28" spans="1:6">
      <c r="B28" s="555" t="s">
        <v>911</v>
      </c>
      <c r="C28" s="848">
        <v>0</v>
      </c>
      <c r="D28" s="848">
        <v>0</v>
      </c>
      <c r="E28" s="848">
        <v>0</v>
      </c>
      <c r="F28" s="594"/>
    </row>
    <row r="29" spans="1:6">
      <c r="B29" s="555" t="s">
        <v>912</v>
      </c>
      <c r="C29" s="848">
        <v>947192.53</v>
      </c>
      <c r="D29" s="848">
        <v>14270140.620000001</v>
      </c>
      <c r="E29" s="848">
        <v>15217333.15</v>
      </c>
      <c r="F29" s="594"/>
    </row>
    <row r="30" spans="1:6">
      <c r="A30" s="127"/>
      <c r="B30" s="555" t="s">
        <v>913</v>
      </c>
      <c r="C30" s="848">
        <v>478664.28000000026</v>
      </c>
      <c r="D30" s="848">
        <v>5145911.3499999996</v>
      </c>
      <c r="E30" s="848">
        <v>5624575.6299999999</v>
      </c>
      <c r="F30" s="594"/>
    </row>
    <row r="31" spans="1:6">
      <c r="A31" s="127"/>
      <c r="B31" s="556" t="s">
        <v>914</v>
      </c>
      <c r="C31" s="848">
        <v>321850.78000000026</v>
      </c>
      <c r="D31" s="848">
        <v>5332840.42</v>
      </c>
      <c r="E31" s="848">
        <v>5654691.2000000002</v>
      </c>
      <c r="F31" s="594"/>
    </row>
    <row r="32" spans="1:6" ht="15.75" thickBot="1">
      <c r="B32" s="556" t="s">
        <v>915</v>
      </c>
      <c r="C32" s="848">
        <v>156813.5</v>
      </c>
      <c r="D32" s="848">
        <v>0</v>
      </c>
      <c r="E32" s="848">
        <v>156813.5</v>
      </c>
      <c r="F32" s="594"/>
    </row>
    <row r="33" spans="2:6" ht="16.5" thickTop="1" thickBot="1">
      <c r="B33" s="396" t="s">
        <v>455</v>
      </c>
      <c r="C33" s="847">
        <v>53654808.689999998</v>
      </c>
      <c r="D33" s="847">
        <v>53806797.690000005</v>
      </c>
      <c r="E33" s="847">
        <v>107461606.38</v>
      </c>
      <c r="F33" s="594"/>
    </row>
    <row r="34" spans="2:6" ht="15.75" thickTop="1">
      <c r="B34" s="555" t="s">
        <v>916</v>
      </c>
      <c r="C34" s="848">
        <v>0</v>
      </c>
      <c r="D34" s="848">
        <v>0</v>
      </c>
      <c r="E34" s="848">
        <v>0</v>
      </c>
      <c r="F34" s="594"/>
    </row>
    <row r="35" spans="2:6" ht="15.75" thickBot="1">
      <c r="B35" s="555" t="s">
        <v>917</v>
      </c>
      <c r="C35" s="848">
        <v>3399076607.79</v>
      </c>
      <c r="D35" s="848">
        <v>8209171021.9099998</v>
      </c>
      <c r="E35" s="848">
        <v>11608247629.700001</v>
      </c>
      <c r="F35" s="594"/>
    </row>
    <row r="36" spans="2:6" ht="16.5" thickTop="1" thickBot="1">
      <c r="B36" s="557" t="s">
        <v>463</v>
      </c>
      <c r="C36" s="847"/>
      <c r="D36" s="847"/>
      <c r="E36" s="847"/>
      <c r="F36" s="628"/>
    </row>
    <row r="37" spans="2:6" ht="15.75" thickTop="1">
      <c r="B37" s="558" t="s">
        <v>925</v>
      </c>
      <c r="C37" s="849">
        <v>0</v>
      </c>
      <c r="D37" s="849">
        <v>0</v>
      </c>
      <c r="E37" s="848">
        <v>0</v>
      </c>
      <c r="F37" s="594"/>
    </row>
    <row r="38" spans="2:6">
      <c r="B38" s="559" t="s">
        <v>1400</v>
      </c>
      <c r="C38" s="849">
        <v>-57018.8</v>
      </c>
      <c r="D38" s="849">
        <v>0</v>
      </c>
      <c r="E38" s="848">
        <v>-57018.8</v>
      </c>
      <c r="F38" s="594"/>
    </row>
    <row r="39" spans="2:6">
      <c r="B39" s="554" t="s">
        <v>466</v>
      </c>
      <c r="C39" s="849">
        <v>-57018.8</v>
      </c>
      <c r="D39" s="849">
        <v>0</v>
      </c>
      <c r="E39" s="848">
        <v>-57018.8</v>
      </c>
      <c r="F39" s="594"/>
    </row>
    <row r="40" spans="2:6">
      <c r="B40" s="558" t="s">
        <v>927</v>
      </c>
      <c r="C40" s="849">
        <v>5800479.4699999997</v>
      </c>
      <c r="D40" s="849">
        <v>7373602.6000000006</v>
      </c>
      <c r="E40" s="848">
        <v>13174082.07</v>
      </c>
      <c r="F40" s="594"/>
    </row>
    <row r="41" spans="2:6">
      <c r="B41" s="559" t="s">
        <v>928</v>
      </c>
      <c r="C41" s="848">
        <v>-10444.93</v>
      </c>
      <c r="D41" s="848">
        <v>-14438.7</v>
      </c>
      <c r="E41" s="848">
        <v>-24883.63</v>
      </c>
      <c r="F41" s="594"/>
    </row>
    <row r="42" spans="2:6">
      <c r="B42" s="554" t="s">
        <v>929</v>
      </c>
      <c r="C42" s="848">
        <v>5733015.7400000002</v>
      </c>
      <c r="D42" s="848">
        <v>7359163.9000000004</v>
      </c>
      <c r="E42" s="848">
        <v>13092179.640000001</v>
      </c>
      <c r="F42" s="594"/>
    </row>
    <row r="43" spans="2:6">
      <c r="B43" s="558" t="s">
        <v>930</v>
      </c>
      <c r="C43" s="848">
        <v>200</v>
      </c>
      <c r="D43" s="848">
        <v>0</v>
      </c>
      <c r="E43" s="848">
        <v>200</v>
      </c>
      <c r="F43" s="594"/>
    </row>
    <row r="44" spans="2:6">
      <c r="B44" s="559" t="s">
        <v>1401</v>
      </c>
      <c r="C44" s="848">
        <v>-7998.16</v>
      </c>
      <c r="D44" s="848">
        <v>0</v>
      </c>
      <c r="E44" s="848">
        <v>-7998.16</v>
      </c>
      <c r="F44" s="594"/>
    </row>
    <row r="45" spans="2:6">
      <c r="B45" s="554" t="s">
        <v>932</v>
      </c>
      <c r="C45" s="848">
        <v>5725217.5800000001</v>
      </c>
      <c r="D45" s="848">
        <v>7359163.9000000004</v>
      </c>
      <c r="E45" s="848">
        <v>13084381.48</v>
      </c>
      <c r="F45" s="594"/>
    </row>
    <row r="46" spans="2:6">
      <c r="B46" s="558" t="s">
        <v>933</v>
      </c>
      <c r="C46" s="848">
        <v>-5578471.7899999991</v>
      </c>
      <c r="D46" s="848">
        <v>-7546092.9700000016</v>
      </c>
      <c r="E46" s="848">
        <v>-13124564.760000002</v>
      </c>
      <c r="F46" s="594"/>
    </row>
    <row r="47" spans="2:6">
      <c r="B47" s="554" t="s">
        <v>934</v>
      </c>
      <c r="C47" s="848">
        <v>146745.79000000097</v>
      </c>
      <c r="D47" s="848">
        <v>-186929.07000000123</v>
      </c>
      <c r="E47" s="848">
        <v>-40183.280000000261</v>
      </c>
      <c r="F47" s="594"/>
    </row>
    <row r="48" spans="2:6">
      <c r="B48" s="560" t="s">
        <v>935</v>
      </c>
      <c r="C48" s="848">
        <v>0.31</v>
      </c>
      <c r="D48" s="848">
        <v>0</v>
      </c>
      <c r="E48" s="848">
        <v>0.31</v>
      </c>
      <c r="F48" s="594"/>
    </row>
    <row r="49" spans="1:6">
      <c r="B49" s="561" t="s">
        <v>936</v>
      </c>
      <c r="C49" s="848">
        <v>0.31</v>
      </c>
      <c r="D49" s="848">
        <v>0</v>
      </c>
      <c r="E49" s="848">
        <v>0.31</v>
      </c>
      <c r="F49" s="594"/>
    </row>
    <row r="50" spans="1:6">
      <c r="B50" s="558" t="s">
        <v>937</v>
      </c>
      <c r="C50" s="848">
        <v>0</v>
      </c>
      <c r="D50" s="848">
        <v>0</v>
      </c>
      <c r="E50" s="848">
        <v>0</v>
      </c>
      <c r="F50" s="594"/>
    </row>
    <row r="51" spans="1:6">
      <c r="B51" s="554" t="s">
        <v>938</v>
      </c>
      <c r="C51" s="848">
        <v>-48.52</v>
      </c>
      <c r="D51" s="848">
        <v>0</v>
      </c>
      <c r="E51" s="848">
        <v>-48.52</v>
      </c>
      <c r="F51" s="594"/>
    </row>
    <row r="52" spans="1:6">
      <c r="B52" s="561" t="s">
        <v>939</v>
      </c>
      <c r="C52" s="848">
        <v>-48.52</v>
      </c>
      <c r="D52" s="848">
        <v>0</v>
      </c>
      <c r="E52" s="848">
        <v>-48.52</v>
      </c>
      <c r="F52" s="594"/>
    </row>
    <row r="53" spans="1:6">
      <c r="B53" s="558" t="s">
        <v>940</v>
      </c>
      <c r="C53" s="848">
        <v>0</v>
      </c>
      <c r="D53" s="848">
        <v>0</v>
      </c>
      <c r="E53" s="848">
        <v>0</v>
      </c>
      <c r="F53" s="594"/>
    </row>
    <row r="54" spans="1:6">
      <c r="A54" s="127"/>
      <c r="B54" s="554" t="s">
        <v>480</v>
      </c>
      <c r="C54" s="848">
        <v>146697.58000000098</v>
      </c>
      <c r="D54" s="848">
        <v>-186929.07000000123</v>
      </c>
      <c r="E54" s="848">
        <v>-40231.490000000253</v>
      </c>
      <c r="F54" s="594"/>
    </row>
    <row r="55" spans="1:6">
      <c r="B55" s="558" t="s">
        <v>942</v>
      </c>
      <c r="C55" s="848">
        <v>10115.92</v>
      </c>
      <c r="D55" s="848">
        <v>0</v>
      </c>
      <c r="E55" s="848">
        <v>10115.92</v>
      </c>
      <c r="F55" s="594"/>
    </row>
    <row r="56" spans="1:6">
      <c r="B56" s="554" t="s">
        <v>482</v>
      </c>
      <c r="C56" s="848">
        <v>156813.50000000099</v>
      </c>
      <c r="D56" s="848">
        <v>-186929.07000000123</v>
      </c>
      <c r="E56" s="848">
        <v>-30115.57000000024</v>
      </c>
      <c r="F56" s="594"/>
    </row>
    <row r="57" spans="1:6">
      <c r="B57" s="558" t="s">
        <v>943</v>
      </c>
      <c r="C57" s="848">
        <v>0</v>
      </c>
      <c r="D57" s="848">
        <v>0</v>
      </c>
      <c r="E57" s="848">
        <v>0</v>
      </c>
      <c r="F57" s="594"/>
    </row>
    <row r="58" spans="1:6">
      <c r="B58" s="559" t="s">
        <v>944</v>
      </c>
      <c r="C58" s="848">
        <v>0</v>
      </c>
      <c r="D58" s="848">
        <v>0</v>
      </c>
      <c r="E58" s="848">
        <v>0</v>
      </c>
      <c r="F58" s="594"/>
    </row>
    <row r="59" spans="1:6">
      <c r="A59" s="127"/>
      <c r="B59" s="554" t="s">
        <v>484</v>
      </c>
      <c r="C59" s="848">
        <v>156813.50000000099</v>
      </c>
      <c r="D59" s="848">
        <v>-186929.07000000123</v>
      </c>
      <c r="E59" s="848">
        <v>-30115.57000000024</v>
      </c>
      <c r="F59" s="594"/>
    </row>
    <row r="60" spans="1:6">
      <c r="B60" s="558" t="s">
        <v>945</v>
      </c>
      <c r="C60" s="848">
        <v>0</v>
      </c>
      <c r="D60" s="848">
        <v>0</v>
      </c>
      <c r="E60" s="848">
        <v>0</v>
      </c>
      <c r="F60" s="594"/>
    </row>
    <row r="61" spans="1:6">
      <c r="B61" s="554" t="s">
        <v>946</v>
      </c>
      <c r="C61" s="848">
        <v>156813.50000000099</v>
      </c>
      <c r="D61" s="848">
        <v>-186929.07000000123</v>
      </c>
      <c r="E61" s="848">
        <v>-30115.57000000024</v>
      </c>
      <c r="F61" s="594"/>
    </row>
    <row r="62" spans="1:6" ht="19.5" customHeight="1" thickBot="1">
      <c r="B62" s="558" t="s">
        <v>947</v>
      </c>
      <c r="C62" s="848">
        <v>0</v>
      </c>
      <c r="D62" s="848">
        <v>0</v>
      </c>
      <c r="E62" s="848">
        <v>0</v>
      </c>
      <c r="F62" s="594"/>
    </row>
    <row r="63" spans="1:6" ht="11.25" customHeight="1" thickTop="1" thickBot="1">
      <c r="B63" s="562" t="s">
        <v>948</v>
      </c>
      <c r="C63" s="850">
        <v>156813.50000000099</v>
      </c>
      <c r="D63" s="850">
        <v>-186929.07000000123</v>
      </c>
      <c r="E63" s="850">
        <v>-30115.57000000024</v>
      </c>
      <c r="F63" s="870"/>
    </row>
    <row r="64" spans="1:6" ht="16.5" thickTop="1" thickBot="1">
      <c r="B64" s="396"/>
      <c r="C64" s="563"/>
      <c r="D64" s="563"/>
      <c r="E64" s="563"/>
      <c r="F64" s="870"/>
    </row>
    <row r="65" spans="2:6" ht="15.75" thickTop="1">
      <c r="B65" s="595"/>
      <c r="C65" s="870"/>
      <c r="D65" s="870"/>
      <c r="E65" s="870"/>
      <c r="F65" s="870"/>
    </row>
    <row r="66" spans="2:6">
      <c r="C66" s="870"/>
      <c r="D66" s="870"/>
      <c r="E66" s="870"/>
      <c r="F66" s="870"/>
    </row>
    <row r="67" spans="2:6">
      <c r="B67" s="564"/>
      <c r="C67" s="870"/>
      <c r="D67" s="870"/>
      <c r="E67" s="870"/>
      <c r="F67" s="870"/>
    </row>
    <row r="68" spans="2:6">
      <c r="B68" s="223"/>
      <c r="C68" s="870"/>
      <c r="D68" s="870"/>
      <c r="E68" s="870"/>
      <c r="F68" s="870"/>
    </row>
    <row r="69" spans="2:6">
      <c r="B69" s="223"/>
      <c r="C69" s="870"/>
      <c r="D69" s="870"/>
      <c r="E69" s="870"/>
      <c r="F69" s="870"/>
    </row>
    <row r="70" spans="2:6">
      <c r="B70" s="223"/>
      <c r="C70" s="870"/>
      <c r="D70" s="870"/>
      <c r="E70" s="870"/>
      <c r="F70" s="870"/>
    </row>
    <row r="71" spans="2:6">
      <c r="B71" s="223"/>
      <c r="C71" s="870"/>
      <c r="D71" s="870"/>
      <c r="E71" s="870"/>
      <c r="F71" s="870"/>
    </row>
    <row r="72" spans="2:6">
      <c r="B72" s="223"/>
      <c r="C72" s="870"/>
      <c r="D72" s="870"/>
      <c r="E72" s="870"/>
      <c r="F72" s="870"/>
    </row>
    <row r="73" spans="2:6">
      <c r="B73" s="223"/>
      <c r="C73" s="870"/>
      <c r="D73" s="870"/>
      <c r="E73" s="870"/>
      <c r="F73" s="870"/>
    </row>
    <row r="74" spans="2:6">
      <c r="B74" s="223"/>
      <c r="C74" s="870"/>
      <c r="D74" s="870"/>
      <c r="E74" s="870"/>
      <c r="F74" s="870"/>
    </row>
    <row r="75" spans="2:6">
      <c r="B75" s="223"/>
      <c r="C75" s="565"/>
      <c r="D75" s="565"/>
      <c r="E75" s="565"/>
      <c r="F75" s="565"/>
    </row>
    <row r="76" spans="2:6">
      <c r="B76" s="223"/>
      <c r="C76" s="565"/>
      <c r="D76" s="565"/>
      <c r="E76" s="565"/>
      <c r="F76" s="565"/>
    </row>
    <row r="77" spans="2:6">
      <c r="B77" s="223"/>
      <c r="C77" s="565"/>
      <c r="D77" s="565"/>
      <c r="E77" s="565"/>
      <c r="F77" s="565"/>
    </row>
    <row r="78" spans="2:6">
      <c r="B78" s="223"/>
      <c r="C78" s="566"/>
      <c r="D78" s="566"/>
      <c r="E78" s="566"/>
      <c r="F78" s="566"/>
    </row>
    <row r="79" spans="2:6">
      <c r="B79" s="223"/>
      <c r="C79" s="566"/>
      <c r="D79" s="566"/>
      <c r="E79" s="566"/>
      <c r="F79" s="566"/>
    </row>
    <row r="80" spans="2:6">
      <c r="B80" s="564"/>
      <c r="C80" s="566"/>
      <c r="D80" s="566"/>
      <c r="E80" s="566"/>
      <c r="F80" s="566"/>
    </row>
    <row r="81" spans="2:6">
      <c r="B81" s="564"/>
      <c r="C81" s="566"/>
      <c r="D81" s="566"/>
      <c r="E81" s="566"/>
      <c r="F81" s="566"/>
    </row>
    <row r="82" spans="2:6">
      <c r="B82" s="564"/>
      <c r="C82" s="566"/>
      <c r="D82" s="566"/>
      <c r="E82" s="566"/>
      <c r="F82" s="566"/>
    </row>
    <row r="83" spans="2:6">
      <c r="B83" s="564"/>
      <c r="C83" s="566"/>
      <c r="D83" s="566"/>
      <c r="E83" s="566"/>
      <c r="F83" s="566"/>
    </row>
    <row r="84" spans="2:6">
      <c r="B84" s="564"/>
      <c r="C84" s="566"/>
      <c r="D84" s="566"/>
      <c r="E84" s="566"/>
      <c r="F84" s="566"/>
    </row>
    <row r="85" spans="2:6">
      <c r="B85" s="564"/>
      <c r="C85" s="566"/>
      <c r="D85" s="566"/>
      <c r="E85" s="566"/>
      <c r="F85" s="566"/>
    </row>
    <row r="86" spans="2:6">
      <c r="B86" s="564"/>
      <c r="C86" s="566"/>
      <c r="D86" s="566"/>
      <c r="E86" s="566"/>
      <c r="F86" s="566"/>
    </row>
    <row r="87" spans="2:6">
      <c r="B87" s="564"/>
      <c r="C87" s="566"/>
      <c r="D87" s="566"/>
      <c r="E87" s="566"/>
      <c r="F87" s="566"/>
    </row>
    <row r="88" spans="2:6">
      <c r="B88" s="564"/>
      <c r="C88" s="566"/>
      <c r="D88" s="566"/>
      <c r="E88" s="566"/>
      <c r="F88" s="566"/>
    </row>
    <row r="89" spans="2:6">
      <c r="B89" s="564"/>
      <c r="C89" s="566"/>
      <c r="D89" s="566"/>
      <c r="E89" s="566"/>
      <c r="F89" s="566"/>
    </row>
    <row r="90" spans="2:6">
      <c r="B90" s="564"/>
      <c r="C90" s="566"/>
      <c r="D90" s="566"/>
      <c r="E90" s="566"/>
      <c r="F90" s="566"/>
    </row>
    <row r="91" spans="2:6">
      <c r="B91" s="564"/>
      <c r="C91" s="566"/>
      <c r="D91" s="566"/>
      <c r="E91" s="566"/>
      <c r="F91" s="566"/>
    </row>
    <row r="92" spans="2:6">
      <c r="B92" s="564"/>
      <c r="C92" s="566"/>
      <c r="D92" s="566"/>
      <c r="E92" s="566"/>
      <c r="F92" s="566"/>
    </row>
    <row r="93" spans="2:6">
      <c r="B93" s="564"/>
      <c r="C93" s="566"/>
      <c r="D93" s="566"/>
      <c r="E93" s="566"/>
      <c r="F93" s="566"/>
    </row>
    <row r="94" spans="2:6">
      <c r="B94" s="564"/>
      <c r="C94" s="566"/>
      <c r="D94" s="566"/>
      <c r="E94" s="566"/>
      <c r="F94" s="566"/>
    </row>
    <row r="95" spans="2:6">
      <c r="B95" s="564"/>
      <c r="C95" s="566"/>
      <c r="D95" s="566"/>
      <c r="E95" s="566"/>
      <c r="F95" s="566"/>
    </row>
    <row r="96" spans="2:6">
      <c r="B96" s="564"/>
      <c r="C96" s="566"/>
      <c r="D96" s="566"/>
      <c r="E96" s="566"/>
      <c r="F96" s="566"/>
    </row>
    <row r="97" spans="2:6">
      <c r="B97" s="564"/>
      <c r="C97" s="566"/>
      <c r="D97" s="566"/>
      <c r="E97" s="566"/>
      <c r="F97" s="566"/>
    </row>
    <row r="98" spans="2:6">
      <c r="B98" s="564"/>
      <c r="C98" s="566"/>
      <c r="D98" s="566"/>
      <c r="E98" s="566"/>
      <c r="F98" s="566"/>
    </row>
    <row r="99" spans="2:6">
      <c r="B99" s="564"/>
      <c r="C99" s="566"/>
      <c r="D99" s="566"/>
      <c r="E99" s="566"/>
      <c r="F99" s="566"/>
    </row>
    <row r="100" spans="2:6">
      <c r="B100" s="564"/>
      <c r="C100" s="565"/>
      <c r="D100" s="565"/>
      <c r="E100" s="565"/>
      <c r="F100" s="565"/>
    </row>
    <row r="101" spans="2:6">
      <c r="B101" s="564"/>
      <c r="C101" s="565"/>
      <c r="D101" s="565"/>
      <c r="E101" s="565"/>
      <c r="F101" s="565"/>
    </row>
    <row r="102" spans="2:6">
      <c r="B102" s="564"/>
      <c r="C102" s="565"/>
      <c r="D102" s="565"/>
      <c r="E102" s="565"/>
      <c r="F102" s="565"/>
    </row>
    <row r="103" spans="2:6">
      <c r="B103" s="564"/>
      <c r="C103" s="565"/>
      <c r="D103" s="565"/>
      <c r="E103" s="565"/>
      <c r="F103" s="565"/>
    </row>
    <row r="104" spans="2:6">
      <c r="B104" s="564"/>
      <c r="C104" s="565"/>
      <c r="D104" s="565"/>
      <c r="E104" s="565"/>
      <c r="F104" s="565"/>
    </row>
    <row r="105" spans="2:6">
      <c r="B105" s="564"/>
    </row>
    <row r="106" spans="2:6">
      <c r="B106" s="564"/>
    </row>
    <row r="107" spans="2:6">
      <c r="B107" s="564"/>
    </row>
    <row r="108" spans="2:6">
      <c r="B108" s="564"/>
    </row>
    <row r="109" spans="2:6">
      <c r="B109" s="564"/>
    </row>
    <row r="110" spans="2:6">
      <c r="B110" s="564"/>
    </row>
    <row r="111" spans="2:6">
      <c r="B111" s="564"/>
    </row>
    <row r="112" spans="2:6">
      <c r="B112" s="564"/>
    </row>
    <row r="113" spans="2:2" s="870" customFormat="1">
      <c r="B113" s="564"/>
    </row>
    <row r="114" spans="2:2" s="870" customFormat="1">
      <c r="B114" s="564"/>
    </row>
    <row r="115" spans="2:2" s="870" customFormat="1">
      <c r="B115" s="564"/>
    </row>
    <row r="116" spans="2:2" s="870" customFormat="1">
      <c r="B116" s="564"/>
    </row>
    <row r="117" spans="2:2" s="870" customFormat="1">
      <c r="B117" s="564"/>
    </row>
    <row r="118" spans="2:2" s="870" customFormat="1">
      <c r="B118" s="564"/>
    </row>
    <row r="119" spans="2:2" s="870" customFormat="1">
      <c r="B119" s="564"/>
    </row>
    <row r="120" spans="2:2" s="870" customFormat="1">
      <c r="B120" s="564"/>
    </row>
    <row r="121" spans="2:2" s="870" customFormat="1">
      <c r="B121" s="564"/>
    </row>
    <row r="122" spans="2:2" s="870" customFormat="1">
      <c r="B122" s="564"/>
    </row>
    <row r="123" spans="2:2" s="870" customFormat="1">
      <c r="B123" s="564"/>
    </row>
    <row r="124" spans="2:2" s="870" customFormat="1">
      <c r="B124" s="564"/>
    </row>
    <row r="125" spans="2:2" s="870" customFormat="1">
      <c r="B125" s="564"/>
    </row>
    <row r="126" spans="2:2" s="870" customFormat="1">
      <c r="B126" s="564"/>
    </row>
    <row r="127" spans="2:2" s="870" customFormat="1">
      <c r="B127" s="564"/>
    </row>
    <row r="128" spans="2:2" s="870" customFormat="1">
      <c r="B128" s="564"/>
    </row>
    <row r="129" spans="2:2" s="870" customFormat="1">
      <c r="B129" s="564"/>
    </row>
    <row r="130" spans="2:2" s="870" customFormat="1">
      <c r="B130" s="564"/>
    </row>
    <row r="131" spans="2:2" s="870" customFormat="1">
      <c r="B131" s="564"/>
    </row>
    <row r="132" spans="2:2" s="870" customFormat="1">
      <c r="B132" s="564"/>
    </row>
    <row r="133" spans="2:2" s="870" customFormat="1">
      <c r="B133" s="564"/>
    </row>
    <row r="134" spans="2:2" s="870" customFormat="1">
      <c r="B134" s="564"/>
    </row>
    <row r="135" spans="2:2" s="870" customFormat="1">
      <c r="B135" s="564"/>
    </row>
    <row r="136" spans="2:2" s="870" customFormat="1">
      <c r="B136" s="564"/>
    </row>
    <row r="137" spans="2:2" s="870" customFormat="1">
      <c r="B137" s="564"/>
    </row>
    <row r="138" spans="2:2" s="870" customFormat="1">
      <c r="B138" s="564"/>
    </row>
    <row r="139" spans="2:2" s="870" customFormat="1">
      <c r="B139" s="564"/>
    </row>
    <row r="140" spans="2:2" s="870" customFormat="1">
      <c r="B140" s="564"/>
    </row>
    <row r="141" spans="2:2" s="870" customFormat="1">
      <c r="B141" s="564"/>
    </row>
    <row r="142" spans="2:2" s="870" customFormat="1">
      <c r="B142" s="564"/>
    </row>
    <row r="143" spans="2:2" s="870" customFormat="1">
      <c r="B143" s="564"/>
    </row>
    <row r="144" spans="2:2" s="870" customFormat="1">
      <c r="B144" s="564"/>
    </row>
    <row r="145" spans="2:2" s="870" customFormat="1">
      <c r="B145" s="564"/>
    </row>
    <row r="146" spans="2:2" s="870" customFormat="1">
      <c r="B146" s="564"/>
    </row>
    <row r="147" spans="2:2" s="870" customFormat="1">
      <c r="B147" s="564"/>
    </row>
    <row r="148" spans="2:2" s="870" customFormat="1">
      <c r="B148" s="564"/>
    </row>
    <row r="149" spans="2:2" s="870" customFormat="1">
      <c r="B149" s="564"/>
    </row>
    <row r="150" spans="2:2" s="870" customFormat="1">
      <c r="B150" s="564"/>
    </row>
    <row r="151" spans="2:2" s="870" customFormat="1">
      <c r="B151" s="564"/>
    </row>
    <row r="152" spans="2:2" s="870" customFormat="1">
      <c r="B152" s="564"/>
    </row>
    <row r="153" spans="2:2" s="870" customFormat="1">
      <c r="B153" s="564"/>
    </row>
    <row r="154" spans="2:2" s="870" customFormat="1">
      <c r="B154" s="564"/>
    </row>
    <row r="155" spans="2:2" s="870" customFormat="1">
      <c r="B155" s="564"/>
    </row>
    <row r="156" spans="2:2" s="870" customFormat="1">
      <c r="B156" s="564"/>
    </row>
    <row r="157" spans="2:2" s="870" customFormat="1">
      <c r="B157" s="564"/>
    </row>
    <row r="158" spans="2:2" s="870" customFormat="1">
      <c r="B158" s="564"/>
    </row>
    <row r="159" spans="2:2" s="870" customFormat="1">
      <c r="B159" s="564"/>
    </row>
    <row r="160" spans="2:2" s="870" customFormat="1">
      <c r="B160" s="564"/>
    </row>
    <row r="161" spans="2:2" s="870" customFormat="1">
      <c r="B161" s="564"/>
    </row>
    <row r="162" spans="2:2" s="870" customFormat="1">
      <c r="B162" s="564"/>
    </row>
    <row r="163" spans="2:2" s="870" customFormat="1">
      <c r="B163" s="564"/>
    </row>
    <row r="164" spans="2:2" s="870" customFormat="1">
      <c r="B164" s="564"/>
    </row>
    <row r="165" spans="2:2" s="870" customFormat="1">
      <c r="B165" s="564"/>
    </row>
    <row r="166" spans="2:2" s="870" customFormat="1">
      <c r="B166" s="564"/>
    </row>
    <row r="167" spans="2:2" s="870" customFormat="1">
      <c r="B167" s="564"/>
    </row>
    <row r="168" spans="2:2" s="870" customFormat="1">
      <c r="B168" s="564"/>
    </row>
    <row r="169" spans="2:2" s="870" customFormat="1">
      <c r="B169" s="564"/>
    </row>
    <row r="170" spans="2:2" s="870" customFormat="1">
      <c r="B170" s="564"/>
    </row>
    <row r="171" spans="2:2" s="870" customFormat="1">
      <c r="B171" s="564"/>
    </row>
    <row r="172" spans="2:2" s="870" customFormat="1">
      <c r="B172" s="564"/>
    </row>
    <row r="173" spans="2:2" s="870" customFormat="1">
      <c r="B173" s="564"/>
    </row>
    <row r="174" spans="2:2" s="870" customFormat="1">
      <c r="B174" s="564"/>
    </row>
    <row r="175" spans="2:2" s="870" customFormat="1">
      <c r="B175" s="564"/>
    </row>
    <row r="176" spans="2:2" s="870" customFormat="1">
      <c r="B176" s="564"/>
    </row>
    <row r="177" spans="2:2" s="870" customFormat="1">
      <c r="B177" s="564"/>
    </row>
    <row r="178" spans="2:2" s="870" customFormat="1">
      <c r="B178" s="564"/>
    </row>
    <row r="179" spans="2:2" s="870" customFormat="1">
      <c r="B179" s="564"/>
    </row>
    <row r="180" spans="2:2" s="870" customFormat="1">
      <c r="B180" s="564"/>
    </row>
    <row r="181" spans="2:2" s="870" customFormat="1">
      <c r="B181" s="564"/>
    </row>
    <row r="182" spans="2:2" s="870" customFormat="1">
      <c r="B182" s="564"/>
    </row>
    <row r="183" spans="2:2" s="870" customFormat="1">
      <c r="B183" s="564"/>
    </row>
    <row r="184" spans="2:2" s="870" customFormat="1">
      <c r="B184" s="564"/>
    </row>
    <row r="185" spans="2:2" s="870" customFormat="1">
      <c r="B185" s="564"/>
    </row>
    <row r="186" spans="2:2" s="870" customFormat="1">
      <c r="B186" s="564"/>
    </row>
    <row r="187" spans="2:2" s="870" customFormat="1">
      <c r="B187" s="564"/>
    </row>
    <row r="188" spans="2:2" s="870" customFormat="1">
      <c r="B188" s="564"/>
    </row>
    <row r="189" spans="2:2" s="870" customFormat="1">
      <c r="B189" s="564"/>
    </row>
    <row r="190" spans="2:2" s="870" customFormat="1">
      <c r="B190" s="564"/>
    </row>
    <row r="191" spans="2:2" s="870" customFormat="1">
      <c r="B191" s="564"/>
    </row>
    <row r="192" spans="2:2" s="870" customFormat="1">
      <c r="B192" s="564"/>
    </row>
    <row r="193" spans="2:2" s="870" customFormat="1">
      <c r="B193" s="564"/>
    </row>
    <row r="194" spans="2:2" s="870" customFormat="1">
      <c r="B194" s="564"/>
    </row>
    <row r="195" spans="2:2" s="870" customFormat="1">
      <c r="B195" s="564"/>
    </row>
    <row r="196" spans="2:2" s="870" customFormat="1">
      <c r="B196" s="564"/>
    </row>
    <row r="197" spans="2:2" s="870" customFormat="1">
      <c r="B197" s="564"/>
    </row>
    <row r="198" spans="2:2" s="870" customFormat="1">
      <c r="B198" s="564"/>
    </row>
    <row r="199" spans="2:2" s="870" customFormat="1">
      <c r="B199" s="564"/>
    </row>
    <row r="200" spans="2:2" s="870" customFormat="1">
      <c r="B200" s="564"/>
    </row>
    <row r="201" spans="2:2" s="870" customFormat="1">
      <c r="B201" s="564"/>
    </row>
    <row r="202" spans="2:2" s="870" customFormat="1">
      <c r="B202" s="564"/>
    </row>
    <row r="203" spans="2:2" s="870" customFormat="1">
      <c r="B203" s="564"/>
    </row>
    <row r="204" spans="2:2" s="870" customFormat="1">
      <c r="B204" s="564"/>
    </row>
    <row r="205" spans="2:2" s="870" customFormat="1">
      <c r="B205" s="564"/>
    </row>
    <row r="206" spans="2:2" s="870" customFormat="1">
      <c r="B206" s="564"/>
    </row>
    <row r="207" spans="2:2" s="870" customFormat="1">
      <c r="B207" s="564"/>
    </row>
    <row r="208" spans="2:2" s="870" customFormat="1">
      <c r="B208" s="564"/>
    </row>
    <row r="209" spans="2:2" s="870" customFormat="1">
      <c r="B209" s="564"/>
    </row>
    <row r="210" spans="2:2" s="870" customFormat="1">
      <c r="B210" s="564"/>
    </row>
    <row r="211" spans="2:2" s="870" customFormat="1">
      <c r="B211" s="564"/>
    </row>
    <row r="212" spans="2:2" s="870" customFormat="1">
      <c r="B212" s="564"/>
    </row>
    <row r="213" spans="2:2" s="870" customFormat="1">
      <c r="B213" s="564"/>
    </row>
    <row r="214" spans="2:2" s="870" customFormat="1">
      <c r="B214" s="564"/>
    </row>
    <row r="215" spans="2:2" s="870" customFormat="1">
      <c r="B215" s="564"/>
    </row>
    <row r="216" spans="2:2" s="870" customFormat="1">
      <c r="B216" s="564"/>
    </row>
    <row r="217" spans="2:2" s="870" customFormat="1">
      <c r="B217" s="564"/>
    </row>
    <row r="218" spans="2:2" s="870" customFormat="1">
      <c r="B218" s="564"/>
    </row>
    <row r="219" spans="2:2" s="870" customFormat="1">
      <c r="B219" s="564"/>
    </row>
    <row r="220" spans="2:2" s="870" customFormat="1">
      <c r="B220" s="564"/>
    </row>
    <row r="221" spans="2:2" s="870" customFormat="1">
      <c r="B221" s="564"/>
    </row>
    <row r="222" spans="2:2" s="870" customFormat="1">
      <c r="B222" s="564"/>
    </row>
    <row r="223" spans="2:2" s="870" customFormat="1">
      <c r="B223" s="564"/>
    </row>
    <row r="224" spans="2:2" s="870" customFormat="1">
      <c r="B224" s="564"/>
    </row>
    <row r="225" spans="2:2" s="870" customFormat="1">
      <c r="B225" s="564"/>
    </row>
    <row r="226" spans="2:2" s="870" customFormat="1">
      <c r="B226" s="564"/>
    </row>
    <row r="227" spans="2:2" s="870" customFormat="1">
      <c r="B227" s="564"/>
    </row>
    <row r="228" spans="2:2" s="870" customFormat="1">
      <c r="B228" s="564"/>
    </row>
    <row r="229" spans="2:2" s="870" customFormat="1">
      <c r="B229" s="564"/>
    </row>
    <row r="230" spans="2:2" s="870" customFormat="1">
      <c r="B230" s="564"/>
    </row>
    <row r="231" spans="2:2" s="870" customFormat="1">
      <c r="B231" s="564"/>
    </row>
    <row r="232" spans="2:2" s="870" customFormat="1">
      <c r="B232" s="564"/>
    </row>
    <row r="233" spans="2:2" s="870" customFormat="1">
      <c r="B233" s="564"/>
    </row>
    <row r="234" spans="2:2" s="870" customFormat="1">
      <c r="B234" s="564"/>
    </row>
    <row r="235" spans="2:2" s="870" customFormat="1">
      <c r="B235" s="564"/>
    </row>
    <row r="236" spans="2:2" s="870" customFormat="1">
      <c r="B236" s="564"/>
    </row>
    <row r="237" spans="2:2" s="870" customFormat="1">
      <c r="B237" s="564"/>
    </row>
    <row r="238" spans="2:2" s="870" customFormat="1">
      <c r="B238" s="564"/>
    </row>
    <row r="239" spans="2:2" s="870" customFormat="1">
      <c r="B239" s="564"/>
    </row>
    <row r="240" spans="2:2" s="870" customFormat="1">
      <c r="B240" s="564"/>
    </row>
    <row r="241" spans="2:2" s="870" customFormat="1">
      <c r="B241" s="564"/>
    </row>
    <row r="242" spans="2:2" s="870" customFormat="1">
      <c r="B242" s="564"/>
    </row>
    <row r="243" spans="2:2" s="870" customFormat="1">
      <c r="B243" s="564"/>
    </row>
    <row r="244" spans="2:2" s="870" customFormat="1">
      <c r="B244" s="564"/>
    </row>
    <row r="245" spans="2:2" s="870" customFormat="1">
      <c r="B245" s="564"/>
    </row>
    <row r="246" spans="2:2" s="870" customFormat="1">
      <c r="B246" s="564"/>
    </row>
    <row r="247" spans="2:2" s="870" customFormat="1">
      <c r="B247" s="564"/>
    </row>
    <row r="248" spans="2:2" s="870" customFormat="1">
      <c r="B248" s="564"/>
    </row>
    <row r="249" spans="2:2" s="870" customFormat="1">
      <c r="B249" s="564"/>
    </row>
    <row r="250" spans="2:2" s="870" customFormat="1">
      <c r="B250" s="564"/>
    </row>
    <row r="251" spans="2:2" s="870" customFormat="1">
      <c r="B251" s="564"/>
    </row>
    <row r="252" spans="2:2" s="870" customFormat="1">
      <c r="B252" s="564"/>
    </row>
    <row r="253" spans="2:2" s="870" customFormat="1">
      <c r="B253" s="564"/>
    </row>
    <row r="254" spans="2:2" s="870" customFormat="1">
      <c r="B254" s="564"/>
    </row>
    <row r="255" spans="2:2" s="870" customFormat="1">
      <c r="B255" s="564"/>
    </row>
    <row r="256" spans="2:2" s="870" customFormat="1">
      <c r="B256" s="564"/>
    </row>
    <row r="257" spans="2:2" s="870" customFormat="1">
      <c r="B257" s="564"/>
    </row>
    <row r="258" spans="2:2" s="870" customFormat="1">
      <c r="B258" s="564"/>
    </row>
    <row r="259" spans="2:2" s="870" customFormat="1">
      <c r="B259" s="564"/>
    </row>
    <row r="260" spans="2:2" s="870" customFormat="1">
      <c r="B260" s="564"/>
    </row>
    <row r="261" spans="2:2" s="870" customFormat="1">
      <c r="B261" s="564"/>
    </row>
    <row r="262" spans="2:2" s="870" customFormat="1">
      <c r="B262" s="564"/>
    </row>
    <row r="263" spans="2:2" s="870" customFormat="1">
      <c r="B263" s="564"/>
    </row>
    <row r="264" spans="2:2" s="870" customFormat="1">
      <c r="B264" s="564"/>
    </row>
    <row r="265" spans="2:2" s="870" customFormat="1">
      <c r="B265" s="564"/>
    </row>
    <row r="266" spans="2:2" s="870" customFormat="1">
      <c r="B266" s="564"/>
    </row>
    <row r="267" spans="2:2" s="870" customFormat="1">
      <c r="B267" s="564"/>
    </row>
    <row r="268" spans="2:2" s="870" customFormat="1">
      <c r="B268" s="564"/>
    </row>
    <row r="269" spans="2:2" s="870" customFormat="1">
      <c r="B269" s="564"/>
    </row>
    <row r="270" spans="2:2" s="870" customFormat="1">
      <c r="B270" s="564"/>
    </row>
    <row r="271" spans="2:2" s="870" customFormat="1">
      <c r="B271" s="564"/>
    </row>
    <row r="272" spans="2:2" s="870" customFormat="1">
      <c r="B272" s="564"/>
    </row>
    <row r="273" spans="2:2" s="870" customFormat="1">
      <c r="B273" s="564"/>
    </row>
    <row r="274" spans="2:2" s="870" customFormat="1">
      <c r="B274" s="564"/>
    </row>
    <row r="275" spans="2:2" s="870" customFormat="1">
      <c r="B275" s="564"/>
    </row>
    <row r="276" spans="2:2" s="870" customFormat="1">
      <c r="B276" s="564"/>
    </row>
    <row r="277" spans="2:2" s="870" customFormat="1">
      <c r="B277" s="564"/>
    </row>
    <row r="278" spans="2:2" s="870" customFormat="1">
      <c r="B278" s="564"/>
    </row>
    <row r="279" spans="2:2" s="870" customFormat="1">
      <c r="B279" s="564"/>
    </row>
    <row r="280" spans="2:2" s="870" customFormat="1">
      <c r="B280" s="564"/>
    </row>
    <row r="281" spans="2:2" s="870" customFormat="1">
      <c r="B281" s="564"/>
    </row>
    <row r="282" spans="2:2" s="870" customFormat="1">
      <c r="B282" s="564"/>
    </row>
    <row r="283" spans="2:2" s="870" customFormat="1">
      <c r="B283" s="564"/>
    </row>
    <row r="284" spans="2:2" s="870" customFormat="1">
      <c r="B284" s="564"/>
    </row>
    <row r="285" spans="2:2" s="870" customFormat="1">
      <c r="B285" s="564"/>
    </row>
    <row r="286" spans="2:2" s="870" customFormat="1">
      <c r="B286" s="564"/>
    </row>
    <row r="287" spans="2:2" s="870" customFormat="1">
      <c r="B287" s="564"/>
    </row>
    <row r="288" spans="2:2" s="870" customFormat="1">
      <c r="B288" s="564"/>
    </row>
    <row r="289" spans="2:2" s="870" customFormat="1">
      <c r="B289" s="564"/>
    </row>
    <row r="290" spans="2:2" s="870" customFormat="1">
      <c r="B290" s="564"/>
    </row>
    <row r="291" spans="2:2" s="870" customFormat="1">
      <c r="B291" s="564"/>
    </row>
    <row r="292" spans="2:2" s="870" customFormat="1">
      <c r="B292" s="564"/>
    </row>
    <row r="293" spans="2:2" s="870" customFormat="1">
      <c r="B293" s="564"/>
    </row>
    <row r="294" spans="2:2" s="870" customFormat="1">
      <c r="B294" s="564"/>
    </row>
    <row r="295" spans="2:2" s="870" customFormat="1">
      <c r="B295" s="564"/>
    </row>
    <row r="296" spans="2:2" s="870" customFormat="1">
      <c r="B296" s="564"/>
    </row>
    <row r="297" spans="2:2" s="870" customFormat="1">
      <c r="B297" s="564"/>
    </row>
    <row r="298" spans="2:2" s="870" customFormat="1">
      <c r="B298" s="564"/>
    </row>
    <row r="299" spans="2:2" s="870" customFormat="1">
      <c r="B299" s="564"/>
    </row>
    <row r="300" spans="2:2" s="870" customFormat="1">
      <c r="B300" s="564"/>
    </row>
    <row r="301" spans="2:2" s="870" customFormat="1">
      <c r="B301" s="564"/>
    </row>
    <row r="302" spans="2:2" s="870" customFormat="1">
      <c r="B302" s="564"/>
    </row>
    <row r="303" spans="2:2" s="870" customFormat="1">
      <c r="B303" s="564"/>
    </row>
    <row r="304" spans="2:2" s="870" customFormat="1">
      <c r="B304" s="564"/>
    </row>
    <row r="305" spans="2:2" s="870" customFormat="1">
      <c r="B305" s="564"/>
    </row>
    <row r="306" spans="2:2" s="870" customFormat="1">
      <c r="B306" s="564"/>
    </row>
    <row r="307" spans="2:2" s="870" customFormat="1">
      <c r="B307" s="564"/>
    </row>
    <row r="308" spans="2:2" s="870" customFormat="1">
      <c r="B308" s="564"/>
    </row>
    <row r="309" spans="2:2" s="870" customFormat="1">
      <c r="B309" s="564"/>
    </row>
    <row r="310" spans="2:2" s="870" customFormat="1">
      <c r="B310" s="564"/>
    </row>
    <row r="311" spans="2:2" s="870" customFormat="1">
      <c r="B311" s="564"/>
    </row>
    <row r="312" spans="2:2" s="870" customFormat="1">
      <c r="B312" s="564"/>
    </row>
    <row r="313" spans="2:2" s="870" customFormat="1">
      <c r="B313" s="564"/>
    </row>
    <row r="314" spans="2:2" s="870" customFormat="1">
      <c r="B314" s="564"/>
    </row>
    <row r="315" spans="2:2" s="870" customFormat="1">
      <c r="B315" s="564"/>
    </row>
    <row r="316" spans="2:2" s="870" customFormat="1">
      <c r="B316" s="564"/>
    </row>
    <row r="317" spans="2:2" s="870" customFormat="1">
      <c r="B317" s="564"/>
    </row>
    <row r="318" spans="2:2" s="870" customFormat="1">
      <c r="B318" s="564"/>
    </row>
    <row r="319" spans="2:2" s="870" customFormat="1">
      <c r="B319" s="564"/>
    </row>
    <row r="320" spans="2:2" s="870" customFormat="1">
      <c r="B320" s="564"/>
    </row>
    <row r="321" spans="2:2" s="870" customFormat="1">
      <c r="B321" s="564"/>
    </row>
    <row r="322" spans="2:2" s="870" customFormat="1">
      <c r="B322" s="564"/>
    </row>
    <row r="323" spans="2:2" s="870" customFormat="1">
      <c r="B323" s="564"/>
    </row>
    <row r="324" spans="2:2" s="870" customFormat="1">
      <c r="B324" s="564"/>
    </row>
    <row r="325" spans="2:2" s="870" customFormat="1">
      <c r="B325" s="564"/>
    </row>
    <row r="326" spans="2:2" s="870" customFormat="1">
      <c r="B326" s="564"/>
    </row>
    <row r="327" spans="2:2" s="870" customFormat="1">
      <c r="B327" s="564"/>
    </row>
    <row r="328" spans="2:2" s="870" customFormat="1">
      <c r="B328" s="564"/>
    </row>
    <row r="329" spans="2:2" s="870" customFormat="1">
      <c r="B329" s="564"/>
    </row>
    <row r="330" spans="2:2" s="870" customFormat="1">
      <c r="B330" s="564"/>
    </row>
    <row r="331" spans="2:2" s="870" customFormat="1">
      <c r="B331" s="564"/>
    </row>
    <row r="332" spans="2:2" s="870" customFormat="1">
      <c r="B332" s="564"/>
    </row>
    <row r="333" spans="2:2" s="870" customFormat="1">
      <c r="B333" s="564"/>
    </row>
    <row r="334" spans="2:2" s="870" customFormat="1">
      <c r="B334" s="564"/>
    </row>
    <row r="335" spans="2:2" s="870" customFormat="1">
      <c r="B335" s="564"/>
    </row>
    <row r="336" spans="2:2" s="870" customFormat="1">
      <c r="B336" s="564"/>
    </row>
    <row r="337" spans="2:2" s="870" customFormat="1">
      <c r="B337" s="564"/>
    </row>
    <row r="338" spans="2:2" s="870" customFormat="1">
      <c r="B338" s="564"/>
    </row>
    <row r="339" spans="2:2" s="870" customFormat="1">
      <c r="B339" s="564"/>
    </row>
    <row r="340" spans="2:2" s="870" customFormat="1">
      <c r="B340" s="564"/>
    </row>
    <row r="341" spans="2:2" s="870" customFormat="1">
      <c r="B341" s="564"/>
    </row>
    <row r="342" spans="2:2" s="870" customFormat="1">
      <c r="B342" s="564"/>
    </row>
    <row r="343" spans="2:2" s="870" customFormat="1">
      <c r="B343" s="564"/>
    </row>
    <row r="344" spans="2:2" s="870" customFormat="1">
      <c r="B344" s="564"/>
    </row>
    <row r="345" spans="2:2" s="870" customFormat="1">
      <c r="B345" s="564"/>
    </row>
    <row r="346" spans="2:2" s="870" customFormat="1">
      <c r="B346" s="564"/>
    </row>
    <row r="347" spans="2:2" s="870" customFormat="1">
      <c r="B347" s="564"/>
    </row>
    <row r="348" spans="2:2" s="870" customFormat="1">
      <c r="B348" s="564"/>
    </row>
    <row r="349" spans="2:2" s="870" customFormat="1">
      <c r="B349" s="564"/>
    </row>
    <row r="350" spans="2:2" s="870" customFormat="1">
      <c r="B350" s="564"/>
    </row>
    <row r="351" spans="2:2" s="870" customFormat="1">
      <c r="B351" s="564"/>
    </row>
    <row r="352" spans="2:2" s="870" customFormat="1">
      <c r="B352" s="564"/>
    </row>
    <row r="353" spans="2:2" s="870" customFormat="1">
      <c r="B353" s="564"/>
    </row>
    <row r="354" spans="2:2" s="870" customFormat="1">
      <c r="B354" s="564"/>
    </row>
    <row r="355" spans="2:2" s="870" customFormat="1">
      <c r="B355" s="564"/>
    </row>
    <row r="356" spans="2:2" s="870" customFormat="1">
      <c r="B356" s="564"/>
    </row>
    <row r="357" spans="2:2" s="870" customFormat="1">
      <c r="B357" s="564"/>
    </row>
    <row r="358" spans="2:2" s="870" customFormat="1">
      <c r="B358" s="564"/>
    </row>
    <row r="359" spans="2:2" s="870" customFormat="1">
      <c r="B359" s="564"/>
    </row>
    <row r="360" spans="2:2" s="870" customFormat="1">
      <c r="B360" s="564"/>
    </row>
    <row r="361" spans="2:2" s="870" customFormat="1">
      <c r="B361" s="564"/>
    </row>
    <row r="362" spans="2:2" s="870" customFormat="1">
      <c r="B362" s="564"/>
    </row>
    <row r="363" spans="2:2" s="870" customFormat="1">
      <c r="B363" s="564"/>
    </row>
    <row r="364" spans="2:2" s="870" customFormat="1">
      <c r="B364" s="564"/>
    </row>
    <row r="365" spans="2:2" s="870" customFormat="1">
      <c r="B365" s="564"/>
    </row>
    <row r="366" spans="2:2" s="870" customFormat="1">
      <c r="B366" s="564"/>
    </row>
    <row r="367" spans="2:2" s="870" customFormat="1">
      <c r="B367" s="564"/>
    </row>
    <row r="368" spans="2:2" s="870" customFormat="1">
      <c r="B368" s="564"/>
    </row>
    <row r="369" spans="2:2" s="870" customFormat="1">
      <c r="B369" s="564"/>
    </row>
    <row r="370" spans="2:2" s="870" customFormat="1">
      <c r="B370" s="564"/>
    </row>
    <row r="371" spans="2:2" s="870" customFormat="1">
      <c r="B371" s="564"/>
    </row>
    <row r="372" spans="2:2" s="870" customFormat="1">
      <c r="B372" s="564"/>
    </row>
    <row r="373" spans="2:2" s="870" customFormat="1">
      <c r="B373" s="564"/>
    </row>
    <row r="374" spans="2:2" s="870" customFormat="1">
      <c r="B374" s="564"/>
    </row>
    <row r="375" spans="2:2" s="870" customFormat="1">
      <c r="B375" s="564"/>
    </row>
    <row r="376" spans="2:2" s="870" customFormat="1">
      <c r="B376" s="564"/>
    </row>
    <row r="377" spans="2:2" s="870" customFormat="1">
      <c r="B377" s="564"/>
    </row>
    <row r="378" spans="2:2" s="870" customFormat="1">
      <c r="B378" s="564"/>
    </row>
    <row r="379" spans="2:2" s="870" customFormat="1">
      <c r="B379" s="564"/>
    </row>
    <row r="380" spans="2:2" s="870" customFormat="1">
      <c r="B380" s="564"/>
    </row>
    <row r="381" spans="2:2" s="870" customFormat="1">
      <c r="B381" s="564"/>
    </row>
    <row r="382" spans="2:2" s="870" customFormat="1">
      <c r="B382" s="564"/>
    </row>
    <row r="383" spans="2:2" s="870" customFormat="1">
      <c r="B383" s="564"/>
    </row>
    <row r="384" spans="2:2" s="870" customFormat="1">
      <c r="B384" s="564"/>
    </row>
    <row r="385" spans="2:2" s="870" customFormat="1">
      <c r="B385" s="564"/>
    </row>
    <row r="386" spans="2:2" s="870" customFormat="1">
      <c r="B386" s="564"/>
    </row>
    <row r="387" spans="2:2" s="870" customFormat="1">
      <c r="B387" s="564"/>
    </row>
    <row r="388" spans="2:2" s="870" customFormat="1">
      <c r="B388" s="564"/>
    </row>
    <row r="389" spans="2:2" s="870" customFormat="1">
      <c r="B389" s="564"/>
    </row>
    <row r="390" spans="2:2" s="870" customFormat="1">
      <c r="B390" s="564"/>
    </row>
    <row r="391" spans="2:2" s="870" customFormat="1">
      <c r="B391" s="564"/>
    </row>
    <row r="392" spans="2:2" s="870" customFormat="1">
      <c r="B392" s="564"/>
    </row>
    <row r="393" spans="2:2" s="870" customFormat="1">
      <c r="B393" s="564"/>
    </row>
    <row r="394" spans="2:2" s="870" customFormat="1">
      <c r="B394" s="564"/>
    </row>
    <row r="395" spans="2:2" s="870" customFormat="1">
      <c r="B395" s="564"/>
    </row>
    <row r="396" spans="2:2" s="870" customFormat="1">
      <c r="B396" s="564"/>
    </row>
    <row r="397" spans="2:2" s="870" customFormat="1">
      <c r="B397" s="564"/>
    </row>
    <row r="398" spans="2:2" s="870" customFormat="1">
      <c r="B398" s="564"/>
    </row>
    <row r="399" spans="2:2" s="870" customFormat="1">
      <c r="B399" s="564"/>
    </row>
    <row r="400" spans="2:2" s="870" customFormat="1">
      <c r="B400" s="564"/>
    </row>
    <row r="401" spans="2:2" s="870" customFormat="1">
      <c r="B401" s="564"/>
    </row>
    <row r="402" spans="2:2" s="870" customFormat="1">
      <c r="B402" s="564"/>
    </row>
    <row r="403" spans="2:2" s="870" customFormat="1">
      <c r="B403" s="564"/>
    </row>
    <row r="404" spans="2:2" s="870" customFormat="1">
      <c r="B404" s="564"/>
    </row>
    <row r="405" spans="2:2" s="870" customFormat="1">
      <c r="B405" s="564"/>
    </row>
    <row r="406" spans="2:2" s="870" customFormat="1">
      <c r="B406" s="564"/>
    </row>
    <row r="407" spans="2:2" s="870" customFormat="1">
      <c r="B407" s="564"/>
    </row>
    <row r="408" spans="2:2" s="870" customFormat="1">
      <c r="B408" s="564"/>
    </row>
    <row r="409" spans="2:2" s="870" customFormat="1">
      <c r="B409" s="564"/>
    </row>
    <row r="410" spans="2:2" s="870" customFormat="1">
      <c r="B410" s="564"/>
    </row>
    <row r="411" spans="2:2" s="870" customFormat="1">
      <c r="B411" s="564"/>
    </row>
    <row r="412" spans="2:2" s="870" customFormat="1">
      <c r="B412" s="564"/>
    </row>
    <row r="413" spans="2:2" s="870" customFormat="1">
      <c r="B413" s="564"/>
    </row>
    <row r="414" spans="2:2" s="870" customFormat="1">
      <c r="B414" s="564"/>
    </row>
    <row r="415" spans="2:2" s="870" customFormat="1">
      <c r="B415" s="564"/>
    </row>
    <row r="416" spans="2:2" s="870" customFormat="1">
      <c r="B416" s="564"/>
    </row>
    <row r="417" spans="2:2" s="870" customFormat="1">
      <c r="B417" s="564"/>
    </row>
    <row r="418" spans="2:2" s="870" customFormat="1">
      <c r="B418" s="564"/>
    </row>
    <row r="419" spans="2:2" s="870" customFormat="1">
      <c r="B419" s="564"/>
    </row>
    <row r="420" spans="2:2" s="870" customFormat="1">
      <c r="B420" s="564"/>
    </row>
    <row r="421" spans="2:2" s="870" customFormat="1">
      <c r="B421" s="564"/>
    </row>
    <row r="422" spans="2:2" s="870" customFormat="1">
      <c r="B422" s="564"/>
    </row>
    <row r="423" spans="2:2" s="870" customFormat="1">
      <c r="B423" s="564"/>
    </row>
    <row r="424" spans="2:2" s="870" customFormat="1">
      <c r="B424" s="564"/>
    </row>
    <row r="425" spans="2:2" s="870" customFormat="1">
      <c r="B425" s="564"/>
    </row>
    <row r="426" spans="2:2" s="870" customFormat="1">
      <c r="B426" s="564"/>
    </row>
    <row r="427" spans="2:2" s="870" customFormat="1">
      <c r="B427" s="564"/>
    </row>
    <row r="428" spans="2:2" s="870" customFormat="1">
      <c r="B428" s="564"/>
    </row>
    <row r="429" spans="2:2" s="870" customFormat="1">
      <c r="B429" s="564"/>
    </row>
    <row r="430" spans="2:2" s="870" customFormat="1">
      <c r="B430" s="564"/>
    </row>
    <row r="431" spans="2:2" s="870" customFormat="1">
      <c r="B431" s="564"/>
    </row>
    <row r="432" spans="2:2" s="870" customFormat="1">
      <c r="B432" s="564"/>
    </row>
    <row r="433" spans="2:2" s="870" customFormat="1">
      <c r="B433" s="564"/>
    </row>
    <row r="434" spans="2:2" s="870" customFormat="1">
      <c r="B434" s="564"/>
    </row>
    <row r="435" spans="2:2" s="870" customFormat="1">
      <c r="B435" s="564"/>
    </row>
    <row r="436" spans="2:2" s="870" customFormat="1">
      <c r="B436" s="564"/>
    </row>
    <row r="437" spans="2:2" s="870" customFormat="1">
      <c r="B437" s="564"/>
    </row>
    <row r="438" spans="2:2" s="870" customFormat="1">
      <c r="B438" s="564"/>
    </row>
    <row r="439" spans="2:2" s="870" customFormat="1">
      <c r="B439" s="564"/>
    </row>
    <row r="440" spans="2:2" s="870" customFormat="1">
      <c r="B440" s="564"/>
    </row>
    <row r="441" spans="2:2" s="870" customFormat="1">
      <c r="B441" s="564"/>
    </row>
    <row r="442" spans="2:2" s="870" customFormat="1">
      <c r="B442" s="564"/>
    </row>
    <row r="443" spans="2:2" s="870" customFormat="1">
      <c r="B443" s="564"/>
    </row>
    <row r="444" spans="2:2" s="870" customFormat="1">
      <c r="B444" s="564"/>
    </row>
    <row r="445" spans="2:2" s="870" customFormat="1">
      <c r="B445" s="564"/>
    </row>
    <row r="446" spans="2:2" s="870" customFormat="1">
      <c r="B446" s="564"/>
    </row>
    <row r="447" spans="2:2" s="870" customFormat="1">
      <c r="B447" s="564"/>
    </row>
    <row r="448" spans="2:2" s="870" customFormat="1">
      <c r="B448" s="564"/>
    </row>
    <row r="449" spans="2:2" s="870" customFormat="1">
      <c r="B449" s="564"/>
    </row>
    <row r="450" spans="2:2" s="870" customFormat="1">
      <c r="B450" s="564"/>
    </row>
    <row r="451" spans="2:2" s="870" customFormat="1">
      <c r="B451" s="564"/>
    </row>
    <row r="452" spans="2:2" s="870" customFormat="1">
      <c r="B452" s="564"/>
    </row>
    <row r="453" spans="2:2" s="870" customFormat="1">
      <c r="B453" s="564"/>
    </row>
    <row r="454" spans="2:2" s="870" customFormat="1">
      <c r="B454" s="564"/>
    </row>
    <row r="455" spans="2:2" s="870" customFormat="1">
      <c r="B455" s="564"/>
    </row>
    <row r="456" spans="2:2" s="870" customFormat="1">
      <c r="B456" s="564"/>
    </row>
    <row r="457" spans="2:2" s="870" customFormat="1">
      <c r="B457" s="564"/>
    </row>
    <row r="458" spans="2:2" s="870" customFormat="1">
      <c r="B458" s="564"/>
    </row>
    <row r="459" spans="2:2" s="870" customFormat="1">
      <c r="B459" s="564"/>
    </row>
    <row r="460" spans="2:2" s="870" customFormat="1">
      <c r="B460" s="564"/>
    </row>
    <row r="461" spans="2:2" s="870" customFormat="1">
      <c r="B461" s="564"/>
    </row>
    <row r="462" spans="2:2" s="870" customFormat="1">
      <c r="B462" s="564"/>
    </row>
    <row r="463" spans="2:2" s="870" customFormat="1">
      <c r="B463" s="564"/>
    </row>
    <row r="464" spans="2:2" s="870" customFormat="1">
      <c r="B464" s="564"/>
    </row>
    <row r="465" spans="2:2" s="870" customFormat="1">
      <c r="B465" s="564"/>
    </row>
    <row r="466" spans="2:2" s="870" customFormat="1">
      <c r="B466" s="564"/>
    </row>
    <row r="467" spans="2:2" s="870" customFormat="1">
      <c r="B467" s="564"/>
    </row>
    <row r="468" spans="2:2" s="870" customFormat="1">
      <c r="B468" s="564"/>
    </row>
    <row r="469" spans="2:2" s="870" customFormat="1">
      <c r="B469" s="564"/>
    </row>
    <row r="470" spans="2:2" s="870" customFormat="1">
      <c r="B470" s="564"/>
    </row>
    <row r="471" spans="2:2" s="870" customFormat="1">
      <c r="B471" s="564"/>
    </row>
    <row r="472" spans="2:2" s="870" customFormat="1">
      <c r="B472" s="564"/>
    </row>
    <row r="473" spans="2:2" s="870" customFormat="1">
      <c r="B473" s="564"/>
    </row>
    <row r="474" spans="2:2" s="870" customFormat="1">
      <c r="B474" s="564"/>
    </row>
    <row r="475" spans="2:2" s="870" customFormat="1">
      <c r="B475" s="564"/>
    </row>
    <row r="476" spans="2:2" s="870" customFormat="1">
      <c r="B476" s="564"/>
    </row>
    <row r="477" spans="2:2" s="870" customFormat="1">
      <c r="B477" s="564"/>
    </row>
    <row r="478" spans="2:2" s="870" customFormat="1">
      <c r="B478" s="564"/>
    </row>
    <row r="479" spans="2:2" s="870" customFormat="1">
      <c r="B479" s="564"/>
    </row>
    <row r="480" spans="2:2" s="870" customFormat="1">
      <c r="B480" s="564"/>
    </row>
    <row r="481" spans="2:2" s="870" customFormat="1">
      <c r="B481" s="564"/>
    </row>
    <row r="482" spans="2:2" s="870" customFormat="1">
      <c r="B482" s="564"/>
    </row>
    <row r="483" spans="2:2" s="870" customFormat="1">
      <c r="B483" s="564"/>
    </row>
    <row r="484" spans="2:2" s="870" customFormat="1">
      <c r="B484" s="564"/>
    </row>
    <row r="485" spans="2:2" s="870" customFormat="1">
      <c r="B485" s="564"/>
    </row>
    <row r="486" spans="2:2" s="870" customFormat="1">
      <c r="B486" s="564"/>
    </row>
    <row r="487" spans="2:2" s="870" customFormat="1">
      <c r="B487" s="564"/>
    </row>
    <row r="488" spans="2:2" s="870" customFormat="1">
      <c r="B488" s="564"/>
    </row>
    <row r="489" spans="2:2" s="870" customFormat="1">
      <c r="B489" s="564"/>
    </row>
    <row r="490" spans="2:2" s="870" customFormat="1">
      <c r="B490" s="564"/>
    </row>
    <row r="491" spans="2:2" s="870" customFormat="1">
      <c r="B491" s="564"/>
    </row>
    <row r="492" spans="2:2" s="870" customFormat="1">
      <c r="B492" s="564"/>
    </row>
    <row r="493" spans="2:2" s="870" customFormat="1">
      <c r="B493" s="564"/>
    </row>
    <row r="494" spans="2:2" s="870" customFormat="1">
      <c r="B494" s="564"/>
    </row>
    <row r="495" spans="2:2" s="870" customFormat="1">
      <c r="B495" s="564"/>
    </row>
    <row r="496" spans="2:2" s="870" customFormat="1">
      <c r="B496" s="564"/>
    </row>
    <row r="497" spans="2:2" s="870" customFormat="1">
      <c r="B497" s="564"/>
    </row>
    <row r="498" spans="2:2" s="870" customFormat="1">
      <c r="B498" s="564"/>
    </row>
    <row r="499" spans="2:2" s="870" customFormat="1">
      <c r="B499" s="564"/>
    </row>
    <row r="500" spans="2:2" s="870" customFormat="1">
      <c r="B500" s="564"/>
    </row>
    <row r="501" spans="2:2" s="870" customFormat="1">
      <c r="B501" s="564"/>
    </row>
    <row r="502" spans="2:2" s="870" customFormat="1">
      <c r="B502" s="564"/>
    </row>
    <row r="503" spans="2:2" s="870" customFormat="1">
      <c r="B503" s="564"/>
    </row>
    <row r="504" spans="2:2" s="870" customFormat="1">
      <c r="B504" s="564"/>
    </row>
    <row r="505" spans="2:2" s="870" customFormat="1">
      <c r="B505" s="564"/>
    </row>
    <row r="506" spans="2:2" s="870" customFormat="1">
      <c r="B506" s="564"/>
    </row>
    <row r="507" spans="2:2" s="870" customFormat="1">
      <c r="B507" s="564"/>
    </row>
    <row r="508" spans="2:2" s="870" customFormat="1">
      <c r="B508" s="564"/>
    </row>
    <row r="509" spans="2:2" s="870" customFormat="1">
      <c r="B509" s="564"/>
    </row>
    <row r="510" spans="2:2" s="870" customFormat="1">
      <c r="B510" s="564"/>
    </row>
    <row r="511" spans="2:2" s="870" customFormat="1">
      <c r="B511" s="564"/>
    </row>
    <row r="512" spans="2:2" s="870" customFormat="1">
      <c r="B512" s="564"/>
    </row>
    <row r="513" spans="2:2" s="870" customFormat="1">
      <c r="B513" s="564"/>
    </row>
    <row r="514" spans="2:2" s="870" customFormat="1">
      <c r="B514" s="564"/>
    </row>
    <row r="515" spans="2:2" s="870" customFormat="1">
      <c r="B515" s="564"/>
    </row>
    <row r="516" spans="2:2" s="870" customFormat="1">
      <c r="B516" s="564"/>
    </row>
    <row r="517" spans="2:2" s="870" customFormat="1">
      <c r="B517" s="564"/>
    </row>
    <row r="518" spans="2:2" s="870" customFormat="1">
      <c r="B518" s="564"/>
    </row>
    <row r="519" spans="2:2" s="870" customFormat="1">
      <c r="B519" s="564"/>
    </row>
    <row r="520" spans="2:2" s="870" customFormat="1">
      <c r="B520" s="564"/>
    </row>
    <row r="521" spans="2:2" s="870" customFormat="1">
      <c r="B521" s="564"/>
    </row>
    <row r="522" spans="2:2" s="870" customFormat="1">
      <c r="B522" s="564"/>
    </row>
    <row r="523" spans="2:2" s="870" customFormat="1">
      <c r="B523" s="564"/>
    </row>
    <row r="524" spans="2:2" s="870" customFormat="1">
      <c r="B524" s="564"/>
    </row>
    <row r="525" spans="2:2" s="870" customFormat="1">
      <c r="B525" s="564"/>
    </row>
    <row r="526" spans="2:2" s="870" customFormat="1">
      <c r="B526" s="564"/>
    </row>
    <row r="527" spans="2:2" s="870" customFormat="1">
      <c r="B527" s="564"/>
    </row>
    <row r="528" spans="2:2" s="870" customFormat="1">
      <c r="B528" s="564"/>
    </row>
    <row r="529" spans="2:2" s="870" customFormat="1">
      <c r="B529" s="564"/>
    </row>
    <row r="530" spans="2:2" s="870" customFormat="1">
      <c r="B530" s="564"/>
    </row>
    <row r="531" spans="2:2" s="870" customFormat="1">
      <c r="B531" s="564"/>
    </row>
    <row r="532" spans="2:2" s="870" customFormat="1">
      <c r="B532" s="564"/>
    </row>
    <row r="533" spans="2:2" s="870" customFormat="1">
      <c r="B533" s="564"/>
    </row>
    <row r="534" spans="2:2" s="870" customFormat="1">
      <c r="B534" s="564"/>
    </row>
    <row r="535" spans="2:2" s="870" customFormat="1">
      <c r="B535" s="564"/>
    </row>
    <row r="536" spans="2:2" s="870" customFormat="1">
      <c r="B536" s="564"/>
    </row>
    <row r="537" spans="2:2" s="870" customFormat="1">
      <c r="B537" s="564"/>
    </row>
    <row r="538" spans="2:2" s="870" customFormat="1">
      <c r="B538" s="564"/>
    </row>
    <row r="539" spans="2:2" s="870" customFormat="1">
      <c r="B539" s="564"/>
    </row>
    <row r="540" spans="2:2" s="870" customFormat="1">
      <c r="B540" s="564"/>
    </row>
    <row r="541" spans="2:2" s="870" customFormat="1">
      <c r="B541" s="564"/>
    </row>
    <row r="542" spans="2:2" s="870" customFormat="1">
      <c r="B542" s="564"/>
    </row>
    <row r="543" spans="2:2" s="870" customFormat="1">
      <c r="B543" s="564"/>
    </row>
    <row r="544" spans="2:2" s="870" customFormat="1">
      <c r="B544" s="564"/>
    </row>
    <row r="545" spans="2:2" s="870" customFormat="1">
      <c r="B545" s="564"/>
    </row>
    <row r="546" spans="2:2" s="870" customFormat="1">
      <c r="B546" s="564"/>
    </row>
    <row r="547" spans="2:2" s="870" customFormat="1">
      <c r="B547" s="564"/>
    </row>
    <row r="548" spans="2:2" s="870" customFormat="1">
      <c r="B548" s="564"/>
    </row>
    <row r="549" spans="2:2" s="870" customFormat="1">
      <c r="B549" s="564"/>
    </row>
    <row r="550" spans="2:2" s="870" customFormat="1">
      <c r="B550" s="564"/>
    </row>
    <row r="551" spans="2:2" s="870" customFormat="1">
      <c r="B551" s="564"/>
    </row>
    <row r="552" spans="2:2" s="870" customFormat="1">
      <c r="B552" s="564"/>
    </row>
    <row r="553" spans="2:2" s="870" customFormat="1">
      <c r="B553" s="564"/>
    </row>
    <row r="554" spans="2:2" s="870" customFormat="1">
      <c r="B554" s="564"/>
    </row>
    <row r="555" spans="2:2" s="870" customFormat="1">
      <c r="B555" s="564"/>
    </row>
    <row r="556" spans="2:2" s="870" customFormat="1">
      <c r="B556" s="564"/>
    </row>
    <row r="557" spans="2:2" s="870" customFormat="1">
      <c r="B557" s="564"/>
    </row>
    <row r="558" spans="2:2" s="870" customFormat="1">
      <c r="B558" s="564"/>
    </row>
    <row r="559" spans="2:2" s="870" customFormat="1">
      <c r="B559" s="564"/>
    </row>
    <row r="560" spans="2:2" s="870" customFormat="1">
      <c r="B560" s="564"/>
    </row>
    <row r="561" spans="2:2" s="870" customFormat="1">
      <c r="B561" s="564"/>
    </row>
    <row r="562" spans="2:2" s="870" customFormat="1">
      <c r="B562" s="564"/>
    </row>
    <row r="563" spans="2:2" s="870" customFormat="1">
      <c r="B563" s="564"/>
    </row>
    <row r="564" spans="2:2" s="870" customFormat="1">
      <c r="B564" s="564"/>
    </row>
    <row r="565" spans="2:2" s="870" customFormat="1">
      <c r="B565" s="564"/>
    </row>
    <row r="566" spans="2:2" s="870" customFormat="1">
      <c r="B566" s="564"/>
    </row>
    <row r="567" spans="2:2" s="870" customFormat="1">
      <c r="B567" s="564"/>
    </row>
    <row r="568" spans="2:2" s="870" customFormat="1">
      <c r="B568" s="564"/>
    </row>
    <row r="569" spans="2:2" s="870" customFormat="1">
      <c r="B569" s="564"/>
    </row>
    <row r="570" spans="2:2" s="870" customFormat="1">
      <c r="B570" s="564"/>
    </row>
    <row r="571" spans="2:2" s="870" customFormat="1">
      <c r="B571" s="564"/>
    </row>
    <row r="572" spans="2:2" s="870" customFormat="1">
      <c r="B572" s="564"/>
    </row>
    <row r="573" spans="2:2" s="870" customFormat="1">
      <c r="B573" s="564"/>
    </row>
    <row r="574" spans="2:2" s="870" customFormat="1">
      <c r="B574" s="564"/>
    </row>
    <row r="575" spans="2:2" s="870" customFormat="1">
      <c r="B575" s="564"/>
    </row>
    <row r="576" spans="2:2" s="870" customFormat="1">
      <c r="B576" s="564"/>
    </row>
    <row r="577" spans="2:2" s="870" customFormat="1">
      <c r="B577" s="564"/>
    </row>
    <row r="578" spans="2:2" s="870" customFormat="1">
      <c r="B578" s="564"/>
    </row>
    <row r="579" spans="2:2" s="870" customFormat="1">
      <c r="B579" s="564"/>
    </row>
    <row r="580" spans="2:2" s="870" customFormat="1">
      <c r="B580" s="564"/>
    </row>
    <row r="581" spans="2:2" s="870" customFormat="1">
      <c r="B581" s="564"/>
    </row>
    <row r="582" spans="2:2" s="870" customFormat="1">
      <c r="B582" s="564"/>
    </row>
    <row r="583" spans="2:2" s="870" customFormat="1">
      <c r="B583" s="564"/>
    </row>
    <row r="584" spans="2:2" s="870" customFormat="1">
      <c r="B584" s="564"/>
    </row>
    <row r="585" spans="2:2" s="870" customFormat="1">
      <c r="B585" s="564"/>
    </row>
    <row r="586" spans="2:2" s="870" customFormat="1">
      <c r="B586" s="564"/>
    </row>
    <row r="587" spans="2:2" s="870" customFormat="1">
      <c r="B587" s="564"/>
    </row>
    <row r="588" spans="2:2" s="870" customFormat="1">
      <c r="B588" s="564"/>
    </row>
    <row r="589" spans="2:2" s="870" customFormat="1">
      <c r="B589" s="564"/>
    </row>
    <row r="590" spans="2:2" s="870" customFormat="1">
      <c r="B590" s="564"/>
    </row>
    <row r="591" spans="2:2" s="870" customFormat="1">
      <c r="B591" s="564"/>
    </row>
    <row r="592" spans="2:2" s="870" customFormat="1">
      <c r="B592" s="564"/>
    </row>
    <row r="593" spans="2:2" s="870" customFormat="1">
      <c r="B593" s="564"/>
    </row>
    <row r="594" spans="2:2" s="870" customFormat="1">
      <c r="B594" s="564"/>
    </row>
    <row r="595" spans="2:2" s="870" customFormat="1">
      <c r="B595" s="564"/>
    </row>
    <row r="596" spans="2:2" s="870" customFormat="1">
      <c r="B596" s="564"/>
    </row>
    <row r="597" spans="2:2" s="870" customFormat="1">
      <c r="B597" s="564"/>
    </row>
    <row r="598" spans="2:2" s="870" customFormat="1">
      <c r="B598" s="564"/>
    </row>
    <row r="599" spans="2:2" s="870" customFormat="1">
      <c r="B599" s="564"/>
    </row>
    <row r="600" spans="2:2" s="870" customFormat="1">
      <c r="B600" s="564"/>
    </row>
    <row r="601" spans="2:2" s="870" customFormat="1">
      <c r="B601" s="564"/>
    </row>
    <row r="602" spans="2:2" s="870" customFormat="1">
      <c r="B602" s="564"/>
    </row>
    <row r="603" spans="2:2" s="870" customFormat="1">
      <c r="B603" s="564"/>
    </row>
    <row r="604" spans="2:2" s="870" customFormat="1">
      <c r="B604" s="564"/>
    </row>
    <row r="605" spans="2:2" s="870" customFormat="1">
      <c r="B605" s="564"/>
    </row>
    <row r="606" spans="2:2" s="870" customFormat="1">
      <c r="B606" s="564"/>
    </row>
  </sheetData>
  <mergeCells count="4">
    <mergeCell ref="B1:E1"/>
    <mergeCell ref="B2:E2"/>
    <mergeCell ref="B3:E3"/>
    <mergeCell ref="B4:E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31"/>
  <sheetViews>
    <sheetView showGridLines="0" topLeftCell="B1" zoomScale="65" workbookViewId="0">
      <selection activeCell="V24" sqref="V24"/>
    </sheetView>
  </sheetViews>
  <sheetFormatPr baseColWidth="10" defaultRowHeight="15"/>
  <cols>
    <col min="1" max="1" width="25" style="870" hidden="1" customWidth="1"/>
    <col min="2" max="2" width="29" style="63" customWidth="1"/>
    <col min="3" max="3" width="14.140625" style="870" bestFit="1" customWidth="1"/>
    <col min="4" max="5" width="13.140625" style="870" customWidth="1"/>
    <col min="6" max="6" width="15.140625" style="870" bestFit="1" customWidth="1"/>
    <col min="7" max="7" width="18" style="870" bestFit="1" customWidth="1"/>
    <col min="8" max="8" width="13.140625" style="870" customWidth="1"/>
    <col min="9" max="9" width="14.140625" style="870" bestFit="1" customWidth="1"/>
    <col min="10" max="11" width="13.140625" style="870" customWidth="1"/>
    <col min="12" max="12" width="15.140625" style="870" bestFit="1" customWidth="1"/>
    <col min="13" max="13" width="18" style="870" bestFit="1" customWidth="1"/>
    <col min="14" max="14" width="13.140625" style="870" customWidth="1"/>
    <col min="15" max="15" width="14.140625" style="870" hidden="1" customWidth="1"/>
    <col min="16" max="16" width="13.28515625" style="870" hidden="1" customWidth="1"/>
    <col min="17" max="17" width="3" style="67" customWidth="1"/>
    <col min="18" max="256" width="11.42578125" style="870"/>
    <col min="257" max="257" width="0" style="870" hidden="1" customWidth="1"/>
    <col min="258" max="258" width="29" style="870" customWidth="1"/>
    <col min="259" max="259" width="14.140625" style="870" bestFit="1" customWidth="1"/>
    <col min="260" max="261" width="13.140625" style="870" customWidth="1"/>
    <col min="262" max="262" width="15.140625" style="870" bestFit="1" customWidth="1"/>
    <col min="263" max="263" width="18" style="870" bestFit="1" customWidth="1"/>
    <col min="264" max="264" width="13.140625" style="870" customWidth="1"/>
    <col min="265" max="265" width="14.140625" style="870" bestFit="1" customWidth="1"/>
    <col min="266" max="267" width="13.140625" style="870" customWidth="1"/>
    <col min="268" max="268" width="15.140625" style="870" bestFit="1" customWidth="1"/>
    <col min="269" max="269" width="18" style="870" bestFit="1" customWidth="1"/>
    <col min="270" max="270" width="13.140625" style="870" customWidth="1"/>
    <col min="271" max="272" width="0" style="870" hidden="1" customWidth="1"/>
    <col min="273" max="273" width="3" style="870" customWidth="1"/>
    <col min="274" max="512" width="11.42578125" style="870"/>
    <col min="513" max="513" width="0" style="870" hidden="1" customWidth="1"/>
    <col min="514" max="514" width="29" style="870" customWidth="1"/>
    <col min="515" max="515" width="14.140625" style="870" bestFit="1" customWidth="1"/>
    <col min="516" max="517" width="13.140625" style="870" customWidth="1"/>
    <col min="518" max="518" width="15.140625" style="870" bestFit="1" customWidth="1"/>
    <col min="519" max="519" width="18" style="870" bestFit="1" customWidth="1"/>
    <col min="520" max="520" width="13.140625" style="870" customWidth="1"/>
    <col min="521" max="521" width="14.140625" style="870" bestFit="1" customWidth="1"/>
    <col min="522" max="523" width="13.140625" style="870" customWidth="1"/>
    <col min="524" max="524" width="15.140625" style="870" bestFit="1" customWidth="1"/>
    <col min="525" max="525" width="18" style="870" bestFit="1" customWidth="1"/>
    <col min="526" max="526" width="13.140625" style="870" customWidth="1"/>
    <col min="527" max="528" width="0" style="870" hidden="1" customWidth="1"/>
    <col min="529" max="529" width="3" style="870" customWidth="1"/>
    <col min="530" max="768" width="11.42578125" style="870"/>
    <col min="769" max="769" width="0" style="870" hidden="1" customWidth="1"/>
    <col min="770" max="770" width="29" style="870" customWidth="1"/>
    <col min="771" max="771" width="14.140625" style="870" bestFit="1" customWidth="1"/>
    <col min="772" max="773" width="13.140625" style="870" customWidth="1"/>
    <col min="774" max="774" width="15.140625" style="870" bestFit="1" customWidth="1"/>
    <col min="775" max="775" width="18" style="870" bestFit="1" customWidth="1"/>
    <col min="776" max="776" width="13.140625" style="870" customWidth="1"/>
    <col min="777" max="777" width="14.140625" style="870" bestFit="1" customWidth="1"/>
    <col min="778" max="779" width="13.140625" style="870" customWidth="1"/>
    <col min="780" max="780" width="15.140625" style="870" bestFit="1" customWidth="1"/>
    <col min="781" max="781" width="18" style="870" bestFit="1" customWidth="1"/>
    <col min="782" max="782" width="13.140625" style="870" customWidth="1"/>
    <col min="783" max="784" width="0" style="870" hidden="1" customWidth="1"/>
    <col min="785" max="785" width="3" style="870" customWidth="1"/>
    <col min="786" max="1024" width="11.42578125" style="870"/>
    <col min="1025" max="1025" width="0" style="870" hidden="1" customWidth="1"/>
    <col min="1026" max="1026" width="29" style="870" customWidth="1"/>
    <col min="1027" max="1027" width="14.140625" style="870" bestFit="1" customWidth="1"/>
    <col min="1028" max="1029" width="13.140625" style="870" customWidth="1"/>
    <col min="1030" max="1030" width="15.140625" style="870" bestFit="1" customWidth="1"/>
    <col min="1031" max="1031" width="18" style="870" bestFit="1" customWidth="1"/>
    <col min="1032" max="1032" width="13.140625" style="870" customWidth="1"/>
    <col min="1033" max="1033" width="14.140625" style="870" bestFit="1" customWidth="1"/>
    <col min="1034" max="1035" width="13.140625" style="870" customWidth="1"/>
    <col min="1036" max="1036" width="15.140625" style="870" bestFit="1" customWidth="1"/>
    <col min="1037" max="1037" width="18" style="870" bestFit="1" customWidth="1"/>
    <col min="1038" max="1038" width="13.140625" style="870" customWidth="1"/>
    <col min="1039" max="1040" width="0" style="870" hidden="1" customWidth="1"/>
    <col min="1041" max="1041" width="3" style="870" customWidth="1"/>
    <col min="1042" max="1280" width="11.42578125" style="870"/>
    <col min="1281" max="1281" width="0" style="870" hidden="1" customWidth="1"/>
    <col min="1282" max="1282" width="29" style="870" customWidth="1"/>
    <col min="1283" max="1283" width="14.140625" style="870" bestFit="1" customWidth="1"/>
    <col min="1284" max="1285" width="13.140625" style="870" customWidth="1"/>
    <col min="1286" max="1286" width="15.140625" style="870" bestFit="1" customWidth="1"/>
    <col min="1287" max="1287" width="18" style="870" bestFit="1" customWidth="1"/>
    <col min="1288" max="1288" width="13.140625" style="870" customWidth="1"/>
    <col min="1289" max="1289" width="14.140625" style="870" bestFit="1" customWidth="1"/>
    <col min="1290" max="1291" width="13.140625" style="870" customWidth="1"/>
    <col min="1292" max="1292" width="15.140625" style="870" bestFit="1" customWidth="1"/>
    <col min="1293" max="1293" width="18" style="870" bestFit="1" customWidth="1"/>
    <col min="1294" max="1294" width="13.140625" style="870" customWidth="1"/>
    <col min="1295" max="1296" width="0" style="870" hidden="1" customWidth="1"/>
    <col min="1297" max="1297" width="3" style="870" customWidth="1"/>
    <col min="1298" max="1536" width="11.42578125" style="870"/>
    <col min="1537" max="1537" width="0" style="870" hidden="1" customWidth="1"/>
    <col min="1538" max="1538" width="29" style="870" customWidth="1"/>
    <col min="1539" max="1539" width="14.140625" style="870" bestFit="1" customWidth="1"/>
    <col min="1540" max="1541" width="13.140625" style="870" customWidth="1"/>
    <col min="1542" max="1542" width="15.140625" style="870" bestFit="1" customWidth="1"/>
    <col min="1543" max="1543" width="18" style="870" bestFit="1" customWidth="1"/>
    <col min="1544" max="1544" width="13.140625" style="870" customWidth="1"/>
    <col min="1545" max="1545" width="14.140625" style="870" bestFit="1" customWidth="1"/>
    <col min="1546" max="1547" width="13.140625" style="870" customWidth="1"/>
    <col min="1548" max="1548" width="15.140625" style="870" bestFit="1" customWidth="1"/>
    <col min="1549" max="1549" width="18" style="870" bestFit="1" customWidth="1"/>
    <col min="1550" max="1550" width="13.140625" style="870" customWidth="1"/>
    <col min="1551" max="1552" width="0" style="870" hidden="1" customWidth="1"/>
    <col min="1553" max="1553" width="3" style="870" customWidth="1"/>
    <col min="1554" max="1792" width="11.42578125" style="870"/>
    <col min="1793" max="1793" width="0" style="870" hidden="1" customWidth="1"/>
    <col min="1794" max="1794" width="29" style="870" customWidth="1"/>
    <col min="1795" max="1795" width="14.140625" style="870" bestFit="1" customWidth="1"/>
    <col min="1796" max="1797" width="13.140625" style="870" customWidth="1"/>
    <col min="1798" max="1798" width="15.140625" style="870" bestFit="1" customWidth="1"/>
    <col min="1799" max="1799" width="18" style="870" bestFit="1" customWidth="1"/>
    <col min="1800" max="1800" width="13.140625" style="870" customWidth="1"/>
    <col min="1801" max="1801" width="14.140625" style="870" bestFit="1" customWidth="1"/>
    <col min="1802" max="1803" width="13.140625" style="870" customWidth="1"/>
    <col min="1804" max="1804" width="15.140625" style="870" bestFit="1" customWidth="1"/>
    <col min="1805" max="1805" width="18" style="870" bestFit="1" customWidth="1"/>
    <col min="1806" max="1806" width="13.140625" style="870" customWidth="1"/>
    <col min="1807" max="1808" width="0" style="870" hidden="1" customWidth="1"/>
    <col min="1809" max="1809" width="3" style="870" customWidth="1"/>
    <col min="1810" max="2048" width="11.42578125" style="870"/>
    <col min="2049" max="2049" width="0" style="870" hidden="1" customWidth="1"/>
    <col min="2050" max="2050" width="29" style="870" customWidth="1"/>
    <col min="2051" max="2051" width="14.140625" style="870" bestFit="1" customWidth="1"/>
    <col min="2052" max="2053" width="13.140625" style="870" customWidth="1"/>
    <col min="2054" max="2054" width="15.140625" style="870" bestFit="1" customWidth="1"/>
    <col min="2055" max="2055" width="18" style="870" bestFit="1" customWidth="1"/>
    <col min="2056" max="2056" width="13.140625" style="870" customWidth="1"/>
    <col min="2057" max="2057" width="14.140625" style="870" bestFit="1" customWidth="1"/>
    <col min="2058" max="2059" width="13.140625" style="870" customWidth="1"/>
    <col min="2060" max="2060" width="15.140625" style="870" bestFit="1" customWidth="1"/>
    <col min="2061" max="2061" width="18" style="870" bestFit="1" customWidth="1"/>
    <col min="2062" max="2062" width="13.140625" style="870" customWidth="1"/>
    <col min="2063" max="2064" width="0" style="870" hidden="1" customWidth="1"/>
    <col min="2065" max="2065" width="3" style="870" customWidth="1"/>
    <col min="2066" max="2304" width="11.42578125" style="870"/>
    <col min="2305" max="2305" width="0" style="870" hidden="1" customWidth="1"/>
    <col min="2306" max="2306" width="29" style="870" customWidth="1"/>
    <col min="2307" max="2307" width="14.140625" style="870" bestFit="1" customWidth="1"/>
    <col min="2308" max="2309" width="13.140625" style="870" customWidth="1"/>
    <col min="2310" max="2310" width="15.140625" style="870" bestFit="1" customWidth="1"/>
    <col min="2311" max="2311" width="18" style="870" bestFit="1" customWidth="1"/>
    <col min="2312" max="2312" width="13.140625" style="870" customWidth="1"/>
    <col min="2313" max="2313" width="14.140625" style="870" bestFit="1" customWidth="1"/>
    <col min="2314" max="2315" width="13.140625" style="870" customWidth="1"/>
    <col min="2316" max="2316" width="15.140625" style="870" bestFit="1" customWidth="1"/>
    <col min="2317" max="2317" width="18" style="870" bestFit="1" customWidth="1"/>
    <col min="2318" max="2318" width="13.140625" style="870" customWidth="1"/>
    <col min="2319" max="2320" width="0" style="870" hidden="1" customWidth="1"/>
    <col min="2321" max="2321" width="3" style="870" customWidth="1"/>
    <col min="2322" max="2560" width="11.42578125" style="870"/>
    <col min="2561" max="2561" width="0" style="870" hidden="1" customWidth="1"/>
    <col min="2562" max="2562" width="29" style="870" customWidth="1"/>
    <col min="2563" max="2563" width="14.140625" style="870" bestFit="1" customWidth="1"/>
    <col min="2564" max="2565" width="13.140625" style="870" customWidth="1"/>
    <col min="2566" max="2566" width="15.140625" style="870" bestFit="1" customWidth="1"/>
    <col min="2567" max="2567" width="18" style="870" bestFit="1" customWidth="1"/>
    <col min="2568" max="2568" width="13.140625" style="870" customWidth="1"/>
    <col min="2569" max="2569" width="14.140625" style="870" bestFit="1" customWidth="1"/>
    <col min="2570" max="2571" width="13.140625" style="870" customWidth="1"/>
    <col min="2572" max="2572" width="15.140625" style="870" bestFit="1" customWidth="1"/>
    <col min="2573" max="2573" width="18" style="870" bestFit="1" customWidth="1"/>
    <col min="2574" max="2574" width="13.140625" style="870" customWidth="1"/>
    <col min="2575" max="2576" width="0" style="870" hidden="1" customWidth="1"/>
    <col min="2577" max="2577" width="3" style="870" customWidth="1"/>
    <col min="2578" max="2816" width="11.42578125" style="870"/>
    <col min="2817" max="2817" width="0" style="870" hidden="1" customWidth="1"/>
    <col min="2818" max="2818" width="29" style="870" customWidth="1"/>
    <col min="2819" max="2819" width="14.140625" style="870" bestFit="1" customWidth="1"/>
    <col min="2820" max="2821" width="13.140625" style="870" customWidth="1"/>
    <col min="2822" max="2822" width="15.140625" style="870" bestFit="1" customWidth="1"/>
    <col min="2823" max="2823" width="18" style="870" bestFit="1" customWidth="1"/>
    <col min="2824" max="2824" width="13.140625" style="870" customWidth="1"/>
    <col min="2825" max="2825" width="14.140625" style="870" bestFit="1" customWidth="1"/>
    <col min="2826" max="2827" width="13.140625" style="870" customWidth="1"/>
    <col min="2828" max="2828" width="15.140625" style="870" bestFit="1" customWidth="1"/>
    <col min="2829" max="2829" width="18" style="870" bestFit="1" customWidth="1"/>
    <col min="2830" max="2830" width="13.140625" style="870" customWidth="1"/>
    <col min="2831" max="2832" width="0" style="870" hidden="1" customWidth="1"/>
    <col min="2833" max="2833" width="3" style="870" customWidth="1"/>
    <col min="2834" max="3072" width="11.42578125" style="870"/>
    <col min="3073" max="3073" width="0" style="870" hidden="1" customWidth="1"/>
    <col min="3074" max="3074" width="29" style="870" customWidth="1"/>
    <col min="3075" max="3075" width="14.140625" style="870" bestFit="1" customWidth="1"/>
    <col min="3076" max="3077" width="13.140625" style="870" customWidth="1"/>
    <col min="3078" max="3078" width="15.140625" style="870" bestFit="1" customWidth="1"/>
    <col min="3079" max="3079" width="18" style="870" bestFit="1" customWidth="1"/>
    <col min="3080" max="3080" width="13.140625" style="870" customWidth="1"/>
    <col min="3081" max="3081" width="14.140625" style="870" bestFit="1" customWidth="1"/>
    <col min="3082" max="3083" width="13.140625" style="870" customWidth="1"/>
    <col min="3084" max="3084" width="15.140625" style="870" bestFit="1" customWidth="1"/>
    <col min="3085" max="3085" width="18" style="870" bestFit="1" customWidth="1"/>
    <col min="3086" max="3086" width="13.140625" style="870" customWidth="1"/>
    <col min="3087" max="3088" width="0" style="870" hidden="1" customWidth="1"/>
    <col min="3089" max="3089" width="3" style="870" customWidth="1"/>
    <col min="3090" max="3328" width="11.42578125" style="870"/>
    <col min="3329" max="3329" width="0" style="870" hidden="1" customWidth="1"/>
    <col min="3330" max="3330" width="29" style="870" customWidth="1"/>
    <col min="3331" max="3331" width="14.140625" style="870" bestFit="1" customWidth="1"/>
    <col min="3332" max="3333" width="13.140625" style="870" customWidth="1"/>
    <col min="3334" max="3334" width="15.140625" style="870" bestFit="1" customWidth="1"/>
    <col min="3335" max="3335" width="18" style="870" bestFit="1" customWidth="1"/>
    <col min="3336" max="3336" width="13.140625" style="870" customWidth="1"/>
    <col min="3337" max="3337" width="14.140625" style="870" bestFit="1" customWidth="1"/>
    <col min="3338" max="3339" width="13.140625" style="870" customWidth="1"/>
    <col min="3340" max="3340" width="15.140625" style="870" bestFit="1" customWidth="1"/>
    <col min="3341" max="3341" width="18" style="870" bestFit="1" customWidth="1"/>
    <col min="3342" max="3342" width="13.140625" style="870" customWidth="1"/>
    <col min="3343" max="3344" width="0" style="870" hidden="1" customWidth="1"/>
    <col min="3345" max="3345" width="3" style="870" customWidth="1"/>
    <col min="3346" max="3584" width="11.42578125" style="870"/>
    <col min="3585" max="3585" width="0" style="870" hidden="1" customWidth="1"/>
    <col min="3586" max="3586" width="29" style="870" customWidth="1"/>
    <col min="3587" max="3587" width="14.140625" style="870" bestFit="1" customWidth="1"/>
    <col min="3588" max="3589" width="13.140625" style="870" customWidth="1"/>
    <col min="3590" max="3590" width="15.140625" style="870" bestFit="1" customWidth="1"/>
    <col min="3591" max="3591" width="18" style="870" bestFit="1" customWidth="1"/>
    <col min="3592" max="3592" width="13.140625" style="870" customWidth="1"/>
    <col min="3593" max="3593" width="14.140625" style="870" bestFit="1" customWidth="1"/>
    <col min="3594" max="3595" width="13.140625" style="870" customWidth="1"/>
    <col min="3596" max="3596" width="15.140625" style="870" bestFit="1" customWidth="1"/>
    <col min="3597" max="3597" width="18" style="870" bestFit="1" customWidth="1"/>
    <col min="3598" max="3598" width="13.140625" style="870" customWidth="1"/>
    <col min="3599" max="3600" width="0" style="870" hidden="1" customWidth="1"/>
    <col min="3601" max="3601" width="3" style="870" customWidth="1"/>
    <col min="3602" max="3840" width="11.42578125" style="870"/>
    <col min="3841" max="3841" width="0" style="870" hidden="1" customWidth="1"/>
    <col min="3842" max="3842" width="29" style="870" customWidth="1"/>
    <col min="3843" max="3843" width="14.140625" style="870" bestFit="1" customWidth="1"/>
    <col min="3844" max="3845" width="13.140625" style="870" customWidth="1"/>
    <col min="3846" max="3846" width="15.140625" style="870" bestFit="1" customWidth="1"/>
    <col min="3847" max="3847" width="18" style="870" bestFit="1" customWidth="1"/>
    <col min="3848" max="3848" width="13.140625" style="870" customWidth="1"/>
    <col min="3849" max="3849" width="14.140625" style="870" bestFit="1" customWidth="1"/>
    <col min="3850" max="3851" width="13.140625" style="870" customWidth="1"/>
    <col min="3852" max="3852" width="15.140625" style="870" bestFit="1" customWidth="1"/>
    <col min="3853" max="3853" width="18" style="870" bestFit="1" customWidth="1"/>
    <col min="3854" max="3854" width="13.140625" style="870" customWidth="1"/>
    <col min="3855" max="3856" width="0" style="870" hidden="1" customWidth="1"/>
    <col min="3857" max="3857" width="3" style="870" customWidth="1"/>
    <col min="3858" max="4096" width="11.42578125" style="870"/>
    <col min="4097" max="4097" width="0" style="870" hidden="1" customWidth="1"/>
    <col min="4098" max="4098" width="29" style="870" customWidth="1"/>
    <col min="4099" max="4099" width="14.140625" style="870" bestFit="1" customWidth="1"/>
    <col min="4100" max="4101" width="13.140625" style="870" customWidth="1"/>
    <col min="4102" max="4102" width="15.140625" style="870" bestFit="1" customWidth="1"/>
    <col min="4103" max="4103" width="18" style="870" bestFit="1" customWidth="1"/>
    <col min="4104" max="4104" width="13.140625" style="870" customWidth="1"/>
    <col min="4105" max="4105" width="14.140625" style="870" bestFit="1" customWidth="1"/>
    <col min="4106" max="4107" width="13.140625" style="870" customWidth="1"/>
    <col min="4108" max="4108" width="15.140625" style="870" bestFit="1" customWidth="1"/>
    <col min="4109" max="4109" width="18" style="870" bestFit="1" customWidth="1"/>
    <col min="4110" max="4110" width="13.140625" style="870" customWidth="1"/>
    <col min="4111" max="4112" width="0" style="870" hidden="1" customWidth="1"/>
    <col min="4113" max="4113" width="3" style="870" customWidth="1"/>
    <col min="4114" max="4352" width="11.42578125" style="870"/>
    <col min="4353" max="4353" width="0" style="870" hidden="1" customWidth="1"/>
    <col min="4354" max="4354" width="29" style="870" customWidth="1"/>
    <col min="4355" max="4355" width="14.140625" style="870" bestFit="1" customWidth="1"/>
    <col min="4356" max="4357" width="13.140625" style="870" customWidth="1"/>
    <col min="4358" max="4358" width="15.140625" style="870" bestFit="1" customWidth="1"/>
    <col min="4359" max="4359" width="18" style="870" bestFit="1" customWidth="1"/>
    <col min="4360" max="4360" width="13.140625" style="870" customWidth="1"/>
    <col min="4361" max="4361" width="14.140625" style="870" bestFit="1" customWidth="1"/>
    <col min="4362" max="4363" width="13.140625" style="870" customWidth="1"/>
    <col min="4364" max="4364" width="15.140625" style="870" bestFit="1" customWidth="1"/>
    <col min="4365" max="4365" width="18" style="870" bestFit="1" customWidth="1"/>
    <col min="4366" max="4366" width="13.140625" style="870" customWidth="1"/>
    <col min="4367" max="4368" width="0" style="870" hidden="1" customWidth="1"/>
    <col min="4369" max="4369" width="3" style="870" customWidth="1"/>
    <col min="4370" max="4608" width="11.42578125" style="870"/>
    <col min="4609" max="4609" width="0" style="870" hidden="1" customWidth="1"/>
    <col min="4610" max="4610" width="29" style="870" customWidth="1"/>
    <col min="4611" max="4611" width="14.140625" style="870" bestFit="1" customWidth="1"/>
    <col min="4612" max="4613" width="13.140625" style="870" customWidth="1"/>
    <col min="4614" max="4614" width="15.140625" style="870" bestFit="1" customWidth="1"/>
    <col min="4615" max="4615" width="18" style="870" bestFit="1" customWidth="1"/>
    <col min="4616" max="4616" width="13.140625" style="870" customWidth="1"/>
    <col min="4617" max="4617" width="14.140625" style="870" bestFit="1" customWidth="1"/>
    <col min="4618" max="4619" width="13.140625" style="870" customWidth="1"/>
    <col min="4620" max="4620" width="15.140625" style="870" bestFit="1" customWidth="1"/>
    <col min="4621" max="4621" width="18" style="870" bestFit="1" customWidth="1"/>
    <col min="4622" max="4622" width="13.140625" style="870" customWidth="1"/>
    <col min="4623" max="4624" width="0" style="870" hidden="1" customWidth="1"/>
    <col min="4625" max="4625" width="3" style="870" customWidth="1"/>
    <col min="4626" max="4864" width="11.42578125" style="870"/>
    <col min="4865" max="4865" width="0" style="870" hidden="1" customWidth="1"/>
    <col min="4866" max="4866" width="29" style="870" customWidth="1"/>
    <col min="4867" max="4867" width="14.140625" style="870" bestFit="1" customWidth="1"/>
    <col min="4868" max="4869" width="13.140625" style="870" customWidth="1"/>
    <col min="4870" max="4870" width="15.140625" style="870" bestFit="1" customWidth="1"/>
    <col min="4871" max="4871" width="18" style="870" bestFit="1" customWidth="1"/>
    <col min="4872" max="4872" width="13.140625" style="870" customWidth="1"/>
    <col min="4873" max="4873" width="14.140625" style="870" bestFit="1" customWidth="1"/>
    <col min="4874" max="4875" width="13.140625" style="870" customWidth="1"/>
    <col min="4876" max="4876" width="15.140625" style="870" bestFit="1" customWidth="1"/>
    <col min="4877" max="4877" width="18" style="870" bestFit="1" customWidth="1"/>
    <col min="4878" max="4878" width="13.140625" style="870" customWidth="1"/>
    <col min="4879" max="4880" width="0" style="870" hidden="1" customWidth="1"/>
    <col min="4881" max="4881" width="3" style="870" customWidth="1"/>
    <col min="4882" max="5120" width="11.42578125" style="870"/>
    <col min="5121" max="5121" width="0" style="870" hidden="1" customWidth="1"/>
    <col min="5122" max="5122" width="29" style="870" customWidth="1"/>
    <col min="5123" max="5123" width="14.140625" style="870" bestFit="1" customWidth="1"/>
    <col min="5124" max="5125" width="13.140625" style="870" customWidth="1"/>
    <col min="5126" max="5126" width="15.140625" style="870" bestFit="1" customWidth="1"/>
    <col min="5127" max="5127" width="18" style="870" bestFit="1" customWidth="1"/>
    <col min="5128" max="5128" width="13.140625" style="870" customWidth="1"/>
    <col min="5129" max="5129" width="14.140625" style="870" bestFit="1" customWidth="1"/>
    <col min="5130" max="5131" width="13.140625" style="870" customWidth="1"/>
    <col min="5132" max="5132" width="15.140625" style="870" bestFit="1" customWidth="1"/>
    <col min="5133" max="5133" width="18" style="870" bestFit="1" customWidth="1"/>
    <col min="5134" max="5134" width="13.140625" style="870" customWidth="1"/>
    <col min="5135" max="5136" width="0" style="870" hidden="1" customWidth="1"/>
    <col min="5137" max="5137" width="3" style="870" customWidth="1"/>
    <col min="5138" max="5376" width="11.42578125" style="870"/>
    <col min="5377" max="5377" width="0" style="870" hidden="1" customWidth="1"/>
    <col min="5378" max="5378" width="29" style="870" customWidth="1"/>
    <col min="5379" max="5379" width="14.140625" style="870" bestFit="1" customWidth="1"/>
    <col min="5380" max="5381" width="13.140625" style="870" customWidth="1"/>
    <col min="5382" max="5382" width="15.140625" style="870" bestFit="1" customWidth="1"/>
    <col min="5383" max="5383" width="18" style="870" bestFit="1" customWidth="1"/>
    <col min="5384" max="5384" width="13.140625" style="870" customWidth="1"/>
    <col min="5385" max="5385" width="14.140625" style="870" bestFit="1" customWidth="1"/>
    <col min="5386" max="5387" width="13.140625" style="870" customWidth="1"/>
    <col min="5388" max="5388" width="15.140625" style="870" bestFit="1" customWidth="1"/>
    <col min="5389" max="5389" width="18" style="870" bestFit="1" customWidth="1"/>
    <col min="5390" max="5390" width="13.140625" style="870" customWidth="1"/>
    <col min="5391" max="5392" width="0" style="870" hidden="1" customWidth="1"/>
    <col min="5393" max="5393" width="3" style="870" customWidth="1"/>
    <col min="5394" max="5632" width="11.42578125" style="870"/>
    <col min="5633" max="5633" width="0" style="870" hidden="1" customWidth="1"/>
    <col min="5634" max="5634" width="29" style="870" customWidth="1"/>
    <col min="5635" max="5635" width="14.140625" style="870" bestFit="1" customWidth="1"/>
    <col min="5636" max="5637" width="13.140625" style="870" customWidth="1"/>
    <col min="5638" max="5638" width="15.140625" style="870" bestFit="1" customWidth="1"/>
    <col min="5639" max="5639" width="18" style="870" bestFit="1" customWidth="1"/>
    <col min="5640" max="5640" width="13.140625" style="870" customWidth="1"/>
    <col min="5641" max="5641" width="14.140625" style="870" bestFit="1" customWidth="1"/>
    <col min="5642" max="5643" width="13.140625" style="870" customWidth="1"/>
    <col min="5644" max="5644" width="15.140625" style="870" bestFit="1" customWidth="1"/>
    <col min="5645" max="5645" width="18" style="870" bestFit="1" customWidth="1"/>
    <col min="5646" max="5646" width="13.140625" style="870" customWidth="1"/>
    <col min="5647" max="5648" width="0" style="870" hidden="1" customWidth="1"/>
    <col min="5649" max="5649" width="3" style="870" customWidth="1"/>
    <col min="5650" max="5888" width="11.42578125" style="870"/>
    <col min="5889" max="5889" width="0" style="870" hidden="1" customWidth="1"/>
    <col min="5890" max="5890" width="29" style="870" customWidth="1"/>
    <col min="5891" max="5891" width="14.140625" style="870" bestFit="1" customWidth="1"/>
    <col min="5892" max="5893" width="13.140625" style="870" customWidth="1"/>
    <col min="5894" max="5894" width="15.140625" style="870" bestFit="1" customWidth="1"/>
    <col min="5895" max="5895" width="18" style="870" bestFit="1" customWidth="1"/>
    <col min="5896" max="5896" width="13.140625" style="870" customWidth="1"/>
    <col min="5897" max="5897" width="14.140625" style="870" bestFit="1" customWidth="1"/>
    <col min="5898" max="5899" width="13.140625" style="870" customWidth="1"/>
    <col min="5900" max="5900" width="15.140625" style="870" bestFit="1" customWidth="1"/>
    <col min="5901" max="5901" width="18" style="870" bestFit="1" customWidth="1"/>
    <col min="5902" max="5902" width="13.140625" style="870" customWidth="1"/>
    <col min="5903" max="5904" width="0" style="870" hidden="1" customWidth="1"/>
    <col min="5905" max="5905" width="3" style="870" customWidth="1"/>
    <col min="5906" max="6144" width="11.42578125" style="870"/>
    <col min="6145" max="6145" width="0" style="870" hidden="1" customWidth="1"/>
    <col min="6146" max="6146" width="29" style="870" customWidth="1"/>
    <col min="6147" max="6147" width="14.140625" style="870" bestFit="1" customWidth="1"/>
    <col min="6148" max="6149" width="13.140625" style="870" customWidth="1"/>
    <col min="6150" max="6150" width="15.140625" style="870" bestFit="1" customWidth="1"/>
    <col min="6151" max="6151" width="18" style="870" bestFit="1" customWidth="1"/>
    <col min="6152" max="6152" width="13.140625" style="870" customWidth="1"/>
    <col min="6153" max="6153" width="14.140625" style="870" bestFit="1" customWidth="1"/>
    <col min="6154" max="6155" width="13.140625" style="870" customWidth="1"/>
    <col min="6156" max="6156" width="15.140625" style="870" bestFit="1" customWidth="1"/>
    <col min="6157" max="6157" width="18" style="870" bestFit="1" customWidth="1"/>
    <col min="6158" max="6158" width="13.140625" style="870" customWidth="1"/>
    <col min="6159" max="6160" width="0" style="870" hidden="1" customWidth="1"/>
    <col min="6161" max="6161" width="3" style="870" customWidth="1"/>
    <col min="6162" max="6400" width="11.42578125" style="870"/>
    <col min="6401" max="6401" width="0" style="870" hidden="1" customWidth="1"/>
    <col min="6402" max="6402" width="29" style="870" customWidth="1"/>
    <col min="6403" max="6403" width="14.140625" style="870" bestFit="1" customWidth="1"/>
    <col min="6404" max="6405" width="13.140625" style="870" customWidth="1"/>
    <col min="6406" max="6406" width="15.140625" style="870" bestFit="1" customWidth="1"/>
    <col min="6407" max="6407" width="18" style="870" bestFit="1" customWidth="1"/>
    <col min="6408" max="6408" width="13.140625" style="870" customWidth="1"/>
    <col min="6409" max="6409" width="14.140625" style="870" bestFit="1" customWidth="1"/>
    <col min="6410" max="6411" width="13.140625" style="870" customWidth="1"/>
    <col min="6412" max="6412" width="15.140625" style="870" bestFit="1" customWidth="1"/>
    <col min="6413" max="6413" width="18" style="870" bestFit="1" customWidth="1"/>
    <col min="6414" max="6414" width="13.140625" style="870" customWidth="1"/>
    <col min="6415" max="6416" width="0" style="870" hidden="1" customWidth="1"/>
    <col min="6417" max="6417" width="3" style="870" customWidth="1"/>
    <col min="6418" max="6656" width="11.42578125" style="870"/>
    <col min="6657" max="6657" width="0" style="870" hidden="1" customWidth="1"/>
    <col min="6658" max="6658" width="29" style="870" customWidth="1"/>
    <col min="6659" max="6659" width="14.140625" style="870" bestFit="1" customWidth="1"/>
    <col min="6660" max="6661" width="13.140625" style="870" customWidth="1"/>
    <col min="6662" max="6662" width="15.140625" style="870" bestFit="1" customWidth="1"/>
    <col min="6663" max="6663" width="18" style="870" bestFit="1" customWidth="1"/>
    <col min="6664" max="6664" width="13.140625" style="870" customWidth="1"/>
    <col min="6665" max="6665" width="14.140625" style="870" bestFit="1" customWidth="1"/>
    <col min="6666" max="6667" width="13.140625" style="870" customWidth="1"/>
    <col min="6668" max="6668" width="15.140625" style="870" bestFit="1" customWidth="1"/>
    <col min="6669" max="6669" width="18" style="870" bestFit="1" customWidth="1"/>
    <col min="6670" max="6670" width="13.140625" style="870" customWidth="1"/>
    <col min="6671" max="6672" width="0" style="870" hidden="1" customWidth="1"/>
    <col min="6673" max="6673" width="3" style="870" customWidth="1"/>
    <col min="6674" max="6912" width="11.42578125" style="870"/>
    <col min="6913" max="6913" width="0" style="870" hidden="1" customWidth="1"/>
    <col min="6914" max="6914" width="29" style="870" customWidth="1"/>
    <col min="6915" max="6915" width="14.140625" style="870" bestFit="1" customWidth="1"/>
    <col min="6916" max="6917" width="13.140625" style="870" customWidth="1"/>
    <col min="6918" max="6918" width="15.140625" style="870" bestFit="1" customWidth="1"/>
    <col min="6919" max="6919" width="18" style="870" bestFit="1" customWidth="1"/>
    <col min="6920" max="6920" width="13.140625" style="870" customWidth="1"/>
    <col min="6921" max="6921" width="14.140625" style="870" bestFit="1" customWidth="1"/>
    <col min="6922" max="6923" width="13.140625" style="870" customWidth="1"/>
    <col min="6924" max="6924" width="15.140625" style="870" bestFit="1" customWidth="1"/>
    <col min="6925" max="6925" width="18" style="870" bestFit="1" customWidth="1"/>
    <col min="6926" max="6926" width="13.140625" style="870" customWidth="1"/>
    <col min="6927" max="6928" width="0" style="870" hidden="1" customWidth="1"/>
    <col min="6929" max="6929" width="3" style="870" customWidth="1"/>
    <col min="6930" max="7168" width="11.42578125" style="870"/>
    <col min="7169" max="7169" width="0" style="870" hidden="1" customWidth="1"/>
    <col min="7170" max="7170" width="29" style="870" customWidth="1"/>
    <col min="7171" max="7171" width="14.140625" style="870" bestFit="1" customWidth="1"/>
    <col min="7172" max="7173" width="13.140625" style="870" customWidth="1"/>
    <col min="7174" max="7174" width="15.140625" style="870" bestFit="1" customWidth="1"/>
    <col min="7175" max="7175" width="18" style="870" bestFit="1" customWidth="1"/>
    <col min="7176" max="7176" width="13.140625" style="870" customWidth="1"/>
    <col min="7177" max="7177" width="14.140625" style="870" bestFit="1" customWidth="1"/>
    <col min="7178" max="7179" width="13.140625" style="870" customWidth="1"/>
    <col min="7180" max="7180" width="15.140625" style="870" bestFit="1" customWidth="1"/>
    <col min="7181" max="7181" width="18" style="870" bestFit="1" customWidth="1"/>
    <col min="7182" max="7182" width="13.140625" style="870" customWidth="1"/>
    <col min="7183" max="7184" width="0" style="870" hidden="1" customWidth="1"/>
    <col min="7185" max="7185" width="3" style="870" customWidth="1"/>
    <col min="7186" max="7424" width="11.42578125" style="870"/>
    <col min="7425" max="7425" width="0" style="870" hidden="1" customWidth="1"/>
    <col min="7426" max="7426" width="29" style="870" customWidth="1"/>
    <col min="7427" max="7427" width="14.140625" style="870" bestFit="1" customWidth="1"/>
    <col min="7428" max="7429" width="13.140625" style="870" customWidth="1"/>
    <col min="7430" max="7430" width="15.140625" style="870" bestFit="1" customWidth="1"/>
    <col min="7431" max="7431" width="18" style="870" bestFit="1" customWidth="1"/>
    <col min="7432" max="7432" width="13.140625" style="870" customWidth="1"/>
    <col min="7433" max="7433" width="14.140625" style="870" bestFit="1" customWidth="1"/>
    <col min="7434" max="7435" width="13.140625" style="870" customWidth="1"/>
    <col min="7436" max="7436" width="15.140625" style="870" bestFit="1" customWidth="1"/>
    <col min="7437" max="7437" width="18" style="870" bestFit="1" customWidth="1"/>
    <col min="7438" max="7438" width="13.140625" style="870" customWidth="1"/>
    <col min="7439" max="7440" width="0" style="870" hidden="1" customWidth="1"/>
    <col min="7441" max="7441" width="3" style="870" customWidth="1"/>
    <col min="7442" max="7680" width="11.42578125" style="870"/>
    <col min="7681" max="7681" width="0" style="870" hidden="1" customWidth="1"/>
    <col min="7682" max="7682" width="29" style="870" customWidth="1"/>
    <col min="7683" max="7683" width="14.140625" style="870" bestFit="1" customWidth="1"/>
    <col min="7684" max="7685" width="13.140625" style="870" customWidth="1"/>
    <col min="7686" max="7686" width="15.140625" style="870" bestFit="1" customWidth="1"/>
    <col min="7687" max="7687" width="18" style="870" bestFit="1" customWidth="1"/>
    <col min="7688" max="7688" width="13.140625" style="870" customWidth="1"/>
    <col min="7689" max="7689" width="14.140625" style="870" bestFit="1" customWidth="1"/>
    <col min="7690" max="7691" width="13.140625" style="870" customWidth="1"/>
    <col min="7692" max="7692" width="15.140625" style="870" bestFit="1" customWidth="1"/>
    <col min="7693" max="7693" width="18" style="870" bestFit="1" customWidth="1"/>
    <col min="7694" max="7694" width="13.140625" style="870" customWidth="1"/>
    <col min="7695" max="7696" width="0" style="870" hidden="1" customWidth="1"/>
    <col min="7697" max="7697" width="3" style="870" customWidth="1"/>
    <col min="7698" max="7936" width="11.42578125" style="870"/>
    <col min="7937" max="7937" width="0" style="870" hidden="1" customWidth="1"/>
    <col min="7938" max="7938" width="29" style="870" customWidth="1"/>
    <col min="7939" max="7939" width="14.140625" style="870" bestFit="1" customWidth="1"/>
    <col min="7940" max="7941" width="13.140625" style="870" customWidth="1"/>
    <col min="7942" max="7942" width="15.140625" style="870" bestFit="1" customWidth="1"/>
    <col min="7943" max="7943" width="18" style="870" bestFit="1" customWidth="1"/>
    <col min="7944" max="7944" width="13.140625" style="870" customWidth="1"/>
    <col min="7945" max="7945" width="14.140625" style="870" bestFit="1" customWidth="1"/>
    <col min="7946" max="7947" width="13.140625" style="870" customWidth="1"/>
    <col min="7948" max="7948" width="15.140625" style="870" bestFit="1" customWidth="1"/>
    <col min="7949" max="7949" width="18" style="870" bestFit="1" customWidth="1"/>
    <col min="7950" max="7950" width="13.140625" style="870" customWidth="1"/>
    <col min="7951" max="7952" width="0" style="870" hidden="1" customWidth="1"/>
    <col min="7953" max="7953" width="3" style="870" customWidth="1"/>
    <col min="7954" max="8192" width="11.42578125" style="870"/>
    <col min="8193" max="8193" width="0" style="870" hidden="1" customWidth="1"/>
    <col min="8194" max="8194" width="29" style="870" customWidth="1"/>
    <col min="8195" max="8195" width="14.140625" style="870" bestFit="1" customWidth="1"/>
    <col min="8196" max="8197" width="13.140625" style="870" customWidth="1"/>
    <col min="8198" max="8198" width="15.140625" style="870" bestFit="1" customWidth="1"/>
    <col min="8199" max="8199" width="18" style="870" bestFit="1" customWidth="1"/>
    <col min="8200" max="8200" width="13.140625" style="870" customWidth="1"/>
    <col min="8201" max="8201" width="14.140625" style="870" bestFit="1" customWidth="1"/>
    <col min="8202" max="8203" width="13.140625" style="870" customWidth="1"/>
    <col min="8204" max="8204" width="15.140625" style="870" bestFit="1" customWidth="1"/>
    <col min="8205" max="8205" width="18" style="870" bestFit="1" customWidth="1"/>
    <col min="8206" max="8206" width="13.140625" style="870" customWidth="1"/>
    <col min="8207" max="8208" width="0" style="870" hidden="1" customWidth="1"/>
    <col min="8209" max="8209" width="3" style="870" customWidth="1"/>
    <col min="8210" max="8448" width="11.42578125" style="870"/>
    <col min="8449" max="8449" width="0" style="870" hidden="1" customWidth="1"/>
    <col min="8450" max="8450" width="29" style="870" customWidth="1"/>
    <col min="8451" max="8451" width="14.140625" style="870" bestFit="1" customWidth="1"/>
    <col min="8452" max="8453" width="13.140625" style="870" customWidth="1"/>
    <col min="8454" max="8454" width="15.140625" style="870" bestFit="1" customWidth="1"/>
    <col min="8455" max="8455" width="18" style="870" bestFit="1" customWidth="1"/>
    <col min="8456" max="8456" width="13.140625" style="870" customWidth="1"/>
    <col min="8457" max="8457" width="14.140625" style="870" bestFit="1" customWidth="1"/>
    <col min="8458" max="8459" width="13.140625" style="870" customWidth="1"/>
    <col min="8460" max="8460" width="15.140625" style="870" bestFit="1" customWidth="1"/>
    <col min="8461" max="8461" width="18" style="870" bestFit="1" customWidth="1"/>
    <col min="8462" max="8462" width="13.140625" style="870" customWidth="1"/>
    <col min="8463" max="8464" width="0" style="870" hidden="1" customWidth="1"/>
    <col min="8465" max="8465" width="3" style="870" customWidth="1"/>
    <col min="8466" max="8704" width="11.42578125" style="870"/>
    <col min="8705" max="8705" width="0" style="870" hidden="1" customWidth="1"/>
    <col min="8706" max="8706" width="29" style="870" customWidth="1"/>
    <col min="8707" max="8707" width="14.140625" style="870" bestFit="1" customWidth="1"/>
    <col min="8708" max="8709" width="13.140625" style="870" customWidth="1"/>
    <col min="8710" max="8710" width="15.140625" style="870" bestFit="1" customWidth="1"/>
    <col min="8711" max="8711" width="18" style="870" bestFit="1" customWidth="1"/>
    <col min="8712" max="8712" width="13.140625" style="870" customWidth="1"/>
    <col min="8713" max="8713" width="14.140625" style="870" bestFit="1" customWidth="1"/>
    <col min="8714" max="8715" width="13.140625" style="870" customWidth="1"/>
    <col min="8716" max="8716" width="15.140625" style="870" bestFit="1" customWidth="1"/>
    <col min="8717" max="8717" width="18" style="870" bestFit="1" customWidth="1"/>
    <col min="8718" max="8718" width="13.140625" style="870" customWidth="1"/>
    <col min="8719" max="8720" width="0" style="870" hidden="1" customWidth="1"/>
    <col min="8721" max="8721" width="3" style="870" customWidth="1"/>
    <col min="8722" max="8960" width="11.42578125" style="870"/>
    <col min="8961" max="8961" width="0" style="870" hidden="1" customWidth="1"/>
    <col min="8962" max="8962" width="29" style="870" customWidth="1"/>
    <col min="8963" max="8963" width="14.140625" style="870" bestFit="1" customWidth="1"/>
    <col min="8964" max="8965" width="13.140625" style="870" customWidth="1"/>
    <col min="8966" max="8966" width="15.140625" style="870" bestFit="1" customWidth="1"/>
    <col min="8967" max="8967" width="18" style="870" bestFit="1" customWidth="1"/>
    <col min="8968" max="8968" width="13.140625" style="870" customWidth="1"/>
    <col min="8969" max="8969" width="14.140625" style="870" bestFit="1" customWidth="1"/>
    <col min="8970" max="8971" width="13.140625" style="870" customWidth="1"/>
    <col min="8972" max="8972" width="15.140625" style="870" bestFit="1" customWidth="1"/>
    <col min="8973" max="8973" width="18" style="870" bestFit="1" customWidth="1"/>
    <col min="8974" max="8974" width="13.140625" style="870" customWidth="1"/>
    <col min="8975" max="8976" width="0" style="870" hidden="1" customWidth="1"/>
    <col min="8977" max="8977" width="3" style="870" customWidth="1"/>
    <col min="8978" max="9216" width="11.42578125" style="870"/>
    <col min="9217" max="9217" width="0" style="870" hidden="1" customWidth="1"/>
    <col min="9218" max="9218" width="29" style="870" customWidth="1"/>
    <col min="9219" max="9219" width="14.140625" style="870" bestFit="1" customWidth="1"/>
    <col min="9220" max="9221" width="13.140625" style="870" customWidth="1"/>
    <col min="9222" max="9222" width="15.140625" style="870" bestFit="1" customWidth="1"/>
    <col min="9223" max="9223" width="18" style="870" bestFit="1" customWidth="1"/>
    <col min="9224" max="9224" width="13.140625" style="870" customWidth="1"/>
    <col min="9225" max="9225" width="14.140625" style="870" bestFit="1" customWidth="1"/>
    <col min="9226" max="9227" width="13.140625" style="870" customWidth="1"/>
    <col min="9228" max="9228" width="15.140625" style="870" bestFit="1" customWidth="1"/>
    <col min="9229" max="9229" width="18" style="870" bestFit="1" customWidth="1"/>
    <col min="9230" max="9230" width="13.140625" style="870" customWidth="1"/>
    <col min="9231" max="9232" width="0" style="870" hidden="1" customWidth="1"/>
    <col min="9233" max="9233" width="3" style="870" customWidth="1"/>
    <col min="9234" max="9472" width="11.42578125" style="870"/>
    <col min="9473" max="9473" width="0" style="870" hidden="1" customWidth="1"/>
    <col min="9474" max="9474" width="29" style="870" customWidth="1"/>
    <col min="9475" max="9475" width="14.140625" style="870" bestFit="1" customWidth="1"/>
    <col min="9476" max="9477" width="13.140625" style="870" customWidth="1"/>
    <col min="9478" max="9478" width="15.140625" style="870" bestFit="1" customWidth="1"/>
    <col min="9479" max="9479" width="18" style="870" bestFit="1" customWidth="1"/>
    <col min="9480" max="9480" width="13.140625" style="870" customWidth="1"/>
    <col min="9481" max="9481" width="14.140625" style="870" bestFit="1" customWidth="1"/>
    <col min="9482" max="9483" width="13.140625" style="870" customWidth="1"/>
    <col min="9484" max="9484" width="15.140625" style="870" bestFit="1" customWidth="1"/>
    <col min="9485" max="9485" width="18" style="870" bestFit="1" customWidth="1"/>
    <col min="9486" max="9486" width="13.140625" style="870" customWidth="1"/>
    <col min="9487" max="9488" width="0" style="870" hidden="1" customWidth="1"/>
    <col min="9489" max="9489" width="3" style="870" customWidth="1"/>
    <col min="9490" max="9728" width="11.42578125" style="870"/>
    <col min="9729" max="9729" width="0" style="870" hidden="1" customWidth="1"/>
    <col min="9730" max="9730" width="29" style="870" customWidth="1"/>
    <col min="9731" max="9731" width="14.140625" style="870" bestFit="1" customWidth="1"/>
    <col min="9732" max="9733" width="13.140625" style="870" customWidth="1"/>
    <col min="9734" max="9734" width="15.140625" style="870" bestFit="1" customWidth="1"/>
    <col min="9735" max="9735" width="18" style="870" bestFit="1" customWidth="1"/>
    <col min="9736" max="9736" width="13.140625" style="870" customWidth="1"/>
    <col min="9737" max="9737" width="14.140625" style="870" bestFit="1" customWidth="1"/>
    <col min="9738" max="9739" width="13.140625" style="870" customWidth="1"/>
    <col min="9740" max="9740" width="15.140625" style="870" bestFit="1" customWidth="1"/>
    <col min="9741" max="9741" width="18" style="870" bestFit="1" customWidth="1"/>
    <col min="9742" max="9742" width="13.140625" style="870" customWidth="1"/>
    <col min="9743" max="9744" width="0" style="870" hidden="1" customWidth="1"/>
    <col min="9745" max="9745" width="3" style="870" customWidth="1"/>
    <col min="9746" max="9984" width="11.42578125" style="870"/>
    <col min="9985" max="9985" width="0" style="870" hidden="1" customWidth="1"/>
    <col min="9986" max="9986" width="29" style="870" customWidth="1"/>
    <col min="9987" max="9987" width="14.140625" style="870" bestFit="1" customWidth="1"/>
    <col min="9988" max="9989" width="13.140625" style="870" customWidth="1"/>
    <col min="9990" max="9990" width="15.140625" style="870" bestFit="1" customWidth="1"/>
    <col min="9991" max="9991" width="18" style="870" bestFit="1" customWidth="1"/>
    <col min="9992" max="9992" width="13.140625" style="870" customWidth="1"/>
    <col min="9993" max="9993" width="14.140625" style="870" bestFit="1" customWidth="1"/>
    <col min="9994" max="9995" width="13.140625" style="870" customWidth="1"/>
    <col min="9996" max="9996" width="15.140625" style="870" bestFit="1" customWidth="1"/>
    <col min="9997" max="9997" width="18" style="870" bestFit="1" customWidth="1"/>
    <col min="9998" max="9998" width="13.140625" style="870" customWidth="1"/>
    <col min="9999" max="10000" width="0" style="870" hidden="1" customWidth="1"/>
    <col min="10001" max="10001" width="3" style="870" customWidth="1"/>
    <col min="10002" max="10240" width="11.42578125" style="870"/>
    <col min="10241" max="10241" width="0" style="870" hidden="1" customWidth="1"/>
    <col min="10242" max="10242" width="29" style="870" customWidth="1"/>
    <col min="10243" max="10243" width="14.140625" style="870" bestFit="1" customWidth="1"/>
    <col min="10244" max="10245" width="13.140625" style="870" customWidth="1"/>
    <col min="10246" max="10246" width="15.140625" style="870" bestFit="1" customWidth="1"/>
    <col min="10247" max="10247" width="18" style="870" bestFit="1" customWidth="1"/>
    <col min="10248" max="10248" width="13.140625" style="870" customWidth="1"/>
    <col min="10249" max="10249" width="14.140625" style="870" bestFit="1" customWidth="1"/>
    <col min="10250" max="10251" width="13.140625" style="870" customWidth="1"/>
    <col min="10252" max="10252" width="15.140625" style="870" bestFit="1" customWidth="1"/>
    <col min="10253" max="10253" width="18" style="870" bestFit="1" customWidth="1"/>
    <col min="10254" max="10254" width="13.140625" style="870" customWidth="1"/>
    <col min="10255" max="10256" width="0" style="870" hidden="1" customWidth="1"/>
    <col min="10257" max="10257" width="3" style="870" customWidth="1"/>
    <col min="10258" max="10496" width="11.42578125" style="870"/>
    <col min="10497" max="10497" width="0" style="870" hidden="1" customWidth="1"/>
    <col min="10498" max="10498" width="29" style="870" customWidth="1"/>
    <col min="10499" max="10499" width="14.140625" style="870" bestFit="1" customWidth="1"/>
    <col min="10500" max="10501" width="13.140625" style="870" customWidth="1"/>
    <col min="10502" max="10502" width="15.140625" style="870" bestFit="1" customWidth="1"/>
    <col min="10503" max="10503" width="18" style="870" bestFit="1" customWidth="1"/>
    <col min="10504" max="10504" width="13.140625" style="870" customWidth="1"/>
    <col min="10505" max="10505" width="14.140625" style="870" bestFit="1" customWidth="1"/>
    <col min="10506" max="10507" width="13.140625" style="870" customWidth="1"/>
    <col min="10508" max="10508" width="15.140625" style="870" bestFit="1" customWidth="1"/>
    <col min="10509" max="10509" width="18" style="870" bestFit="1" customWidth="1"/>
    <col min="10510" max="10510" width="13.140625" style="870" customWidth="1"/>
    <col min="10511" max="10512" width="0" style="870" hidden="1" customWidth="1"/>
    <col min="10513" max="10513" width="3" style="870" customWidth="1"/>
    <col min="10514" max="10752" width="11.42578125" style="870"/>
    <col min="10753" max="10753" width="0" style="870" hidden="1" customWidth="1"/>
    <col min="10754" max="10754" width="29" style="870" customWidth="1"/>
    <col min="10755" max="10755" width="14.140625" style="870" bestFit="1" customWidth="1"/>
    <col min="10756" max="10757" width="13.140625" style="870" customWidth="1"/>
    <col min="10758" max="10758" width="15.140625" style="870" bestFit="1" customWidth="1"/>
    <col min="10759" max="10759" width="18" style="870" bestFit="1" customWidth="1"/>
    <col min="10760" max="10760" width="13.140625" style="870" customWidth="1"/>
    <col min="10761" max="10761" width="14.140625" style="870" bestFit="1" customWidth="1"/>
    <col min="10762" max="10763" width="13.140625" style="870" customWidth="1"/>
    <col min="10764" max="10764" width="15.140625" style="870" bestFit="1" customWidth="1"/>
    <col min="10765" max="10765" width="18" style="870" bestFit="1" customWidth="1"/>
    <col min="10766" max="10766" width="13.140625" style="870" customWidth="1"/>
    <col min="10767" max="10768" width="0" style="870" hidden="1" customWidth="1"/>
    <col min="10769" max="10769" width="3" style="870" customWidth="1"/>
    <col min="10770" max="11008" width="11.42578125" style="870"/>
    <col min="11009" max="11009" width="0" style="870" hidden="1" customWidth="1"/>
    <col min="11010" max="11010" width="29" style="870" customWidth="1"/>
    <col min="11011" max="11011" width="14.140625" style="870" bestFit="1" customWidth="1"/>
    <col min="11012" max="11013" width="13.140625" style="870" customWidth="1"/>
    <col min="11014" max="11014" width="15.140625" style="870" bestFit="1" customWidth="1"/>
    <col min="11015" max="11015" width="18" style="870" bestFit="1" customWidth="1"/>
    <col min="11016" max="11016" width="13.140625" style="870" customWidth="1"/>
    <col min="11017" max="11017" width="14.140625" style="870" bestFit="1" customWidth="1"/>
    <col min="11018" max="11019" width="13.140625" style="870" customWidth="1"/>
    <col min="11020" max="11020" width="15.140625" style="870" bestFit="1" customWidth="1"/>
    <col min="11021" max="11021" width="18" style="870" bestFit="1" customWidth="1"/>
    <col min="11022" max="11022" width="13.140625" style="870" customWidth="1"/>
    <col min="11023" max="11024" width="0" style="870" hidden="1" customWidth="1"/>
    <col min="11025" max="11025" width="3" style="870" customWidth="1"/>
    <col min="11026" max="11264" width="11.42578125" style="870"/>
    <col min="11265" max="11265" width="0" style="870" hidden="1" customWidth="1"/>
    <col min="11266" max="11266" width="29" style="870" customWidth="1"/>
    <col min="11267" max="11267" width="14.140625" style="870" bestFit="1" customWidth="1"/>
    <col min="11268" max="11269" width="13.140625" style="870" customWidth="1"/>
    <col min="11270" max="11270" width="15.140625" style="870" bestFit="1" customWidth="1"/>
    <col min="11271" max="11271" width="18" style="870" bestFit="1" customWidth="1"/>
    <col min="11272" max="11272" width="13.140625" style="870" customWidth="1"/>
    <col min="11273" max="11273" width="14.140625" style="870" bestFit="1" customWidth="1"/>
    <col min="11274" max="11275" width="13.140625" style="870" customWidth="1"/>
    <col min="11276" max="11276" width="15.140625" style="870" bestFit="1" customWidth="1"/>
    <col min="11277" max="11277" width="18" style="870" bestFit="1" customWidth="1"/>
    <col min="11278" max="11278" width="13.140625" style="870" customWidth="1"/>
    <col min="11279" max="11280" width="0" style="870" hidden="1" customWidth="1"/>
    <col min="11281" max="11281" width="3" style="870" customWidth="1"/>
    <col min="11282" max="11520" width="11.42578125" style="870"/>
    <col min="11521" max="11521" width="0" style="870" hidden="1" customWidth="1"/>
    <col min="11522" max="11522" width="29" style="870" customWidth="1"/>
    <col min="11523" max="11523" width="14.140625" style="870" bestFit="1" customWidth="1"/>
    <col min="11524" max="11525" width="13.140625" style="870" customWidth="1"/>
    <col min="11526" max="11526" width="15.140625" style="870" bestFit="1" customWidth="1"/>
    <col min="11527" max="11527" width="18" style="870" bestFit="1" customWidth="1"/>
    <col min="11528" max="11528" width="13.140625" style="870" customWidth="1"/>
    <col min="11529" max="11529" width="14.140625" style="870" bestFit="1" customWidth="1"/>
    <col min="11530" max="11531" width="13.140625" style="870" customWidth="1"/>
    <col min="11532" max="11532" width="15.140625" style="870" bestFit="1" customWidth="1"/>
    <col min="11533" max="11533" width="18" style="870" bestFit="1" customWidth="1"/>
    <col min="11534" max="11534" width="13.140625" style="870" customWidth="1"/>
    <col min="11535" max="11536" width="0" style="870" hidden="1" customWidth="1"/>
    <col min="11537" max="11537" width="3" style="870" customWidth="1"/>
    <col min="11538" max="11776" width="11.42578125" style="870"/>
    <col min="11777" max="11777" width="0" style="870" hidden="1" customWidth="1"/>
    <col min="11778" max="11778" width="29" style="870" customWidth="1"/>
    <col min="11779" max="11779" width="14.140625" style="870" bestFit="1" customWidth="1"/>
    <col min="11780" max="11781" width="13.140625" style="870" customWidth="1"/>
    <col min="11782" max="11782" width="15.140625" style="870" bestFit="1" customWidth="1"/>
    <col min="11783" max="11783" width="18" style="870" bestFit="1" customWidth="1"/>
    <col min="11784" max="11784" width="13.140625" style="870" customWidth="1"/>
    <col min="11785" max="11785" width="14.140625" style="870" bestFit="1" customWidth="1"/>
    <col min="11786" max="11787" width="13.140625" style="870" customWidth="1"/>
    <col min="11788" max="11788" width="15.140625" style="870" bestFit="1" customWidth="1"/>
    <col min="11789" max="11789" width="18" style="870" bestFit="1" customWidth="1"/>
    <col min="11790" max="11790" width="13.140625" style="870" customWidth="1"/>
    <col min="11791" max="11792" width="0" style="870" hidden="1" customWidth="1"/>
    <col min="11793" max="11793" width="3" style="870" customWidth="1"/>
    <col min="11794" max="12032" width="11.42578125" style="870"/>
    <col min="12033" max="12033" width="0" style="870" hidden="1" customWidth="1"/>
    <col min="12034" max="12034" width="29" style="870" customWidth="1"/>
    <col min="12035" max="12035" width="14.140625" style="870" bestFit="1" customWidth="1"/>
    <col min="12036" max="12037" width="13.140625" style="870" customWidth="1"/>
    <col min="12038" max="12038" width="15.140625" style="870" bestFit="1" customWidth="1"/>
    <col min="12039" max="12039" width="18" style="870" bestFit="1" customWidth="1"/>
    <col min="12040" max="12040" width="13.140625" style="870" customWidth="1"/>
    <col min="12041" max="12041" width="14.140625" style="870" bestFit="1" customWidth="1"/>
    <col min="12042" max="12043" width="13.140625" style="870" customWidth="1"/>
    <col min="12044" max="12044" width="15.140625" style="870" bestFit="1" customWidth="1"/>
    <col min="12045" max="12045" width="18" style="870" bestFit="1" customWidth="1"/>
    <col min="12046" max="12046" width="13.140625" style="870" customWidth="1"/>
    <col min="12047" max="12048" width="0" style="870" hidden="1" customWidth="1"/>
    <col min="12049" max="12049" width="3" style="870" customWidth="1"/>
    <col min="12050" max="12288" width="11.42578125" style="870"/>
    <col min="12289" max="12289" width="0" style="870" hidden="1" customWidth="1"/>
    <col min="12290" max="12290" width="29" style="870" customWidth="1"/>
    <col min="12291" max="12291" width="14.140625" style="870" bestFit="1" customWidth="1"/>
    <col min="12292" max="12293" width="13.140625" style="870" customWidth="1"/>
    <col min="12294" max="12294" width="15.140625" style="870" bestFit="1" customWidth="1"/>
    <col min="12295" max="12295" width="18" style="870" bestFit="1" customWidth="1"/>
    <col min="12296" max="12296" width="13.140625" style="870" customWidth="1"/>
    <col min="12297" max="12297" width="14.140625" style="870" bestFit="1" customWidth="1"/>
    <col min="12298" max="12299" width="13.140625" style="870" customWidth="1"/>
    <col min="12300" max="12300" width="15.140625" style="870" bestFit="1" customWidth="1"/>
    <col min="12301" max="12301" width="18" style="870" bestFit="1" customWidth="1"/>
    <col min="12302" max="12302" width="13.140625" style="870" customWidth="1"/>
    <col min="12303" max="12304" width="0" style="870" hidden="1" customWidth="1"/>
    <col min="12305" max="12305" width="3" style="870" customWidth="1"/>
    <col min="12306" max="12544" width="11.42578125" style="870"/>
    <col min="12545" max="12545" width="0" style="870" hidden="1" customWidth="1"/>
    <col min="12546" max="12546" width="29" style="870" customWidth="1"/>
    <col min="12547" max="12547" width="14.140625" style="870" bestFit="1" customWidth="1"/>
    <col min="12548" max="12549" width="13.140625" style="870" customWidth="1"/>
    <col min="12550" max="12550" width="15.140625" style="870" bestFit="1" customWidth="1"/>
    <col min="12551" max="12551" width="18" style="870" bestFit="1" customWidth="1"/>
    <col min="12552" max="12552" width="13.140625" style="870" customWidth="1"/>
    <col min="12553" max="12553" width="14.140625" style="870" bestFit="1" customWidth="1"/>
    <col min="12554" max="12555" width="13.140625" style="870" customWidth="1"/>
    <col min="12556" max="12556" width="15.140625" style="870" bestFit="1" customWidth="1"/>
    <col min="12557" max="12557" width="18" style="870" bestFit="1" customWidth="1"/>
    <col min="12558" max="12558" width="13.140625" style="870" customWidth="1"/>
    <col min="12559" max="12560" width="0" style="870" hidden="1" customWidth="1"/>
    <col min="12561" max="12561" width="3" style="870" customWidth="1"/>
    <col min="12562" max="12800" width="11.42578125" style="870"/>
    <col min="12801" max="12801" width="0" style="870" hidden="1" customWidth="1"/>
    <col min="12802" max="12802" width="29" style="870" customWidth="1"/>
    <col min="12803" max="12803" width="14.140625" style="870" bestFit="1" customWidth="1"/>
    <col min="12804" max="12805" width="13.140625" style="870" customWidth="1"/>
    <col min="12806" max="12806" width="15.140625" style="870" bestFit="1" customWidth="1"/>
    <col min="12807" max="12807" width="18" style="870" bestFit="1" customWidth="1"/>
    <col min="12808" max="12808" width="13.140625" style="870" customWidth="1"/>
    <col min="12809" max="12809" width="14.140625" style="870" bestFit="1" customWidth="1"/>
    <col min="12810" max="12811" width="13.140625" style="870" customWidth="1"/>
    <col min="12812" max="12812" width="15.140625" style="870" bestFit="1" customWidth="1"/>
    <col min="12813" max="12813" width="18" style="870" bestFit="1" customWidth="1"/>
    <col min="12814" max="12814" width="13.140625" style="870" customWidth="1"/>
    <col min="12815" max="12816" width="0" style="870" hidden="1" customWidth="1"/>
    <col min="12817" max="12817" width="3" style="870" customWidth="1"/>
    <col min="12818" max="13056" width="11.42578125" style="870"/>
    <col min="13057" max="13057" width="0" style="870" hidden="1" customWidth="1"/>
    <col min="13058" max="13058" width="29" style="870" customWidth="1"/>
    <col min="13059" max="13059" width="14.140625" style="870" bestFit="1" customWidth="1"/>
    <col min="13060" max="13061" width="13.140625" style="870" customWidth="1"/>
    <col min="13062" max="13062" width="15.140625" style="870" bestFit="1" customWidth="1"/>
    <col min="13063" max="13063" width="18" style="870" bestFit="1" customWidth="1"/>
    <col min="13064" max="13064" width="13.140625" style="870" customWidth="1"/>
    <col min="13065" max="13065" width="14.140625" style="870" bestFit="1" customWidth="1"/>
    <col min="13066" max="13067" width="13.140625" style="870" customWidth="1"/>
    <col min="13068" max="13068" width="15.140625" style="870" bestFit="1" customWidth="1"/>
    <col min="13069" max="13069" width="18" style="870" bestFit="1" customWidth="1"/>
    <col min="13070" max="13070" width="13.140625" style="870" customWidth="1"/>
    <col min="13071" max="13072" width="0" style="870" hidden="1" customWidth="1"/>
    <col min="13073" max="13073" width="3" style="870" customWidth="1"/>
    <col min="13074" max="13312" width="11.42578125" style="870"/>
    <col min="13313" max="13313" width="0" style="870" hidden="1" customWidth="1"/>
    <col min="13314" max="13314" width="29" style="870" customWidth="1"/>
    <col min="13315" max="13315" width="14.140625" style="870" bestFit="1" customWidth="1"/>
    <col min="13316" max="13317" width="13.140625" style="870" customWidth="1"/>
    <col min="13318" max="13318" width="15.140625" style="870" bestFit="1" customWidth="1"/>
    <col min="13319" max="13319" width="18" style="870" bestFit="1" customWidth="1"/>
    <col min="13320" max="13320" width="13.140625" style="870" customWidth="1"/>
    <col min="13321" max="13321" width="14.140625" style="870" bestFit="1" customWidth="1"/>
    <col min="13322" max="13323" width="13.140625" style="870" customWidth="1"/>
    <col min="13324" max="13324" width="15.140625" style="870" bestFit="1" customWidth="1"/>
    <col min="13325" max="13325" width="18" style="870" bestFit="1" customWidth="1"/>
    <col min="13326" max="13326" width="13.140625" style="870" customWidth="1"/>
    <col min="13327" max="13328" width="0" style="870" hidden="1" customWidth="1"/>
    <col min="13329" max="13329" width="3" style="870" customWidth="1"/>
    <col min="13330" max="13568" width="11.42578125" style="870"/>
    <col min="13569" max="13569" width="0" style="870" hidden="1" customWidth="1"/>
    <col min="13570" max="13570" width="29" style="870" customWidth="1"/>
    <col min="13571" max="13571" width="14.140625" style="870" bestFit="1" customWidth="1"/>
    <col min="13572" max="13573" width="13.140625" style="870" customWidth="1"/>
    <col min="13574" max="13574" width="15.140625" style="870" bestFit="1" customWidth="1"/>
    <col min="13575" max="13575" width="18" style="870" bestFit="1" customWidth="1"/>
    <col min="13576" max="13576" width="13.140625" style="870" customWidth="1"/>
    <col min="13577" max="13577" width="14.140625" style="870" bestFit="1" customWidth="1"/>
    <col min="13578" max="13579" width="13.140625" style="870" customWidth="1"/>
    <col min="13580" max="13580" width="15.140625" style="870" bestFit="1" customWidth="1"/>
    <col min="13581" max="13581" width="18" style="870" bestFit="1" customWidth="1"/>
    <col min="13582" max="13582" width="13.140625" style="870" customWidth="1"/>
    <col min="13583" max="13584" width="0" style="870" hidden="1" customWidth="1"/>
    <col min="13585" max="13585" width="3" style="870" customWidth="1"/>
    <col min="13586" max="13824" width="11.42578125" style="870"/>
    <col min="13825" max="13825" width="0" style="870" hidden="1" customWidth="1"/>
    <col min="13826" max="13826" width="29" style="870" customWidth="1"/>
    <col min="13827" max="13827" width="14.140625" style="870" bestFit="1" customWidth="1"/>
    <col min="13828" max="13829" width="13.140625" style="870" customWidth="1"/>
    <col min="13830" max="13830" width="15.140625" style="870" bestFit="1" customWidth="1"/>
    <col min="13831" max="13831" width="18" style="870" bestFit="1" customWidth="1"/>
    <col min="13832" max="13832" width="13.140625" style="870" customWidth="1"/>
    <col min="13833" max="13833" width="14.140625" style="870" bestFit="1" customWidth="1"/>
    <col min="13834" max="13835" width="13.140625" style="870" customWidth="1"/>
    <col min="13836" max="13836" width="15.140625" style="870" bestFit="1" customWidth="1"/>
    <col min="13837" max="13837" width="18" style="870" bestFit="1" customWidth="1"/>
    <col min="13838" max="13838" width="13.140625" style="870" customWidth="1"/>
    <col min="13839" max="13840" width="0" style="870" hidden="1" customWidth="1"/>
    <col min="13841" max="13841" width="3" style="870" customWidth="1"/>
    <col min="13842" max="14080" width="11.42578125" style="870"/>
    <col min="14081" max="14081" width="0" style="870" hidden="1" customWidth="1"/>
    <col min="14082" max="14082" width="29" style="870" customWidth="1"/>
    <col min="14083" max="14083" width="14.140625" style="870" bestFit="1" customWidth="1"/>
    <col min="14084" max="14085" width="13.140625" style="870" customWidth="1"/>
    <col min="14086" max="14086" width="15.140625" style="870" bestFit="1" customWidth="1"/>
    <col min="14087" max="14087" width="18" style="870" bestFit="1" customWidth="1"/>
    <col min="14088" max="14088" width="13.140625" style="870" customWidth="1"/>
    <col min="14089" max="14089" width="14.140625" style="870" bestFit="1" customWidth="1"/>
    <col min="14090" max="14091" width="13.140625" style="870" customWidth="1"/>
    <col min="14092" max="14092" width="15.140625" style="870" bestFit="1" customWidth="1"/>
    <col min="14093" max="14093" width="18" style="870" bestFit="1" customWidth="1"/>
    <col min="14094" max="14094" width="13.140625" style="870" customWidth="1"/>
    <col min="14095" max="14096" width="0" style="870" hidden="1" customWidth="1"/>
    <col min="14097" max="14097" width="3" style="870" customWidth="1"/>
    <col min="14098" max="14336" width="11.42578125" style="870"/>
    <col min="14337" max="14337" width="0" style="870" hidden="1" customWidth="1"/>
    <col min="14338" max="14338" width="29" style="870" customWidth="1"/>
    <col min="14339" max="14339" width="14.140625" style="870" bestFit="1" customWidth="1"/>
    <col min="14340" max="14341" width="13.140625" style="870" customWidth="1"/>
    <col min="14342" max="14342" width="15.140625" style="870" bestFit="1" customWidth="1"/>
    <col min="14343" max="14343" width="18" style="870" bestFit="1" customWidth="1"/>
    <col min="14344" max="14344" width="13.140625" style="870" customWidth="1"/>
    <col min="14345" max="14345" width="14.140625" style="870" bestFit="1" customWidth="1"/>
    <col min="14346" max="14347" width="13.140625" style="870" customWidth="1"/>
    <col min="14348" max="14348" width="15.140625" style="870" bestFit="1" customWidth="1"/>
    <col min="14349" max="14349" width="18" style="870" bestFit="1" customWidth="1"/>
    <col min="14350" max="14350" width="13.140625" style="870" customWidth="1"/>
    <col min="14351" max="14352" width="0" style="870" hidden="1" customWidth="1"/>
    <col min="14353" max="14353" width="3" style="870" customWidth="1"/>
    <col min="14354" max="14592" width="11.42578125" style="870"/>
    <col min="14593" max="14593" width="0" style="870" hidden="1" customWidth="1"/>
    <col min="14594" max="14594" width="29" style="870" customWidth="1"/>
    <col min="14595" max="14595" width="14.140625" style="870" bestFit="1" customWidth="1"/>
    <col min="14596" max="14597" width="13.140625" style="870" customWidth="1"/>
    <col min="14598" max="14598" width="15.140625" style="870" bestFit="1" customWidth="1"/>
    <col min="14599" max="14599" width="18" style="870" bestFit="1" customWidth="1"/>
    <col min="14600" max="14600" width="13.140625" style="870" customWidth="1"/>
    <col min="14601" max="14601" width="14.140625" style="870" bestFit="1" customWidth="1"/>
    <col min="14602" max="14603" width="13.140625" style="870" customWidth="1"/>
    <col min="14604" max="14604" width="15.140625" style="870" bestFit="1" customWidth="1"/>
    <col min="14605" max="14605" width="18" style="870" bestFit="1" customWidth="1"/>
    <col min="14606" max="14606" width="13.140625" style="870" customWidth="1"/>
    <col min="14607" max="14608" width="0" style="870" hidden="1" customWidth="1"/>
    <col min="14609" max="14609" width="3" style="870" customWidth="1"/>
    <col min="14610" max="14848" width="11.42578125" style="870"/>
    <col min="14849" max="14849" width="0" style="870" hidden="1" customWidth="1"/>
    <col min="14850" max="14850" width="29" style="870" customWidth="1"/>
    <col min="14851" max="14851" width="14.140625" style="870" bestFit="1" customWidth="1"/>
    <col min="14852" max="14853" width="13.140625" style="870" customWidth="1"/>
    <col min="14854" max="14854" width="15.140625" style="870" bestFit="1" customWidth="1"/>
    <col min="14855" max="14855" width="18" style="870" bestFit="1" customWidth="1"/>
    <col min="14856" max="14856" width="13.140625" style="870" customWidth="1"/>
    <col min="14857" max="14857" width="14.140625" style="870" bestFit="1" customWidth="1"/>
    <col min="14858" max="14859" width="13.140625" style="870" customWidth="1"/>
    <col min="14860" max="14860" width="15.140625" style="870" bestFit="1" customWidth="1"/>
    <col min="14861" max="14861" width="18" style="870" bestFit="1" customWidth="1"/>
    <col min="14862" max="14862" width="13.140625" style="870" customWidth="1"/>
    <col min="14863" max="14864" width="0" style="870" hidden="1" customWidth="1"/>
    <col min="14865" max="14865" width="3" style="870" customWidth="1"/>
    <col min="14866" max="15104" width="11.42578125" style="870"/>
    <col min="15105" max="15105" width="0" style="870" hidden="1" customWidth="1"/>
    <col min="15106" max="15106" width="29" style="870" customWidth="1"/>
    <col min="15107" max="15107" width="14.140625" style="870" bestFit="1" customWidth="1"/>
    <col min="15108" max="15109" width="13.140625" style="870" customWidth="1"/>
    <col min="15110" max="15110" width="15.140625" style="870" bestFit="1" customWidth="1"/>
    <col min="15111" max="15111" width="18" style="870" bestFit="1" customWidth="1"/>
    <col min="15112" max="15112" width="13.140625" style="870" customWidth="1"/>
    <col min="15113" max="15113" width="14.140625" style="870" bestFit="1" customWidth="1"/>
    <col min="15114" max="15115" width="13.140625" style="870" customWidth="1"/>
    <col min="15116" max="15116" width="15.140625" style="870" bestFit="1" customWidth="1"/>
    <col min="15117" max="15117" width="18" style="870" bestFit="1" customWidth="1"/>
    <col min="15118" max="15118" width="13.140625" style="870" customWidth="1"/>
    <col min="15119" max="15120" width="0" style="870" hidden="1" customWidth="1"/>
    <col min="15121" max="15121" width="3" style="870" customWidth="1"/>
    <col min="15122" max="15360" width="11.42578125" style="870"/>
    <col min="15361" max="15361" width="0" style="870" hidden="1" customWidth="1"/>
    <col min="15362" max="15362" width="29" style="870" customWidth="1"/>
    <col min="15363" max="15363" width="14.140625" style="870" bestFit="1" customWidth="1"/>
    <col min="15364" max="15365" width="13.140625" style="870" customWidth="1"/>
    <col min="15366" max="15366" width="15.140625" style="870" bestFit="1" customWidth="1"/>
    <col min="15367" max="15367" width="18" style="870" bestFit="1" customWidth="1"/>
    <col min="15368" max="15368" width="13.140625" style="870" customWidth="1"/>
    <col min="15369" max="15369" width="14.140625" style="870" bestFit="1" customWidth="1"/>
    <col min="15370" max="15371" width="13.140625" style="870" customWidth="1"/>
    <col min="15372" max="15372" width="15.140625" style="870" bestFit="1" customWidth="1"/>
    <col min="15373" max="15373" width="18" style="870" bestFit="1" customWidth="1"/>
    <col min="15374" max="15374" width="13.140625" style="870" customWidth="1"/>
    <col min="15375" max="15376" width="0" style="870" hidden="1" customWidth="1"/>
    <col min="15377" max="15377" width="3" style="870" customWidth="1"/>
    <col min="15378" max="15616" width="11.42578125" style="870"/>
    <col min="15617" max="15617" width="0" style="870" hidden="1" customWidth="1"/>
    <col min="15618" max="15618" width="29" style="870" customWidth="1"/>
    <col min="15619" max="15619" width="14.140625" style="870" bestFit="1" customWidth="1"/>
    <col min="15620" max="15621" width="13.140625" style="870" customWidth="1"/>
    <col min="15622" max="15622" width="15.140625" style="870" bestFit="1" customWidth="1"/>
    <col min="15623" max="15623" width="18" style="870" bestFit="1" customWidth="1"/>
    <col min="15624" max="15624" width="13.140625" style="870" customWidth="1"/>
    <col min="15625" max="15625" width="14.140625" style="870" bestFit="1" customWidth="1"/>
    <col min="15626" max="15627" width="13.140625" style="870" customWidth="1"/>
    <col min="15628" max="15628" width="15.140625" style="870" bestFit="1" customWidth="1"/>
    <col min="15629" max="15629" width="18" style="870" bestFit="1" customWidth="1"/>
    <col min="15630" max="15630" width="13.140625" style="870" customWidth="1"/>
    <col min="15631" max="15632" width="0" style="870" hidden="1" customWidth="1"/>
    <col min="15633" max="15633" width="3" style="870" customWidth="1"/>
    <col min="15634" max="15872" width="11.42578125" style="870"/>
    <col min="15873" max="15873" width="0" style="870" hidden="1" customWidth="1"/>
    <col min="15874" max="15874" width="29" style="870" customWidth="1"/>
    <col min="15875" max="15875" width="14.140625" style="870" bestFit="1" customWidth="1"/>
    <col min="15876" max="15877" width="13.140625" style="870" customWidth="1"/>
    <col min="15878" max="15878" width="15.140625" style="870" bestFit="1" customWidth="1"/>
    <col min="15879" max="15879" width="18" style="870" bestFit="1" customWidth="1"/>
    <col min="15880" max="15880" width="13.140625" style="870" customWidth="1"/>
    <col min="15881" max="15881" width="14.140625" style="870" bestFit="1" customWidth="1"/>
    <col min="15882" max="15883" width="13.140625" style="870" customWidth="1"/>
    <col min="15884" max="15884" width="15.140625" style="870" bestFit="1" customWidth="1"/>
    <col min="15885" max="15885" width="18" style="870" bestFit="1" customWidth="1"/>
    <col min="15886" max="15886" width="13.140625" style="870" customWidth="1"/>
    <col min="15887" max="15888" width="0" style="870" hidden="1" customWidth="1"/>
    <col min="15889" max="15889" width="3" style="870" customWidth="1"/>
    <col min="15890" max="16128" width="11.42578125" style="870"/>
    <col min="16129" max="16129" width="0" style="870" hidden="1" customWidth="1"/>
    <col min="16130" max="16130" width="29" style="870" customWidth="1"/>
    <col min="16131" max="16131" width="14.140625" style="870" bestFit="1" customWidth="1"/>
    <col min="16132" max="16133" width="13.140625" style="870" customWidth="1"/>
    <col min="16134" max="16134" width="15.140625" style="870" bestFit="1" customWidth="1"/>
    <col min="16135" max="16135" width="18" style="870" bestFit="1" customWidth="1"/>
    <col min="16136" max="16136" width="13.140625" style="870" customWidth="1"/>
    <col min="16137" max="16137" width="14.140625" style="870" bestFit="1" customWidth="1"/>
    <col min="16138" max="16139" width="13.140625" style="870" customWidth="1"/>
    <col min="16140" max="16140" width="15.140625" style="870" bestFit="1" customWidth="1"/>
    <col min="16141" max="16141" width="18" style="870" bestFit="1" customWidth="1"/>
    <col min="16142" max="16142" width="13.140625" style="870" customWidth="1"/>
    <col min="16143" max="16144" width="0" style="870" hidden="1" customWidth="1"/>
    <col min="16145" max="16145" width="3" style="870" customWidth="1"/>
    <col min="16146" max="16384" width="11.42578125" style="870"/>
  </cols>
  <sheetData>
    <row r="1" spans="1:24" s="66" customFormat="1" ht="2.25" customHeight="1">
      <c r="B1" s="308"/>
      <c r="C1" s="309"/>
      <c r="D1" s="309"/>
      <c r="E1" s="309"/>
      <c r="F1" s="309"/>
      <c r="G1" s="309"/>
      <c r="H1" s="309"/>
      <c r="I1" s="309"/>
      <c r="J1" s="309"/>
      <c r="K1" s="309"/>
      <c r="L1" s="309"/>
      <c r="M1" s="309"/>
      <c r="N1" s="309"/>
      <c r="O1" s="309"/>
      <c r="P1" s="309"/>
      <c r="Q1" s="985"/>
    </row>
    <row r="2" spans="1:24" s="66" customFormat="1" ht="42" customHeight="1">
      <c r="B2" s="1092" t="s">
        <v>1338</v>
      </c>
      <c r="C2" s="1092"/>
      <c r="D2" s="1092"/>
      <c r="E2" s="1092"/>
      <c r="F2" s="1092"/>
      <c r="G2" s="1092"/>
      <c r="H2" s="1092"/>
      <c r="I2" s="1092"/>
      <c r="J2" s="1092"/>
      <c r="K2" s="1092"/>
      <c r="L2" s="1092"/>
      <c r="M2" s="1092"/>
      <c r="N2" s="1092"/>
      <c r="O2" s="1092"/>
      <c r="P2" s="1092"/>
      <c r="Q2" s="985"/>
    </row>
    <row r="3" spans="1:24" s="66" customFormat="1" ht="42" customHeight="1">
      <c r="B3" s="1092" t="s">
        <v>962</v>
      </c>
      <c r="C3" s="1092"/>
      <c r="D3" s="1092"/>
      <c r="E3" s="1092"/>
      <c r="F3" s="1092"/>
      <c r="G3" s="1092"/>
      <c r="H3" s="1092"/>
      <c r="I3" s="1092"/>
      <c r="J3" s="1092"/>
      <c r="K3" s="1092"/>
      <c r="L3" s="1092"/>
      <c r="M3" s="1092"/>
      <c r="N3" s="1092"/>
      <c r="O3" s="1092"/>
      <c r="P3" s="1092"/>
      <c r="Q3" s="985"/>
    </row>
    <row r="4" spans="1:24" s="66" customFormat="1" ht="9.75" customHeight="1">
      <c r="A4" s="66" t="s">
        <v>1467</v>
      </c>
      <c r="B4" s="1092"/>
      <c r="C4" s="1092"/>
      <c r="D4" s="1092"/>
      <c r="E4" s="1092"/>
      <c r="F4" s="1092"/>
      <c r="G4" s="1092"/>
      <c r="H4" s="1092"/>
      <c r="I4" s="1092"/>
      <c r="J4" s="1092"/>
      <c r="K4" s="1092"/>
      <c r="L4" s="1092"/>
      <c r="M4" s="1092"/>
      <c r="N4" s="1092"/>
      <c r="O4" s="1092"/>
      <c r="P4" s="1092"/>
      <c r="Q4" s="985"/>
    </row>
    <row r="5" spans="1:24" s="310" customFormat="1" ht="22.5" customHeight="1">
      <c r="B5" s="1142" t="s">
        <v>1213</v>
      </c>
      <c r="C5" s="1142"/>
      <c r="D5" s="1142"/>
      <c r="E5" s="1142"/>
      <c r="F5" s="1142"/>
      <c r="G5" s="1142"/>
      <c r="H5" s="1142"/>
      <c r="I5" s="1142"/>
      <c r="J5" s="1142"/>
      <c r="K5" s="1142"/>
      <c r="L5" s="1142"/>
      <c r="M5" s="1142"/>
      <c r="N5" s="1142"/>
      <c r="O5" s="1142"/>
      <c r="P5" s="1142"/>
      <c r="Q5" s="1020"/>
    </row>
    <row r="6" spans="1:24" s="69" customFormat="1" ht="9">
      <c r="C6" s="311"/>
      <c r="Q6" s="255"/>
    </row>
    <row r="7" spans="1:24" s="69" customFormat="1" ht="15.75">
      <c r="B7" s="321"/>
      <c r="C7" s="1141" t="s">
        <v>1322</v>
      </c>
      <c r="D7" s="1141"/>
      <c r="E7" s="1141"/>
      <c r="F7" s="1141" t="s">
        <v>1373</v>
      </c>
      <c r="G7" s="1141"/>
      <c r="H7" s="1141"/>
      <c r="I7" s="1141" t="s">
        <v>1513</v>
      </c>
      <c r="J7" s="1141"/>
      <c r="K7" s="1141"/>
      <c r="L7" s="1141" t="s">
        <v>1514</v>
      </c>
      <c r="M7" s="1141"/>
      <c r="N7" s="1141"/>
      <c r="O7" s="657" t="s">
        <v>1430</v>
      </c>
      <c r="P7" s="657"/>
      <c r="Q7" s="1021"/>
    </row>
    <row r="8" spans="1:24" s="69" customFormat="1" ht="33" customHeight="1" thickBot="1">
      <c r="B8" s="527" t="s">
        <v>963</v>
      </c>
      <c r="C8" s="312" t="s">
        <v>964</v>
      </c>
      <c r="D8" s="313" t="s">
        <v>965</v>
      </c>
      <c r="E8" s="312" t="s">
        <v>966</v>
      </c>
      <c r="F8" s="312" t="s">
        <v>964</v>
      </c>
      <c r="G8" s="313" t="s">
        <v>965</v>
      </c>
      <c r="H8" s="312" t="s">
        <v>966</v>
      </c>
      <c r="I8" s="312" t="s">
        <v>964</v>
      </c>
      <c r="J8" s="313" t="s">
        <v>965</v>
      </c>
      <c r="K8" s="312" t="s">
        <v>966</v>
      </c>
      <c r="L8" s="312" t="s">
        <v>964</v>
      </c>
      <c r="M8" s="313" t="s">
        <v>965</v>
      </c>
      <c r="N8" s="312" t="s">
        <v>966</v>
      </c>
      <c r="O8" s="1022" t="s">
        <v>1431</v>
      </c>
      <c r="P8" s="312" t="s">
        <v>1432</v>
      </c>
      <c r="Q8" s="1021"/>
    </row>
    <row r="9" spans="1:24" s="102" customFormat="1" ht="22.5" customHeight="1" thickTop="1" thickBot="1">
      <c r="B9" s="204" t="s">
        <v>1073</v>
      </c>
      <c r="C9" s="97"/>
      <c r="D9" s="97"/>
      <c r="E9" s="97"/>
      <c r="F9" s="97"/>
      <c r="G9" s="97"/>
      <c r="H9" s="97"/>
      <c r="I9" s="97"/>
      <c r="J9" s="97"/>
      <c r="K9" s="97"/>
      <c r="L9" s="97"/>
      <c r="M9" s="97"/>
      <c r="N9" s="97"/>
      <c r="O9" s="97"/>
      <c r="P9" s="97"/>
      <c r="Q9" s="1023"/>
      <c r="V9" s="466"/>
      <c r="X9" s="233"/>
    </row>
    <row r="10" spans="1:24" s="102" customFormat="1" ht="22.5" customHeight="1" thickTop="1">
      <c r="A10" s="102" t="s">
        <v>1426</v>
      </c>
      <c r="B10" s="30" t="s">
        <v>297</v>
      </c>
      <c r="C10" s="233">
        <v>16382421.768790001</v>
      </c>
      <c r="D10" s="315">
        <v>0.1143200730892837</v>
      </c>
      <c r="E10" s="233">
        <v>3</v>
      </c>
      <c r="F10" s="233">
        <v>17728049.874889996</v>
      </c>
      <c r="G10" s="315">
        <v>0.12019231070102719</v>
      </c>
      <c r="H10" s="233">
        <v>2</v>
      </c>
      <c r="I10" s="233">
        <v>20058769.849789999</v>
      </c>
      <c r="J10" s="315">
        <v>0.1233774648889485</v>
      </c>
      <c r="K10" s="233">
        <v>2</v>
      </c>
      <c r="L10" s="233">
        <v>19767511.988909997</v>
      </c>
      <c r="M10" s="315">
        <v>0.12288525323538081</v>
      </c>
      <c r="N10" s="233">
        <v>2</v>
      </c>
      <c r="O10" s="1024">
        <v>0.20662941461859452</v>
      </c>
      <c r="P10" s="1024" t="e">
        <v>#DIV/0!</v>
      </c>
      <c r="Q10" s="1025"/>
      <c r="V10" s="466"/>
      <c r="X10" s="233"/>
    </row>
    <row r="11" spans="1:24" s="102" customFormat="1" ht="22.5" customHeight="1">
      <c r="A11" s="102" t="s">
        <v>1426</v>
      </c>
      <c r="B11" s="30" t="s">
        <v>298</v>
      </c>
      <c r="C11" s="233">
        <v>23101600.763300002</v>
      </c>
      <c r="D11" s="315">
        <v>0.16120795356222659</v>
      </c>
      <c r="E11" s="233">
        <v>1</v>
      </c>
      <c r="F11" s="233">
        <v>16618225.543059999</v>
      </c>
      <c r="G11" s="315">
        <v>0.11266794384419611</v>
      </c>
      <c r="H11" s="233">
        <v>3</v>
      </c>
      <c r="I11" s="233">
        <v>18946676.766679998</v>
      </c>
      <c r="J11" s="315">
        <v>0.11653720367940663</v>
      </c>
      <c r="K11" s="233">
        <v>3</v>
      </c>
      <c r="L11" s="233">
        <v>17388176.947450001</v>
      </c>
      <c r="M11" s="315">
        <v>0.10809405496694616</v>
      </c>
      <c r="N11" s="233">
        <v>3</v>
      </c>
      <c r="O11" s="1024">
        <v>-0.24731722595286743</v>
      </c>
      <c r="P11" s="1024" t="e">
        <v>#DIV/0!</v>
      </c>
      <c r="Q11" s="1025"/>
      <c r="V11" s="466"/>
      <c r="X11" s="233"/>
    </row>
    <row r="12" spans="1:24" s="102" customFormat="1" ht="22.5" customHeight="1">
      <c r="A12" s="102" t="s">
        <v>1426</v>
      </c>
      <c r="B12" s="30" t="s">
        <v>299</v>
      </c>
      <c r="C12" s="233">
        <v>21496229.563380003</v>
      </c>
      <c r="D12" s="315">
        <v>0.15000532702138636</v>
      </c>
      <c r="E12" s="233">
        <v>2</v>
      </c>
      <c r="F12" s="233">
        <v>23312321.438549999</v>
      </c>
      <c r="G12" s="315">
        <v>0.15805245366965695</v>
      </c>
      <c r="H12" s="233">
        <v>1</v>
      </c>
      <c r="I12" s="233">
        <v>28623183.491699994</v>
      </c>
      <c r="J12" s="315">
        <v>0.17605545318593493</v>
      </c>
      <c r="K12" s="233">
        <v>1</v>
      </c>
      <c r="L12" s="233">
        <v>28568977.697799996</v>
      </c>
      <c r="M12" s="315">
        <v>0.17759979409850271</v>
      </c>
      <c r="N12" s="233">
        <v>1</v>
      </c>
      <c r="O12" s="1024">
        <v>0.32902272994278037</v>
      </c>
      <c r="P12" s="1024" t="e">
        <v>#DIV/0!</v>
      </c>
      <c r="Q12" s="1025"/>
      <c r="V12" s="466"/>
      <c r="X12" s="233"/>
    </row>
    <row r="13" spans="1:24" s="102" customFormat="1" ht="22.5" customHeight="1">
      <c r="A13" s="102" t="s">
        <v>1426</v>
      </c>
      <c r="B13" s="30" t="s">
        <v>300</v>
      </c>
      <c r="C13" s="233">
        <v>12665357.027629999</v>
      </c>
      <c r="D13" s="315">
        <v>8.8381593486924134E-2</v>
      </c>
      <c r="E13" s="233">
        <v>4</v>
      </c>
      <c r="F13" s="233">
        <v>13794722.455469999</v>
      </c>
      <c r="G13" s="315">
        <v>9.3525208869741805E-2</v>
      </c>
      <c r="H13" s="233">
        <v>4</v>
      </c>
      <c r="I13" s="233">
        <v>15912766.942930002</v>
      </c>
      <c r="J13" s="315">
        <v>9.7876233661852441E-2</v>
      </c>
      <c r="K13" s="233">
        <v>4</v>
      </c>
      <c r="L13" s="233">
        <v>15800969.808669999</v>
      </c>
      <c r="M13" s="315">
        <v>9.8227140440959829E-2</v>
      </c>
      <c r="N13" s="233">
        <v>4</v>
      </c>
      <c r="O13" s="1024">
        <v>0.24757397475645826</v>
      </c>
      <c r="P13" s="1024" t="e">
        <v>#DIV/0!</v>
      </c>
      <c r="Q13" s="1025"/>
      <c r="V13" s="466"/>
      <c r="X13" s="233"/>
    </row>
    <row r="14" spans="1:24" s="102" customFormat="1" ht="22.5" customHeight="1">
      <c r="A14" s="102" t="s">
        <v>1426</v>
      </c>
      <c r="B14" s="30" t="s">
        <v>301</v>
      </c>
      <c r="C14" s="233">
        <v>12106903.416299999</v>
      </c>
      <c r="D14" s="315">
        <v>8.4484583718451092E-2</v>
      </c>
      <c r="E14" s="233">
        <v>5</v>
      </c>
      <c r="F14" s="233">
        <v>12324794.820699997</v>
      </c>
      <c r="G14" s="315">
        <v>8.355942017706991E-2</v>
      </c>
      <c r="H14" s="233">
        <v>5</v>
      </c>
      <c r="I14" s="233">
        <v>15226028.90502</v>
      </c>
      <c r="J14" s="315">
        <v>9.3652245910129286E-2</v>
      </c>
      <c r="K14" s="233">
        <v>5</v>
      </c>
      <c r="L14" s="233">
        <v>15198768.509409999</v>
      </c>
      <c r="M14" s="315">
        <v>9.4483540376381306E-2</v>
      </c>
      <c r="N14" s="233">
        <v>5</v>
      </c>
      <c r="O14" s="1024">
        <v>0.25538033853869702</v>
      </c>
      <c r="P14" s="1024" t="e">
        <v>#DIV/0!</v>
      </c>
      <c r="Q14" s="1025"/>
      <c r="V14" s="466"/>
      <c r="X14" s="233"/>
    </row>
    <row r="15" spans="1:24" s="102" customFormat="1" ht="22.5" customHeight="1">
      <c r="A15" s="102" t="s">
        <v>1426</v>
      </c>
      <c r="B15" s="30" t="s">
        <v>302</v>
      </c>
      <c r="C15" s="233">
        <v>7047769.5003199987</v>
      </c>
      <c r="D15" s="315">
        <v>4.9180855905440135E-2</v>
      </c>
      <c r="E15" s="233">
        <v>8</v>
      </c>
      <c r="F15" s="233">
        <v>7393961.2400700012</v>
      </c>
      <c r="G15" s="315">
        <v>5.0129444183062484E-2</v>
      </c>
      <c r="H15" s="233">
        <v>8</v>
      </c>
      <c r="I15" s="233">
        <v>8429403.5852400009</v>
      </c>
      <c r="J15" s="315">
        <v>5.1847568552844871E-2</v>
      </c>
      <c r="K15" s="233">
        <v>7</v>
      </c>
      <c r="L15" s="233">
        <v>8475911.9599899985</v>
      </c>
      <c r="M15" s="315">
        <v>5.2690727502201808E-2</v>
      </c>
      <c r="N15" s="233">
        <v>7</v>
      </c>
      <c r="O15" s="1024">
        <v>0.20263750958443749</v>
      </c>
      <c r="P15" s="1024" t="e">
        <v>#DIV/0!</v>
      </c>
      <c r="Q15" s="1025"/>
      <c r="V15" s="466"/>
      <c r="X15" s="233"/>
    </row>
    <row r="16" spans="1:24" s="102" customFormat="1" ht="22.5" customHeight="1">
      <c r="A16" s="102" t="s">
        <v>1426</v>
      </c>
      <c r="B16" s="30" t="s">
        <v>303</v>
      </c>
      <c r="C16" s="233">
        <v>6181830.0431300001</v>
      </c>
      <c r="D16" s="315">
        <v>4.3138143574260358E-2</v>
      </c>
      <c r="E16" s="233">
        <v>10</v>
      </c>
      <c r="F16" s="233">
        <v>7115733.0353399981</v>
      </c>
      <c r="G16" s="315">
        <v>4.8243117651678838E-2</v>
      </c>
      <c r="H16" s="233">
        <v>9</v>
      </c>
      <c r="I16" s="233">
        <v>7742229.2457600003</v>
      </c>
      <c r="J16" s="315">
        <v>4.7620897197788281E-2</v>
      </c>
      <c r="K16" s="233">
        <v>9</v>
      </c>
      <c r="L16" s="233">
        <v>7770486.9242299991</v>
      </c>
      <c r="M16" s="315">
        <v>4.8305434390626713E-2</v>
      </c>
      <c r="N16" s="233">
        <v>9</v>
      </c>
      <c r="O16" s="1024">
        <v>0.25698812002531635</v>
      </c>
      <c r="P16" s="1024" t="e">
        <v>#DIV/0!</v>
      </c>
      <c r="Q16" s="1025"/>
      <c r="V16" s="466"/>
      <c r="X16" s="233"/>
    </row>
    <row r="17" spans="1:24" s="102" customFormat="1" ht="22.5" customHeight="1">
      <c r="A17" s="102" t="s">
        <v>1426</v>
      </c>
      <c r="B17" s="30" t="s">
        <v>304</v>
      </c>
      <c r="C17" s="233">
        <v>6457552.1249099998</v>
      </c>
      <c r="D17" s="315">
        <v>4.5062191739194589E-2</v>
      </c>
      <c r="E17" s="233">
        <v>9</v>
      </c>
      <c r="F17" s="233">
        <v>6985483.5407999996</v>
      </c>
      <c r="G17" s="315">
        <v>4.736005449318801E-2</v>
      </c>
      <c r="H17" s="233">
        <v>10</v>
      </c>
      <c r="I17" s="233">
        <v>7243212.5722100008</v>
      </c>
      <c r="J17" s="315">
        <v>4.4551545857653162E-2</v>
      </c>
      <c r="K17" s="233">
        <v>10</v>
      </c>
      <c r="L17" s="233">
        <v>7303782.7414799994</v>
      </c>
      <c r="M17" s="315">
        <v>4.5404155680619084E-2</v>
      </c>
      <c r="N17" s="233">
        <v>10</v>
      </c>
      <c r="O17" s="1024">
        <v>0.13104510814642367</v>
      </c>
      <c r="P17" s="1024" t="e">
        <v>#DIV/0!</v>
      </c>
      <c r="Q17" s="1025"/>
      <c r="V17" s="466"/>
      <c r="X17" s="233"/>
    </row>
    <row r="18" spans="1:24" s="102" customFormat="1" ht="22.5" customHeight="1">
      <c r="A18" s="102" t="s">
        <v>1426</v>
      </c>
      <c r="B18" s="30" t="s">
        <v>305</v>
      </c>
      <c r="C18" s="233">
        <v>75046.875100000034</v>
      </c>
      <c r="D18" s="315">
        <v>5.2369328342521471E-4</v>
      </c>
      <c r="E18" s="233">
        <v>44</v>
      </c>
      <c r="F18" s="233">
        <v>64068.78168</v>
      </c>
      <c r="G18" s="315">
        <v>4.3437236290867678E-4</v>
      </c>
      <c r="H18" s="233">
        <v>46</v>
      </c>
      <c r="I18" s="233">
        <v>63411.562369999992</v>
      </c>
      <c r="J18" s="315">
        <v>3.9003178502194886E-4</v>
      </c>
      <c r="K18" s="233">
        <v>46</v>
      </c>
      <c r="L18" s="233">
        <v>54950.857750000003</v>
      </c>
      <c r="M18" s="315">
        <v>3.4160343870784154E-4</v>
      </c>
      <c r="N18" s="233">
        <v>47</v>
      </c>
      <c r="O18" s="1024">
        <v>-0.26777953543331512</v>
      </c>
      <c r="P18" s="1024" t="e">
        <v>#DIV/0!</v>
      </c>
      <c r="Q18" s="1025"/>
      <c r="V18" s="466"/>
      <c r="X18" s="233"/>
    </row>
    <row r="19" spans="1:24" s="102" customFormat="1" ht="22.5" customHeight="1">
      <c r="A19" s="102" t="s">
        <v>1426</v>
      </c>
      <c r="B19" s="30" t="s">
        <v>306</v>
      </c>
      <c r="C19" s="233">
        <v>219819.23561999999</v>
      </c>
      <c r="D19" s="315">
        <v>1.5339460451679573E-3</v>
      </c>
      <c r="E19" s="233">
        <v>23</v>
      </c>
      <c r="F19" s="233">
        <v>124543.81117</v>
      </c>
      <c r="G19" s="315">
        <v>8.4437986996173126E-4</v>
      </c>
      <c r="H19" s="233">
        <v>34</v>
      </c>
      <c r="I19" s="233">
        <v>92680.457339999994</v>
      </c>
      <c r="J19" s="315">
        <v>5.7005887983092103E-4</v>
      </c>
      <c r="K19" s="233">
        <v>41</v>
      </c>
      <c r="L19" s="233">
        <v>89250.992559999999</v>
      </c>
      <c r="M19" s="315">
        <v>5.5483112029464142E-4</v>
      </c>
      <c r="N19" s="233">
        <v>42</v>
      </c>
      <c r="O19" s="1024">
        <v>-0.59398006135237602</v>
      </c>
      <c r="P19" s="1024" t="e">
        <v>#DIV/0!</v>
      </c>
      <c r="Q19" s="1025"/>
      <c r="V19" s="466"/>
      <c r="X19" s="233"/>
    </row>
    <row r="20" spans="1:24" s="102" customFormat="1" ht="22.5" customHeight="1">
      <c r="A20" s="102" t="s">
        <v>1426</v>
      </c>
      <c r="B20" s="30" t="s">
        <v>307</v>
      </c>
      <c r="C20" s="316">
        <v>7255324.8087099995</v>
      </c>
      <c r="D20" s="315">
        <v>5.0629221620844753E-2</v>
      </c>
      <c r="E20" s="316">
        <v>7</v>
      </c>
      <c r="F20" s="316">
        <v>8190860.4363599997</v>
      </c>
      <c r="G20" s="315">
        <v>5.5532246886903634E-2</v>
      </c>
      <c r="H20" s="316">
        <v>7</v>
      </c>
      <c r="I20" s="233">
        <v>8264119.3010900002</v>
      </c>
      <c r="J20" s="315">
        <v>5.083093811552894E-2</v>
      </c>
      <c r="K20" s="233">
        <v>8</v>
      </c>
      <c r="L20" s="233">
        <v>8386875.1037500007</v>
      </c>
      <c r="M20" s="315">
        <v>5.2137227565918848E-2</v>
      </c>
      <c r="N20" s="233">
        <v>8</v>
      </c>
      <c r="O20" s="1024">
        <v>0.15596135595219351</v>
      </c>
      <c r="P20" s="1024" t="e">
        <v>#DIV/0!</v>
      </c>
      <c r="Q20" s="1025"/>
      <c r="V20" s="466"/>
      <c r="X20" s="233"/>
    </row>
    <row r="21" spans="1:24" s="102" customFormat="1" ht="15.75" customHeight="1">
      <c r="B21" s="30" t="s">
        <v>308</v>
      </c>
      <c r="C21" s="233">
        <v>1944224.4228800002</v>
      </c>
      <c r="D21" s="315">
        <v>1.3567217427465144E-2</v>
      </c>
      <c r="E21" s="102">
        <v>14</v>
      </c>
      <c r="F21" s="233">
        <v>2127895.4636499998</v>
      </c>
      <c r="G21" s="315">
        <v>1.4426667033951701E-2</v>
      </c>
      <c r="H21" s="102">
        <v>14</v>
      </c>
      <c r="I21" s="233">
        <v>2406457.9417899996</v>
      </c>
      <c r="J21" s="315">
        <v>1.4801639504480147E-2</v>
      </c>
      <c r="K21" s="233">
        <v>13</v>
      </c>
      <c r="L21" s="233">
        <v>2377865.0216300003</v>
      </c>
      <c r="M21" s="315">
        <v>1.4782059851866534E-2</v>
      </c>
      <c r="N21" s="233">
        <v>13</v>
      </c>
      <c r="O21" s="1024">
        <v>0.22304040297346117</v>
      </c>
      <c r="P21" s="1024" t="e">
        <v>#DIV/0!</v>
      </c>
      <c r="Q21" s="1025"/>
      <c r="V21" s="466"/>
      <c r="X21" s="233"/>
    </row>
    <row r="22" spans="1:24" s="102" customFormat="1" ht="23.25" customHeight="1">
      <c r="A22" s="102" t="s">
        <v>1426</v>
      </c>
      <c r="B22" s="30" t="s">
        <v>1075</v>
      </c>
      <c r="C22" s="233">
        <v>7684755.7446600003</v>
      </c>
      <c r="D22" s="315">
        <v>5.3625883327975833E-2</v>
      </c>
      <c r="E22" s="314">
        <v>6</v>
      </c>
      <c r="F22" s="233">
        <v>10323670.546439998</v>
      </c>
      <c r="G22" s="315">
        <v>6.9992234151499355E-2</v>
      </c>
      <c r="H22" s="314">
        <v>6</v>
      </c>
      <c r="I22" s="233">
        <v>11019529.901670003</v>
      </c>
      <c r="J22" s="315">
        <v>6.7778915343118237E-2</v>
      </c>
      <c r="K22" s="233">
        <v>6</v>
      </c>
      <c r="L22" s="233">
        <v>11128771.413210001</v>
      </c>
      <c r="M22" s="315">
        <v>6.9182297401828297E-2</v>
      </c>
      <c r="N22" s="233">
        <v>6</v>
      </c>
      <c r="O22" s="1024">
        <v>0.44816202140753614</v>
      </c>
      <c r="P22" s="1024" t="e">
        <v>#DIV/0!</v>
      </c>
      <c r="Q22" s="1025"/>
      <c r="V22" s="466"/>
      <c r="X22" s="233"/>
    </row>
    <row r="23" spans="1:24" s="102" customFormat="1" ht="23.25" customHeight="1">
      <c r="A23" s="102" t="s">
        <v>1426</v>
      </c>
      <c r="B23" s="30" t="s">
        <v>1076</v>
      </c>
      <c r="C23" s="233">
        <v>5559281.1989799999</v>
      </c>
      <c r="D23" s="315">
        <v>3.8793863444660591E-2</v>
      </c>
      <c r="E23" s="314">
        <v>11</v>
      </c>
      <c r="F23" s="233">
        <v>6124336.7705499995</v>
      </c>
      <c r="G23" s="315">
        <v>4.1521667253784089E-2</v>
      </c>
      <c r="H23" s="314">
        <v>11</v>
      </c>
      <c r="I23" s="233">
        <v>6370719.7966</v>
      </c>
      <c r="J23" s="315">
        <v>3.9185018019964699E-2</v>
      </c>
      <c r="K23" s="233">
        <v>11</v>
      </c>
      <c r="L23" s="233">
        <v>6387618.1538500004</v>
      </c>
      <c r="M23" s="315">
        <v>3.9708794654944111E-2</v>
      </c>
      <c r="N23" s="233">
        <v>11</v>
      </c>
      <c r="O23" s="1024">
        <v>0.14900072963065458</v>
      </c>
      <c r="P23" s="1024" t="e">
        <v>#DIV/0!</v>
      </c>
      <c r="Q23" s="1025"/>
      <c r="V23" s="466"/>
      <c r="X23" s="233"/>
    </row>
    <row r="24" spans="1:24" s="102" customFormat="1" ht="23.25" customHeight="1">
      <c r="A24" s="102" t="s">
        <v>1426</v>
      </c>
      <c r="B24" s="108" t="s">
        <v>968</v>
      </c>
      <c r="C24" s="233">
        <v>128178116.49371</v>
      </c>
      <c r="D24" s="315">
        <v>0.89445454724670637</v>
      </c>
      <c r="E24" s="314"/>
      <c r="F24" s="233">
        <v>132228667.75872998</v>
      </c>
      <c r="G24" s="315">
        <v>0.89648152114863044</v>
      </c>
      <c r="H24" s="314"/>
      <c r="I24" s="233">
        <v>150399190.32019001</v>
      </c>
      <c r="J24" s="315">
        <v>0.92507521458250308</v>
      </c>
      <c r="K24" s="314"/>
      <c r="L24" s="233">
        <v>148699918.12068996</v>
      </c>
      <c r="M24" s="315">
        <v>0.92439691472517871</v>
      </c>
      <c r="N24" s="314"/>
      <c r="O24" s="1024">
        <v>0.16010378517293167</v>
      </c>
      <c r="P24" s="1024" t="e">
        <v>#DIV/0!</v>
      </c>
      <c r="Q24" s="1025"/>
      <c r="V24" s="466"/>
      <c r="X24" s="233"/>
    </row>
    <row r="25" spans="1:24" s="102" customFormat="1" ht="9" customHeight="1">
      <c r="B25" s="108"/>
      <c r="C25" s="233"/>
      <c r="D25" s="315"/>
      <c r="F25" s="233"/>
      <c r="G25" s="315"/>
      <c r="I25" s="233"/>
      <c r="J25" s="315"/>
      <c r="L25" s="233"/>
      <c r="M25" s="315"/>
      <c r="O25" s="1024"/>
      <c r="P25" s="1024"/>
      <c r="Q25" s="1025"/>
      <c r="V25" s="466"/>
      <c r="X25" s="233"/>
    </row>
    <row r="26" spans="1:24" s="102" customFormat="1" ht="19.5" customHeight="1">
      <c r="A26" s="305"/>
      <c r="B26" s="204" t="s">
        <v>1074</v>
      </c>
      <c r="C26" s="305"/>
      <c r="D26" s="231"/>
      <c r="E26" s="305"/>
      <c r="F26" s="305"/>
      <c r="G26" s="231"/>
      <c r="H26" s="305"/>
      <c r="I26" s="305"/>
      <c r="J26" s="231"/>
      <c r="K26" s="305"/>
      <c r="L26" s="305"/>
      <c r="M26" s="231"/>
      <c r="N26" s="305"/>
      <c r="O26" s="658"/>
      <c r="P26" s="1026"/>
      <c r="Q26" s="1023"/>
      <c r="V26" s="466"/>
      <c r="X26" s="233"/>
    </row>
    <row r="27" spans="1:24" s="102" customFormat="1" ht="22.5" customHeight="1">
      <c r="A27" s="102" t="s">
        <v>1426</v>
      </c>
      <c r="B27" s="30" t="s">
        <v>1515</v>
      </c>
      <c r="C27" s="233">
        <v>3757268.5628800001</v>
      </c>
      <c r="D27" s="315">
        <v>2.6219030543018093E-2</v>
      </c>
      <c r="E27" s="233">
        <v>12</v>
      </c>
      <c r="F27" s="233">
        <v>3669332.5883599999</v>
      </c>
      <c r="G27" s="315">
        <v>2.4877274468312383E-2</v>
      </c>
      <c r="H27" s="233">
        <v>12</v>
      </c>
      <c r="I27" s="464" t="s">
        <v>967</v>
      </c>
      <c r="J27" s="464" t="s">
        <v>967</v>
      </c>
      <c r="K27" s="464" t="s">
        <v>967</v>
      </c>
      <c r="L27" s="464" t="s">
        <v>967</v>
      </c>
      <c r="M27" s="464" t="s">
        <v>967</v>
      </c>
      <c r="N27" s="464" t="s">
        <v>967</v>
      </c>
      <c r="O27" s="1024" t="e">
        <v>#VALUE!</v>
      </c>
      <c r="P27" s="1024" t="e">
        <v>#VALUE!</v>
      </c>
      <c r="Q27" s="1025"/>
      <c r="V27" s="466"/>
      <c r="X27" s="233"/>
    </row>
    <row r="28" spans="1:24" s="102" customFormat="1" ht="23.25" customHeight="1">
      <c r="A28" s="102" t="s">
        <v>1426</v>
      </c>
      <c r="B28" s="30" t="s">
        <v>1078</v>
      </c>
      <c r="C28" s="233">
        <v>2224702.9675099999</v>
      </c>
      <c r="D28" s="315">
        <v>1.5524457216222318E-2</v>
      </c>
      <c r="E28" s="314">
        <v>13</v>
      </c>
      <c r="F28" s="233">
        <v>2544755.2760900003</v>
      </c>
      <c r="G28" s="315">
        <v>1.7252885622524538E-2</v>
      </c>
      <c r="H28" s="314">
        <v>13</v>
      </c>
      <c r="I28" s="233">
        <v>2582575.8051399998</v>
      </c>
      <c r="J28" s="315">
        <v>1.5884905111718209E-2</v>
      </c>
      <c r="K28" s="233">
        <v>12</v>
      </c>
      <c r="L28" s="233">
        <v>2631769.40968</v>
      </c>
      <c r="M28" s="315">
        <v>1.6360463094550953E-2</v>
      </c>
      <c r="N28" s="233">
        <v>12</v>
      </c>
      <c r="O28" s="1024">
        <v>0.18297563679955431</v>
      </c>
      <c r="P28" s="1024" t="e">
        <v>#DIV/0!</v>
      </c>
      <c r="Q28" s="1025"/>
      <c r="V28" s="466"/>
      <c r="X28" s="233"/>
    </row>
    <row r="29" spans="1:24" s="102" customFormat="1" ht="23.25" customHeight="1">
      <c r="A29" s="102" t="s">
        <v>1426</v>
      </c>
      <c r="B29" s="30" t="s">
        <v>1079</v>
      </c>
      <c r="C29" s="233">
        <v>692337.68090000004</v>
      </c>
      <c r="D29" s="315">
        <v>4.8312816871640719E-3</v>
      </c>
      <c r="E29" s="314">
        <v>19</v>
      </c>
      <c r="F29" s="233">
        <v>807967.51011999999</v>
      </c>
      <c r="G29" s="315">
        <v>5.4778434570080404E-3</v>
      </c>
      <c r="H29" s="314">
        <v>17</v>
      </c>
      <c r="I29" s="233">
        <v>846509.06396000006</v>
      </c>
      <c r="J29" s="315">
        <v>5.2067072457085391E-3</v>
      </c>
      <c r="K29" s="233">
        <v>16</v>
      </c>
      <c r="L29" s="233">
        <v>834733.64614000008</v>
      </c>
      <c r="M29" s="315">
        <v>5.1891434565743168E-3</v>
      </c>
      <c r="N29" s="233">
        <v>16</v>
      </c>
      <c r="O29" s="1024">
        <v>0.20567415174469961</v>
      </c>
      <c r="P29" s="1024" t="e">
        <v>#DIV/0!</v>
      </c>
      <c r="Q29" s="1025"/>
      <c r="V29" s="466"/>
      <c r="X29" s="233"/>
    </row>
    <row r="30" spans="1:24" s="102" customFormat="1" ht="23.25" customHeight="1">
      <c r="A30" s="102" t="s">
        <v>1426</v>
      </c>
      <c r="B30" s="108" t="s">
        <v>968</v>
      </c>
      <c r="C30" s="233">
        <v>6674309.21129</v>
      </c>
      <c r="D30" s="315">
        <v>4.6574769446404485E-2</v>
      </c>
      <c r="E30" s="314"/>
      <c r="F30" s="233">
        <v>7022055.37457</v>
      </c>
      <c r="G30" s="315">
        <v>4.760800354784496E-2</v>
      </c>
      <c r="H30" s="314"/>
      <c r="I30" s="233">
        <v>3429084.8690999998</v>
      </c>
      <c r="J30" s="315">
        <v>2.1091612357426747E-2</v>
      </c>
      <c r="K30" s="314"/>
      <c r="L30" s="233">
        <v>3466503.0558200004</v>
      </c>
      <c r="M30" s="315">
        <v>2.1549606551125269E-2</v>
      </c>
      <c r="N30" s="314"/>
      <c r="O30" s="1024">
        <v>-0.48061994940896657</v>
      </c>
      <c r="P30" s="1024" t="e">
        <v>#DIV/0!</v>
      </c>
      <c r="Q30" s="1025"/>
      <c r="V30" s="466"/>
      <c r="X30" s="233"/>
    </row>
    <row r="31" spans="1:24" s="102" customFormat="1" ht="9" customHeight="1">
      <c r="B31" s="108"/>
      <c r="C31" s="233"/>
      <c r="D31" s="315"/>
      <c r="F31" s="233"/>
      <c r="G31" s="315"/>
      <c r="I31" s="233"/>
      <c r="J31" s="315"/>
      <c r="L31" s="233"/>
      <c r="M31" s="315"/>
      <c r="O31" s="1024"/>
      <c r="P31" s="1024"/>
      <c r="Q31" s="1025"/>
      <c r="V31" s="466"/>
      <c r="X31" s="233"/>
    </row>
    <row r="32" spans="1:24" s="102" customFormat="1" ht="19.5" customHeight="1">
      <c r="A32" s="305"/>
      <c r="B32" s="204" t="s">
        <v>1415</v>
      </c>
      <c r="C32" s="305"/>
      <c r="D32" s="231"/>
      <c r="E32" s="305"/>
      <c r="F32" s="305"/>
      <c r="G32" s="231"/>
      <c r="H32" s="305"/>
      <c r="I32" s="305"/>
      <c r="J32" s="231"/>
      <c r="K32" s="305"/>
      <c r="L32" s="305"/>
      <c r="M32" s="231"/>
      <c r="N32" s="305"/>
      <c r="O32" s="658"/>
      <c r="P32" s="1026"/>
      <c r="Q32" s="1023"/>
      <c r="V32" s="466"/>
      <c r="X32" s="233"/>
    </row>
    <row r="33" spans="1:24" s="102" customFormat="1" ht="23.25" customHeight="1">
      <c r="A33" s="102" t="s">
        <v>1426</v>
      </c>
      <c r="B33" s="30" t="s">
        <v>1290</v>
      </c>
      <c r="C33" s="233">
        <v>1540326.5398400007</v>
      </c>
      <c r="D33" s="315">
        <v>1.0748730871484473E-2</v>
      </c>
      <c r="E33" s="314">
        <v>15</v>
      </c>
      <c r="F33" s="233">
        <v>1567505.7094699997</v>
      </c>
      <c r="G33" s="315">
        <v>1.0627346752059006E-2</v>
      </c>
      <c r="H33" s="314">
        <v>15</v>
      </c>
      <c r="I33" s="233">
        <v>1740186.65606</v>
      </c>
      <c r="J33" s="315">
        <v>1.070353863502288E-2</v>
      </c>
      <c r="K33" s="233">
        <v>14</v>
      </c>
      <c r="L33" s="233">
        <v>1739388.3030600001</v>
      </c>
      <c r="M33" s="315">
        <v>1.0812952698149523E-2</v>
      </c>
      <c r="N33" s="233">
        <v>14</v>
      </c>
      <c r="O33" s="1024">
        <v>0.12923348268781809</v>
      </c>
      <c r="P33" s="1024" t="e">
        <v>#DIV/0!</v>
      </c>
      <c r="Q33" s="1025"/>
      <c r="V33" s="466"/>
      <c r="X33" s="233"/>
    </row>
    <row r="34" spans="1:24" s="102" customFormat="1" ht="23.25" customHeight="1">
      <c r="A34" s="102" t="s">
        <v>1426</v>
      </c>
      <c r="B34" s="30" t="s">
        <v>1516</v>
      </c>
      <c r="C34" s="233">
        <v>787565.71600000001</v>
      </c>
      <c r="D34" s="315">
        <v>5.4958034585129573E-3</v>
      </c>
      <c r="E34" s="314">
        <v>17</v>
      </c>
      <c r="F34" s="464" t="s">
        <v>967</v>
      </c>
      <c r="G34" s="464" t="s">
        <v>967</v>
      </c>
      <c r="H34" s="464" t="s">
        <v>967</v>
      </c>
      <c r="I34" s="464" t="s">
        <v>967</v>
      </c>
      <c r="J34" s="464" t="s">
        <v>967</v>
      </c>
      <c r="K34" s="464" t="s">
        <v>967</v>
      </c>
      <c r="L34" s="464" t="s">
        <v>967</v>
      </c>
      <c r="M34" s="464" t="s">
        <v>967</v>
      </c>
      <c r="N34" s="464" t="s">
        <v>967</v>
      </c>
      <c r="O34" s="1024" t="e">
        <v>#VALUE!</v>
      </c>
      <c r="P34" s="1024" t="e">
        <v>#VALUE!</v>
      </c>
      <c r="Q34" s="1025"/>
      <c r="V34" s="466"/>
      <c r="X34" s="233"/>
    </row>
    <row r="35" spans="1:24" s="102" customFormat="1" ht="23.25" customHeight="1">
      <c r="A35" s="102" t="s">
        <v>1426</v>
      </c>
      <c r="B35" s="30" t="s">
        <v>1294</v>
      </c>
      <c r="C35" s="233">
        <v>540921.01957000012</v>
      </c>
      <c r="D35" s="315">
        <v>3.7746635610724855E-3</v>
      </c>
      <c r="E35" s="314">
        <v>20</v>
      </c>
      <c r="F35" s="233">
        <v>576522.20542999997</v>
      </c>
      <c r="G35" s="315">
        <v>3.9086947820037065E-3</v>
      </c>
      <c r="H35" s="314">
        <v>19</v>
      </c>
      <c r="I35" s="233">
        <v>611080.03902000003</v>
      </c>
      <c r="J35" s="315">
        <v>3.7586305951517085E-3</v>
      </c>
      <c r="K35" s="233">
        <v>18</v>
      </c>
      <c r="L35" s="233">
        <v>610529.49929000007</v>
      </c>
      <c r="M35" s="315">
        <v>3.7953725370199649E-3</v>
      </c>
      <c r="N35" s="233">
        <v>18</v>
      </c>
      <c r="O35" s="1024">
        <v>0.12868510780988784</v>
      </c>
      <c r="P35" s="1024" t="e">
        <v>#DIV/0!</v>
      </c>
      <c r="Q35" s="1025"/>
      <c r="V35" s="466"/>
      <c r="X35" s="233"/>
    </row>
    <row r="36" spans="1:24" s="102" customFormat="1" ht="23.25" customHeight="1">
      <c r="A36" s="102" t="s">
        <v>1426</v>
      </c>
      <c r="B36" s="30" t="s">
        <v>1293</v>
      </c>
      <c r="C36" s="233">
        <v>184865.24906000003</v>
      </c>
      <c r="D36" s="315">
        <v>1.2900295867409334E-3</v>
      </c>
      <c r="E36" s="314">
        <v>26</v>
      </c>
      <c r="F36" s="233">
        <v>190690.234</v>
      </c>
      <c r="G36" s="315">
        <v>1.2928381866210085E-3</v>
      </c>
      <c r="H36" s="314">
        <v>25</v>
      </c>
      <c r="I36" s="233">
        <v>197129.54225</v>
      </c>
      <c r="J36" s="315">
        <v>1.2125042243195433E-3</v>
      </c>
      <c r="K36" s="233">
        <v>25</v>
      </c>
      <c r="L36" s="233">
        <v>198323.10114999997</v>
      </c>
      <c r="M36" s="315">
        <v>1.232880724742519E-3</v>
      </c>
      <c r="N36" s="233">
        <v>25</v>
      </c>
      <c r="O36" s="1024">
        <v>7.2798171416370794E-2</v>
      </c>
      <c r="P36" s="1024" t="e">
        <v>#DIV/0!</v>
      </c>
      <c r="Q36" s="1025"/>
      <c r="V36" s="466"/>
      <c r="X36" s="233"/>
    </row>
    <row r="37" spans="1:24" s="102" customFormat="1" ht="23.25" customHeight="1">
      <c r="A37" s="102" t="s">
        <v>1426</v>
      </c>
      <c r="B37" s="30" t="s">
        <v>1517</v>
      </c>
      <c r="C37" s="233">
        <v>91410.401110000006</v>
      </c>
      <c r="D37" s="315">
        <v>6.3788149783350237E-4</v>
      </c>
      <c r="E37" s="314">
        <v>38</v>
      </c>
      <c r="F37" s="233">
        <v>94851.632230000003</v>
      </c>
      <c r="G37" s="315">
        <v>6.4307337422574043E-4</v>
      </c>
      <c r="H37" s="314">
        <v>39</v>
      </c>
      <c r="I37" s="464" t="s">
        <v>967</v>
      </c>
      <c r="J37" s="464" t="s">
        <v>967</v>
      </c>
      <c r="K37" s="464" t="s">
        <v>967</v>
      </c>
      <c r="L37" s="464" t="s">
        <v>967</v>
      </c>
      <c r="M37" s="464" t="s">
        <v>967</v>
      </c>
      <c r="N37" s="464" t="s">
        <v>967</v>
      </c>
      <c r="O37" s="1024" t="e">
        <v>#VALUE!</v>
      </c>
      <c r="P37" s="1024" t="e">
        <v>#VALUE!</v>
      </c>
      <c r="Q37" s="1025"/>
      <c r="V37" s="466"/>
      <c r="X37" s="233"/>
    </row>
    <row r="38" spans="1:24" s="102" customFormat="1" ht="23.25" customHeight="1">
      <c r="A38" s="102" t="s">
        <v>1426</v>
      </c>
      <c r="B38" s="30" t="s">
        <v>1295</v>
      </c>
      <c r="C38" s="233">
        <v>79414.155979999996</v>
      </c>
      <c r="D38" s="315">
        <v>5.5416911150785978E-4</v>
      </c>
      <c r="E38" s="314">
        <v>42</v>
      </c>
      <c r="F38" s="233">
        <v>78787.521559999994</v>
      </c>
      <c r="G38" s="315">
        <v>5.3416220833833587E-4</v>
      </c>
      <c r="H38" s="314">
        <v>45</v>
      </c>
      <c r="I38" s="233">
        <v>74532.706260000006</v>
      </c>
      <c r="J38" s="315">
        <v>4.5843570759987234E-4</v>
      </c>
      <c r="K38" s="233">
        <v>44</v>
      </c>
      <c r="L38" s="233">
        <v>71821.921650000004</v>
      </c>
      <c r="M38" s="315">
        <v>4.4648284694418937E-4</v>
      </c>
      <c r="N38" s="233">
        <v>44</v>
      </c>
      <c r="O38" s="1024">
        <v>-9.5603034954020671E-2</v>
      </c>
      <c r="P38" s="1024" t="e">
        <v>#DIV/0!</v>
      </c>
      <c r="Q38" s="1025"/>
      <c r="V38" s="466"/>
      <c r="X38" s="233"/>
    </row>
    <row r="39" spans="1:24" s="102" customFormat="1" ht="23.25" customHeight="1">
      <c r="A39" s="102" t="s">
        <v>1426</v>
      </c>
      <c r="B39" s="30" t="s">
        <v>1296</v>
      </c>
      <c r="C39" s="233">
        <v>49519.867310000001</v>
      </c>
      <c r="D39" s="315">
        <v>3.4556031642621777E-4</v>
      </c>
      <c r="E39" s="314">
        <v>49</v>
      </c>
      <c r="F39" s="233">
        <v>49178.593770000007</v>
      </c>
      <c r="G39" s="315">
        <v>3.3342013723774674E-4</v>
      </c>
      <c r="H39" s="314">
        <v>49</v>
      </c>
      <c r="I39" s="233">
        <v>45615.979090000001</v>
      </c>
      <c r="J39" s="315">
        <v>2.8057472620188645E-4</v>
      </c>
      <c r="K39" s="233">
        <v>50</v>
      </c>
      <c r="L39" s="233">
        <v>46027.803499999995</v>
      </c>
      <c r="M39" s="315">
        <v>2.8613303951145004E-4</v>
      </c>
      <c r="N39" s="233">
        <v>50</v>
      </c>
      <c r="O39" s="1024">
        <v>-7.0518440369383262E-2</v>
      </c>
      <c r="P39" s="1024" t="e">
        <v>#DIV/0!</v>
      </c>
      <c r="Q39" s="1025"/>
      <c r="V39" s="466"/>
      <c r="X39" s="233"/>
    </row>
    <row r="40" spans="1:24" s="102" customFormat="1" ht="23.25" customHeight="1">
      <c r="A40" s="102" t="s">
        <v>1426</v>
      </c>
      <c r="B40" s="30" t="s">
        <v>1292</v>
      </c>
      <c r="C40" s="233">
        <v>37441.376229999994</v>
      </c>
      <c r="D40" s="315">
        <v>2.6127400011952628E-4</v>
      </c>
      <c r="E40" s="314">
        <v>51</v>
      </c>
      <c r="F40" s="233">
        <v>37825.399609999993</v>
      </c>
      <c r="G40" s="315">
        <v>2.5644795758133788E-4</v>
      </c>
      <c r="H40" s="314">
        <v>52</v>
      </c>
      <c r="I40" s="233">
        <v>40146.91777</v>
      </c>
      <c r="J40" s="315">
        <v>2.4693562838897296E-4</v>
      </c>
      <c r="K40" s="233">
        <v>51</v>
      </c>
      <c r="L40" s="233">
        <v>39860.79333</v>
      </c>
      <c r="M40" s="315">
        <v>2.477956601350885E-4</v>
      </c>
      <c r="N40" s="233">
        <v>51</v>
      </c>
      <c r="O40" s="1024">
        <v>6.4618807950265422E-2</v>
      </c>
      <c r="P40" s="1024" t="e">
        <v>#DIV/0!</v>
      </c>
      <c r="Q40" s="1025"/>
      <c r="V40" s="466"/>
      <c r="X40" s="233"/>
    </row>
    <row r="41" spans="1:24" s="102" customFormat="1" ht="23.25" customHeight="1">
      <c r="A41" s="102" t="s">
        <v>1426</v>
      </c>
      <c r="B41" s="108" t="s">
        <v>968</v>
      </c>
      <c r="C41" s="233">
        <v>3311464.3251000005</v>
      </c>
      <c r="D41" s="315">
        <v>2.310811240369795E-2</v>
      </c>
      <c r="E41" s="314"/>
      <c r="F41" s="233">
        <v>2595361.2960700002</v>
      </c>
      <c r="G41" s="315">
        <v>1.7595983398066884E-2</v>
      </c>
      <c r="H41" s="314"/>
      <c r="I41" s="233">
        <v>2708691.84045</v>
      </c>
      <c r="J41" s="315">
        <v>1.666061951668486E-2</v>
      </c>
      <c r="K41" s="314"/>
      <c r="L41" s="233">
        <v>2705951.4219799996</v>
      </c>
      <c r="M41" s="315">
        <v>1.6821617506502736E-2</v>
      </c>
      <c r="N41" s="314"/>
      <c r="O41" s="1024">
        <v>-0.18285351846624998</v>
      </c>
      <c r="P41" s="1024" t="e">
        <v>#DIV/0!</v>
      </c>
      <c r="Q41" s="1025"/>
      <c r="V41" s="466"/>
      <c r="X41" s="233"/>
    </row>
    <row r="42" spans="1:24" s="102" customFormat="1" ht="9" customHeight="1">
      <c r="B42" s="108"/>
      <c r="C42" s="233"/>
      <c r="D42" s="315"/>
      <c r="F42" s="233"/>
      <c r="G42" s="315"/>
      <c r="I42" s="233"/>
      <c r="J42" s="315"/>
      <c r="L42" s="233"/>
      <c r="M42" s="315"/>
      <c r="O42" s="1024"/>
      <c r="P42" s="1024"/>
      <c r="Q42" s="1025"/>
      <c r="V42" s="466"/>
      <c r="X42" s="233"/>
    </row>
    <row r="43" spans="1:24" s="30" customFormat="1" ht="15.75">
      <c r="B43" s="204" t="s">
        <v>873</v>
      </c>
      <c r="C43" s="322"/>
      <c r="D43" s="324"/>
      <c r="E43" s="322"/>
      <c r="F43" s="322"/>
      <c r="G43" s="324"/>
      <c r="H43" s="322"/>
      <c r="I43" s="322"/>
      <c r="J43" s="324"/>
      <c r="K43" s="322"/>
      <c r="L43" s="322"/>
      <c r="M43" s="324"/>
      <c r="N43" s="322"/>
      <c r="O43" s="1027"/>
      <c r="P43" s="1027"/>
      <c r="Q43" s="987"/>
      <c r="V43" s="467"/>
      <c r="X43" s="226"/>
    </row>
    <row r="44" spans="1:24" s="102" customFormat="1" ht="23.25" customHeight="1">
      <c r="A44" s="102" t="s">
        <v>1426</v>
      </c>
      <c r="B44" s="30" t="s">
        <v>847</v>
      </c>
      <c r="C44" s="233">
        <v>1311739.5883600002</v>
      </c>
      <c r="D44" s="315">
        <v>9.1536018136894777E-3</v>
      </c>
      <c r="E44" s="233">
        <v>16</v>
      </c>
      <c r="F44" s="233">
        <v>1300932.45909</v>
      </c>
      <c r="G44" s="315">
        <v>8.8200382685897014E-3</v>
      </c>
      <c r="H44" s="233">
        <v>16</v>
      </c>
      <c r="I44" s="233">
        <v>1219029.5685900003</v>
      </c>
      <c r="J44" s="315">
        <v>7.4980060553851658E-3</v>
      </c>
      <c r="K44" s="233">
        <v>15</v>
      </c>
      <c r="L44" s="233">
        <v>1127193.3603000001</v>
      </c>
      <c r="M44" s="315">
        <v>7.0072268884124374E-3</v>
      </c>
      <c r="N44" s="233">
        <v>15</v>
      </c>
      <c r="O44" s="1024">
        <v>-0.14068815921819411</v>
      </c>
      <c r="P44" s="1024" t="e">
        <v>#DIV/0!</v>
      </c>
      <c r="Q44" s="1025"/>
      <c r="V44" s="466"/>
      <c r="X44" s="233"/>
    </row>
    <row r="45" spans="1:24" s="102" customFormat="1" ht="23.25" customHeight="1">
      <c r="A45" s="102" t="s">
        <v>1426</v>
      </c>
      <c r="B45" s="30" t="s">
        <v>848</v>
      </c>
      <c r="C45" s="233">
        <v>715844.84750000003</v>
      </c>
      <c r="D45" s="315">
        <v>4.9953197666227269E-3</v>
      </c>
      <c r="E45" s="233">
        <v>18</v>
      </c>
      <c r="F45" s="233">
        <v>705424.37806999998</v>
      </c>
      <c r="G45" s="315">
        <v>4.78262339193664E-3</v>
      </c>
      <c r="H45" s="233">
        <v>18</v>
      </c>
      <c r="I45" s="233">
        <v>723877.58357999998</v>
      </c>
      <c r="J45" s="315">
        <v>4.4524256383037045E-3</v>
      </c>
      <c r="K45" s="233">
        <v>17</v>
      </c>
      <c r="L45" s="233">
        <v>718487.12589000002</v>
      </c>
      <c r="M45" s="315">
        <v>4.4664939351440397E-3</v>
      </c>
      <c r="N45" s="233">
        <v>17</v>
      </c>
      <c r="O45" s="1024">
        <v>3.6911327911737235E-3</v>
      </c>
      <c r="P45" s="1024" t="e">
        <v>#DIV/0!</v>
      </c>
      <c r="Q45" s="1025"/>
      <c r="V45" s="466"/>
      <c r="X45" s="233"/>
    </row>
    <row r="46" spans="1:24" s="102" customFormat="1" ht="23.25" customHeight="1">
      <c r="A46" s="102" t="s">
        <v>1426</v>
      </c>
      <c r="B46" s="30" t="s">
        <v>849</v>
      </c>
      <c r="C46" s="233">
        <v>424107.54074999999</v>
      </c>
      <c r="D46" s="315">
        <v>2.9595139070722003E-3</v>
      </c>
      <c r="E46" s="233">
        <v>21</v>
      </c>
      <c r="F46" s="233">
        <v>423927.70278999995</v>
      </c>
      <c r="G46" s="315">
        <v>2.8741373432549953E-3</v>
      </c>
      <c r="H46" s="233">
        <v>20</v>
      </c>
      <c r="I46" s="233">
        <v>419684.62955999997</v>
      </c>
      <c r="J46" s="315">
        <v>2.5813958700220269E-3</v>
      </c>
      <c r="K46" s="233">
        <v>19</v>
      </c>
      <c r="L46" s="233">
        <v>417563.39551</v>
      </c>
      <c r="M46" s="315">
        <v>2.5957937259812559E-3</v>
      </c>
      <c r="N46" s="233">
        <v>19</v>
      </c>
      <c r="O46" s="1024">
        <v>-1.5430391141895705E-2</v>
      </c>
      <c r="P46" s="1024" t="e">
        <v>#DIV/0!</v>
      </c>
      <c r="Q46" s="1025"/>
      <c r="V46" s="466"/>
      <c r="X46" s="233"/>
    </row>
    <row r="47" spans="1:24" s="102" customFormat="1" ht="23.25" customHeight="1">
      <c r="A47" s="102" t="s">
        <v>1426</v>
      </c>
      <c r="B47" s="30" t="s">
        <v>850</v>
      </c>
      <c r="C47" s="233">
        <v>109647.11571999999</v>
      </c>
      <c r="D47" s="315">
        <v>7.6514122637347812E-4</v>
      </c>
      <c r="E47" s="233">
        <v>34</v>
      </c>
      <c r="F47" s="233">
        <v>109238.31356</v>
      </c>
      <c r="G47" s="315">
        <v>7.406119351264078E-4</v>
      </c>
      <c r="H47" s="233">
        <v>38</v>
      </c>
      <c r="I47" s="233">
        <v>102616.28353999999</v>
      </c>
      <c r="J47" s="315">
        <v>6.311721513482184E-4</v>
      </c>
      <c r="K47" s="233">
        <v>37</v>
      </c>
      <c r="L47" s="233">
        <v>101745.40334</v>
      </c>
      <c r="M47" s="315">
        <v>6.3250295039589811E-4</v>
      </c>
      <c r="N47" s="233">
        <v>37</v>
      </c>
      <c r="O47" s="1024">
        <v>-7.2064936027849247E-2</v>
      </c>
      <c r="P47" s="1024" t="e">
        <v>#DIV/0!</v>
      </c>
      <c r="Q47" s="1025"/>
      <c r="V47" s="466"/>
      <c r="X47" s="233"/>
    </row>
    <row r="48" spans="1:24" s="102" customFormat="1" ht="23.25" customHeight="1">
      <c r="A48" s="102" t="s">
        <v>1426</v>
      </c>
      <c r="B48" s="30" t="s">
        <v>851</v>
      </c>
      <c r="C48" s="233">
        <v>134227.35470999999</v>
      </c>
      <c r="D48" s="315">
        <v>9.3666743645080591E-4</v>
      </c>
      <c r="E48" s="233">
        <v>32</v>
      </c>
      <c r="F48" s="233">
        <v>150268.88065000004</v>
      </c>
      <c r="G48" s="315">
        <v>1.0187902290010027E-3</v>
      </c>
      <c r="H48" s="233">
        <v>29</v>
      </c>
      <c r="I48" s="233">
        <v>173652.17416999998</v>
      </c>
      <c r="J48" s="315">
        <v>1.0680996482829203E-3</v>
      </c>
      <c r="K48" s="233">
        <v>29</v>
      </c>
      <c r="L48" s="233">
        <v>174842.35699</v>
      </c>
      <c r="M48" s="315">
        <v>1.086912066983486E-3</v>
      </c>
      <c r="N48" s="233">
        <v>30</v>
      </c>
      <c r="O48" s="1024">
        <v>0.30258364524689685</v>
      </c>
      <c r="P48" s="1024" t="e">
        <v>#DIV/0!</v>
      </c>
      <c r="Q48" s="1025"/>
      <c r="V48" s="466"/>
      <c r="X48" s="233"/>
    </row>
    <row r="49" spans="1:24" s="102" customFormat="1" ht="23.25" customHeight="1">
      <c r="A49" s="102" t="s">
        <v>1426</v>
      </c>
      <c r="B49" s="30" t="s">
        <v>868</v>
      </c>
      <c r="C49" s="233">
        <v>107892.41607000001</v>
      </c>
      <c r="D49" s="315">
        <v>7.5289655369511414E-4</v>
      </c>
      <c r="E49" s="233">
        <v>36</v>
      </c>
      <c r="F49" s="233">
        <v>109935.7264</v>
      </c>
      <c r="G49" s="315">
        <v>7.453402420379815E-4</v>
      </c>
      <c r="H49" s="233">
        <v>37</v>
      </c>
      <c r="I49" s="233">
        <v>112053.41149999999</v>
      </c>
      <c r="J49" s="315">
        <v>6.892180301461948E-4</v>
      </c>
      <c r="K49" s="233">
        <v>36</v>
      </c>
      <c r="L49" s="233">
        <v>112805.27213</v>
      </c>
      <c r="M49" s="315">
        <v>7.0125691284558399E-4</v>
      </c>
      <c r="N49" s="233">
        <v>36</v>
      </c>
      <c r="O49" s="1024">
        <v>4.5534767307579438E-2</v>
      </c>
      <c r="P49" s="1024" t="e">
        <v>#DIV/0!</v>
      </c>
      <c r="Q49" s="1025"/>
    </row>
    <row r="50" spans="1:24" s="102" customFormat="1" ht="23.25" customHeight="1">
      <c r="A50" s="102" t="s">
        <v>1426</v>
      </c>
      <c r="B50" s="30" t="s">
        <v>852</v>
      </c>
      <c r="C50" s="233">
        <v>196782.22601999997</v>
      </c>
      <c r="D50" s="315">
        <v>1.373188822676728E-3</v>
      </c>
      <c r="E50" s="233">
        <v>25</v>
      </c>
      <c r="F50" s="233">
        <v>202921.03591999999</v>
      </c>
      <c r="G50" s="315">
        <v>1.3757603554362902E-3</v>
      </c>
      <c r="H50" s="233">
        <v>23</v>
      </c>
      <c r="I50" s="233">
        <v>231152.37570999999</v>
      </c>
      <c r="J50" s="315">
        <v>1.4217718400341549E-3</v>
      </c>
      <c r="K50" s="233">
        <v>22</v>
      </c>
      <c r="L50" s="233">
        <v>252010.30927000003</v>
      </c>
      <c r="M50" s="315">
        <v>1.5666286526065853E-3</v>
      </c>
      <c r="N50" s="233">
        <v>21</v>
      </c>
      <c r="O50" s="1024">
        <v>0.28065585173524221</v>
      </c>
      <c r="P50" s="1024" t="e">
        <v>#DIV/0!</v>
      </c>
      <c r="Q50" s="1025"/>
      <c r="V50" s="466"/>
      <c r="X50" s="233"/>
    </row>
    <row r="51" spans="1:24" s="102" customFormat="1" ht="23.25" customHeight="1">
      <c r="A51" s="102" t="s">
        <v>1426</v>
      </c>
      <c r="B51" s="30" t="s">
        <v>853</v>
      </c>
      <c r="C51" s="233">
        <v>136010.34458</v>
      </c>
      <c r="D51" s="315">
        <v>9.4910952438704568E-4</v>
      </c>
      <c r="E51" s="233">
        <v>31</v>
      </c>
      <c r="F51" s="233">
        <v>148034.71395999999</v>
      </c>
      <c r="G51" s="315">
        <v>1.0036430662359252E-3</v>
      </c>
      <c r="H51" s="233">
        <v>32</v>
      </c>
      <c r="I51" s="233">
        <v>158201.71545000002</v>
      </c>
      <c r="J51" s="315">
        <v>9.7306697965369711E-4</v>
      </c>
      <c r="K51" s="233">
        <v>32</v>
      </c>
      <c r="L51" s="233">
        <v>159106.22632000002</v>
      </c>
      <c r="M51" s="315">
        <v>9.8908800073716939E-4</v>
      </c>
      <c r="N51" s="233">
        <v>32</v>
      </c>
      <c r="O51" s="1024">
        <v>0.16980974359943057</v>
      </c>
      <c r="P51" s="1024" t="e">
        <v>#DIV/0!</v>
      </c>
      <c r="Q51" s="1025"/>
      <c r="V51" s="466"/>
      <c r="X51" s="233"/>
    </row>
    <row r="52" spans="1:24" s="102" customFormat="1" ht="23.25" customHeight="1">
      <c r="A52" s="102" t="s">
        <v>1426</v>
      </c>
      <c r="B52" s="30" t="s">
        <v>854</v>
      </c>
      <c r="C52" s="233">
        <v>140644.05296</v>
      </c>
      <c r="D52" s="315">
        <v>9.8144454103795396E-4</v>
      </c>
      <c r="E52" s="233">
        <v>29</v>
      </c>
      <c r="F52" s="233">
        <v>148357.4792</v>
      </c>
      <c r="G52" s="315">
        <v>1.0058313441504928E-3</v>
      </c>
      <c r="H52" s="233">
        <v>31</v>
      </c>
      <c r="I52" s="233">
        <v>162603.65336</v>
      </c>
      <c r="J52" s="315">
        <v>1.000142415684987E-3</v>
      </c>
      <c r="K52" s="233">
        <v>31</v>
      </c>
      <c r="L52" s="233">
        <v>164340.05749000001</v>
      </c>
      <c r="M52" s="315">
        <v>1.0216242485501215E-3</v>
      </c>
      <c r="N52" s="233">
        <v>31</v>
      </c>
      <c r="O52" s="1024">
        <v>0.16848209384821478</v>
      </c>
      <c r="P52" s="1024" t="e">
        <v>#DIV/0!</v>
      </c>
      <c r="Q52" s="1025"/>
      <c r="V52" s="466"/>
      <c r="X52" s="233"/>
    </row>
    <row r="53" spans="1:24" s="102" customFormat="1" ht="23.25" customHeight="1">
      <c r="A53" s="102" t="s">
        <v>1426</v>
      </c>
      <c r="B53" s="30" t="s">
        <v>855</v>
      </c>
      <c r="C53" s="233">
        <v>127163.33265</v>
      </c>
      <c r="D53" s="315">
        <v>8.8737316667794575E-4</v>
      </c>
      <c r="E53" s="233">
        <v>33</v>
      </c>
      <c r="F53" s="233">
        <v>131717.59169999999</v>
      </c>
      <c r="G53" s="315">
        <v>8.9301653696389289E-4</v>
      </c>
      <c r="H53" s="233">
        <v>33</v>
      </c>
      <c r="I53" s="233">
        <v>140938.57625000001</v>
      </c>
      <c r="J53" s="315">
        <v>8.668848774375271E-4</v>
      </c>
      <c r="K53" s="233">
        <v>33</v>
      </c>
      <c r="L53" s="233">
        <v>142065.34733999998</v>
      </c>
      <c r="M53" s="315">
        <v>8.8315293263220985E-4</v>
      </c>
      <c r="N53" s="233">
        <v>33</v>
      </c>
      <c r="O53" s="1024">
        <v>0.1171879847708599</v>
      </c>
      <c r="P53" s="1024" t="e">
        <v>#DIV/0!</v>
      </c>
      <c r="Q53" s="1025"/>
      <c r="V53" s="466"/>
      <c r="X53" s="233"/>
    </row>
    <row r="54" spans="1:24" s="102" customFormat="1" ht="23.25" customHeight="1">
      <c r="A54" s="102" t="s">
        <v>1426</v>
      </c>
      <c r="B54" s="30" t="s">
        <v>856</v>
      </c>
      <c r="C54" s="233">
        <v>87175.274780000007</v>
      </c>
      <c r="D54" s="315">
        <v>6.083278727088997E-4</v>
      </c>
      <c r="E54" s="233">
        <v>39</v>
      </c>
      <c r="F54" s="233">
        <v>89296.857060000009</v>
      </c>
      <c r="G54" s="315">
        <v>6.0541321037135972E-4</v>
      </c>
      <c r="H54" s="233">
        <v>40</v>
      </c>
      <c r="I54" s="233">
        <v>96633.559670000002</v>
      </c>
      <c r="J54" s="315">
        <v>5.9437361835049693E-4</v>
      </c>
      <c r="K54" s="233">
        <v>38</v>
      </c>
      <c r="L54" s="233">
        <v>98209.30611000002</v>
      </c>
      <c r="M54" s="315">
        <v>6.1052070984801026E-4</v>
      </c>
      <c r="N54" s="233">
        <v>38</v>
      </c>
      <c r="O54" s="1024">
        <v>0.1265729458019611</v>
      </c>
      <c r="P54" s="1024" t="e">
        <v>#DIV/0!</v>
      </c>
      <c r="Q54" s="1025"/>
    </row>
    <row r="55" spans="1:24" s="102" customFormat="1" ht="23.25" customHeight="1">
      <c r="A55" s="102" t="s">
        <v>1426</v>
      </c>
      <c r="B55" s="30" t="s">
        <v>862</v>
      </c>
      <c r="C55" s="233">
        <v>47111.869740000009</v>
      </c>
      <c r="D55" s="315">
        <v>3.2875678993383707E-4</v>
      </c>
      <c r="E55" s="233">
        <v>50</v>
      </c>
      <c r="F55" s="233">
        <v>45893.331019999998</v>
      </c>
      <c r="G55" s="315">
        <v>3.1114677248701933E-4</v>
      </c>
      <c r="H55" s="233">
        <v>51</v>
      </c>
      <c r="I55" s="233">
        <v>46315.828829999999</v>
      </c>
      <c r="J55" s="315">
        <v>2.8487936139990651E-4</v>
      </c>
      <c r="K55" s="233">
        <v>49</v>
      </c>
      <c r="L55" s="233">
        <v>46110.973119999995</v>
      </c>
      <c r="M55" s="315">
        <v>2.8665006562080182E-4</v>
      </c>
      <c r="N55" s="233">
        <v>49</v>
      </c>
      <c r="O55" s="1024">
        <v>-2.1245105013317001E-2</v>
      </c>
      <c r="P55" s="1024" t="e">
        <v>#DIV/0!</v>
      </c>
      <c r="Q55" s="1025"/>
    </row>
    <row r="56" spans="1:24" s="102" customFormat="1" ht="23.25" customHeight="1">
      <c r="A56" s="102" t="s">
        <v>1426</v>
      </c>
      <c r="B56" s="30" t="s">
        <v>860</v>
      </c>
      <c r="C56" s="233">
        <v>108183.31954</v>
      </c>
      <c r="D56" s="315">
        <v>7.5492654086194936E-4</v>
      </c>
      <c r="E56" s="233">
        <v>35</v>
      </c>
      <c r="F56" s="233">
        <v>117819.16780999998</v>
      </c>
      <c r="G56" s="315">
        <v>7.9878825499095395E-4</v>
      </c>
      <c r="H56" s="233">
        <v>35</v>
      </c>
      <c r="I56" s="233">
        <v>125995.76819000002</v>
      </c>
      <c r="J56" s="315">
        <v>7.7497466606510606E-4</v>
      </c>
      <c r="K56" s="233">
        <v>34</v>
      </c>
      <c r="L56" s="233">
        <v>125295.93006</v>
      </c>
      <c r="M56" s="315">
        <v>7.7890541325705161E-4</v>
      </c>
      <c r="N56" s="233">
        <v>35</v>
      </c>
      <c r="O56" s="1024">
        <v>0.15818159946250065</v>
      </c>
      <c r="P56" s="1024" t="e">
        <v>#DIV/0!</v>
      </c>
      <c r="Q56" s="1025"/>
      <c r="U56" s="233"/>
    </row>
    <row r="57" spans="1:24" s="102" customFormat="1" ht="23.25" customHeight="1">
      <c r="A57" s="102" t="s">
        <v>1426</v>
      </c>
      <c r="B57" s="30" t="s">
        <v>869</v>
      </c>
      <c r="C57" s="233">
        <v>139078.87169</v>
      </c>
      <c r="D57" s="315">
        <v>9.7052236849779513E-4</v>
      </c>
      <c r="E57" s="233">
        <v>30</v>
      </c>
      <c r="F57" s="233">
        <v>149256.06891</v>
      </c>
      <c r="G57" s="315">
        <v>1.0119235863530625E-3</v>
      </c>
      <c r="H57" s="233">
        <v>30</v>
      </c>
      <c r="I57" s="233">
        <v>173080.45983000001</v>
      </c>
      <c r="J57" s="315">
        <v>1.0645831481965206E-3</v>
      </c>
      <c r="K57" s="233">
        <v>30</v>
      </c>
      <c r="L57" s="233">
        <v>176052.40714999998</v>
      </c>
      <c r="M57" s="315">
        <v>1.0944343753257059E-3</v>
      </c>
      <c r="N57" s="233">
        <v>29</v>
      </c>
      <c r="O57" s="1024">
        <v>0.26584581116254791</v>
      </c>
      <c r="P57" s="1024" t="e">
        <v>#DIV/0!</v>
      </c>
      <c r="Q57" s="1025"/>
    </row>
    <row r="58" spans="1:24" s="102" customFormat="1" ht="23.25" customHeight="1">
      <c r="A58" s="102" t="s">
        <v>1426</v>
      </c>
      <c r="B58" s="30" t="s">
        <v>861</v>
      </c>
      <c r="C58" s="233">
        <v>71324.819539999997</v>
      </c>
      <c r="D58" s="315">
        <v>4.977199768123789E-4</v>
      </c>
      <c r="E58" s="233">
        <v>45</v>
      </c>
      <c r="F58" s="233">
        <v>78912.850290000002</v>
      </c>
      <c r="G58" s="315">
        <v>5.3501190978673158E-4</v>
      </c>
      <c r="H58" s="233">
        <v>44</v>
      </c>
      <c r="I58" s="233">
        <v>81023.814830000003</v>
      </c>
      <c r="J58" s="315">
        <v>4.9836121278701675E-4</v>
      </c>
      <c r="K58" s="233">
        <v>43</v>
      </c>
      <c r="L58" s="233">
        <v>81597.389910000013</v>
      </c>
      <c r="M58" s="315">
        <v>5.0725230003967564E-4</v>
      </c>
      <c r="N58" s="233">
        <v>43</v>
      </c>
      <c r="O58" s="1024">
        <v>0.14402518557006672</v>
      </c>
      <c r="P58" s="1024" t="e">
        <v>#DIV/0!</v>
      </c>
      <c r="Q58" s="1025"/>
    </row>
    <row r="59" spans="1:24" s="102" customFormat="1" ht="23.25" customHeight="1">
      <c r="A59" s="102" t="s">
        <v>1426</v>
      </c>
      <c r="B59" s="30" t="s">
        <v>859</v>
      </c>
      <c r="C59" s="233">
        <v>141789.12491000001</v>
      </c>
      <c r="D59" s="315">
        <v>9.8943510011792316E-4</v>
      </c>
      <c r="E59" s="233">
        <v>28</v>
      </c>
      <c r="F59" s="233">
        <v>156574.2432</v>
      </c>
      <c r="G59" s="315">
        <v>1.0615392115479012E-3</v>
      </c>
      <c r="H59" s="233">
        <v>28</v>
      </c>
      <c r="I59" s="233">
        <v>174872.18688999998</v>
      </c>
      <c r="J59" s="315">
        <v>1.0756037015051793E-3</v>
      </c>
      <c r="K59" s="233">
        <v>28</v>
      </c>
      <c r="L59" s="233">
        <v>176165.47486000002</v>
      </c>
      <c r="M59" s="315">
        <v>1.0951372636904073E-3</v>
      </c>
      <c r="N59" s="233">
        <v>28</v>
      </c>
      <c r="O59" s="1024">
        <v>0.24244701398517154</v>
      </c>
      <c r="P59" s="1024" t="e">
        <v>#DIV/0!</v>
      </c>
      <c r="Q59" s="1025"/>
    </row>
    <row r="60" spans="1:24" s="102" customFormat="1" ht="23.25" customHeight="1">
      <c r="A60" s="102" t="s">
        <v>1426</v>
      </c>
      <c r="B60" s="30" t="s">
        <v>857</v>
      </c>
      <c r="C60" s="233">
        <v>59368.947470000006</v>
      </c>
      <c r="D60" s="315">
        <v>4.1428932240862061E-4</v>
      </c>
      <c r="E60" s="233">
        <v>46</v>
      </c>
      <c r="F60" s="233">
        <v>62995.90563999999</v>
      </c>
      <c r="G60" s="315">
        <v>4.2709849741002338E-4</v>
      </c>
      <c r="H60" s="233">
        <v>47</v>
      </c>
      <c r="I60" s="233">
        <v>66699.471700000009</v>
      </c>
      <c r="J60" s="315">
        <v>4.1025505499103771E-4</v>
      </c>
      <c r="K60" s="233">
        <v>45</v>
      </c>
      <c r="L60" s="233">
        <v>67428.397789999988</v>
      </c>
      <c r="M60" s="315">
        <v>4.1917039141439456E-4</v>
      </c>
      <c r="N60" s="233">
        <v>45</v>
      </c>
      <c r="O60" s="1024">
        <v>0.13575194884619668</v>
      </c>
      <c r="P60" s="1024" t="e">
        <v>#DIV/0!</v>
      </c>
      <c r="Q60" s="1025"/>
    </row>
    <row r="61" spans="1:24" s="102" customFormat="1" ht="23.25" customHeight="1">
      <c r="A61" s="102" t="s">
        <v>1426</v>
      </c>
      <c r="B61" s="30" t="s">
        <v>858</v>
      </c>
      <c r="C61" s="233">
        <v>51697.373890000003</v>
      </c>
      <c r="D61" s="315">
        <v>3.6075542706927516E-4</v>
      </c>
      <c r="E61" s="233">
        <v>48</v>
      </c>
      <c r="F61" s="233">
        <v>48119.749849999993</v>
      </c>
      <c r="G61" s="315">
        <v>3.2624140645152566E-4</v>
      </c>
      <c r="H61" s="233">
        <v>50</v>
      </c>
      <c r="I61" s="233">
        <v>47496.399130000005</v>
      </c>
      <c r="J61" s="315">
        <v>2.9214081221807375E-4</v>
      </c>
      <c r="K61" s="233">
        <v>48</v>
      </c>
      <c r="L61" s="233">
        <v>48293.240720000009</v>
      </c>
      <c r="M61" s="315">
        <v>3.0021618900566768E-4</v>
      </c>
      <c r="N61" s="233">
        <v>48</v>
      </c>
      <c r="O61" s="1024">
        <v>-6.5847313197053281E-2</v>
      </c>
      <c r="P61" s="1024" t="e">
        <v>#DIV/0!</v>
      </c>
      <c r="Q61" s="1025"/>
    </row>
    <row r="62" spans="1:24" s="102" customFormat="1" ht="23.25" customHeight="1">
      <c r="A62" s="102" t="s">
        <v>1426</v>
      </c>
      <c r="B62" s="30" t="s">
        <v>866</v>
      </c>
      <c r="C62" s="233">
        <v>155244.63245</v>
      </c>
      <c r="D62" s="315">
        <v>1.0833305343300177E-3</v>
      </c>
      <c r="E62" s="233">
        <v>27</v>
      </c>
      <c r="F62" s="233">
        <v>166969.82425999999</v>
      </c>
      <c r="G62" s="315">
        <v>1.1320189832937479E-3</v>
      </c>
      <c r="H62" s="233">
        <v>27</v>
      </c>
      <c r="I62" s="233">
        <v>188293.42303999999</v>
      </c>
      <c r="J62" s="315">
        <v>1.1581550296406009E-3</v>
      </c>
      <c r="K62" s="233">
        <v>27</v>
      </c>
      <c r="L62" s="233">
        <v>189552.33314</v>
      </c>
      <c r="M62" s="315">
        <v>1.1783570169242416E-3</v>
      </c>
      <c r="N62" s="233">
        <v>27</v>
      </c>
      <c r="O62" s="1024">
        <v>0.22099121978371494</v>
      </c>
      <c r="P62" s="1024" t="e">
        <v>#DIV/0!</v>
      </c>
      <c r="Q62" s="1025"/>
    </row>
    <row r="63" spans="1:24" s="102" customFormat="1" ht="23.25" customHeight="1">
      <c r="A63" s="102" t="s">
        <v>1426</v>
      </c>
      <c r="B63" s="30" t="s">
        <v>867</v>
      </c>
      <c r="C63" s="233">
        <v>198479.49361000003</v>
      </c>
      <c r="D63" s="315">
        <v>1.3850327220512714E-3</v>
      </c>
      <c r="E63" s="233">
        <v>24</v>
      </c>
      <c r="F63" s="233">
        <v>216077.93917999996</v>
      </c>
      <c r="G63" s="315">
        <v>1.4649612893037601E-3</v>
      </c>
      <c r="H63" s="233">
        <v>22</v>
      </c>
      <c r="I63" s="233">
        <v>233963.18046999996</v>
      </c>
      <c r="J63" s="315">
        <v>1.4390605356113773E-3</v>
      </c>
      <c r="K63" s="233">
        <v>21</v>
      </c>
      <c r="L63" s="233">
        <v>232971.56456000003</v>
      </c>
      <c r="M63" s="315">
        <v>1.4482738001454019E-3</v>
      </c>
      <c r="N63" s="233">
        <v>22</v>
      </c>
      <c r="O63" s="1024">
        <v>0.1737815344177307</v>
      </c>
      <c r="P63" s="1024" t="e">
        <v>#DIV/0!</v>
      </c>
      <c r="Q63" s="1025"/>
    </row>
    <row r="64" spans="1:24" s="102" customFormat="1" ht="23.25" customHeight="1">
      <c r="A64" s="102" t="s">
        <v>1426</v>
      </c>
      <c r="B64" s="30" t="s">
        <v>865</v>
      </c>
      <c r="C64" s="233">
        <v>57203.536900000014</v>
      </c>
      <c r="D64" s="315">
        <v>3.9917862033267285E-4</v>
      </c>
      <c r="E64" s="233">
        <v>47</v>
      </c>
      <c r="F64" s="233">
        <v>58789.721849999994</v>
      </c>
      <c r="G64" s="315">
        <v>3.9858148891100251E-4</v>
      </c>
      <c r="H64" s="233">
        <v>48</v>
      </c>
      <c r="I64" s="233">
        <v>61709.136689999999</v>
      </c>
      <c r="J64" s="315">
        <v>3.795605065670319E-4</v>
      </c>
      <c r="K64" s="233">
        <v>47</v>
      </c>
      <c r="L64" s="233">
        <v>62142.34081999999</v>
      </c>
      <c r="M64" s="315">
        <v>3.863094805552269E-4</v>
      </c>
      <c r="N64" s="233">
        <v>46</v>
      </c>
      <c r="O64" s="1024">
        <v>8.6337387295364554E-2</v>
      </c>
      <c r="P64" s="1024" t="e">
        <v>#DIV/0!</v>
      </c>
      <c r="Q64" s="1025"/>
    </row>
    <row r="65" spans="1:24" s="102" customFormat="1" ht="23.25" customHeight="1">
      <c r="A65" s="102" t="s">
        <v>1426</v>
      </c>
      <c r="B65" s="30" t="s">
        <v>864</v>
      </c>
      <c r="C65" s="233">
        <v>107171.39929999999</v>
      </c>
      <c r="D65" s="315">
        <v>7.4786514313760844E-4</v>
      </c>
      <c r="E65" s="233">
        <v>37</v>
      </c>
      <c r="F65" s="233">
        <v>117002.03373</v>
      </c>
      <c r="G65" s="315">
        <v>7.9324826418988653E-4</v>
      </c>
      <c r="H65" s="233">
        <v>36</v>
      </c>
      <c r="I65" s="233">
        <v>125522.48469</v>
      </c>
      <c r="J65" s="315">
        <v>7.7206359430741385E-4</v>
      </c>
      <c r="K65" s="233">
        <v>35</v>
      </c>
      <c r="L65" s="233">
        <v>127278.97805000001</v>
      </c>
      <c r="M65" s="315">
        <v>7.912330827465542E-4</v>
      </c>
      <c r="N65" s="233">
        <v>34</v>
      </c>
      <c r="O65" s="1024">
        <v>0.18762075405690837</v>
      </c>
      <c r="P65" s="1024" t="e">
        <v>#DIV/0!</v>
      </c>
      <c r="Q65" s="1025"/>
    </row>
    <row r="66" spans="1:24" s="102" customFormat="1" ht="23.25" customHeight="1">
      <c r="A66" s="102" t="s">
        <v>1426</v>
      </c>
      <c r="B66" s="30" t="s">
        <v>863</v>
      </c>
      <c r="C66" s="233">
        <v>80759.531239999982</v>
      </c>
      <c r="D66" s="315">
        <v>5.6355743029407989E-4</v>
      </c>
      <c r="E66" s="233">
        <v>41</v>
      </c>
      <c r="F66" s="233">
        <v>84807.552919999987</v>
      </c>
      <c r="G66" s="315">
        <v>5.7497670766326712E-4</v>
      </c>
      <c r="H66" s="233">
        <v>43</v>
      </c>
      <c r="I66" s="233">
        <v>91105.381540000002</v>
      </c>
      <c r="J66" s="315">
        <v>5.603709049118626E-4</v>
      </c>
      <c r="K66" s="233">
        <v>42</v>
      </c>
      <c r="L66" s="233">
        <v>89778.987470000022</v>
      </c>
      <c r="M66" s="315">
        <v>5.5811341440726138E-4</v>
      </c>
      <c r="N66" s="233">
        <v>41</v>
      </c>
      <c r="O66" s="1024">
        <v>0.11168287001562893</v>
      </c>
      <c r="P66" s="1024" t="e">
        <v>#DIV/0!</v>
      </c>
      <c r="Q66" s="1025"/>
    </row>
    <row r="67" spans="1:24" s="102" customFormat="1" ht="23.25" customHeight="1">
      <c r="A67" s="102" t="s">
        <v>1426</v>
      </c>
      <c r="B67" s="30" t="s">
        <v>870</v>
      </c>
      <c r="C67" s="316">
        <v>83718.808799999999</v>
      </c>
      <c r="D67" s="315">
        <v>5.842079074778123E-4</v>
      </c>
      <c r="E67" s="316">
        <v>40</v>
      </c>
      <c r="F67" s="316">
        <v>85845.930650000009</v>
      </c>
      <c r="G67" s="315">
        <v>5.8201668214607604E-4</v>
      </c>
      <c r="H67" s="316">
        <v>42</v>
      </c>
      <c r="I67" s="233">
        <v>92862.881110000017</v>
      </c>
      <c r="J67" s="315">
        <v>5.7118093180353105E-4</v>
      </c>
      <c r="K67" s="233">
        <v>39</v>
      </c>
      <c r="L67" s="233">
        <v>93923.93525000001</v>
      </c>
      <c r="M67" s="315">
        <v>5.8388059026017033E-4</v>
      </c>
      <c r="N67" s="233">
        <v>39</v>
      </c>
      <c r="O67" s="1024">
        <v>0.12189765473586167</v>
      </c>
      <c r="P67" s="1024" t="e">
        <v>#DIV/0!</v>
      </c>
      <c r="Q67" s="1025"/>
    </row>
    <row r="68" spans="1:24" s="102" customFormat="1" ht="23.25" customHeight="1">
      <c r="A68" s="102" t="s">
        <v>1426</v>
      </c>
      <c r="B68" s="30" t="s">
        <v>871</v>
      </c>
      <c r="C68" s="316">
        <v>271046.87673000002</v>
      </c>
      <c r="D68" s="315">
        <v>1.8914235755684791E-3</v>
      </c>
      <c r="E68" s="316">
        <v>22</v>
      </c>
      <c r="F68" s="316">
        <v>278744.54549000005</v>
      </c>
      <c r="G68" s="315">
        <v>1.8898272090944568E-3</v>
      </c>
      <c r="H68" s="316">
        <v>21</v>
      </c>
      <c r="I68" s="233">
        <v>269355.02994000004</v>
      </c>
      <c r="J68" s="315">
        <v>1.6567486938603041E-3</v>
      </c>
      <c r="K68" s="233">
        <v>20</v>
      </c>
      <c r="L68" s="233">
        <v>270407.22837000003</v>
      </c>
      <c r="M68" s="315">
        <v>1.6809935794432364E-3</v>
      </c>
      <c r="N68" s="233">
        <v>20</v>
      </c>
      <c r="O68" s="1024">
        <v>-2.3599178404744015E-3</v>
      </c>
      <c r="P68" s="1024" t="e">
        <v>#DIV/0!</v>
      </c>
      <c r="Q68" s="1025"/>
    </row>
    <row r="69" spans="1:24" s="102" customFormat="1" ht="23.25" customHeight="1">
      <c r="B69" s="30" t="s">
        <v>872</v>
      </c>
      <c r="C69" s="316">
        <v>75805.167719999998</v>
      </c>
      <c r="D69" s="315">
        <v>5.289848129050996E-4</v>
      </c>
      <c r="E69" s="316">
        <v>43</v>
      </c>
      <c r="F69" s="316">
        <v>87875.894390000001</v>
      </c>
      <c r="G69" s="315">
        <v>5.9577939345790965E-4</v>
      </c>
      <c r="H69" s="316">
        <v>41</v>
      </c>
      <c r="I69" s="233">
        <v>92693.875279999993</v>
      </c>
      <c r="J69" s="315">
        <v>5.7014141088509974E-4</v>
      </c>
      <c r="K69" s="233">
        <v>40</v>
      </c>
      <c r="L69" s="233">
        <v>92231.199469999992</v>
      </c>
      <c r="M69" s="315">
        <v>5.7335765418695117E-4</v>
      </c>
      <c r="N69" s="233">
        <v>40</v>
      </c>
      <c r="O69" s="1024">
        <v>0.21668749300407186</v>
      </c>
      <c r="P69" s="1024" t="e">
        <v>#DIV/0!</v>
      </c>
      <c r="Q69" s="1025"/>
    </row>
    <row r="70" spans="1:24" s="102" customFormat="1" ht="23.25" customHeight="1">
      <c r="B70" s="30" t="s">
        <v>1329</v>
      </c>
      <c r="C70" s="227" t="s">
        <v>967</v>
      </c>
      <c r="D70" s="227" t="s">
        <v>967</v>
      </c>
      <c r="E70" s="227" t="s">
        <v>967</v>
      </c>
      <c r="F70" s="316">
        <v>174541.56512000001</v>
      </c>
      <c r="G70" s="315">
        <v>1.1833537345165431E-3</v>
      </c>
      <c r="H70" s="316">
        <v>26</v>
      </c>
      <c r="I70" s="233">
        <v>194470.64736</v>
      </c>
      <c r="J70" s="315">
        <v>1.1961498958442199E-3</v>
      </c>
      <c r="K70" s="233">
        <v>26</v>
      </c>
      <c r="L70" s="233">
        <v>193514.07402</v>
      </c>
      <c r="M70" s="315">
        <v>1.2029852823106438E-3</v>
      </c>
      <c r="N70" s="233">
        <v>26</v>
      </c>
      <c r="O70" s="1024" t="e">
        <v>#VALUE!</v>
      </c>
      <c r="P70" s="1024" t="e">
        <v>#DIV/0!</v>
      </c>
      <c r="Q70" s="1025"/>
    </row>
    <row r="71" spans="1:24" s="102" customFormat="1" ht="23.25" customHeight="1">
      <c r="B71" s="30" t="s">
        <v>1339</v>
      </c>
      <c r="C71" s="227" t="s">
        <v>967</v>
      </c>
      <c r="D71" s="227" t="s">
        <v>967</v>
      </c>
      <c r="E71" s="227" t="s">
        <v>967</v>
      </c>
      <c r="F71" s="316">
        <v>201005.37476999999</v>
      </c>
      <c r="G71" s="315">
        <v>1.3627725907490523E-3</v>
      </c>
      <c r="H71" s="316">
        <v>24</v>
      </c>
      <c r="I71" s="233">
        <v>207040.73668999999</v>
      </c>
      <c r="J71" s="315">
        <v>1.2734659908279437E-3</v>
      </c>
      <c r="K71" s="233">
        <v>23</v>
      </c>
      <c r="L71" s="233">
        <v>217387.64233</v>
      </c>
      <c r="M71" s="315">
        <v>1.351395941631472E-3</v>
      </c>
      <c r="N71" s="233">
        <v>23</v>
      </c>
      <c r="O71" s="1024" t="e">
        <v>#VALUE!</v>
      </c>
      <c r="P71" s="1024" t="e">
        <v>#DIV/0!</v>
      </c>
      <c r="Q71" s="1025"/>
    </row>
    <row r="72" spans="1:24" s="102" customFormat="1" ht="23.25" customHeight="1">
      <c r="B72" s="30" t="s">
        <v>1374</v>
      </c>
      <c r="C72" s="227" t="s">
        <v>967</v>
      </c>
      <c r="D72" s="227" t="s">
        <v>967</v>
      </c>
      <c r="E72" s="227" t="s">
        <v>967</v>
      </c>
      <c r="F72" s="227" t="s">
        <v>967</v>
      </c>
      <c r="G72" s="227" t="s">
        <v>967</v>
      </c>
      <c r="H72" s="227" t="s">
        <v>967</v>
      </c>
      <c r="I72" s="233">
        <v>26857.002420000001</v>
      </c>
      <c r="J72" s="315">
        <v>1.6519202812083941E-4</v>
      </c>
      <c r="K72" s="233">
        <v>52</v>
      </c>
      <c r="L72" s="233">
        <v>26567.004830000002</v>
      </c>
      <c r="M72" s="315">
        <v>1.6515447761315127E-4</v>
      </c>
      <c r="N72" s="233">
        <v>52</v>
      </c>
      <c r="O72" s="1024" t="e">
        <v>#VALUE!</v>
      </c>
      <c r="P72" s="1024" t="e">
        <v>#DIV/0!</v>
      </c>
      <c r="Q72" s="1025"/>
    </row>
    <row r="73" spans="1:24" s="102" customFormat="1" ht="23.25" customHeight="1">
      <c r="B73" s="30" t="s">
        <v>1375</v>
      </c>
      <c r="C73" s="227" t="s">
        <v>967</v>
      </c>
      <c r="D73" s="227" t="s">
        <v>967</v>
      </c>
      <c r="E73" s="227" t="s">
        <v>967</v>
      </c>
      <c r="F73" s="227" t="s">
        <v>967</v>
      </c>
      <c r="G73" s="227" t="s">
        <v>967</v>
      </c>
      <c r="H73" s="227" t="s">
        <v>967</v>
      </c>
      <c r="I73" s="233">
        <v>203731.07707</v>
      </c>
      <c r="J73" s="315">
        <v>1.2531089391932346E-3</v>
      </c>
      <c r="K73" s="233">
        <v>24</v>
      </c>
      <c r="L73" s="233">
        <v>204107.54561999999</v>
      </c>
      <c r="M73" s="315">
        <v>1.2688398744787497E-3</v>
      </c>
      <c r="N73" s="233">
        <v>24</v>
      </c>
      <c r="O73" s="1024" t="e">
        <v>#VALUE!</v>
      </c>
      <c r="P73" s="1024" t="e">
        <v>#DIV/0!</v>
      </c>
      <c r="Q73" s="1025"/>
    </row>
    <row r="74" spans="1:24" s="30" customFormat="1" ht="23.25" customHeight="1">
      <c r="A74" s="30" t="s">
        <v>1427</v>
      </c>
      <c r="B74" s="108" t="s">
        <v>968</v>
      </c>
      <c r="C74" s="227">
        <v>5139217.8676299993</v>
      </c>
      <c r="D74" s="228">
        <v>3.5862570903191199E-2</v>
      </c>
      <c r="E74" s="226"/>
      <c r="F74" s="227">
        <v>5651286.8374800002</v>
      </c>
      <c r="G74" s="228">
        <v>3.8314491905457604E-2</v>
      </c>
      <c r="H74" s="226"/>
      <c r="I74" s="233">
        <v>6043532.3170799995</v>
      </c>
      <c r="J74" s="315">
        <v>3.7172553543385389E-2</v>
      </c>
      <c r="K74" s="233"/>
      <c r="L74" s="233">
        <v>5989174.8082300005</v>
      </c>
      <c r="M74" s="315">
        <v>3.7231861217193553E-2</v>
      </c>
      <c r="N74" s="233"/>
      <c r="O74" s="317">
        <v>0.16538643865510361</v>
      </c>
      <c r="P74" s="317" t="e">
        <v>#DIV/0!</v>
      </c>
      <c r="Q74" s="987"/>
      <c r="V74" s="467"/>
      <c r="X74" s="226"/>
    </row>
    <row r="75" spans="1:24" s="30" customFormat="1" ht="12" customHeight="1">
      <c r="B75" s="108"/>
      <c r="C75" s="227"/>
      <c r="D75" s="228"/>
      <c r="E75" s="226"/>
      <c r="F75" s="227"/>
      <c r="G75" s="228"/>
      <c r="H75" s="226"/>
      <c r="I75" s="227"/>
      <c r="J75" s="228"/>
      <c r="K75" s="233"/>
      <c r="L75" s="227"/>
      <c r="M75" s="228"/>
      <c r="N75" s="233"/>
      <c r="O75" s="317"/>
      <c r="P75" s="317"/>
      <c r="Q75" s="987"/>
      <c r="V75" s="467"/>
      <c r="X75" s="226"/>
    </row>
    <row r="76" spans="1:24" s="102" customFormat="1" ht="18.75" customHeight="1">
      <c r="B76" s="306" t="s">
        <v>6</v>
      </c>
      <c r="C76" s="230">
        <v>143303107.89772999</v>
      </c>
      <c r="D76" s="231">
        <v>1</v>
      </c>
      <c r="E76" s="305"/>
      <c r="F76" s="230">
        <v>147497371.26684999</v>
      </c>
      <c r="G76" s="231">
        <v>1</v>
      </c>
      <c r="H76" s="305"/>
      <c r="I76" s="230">
        <v>162580499.34682</v>
      </c>
      <c r="J76" s="231">
        <v>1</v>
      </c>
      <c r="K76" s="305"/>
      <c r="L76" s="230">
        <v>160861547.40671995</v>
      </c>
      <c r="M76" s="231">
        <v>1</v>
      </c>
      <c r="N76" s="305"/>
      <c r="O76" s="658"/>
      <c r="P76" s="658"/>
      <c r="Q76" s="1025"/>
    </row>
    <row r="77" spans="1:24" s="69" customFormat="1" ht="11.25" customHeight="1" thickBot="1">
      <c r="B77" s="326"/>
      <c r="C77" s="59"/>
      <c r="D77" s="360"/>
      <c r="E77" s="59"/>
      <c r="F77" s="59"/>
      <c r="G77" s="360"/>
      <c r="H77" s="59"/>
      <c r="I77" s="59"/>
      <c r="J77" s="59"/>
      <c r="K77" s="59"/>
      <c r="L77" s="59"/>
      <c r="M77" s="360"/>
      <c r="N77" s="59"/>
      <c r="O77" s="360"/>
      <c r="P77" s="360"/>
      <c r="Q77" s="255"/>
    </row>
    <row r="78" spans="1:24" s="69" customFormat="1" ht="15.75" thickTop="1">
      <c r="B78" s="223" t="s">
        <v>1088</v>
      </c>
      <c r="C78" s="226"/>
      <c r="D78" s="317"/>
      <c r="E78" s="30"/>
      <c r="F78" s="181"/>
      <c r="G78" s="237"/>
      <c r="H78" s="181"/>
      <c r="I78" s="181"/>
      <c r="J78" s="181"/>
      <c r="K78" s="181"/>
      <c r="L78" s="181"/>
      <c r="M78" s="237"/>
      <c r="N78" s="181"/>
      <c r="O78" s="237"/>
      <c r="P78" s="237"/>
      <c r="Q78" s="255"/>
    </row>
    <row r="79" spans="1:24" s="69" customFormat="1">
      <c r="A79" s="69" t="s">
        <v>497</v>
      </c>
      <c r="B79" s="223" t="s">
        <v>1416</v>
      </c>
      <c r="C79" s="226"/>
      <c r="D79" s="317"/>
      <c r="E79" s="30"/>
      <c r="F79" s="181"/>
      <c r="G79" s="237"/>
      <c r="H79" s="181"/>
      <c r="I79" s="181"/>
      <c r="J79" s="181"/>
      <c r="K79" s="181"/>
      <c r="L79" s="181"/>
      <c r="M79" s="237"/>
      <c r="N79" s="181"/>
      <c r="O79" s="237"/>
      <c r="P79" s="237"/>
      <c r="Q79" s="255"/>
    </row>
    <row r="80" spans="1:24" s="69" customFormat="1">
      <c r="B80" s="223" t="s">
        <v>1518</v>
      </c>
      <c r="C80" s="226"/>
      <c r="D80" s="317"/>
      <c r="E80" s="30"/>
      <c r="F80" s="181"/>
      <c r="G80" s="237"/>
      <c r="H80" s="181"/>
      <c r="I80" s="181"/>
      <c r="J80" s="181"/>
      <c r="K80" s="181"/>
      <c r="L80" s="181"/>
      <c r="M80" s="237"/>
      <c r="N80" s="181"/>
      <c r="O80" s="237"/>
      <c r="P80" s="237"/>
      <c r="Q80" s="255"/>
    </row>
    <row r="81" spans="2:17" s="69" customFormat="1">
      <c r="B81" s="223" t="s">
        <v>1519</v>
      </c>
      <c r="C81" s="226"/>
      <c r="D81" s="317"/>
      <c r="E81" s="30"/>
      <c r="F81" s="181"/>
      <c r="G81" s="237"/>
      <c r="H81" s="181"/>
      <c r="I81" s="181"/>
      <c r="J81" s="181"/>
      <c r="K81" s="181"/>
      <c r="L81" s="181"/>
      <c r="M81" s="237"/>
      <c r="N81" s="181"/>
      <c r="O81" s="237"/>
      <c r="P81" s="237"/>
      <c r="Q81" s="255"/>
    </row>
    <row r="82" spans="2:17" s="69" customFormat="1">
      <c r="B82" s="223" t="s">
        <v>1520</v>
      </c>
      <c r="C82" s="226"/>
      <c r="D82" s="317"/>
      <c r="E82" s="30"/>
      <c r="F82" s="181"/>
      <c r="G82" s="237"/>
      <c r="H82" s="181"/>
      <c r="I82" s="181"/>
      <c r="J82" s="181"/>
      <c r="K82" s="181"/>
      <c r="L82" s="181"/>
      <c r="M82" s="237"/>
      <c r="N82" s="181"/>
      <c r="O82" s="237"/>
      <c r="P82" s="237"/>
      <c r="Q82" s="255"/>
    </row>
    <row r="83" spans="2:17" s="69" customFormat="1">
      <c r="C83" s="226"/>
      <c r="D83" s="317"/>
      <c r="E83" s="30"/>
      <c r="F83" s="181"/>
      <c r="G83" s="237"/>
      <c r="H83" s="181"/>
      <c r="I83" s="181"/>
      <c r="J83" s="181"/>
      <c r="K83" s="181"/>
      <c r="L83" s="181"/>
      <c r="M83" s="237"/>
      <c r="N83" s="181"/>
      <c r="O83" s="237"/>
      <c r="P83" s="237"/>
      <c r="Q83" s="255"/>
    </row>
    <row r="84" spans="2:17" s="69" customFormat="1">
      <c r="C84" s="226"/>
      <c r="D84" s="317"/>
      <c r="E84" s="30"/>
      <c r="F84" s="181"/>
      <c r="G84" s="237"/>
      <c r="H84" s="181"/>
      <c r="I84" s="181"/>
      <c r="J84" s="181"/>
      <c r="K84" s="181"/>
      <c r="L84" s="181"/>
      <c r="M84" s="237"/>
      <c r="N84" s="181"/>
      <c r="O84" s="237"/>
      <c r="P84" s="237"/>
      <c r="Q84" s="255"/>
    </row>
    <row r="85" spans="2:17" s="69" customFormat="1">
      <c r="B85" s="318"/>
      <c r="C85" s="226"/>
      <c r="D85" s="317"/>
      <c r="E85" s="30"/>
      <c r="F85" s="181"/>
      <c r="G85" s="237"/>
      <c r="H85" s="181"/>
      <c r="I85" s="181"/>
      <c r="J85" s="181"/>
      <c r="K85" s="181"/>
      <c r="L85" s="181"/>
      <c r="M85" s="237"/>
      <c r="N85" s="181"/>
      <c r="O85" s="237"/>
      <c r="P85" s="237"/>
      <c r="Q85" s="255"/>
    </row>
    <row r="86" spans="2:17" s="69" customFormat="1">
      <c r="B86" s="318"/>
      <c r="C86" s="226"/>
      <c r="D86" s="317"/>
      <c r="E86" s="30"/>
      <c r="F86" s="181"/>
      <c r="G86" s="237"/>
      <c r="H86" s="181"/>
      <c r="I86" s="181"/>
      <c r="J86" s="181"/>
      <c r="K86" s="181"/>
      <c r="L86" s="181"/>
      <c r="M86" s="237"/>
      <c r="N86" s="181"/>
      <c r="O86" s="237"/>
      <c r="P86" s="237"/>
      <c r="Q86" s="255"/>
    </row>
    <row r="87" spans="2:17" s="69" customFormat="1">
      <c r="B87" s="318"/>
      <c r="C87" s="226"/>
      <c r="D87" s="317"/>
      <c r="E87" s="30"/>
      <c r="F87" s="181"/>
      <c r="G87" s="237"/>
      <c r="H87" s="181"/>
      <c r="I87" s="181"/>
      <c r="J87" s="181"/>
      <c r="K87" s="181"/>
      <c r="L87" s="181"/>
      <c r="M87" s="237"/>
      <c r="N87" s="181"/>
      <c r="O87" s="237"/>
      <c r="P87" s="237"/>
      <c r="Q87" s="255"/>
    </row>
    <row r="88" spans="2:17" s="69" customFormat="1">
      <c r="B88" s="318"/>
      <c r="C88" s="226"/>
      <c r="D88" s="317"/>
      <c r="E88" s="30"/>
      <c r="F88" s="181"/>
      <c r="G88" s="237"/>
      <c r="H88" s="181"/>
      <c r="I88" s="181"/>
      <c r="J88" s="181"/>
      <c r="K88" s="181"/>
      <c r="L88" s="181"/>
      <c r="M88" s="237"/>
      <c r="N88" s="181"/>
      <c r="O88" s="237"/>
      <c r="P88" s="237"/>
      <c r="Q88" s="255"/>
    </row>
    <row r="89" spans="2:17" s="69" customFormat="1">
      <c r="B89" s="318"/>
      <c r="C89" s="226"/>
      <c r="D89" s="317"/>
      <c r="E89" s="30"/>
      <c r="F89" s="181"/>
      <c r="G89" s="237"/>
      <c r="H89" s="181"/>
      <c r="I89" s="181"/>
      <c r="J89" s="181"/>
      <c r="K89" s="181"/>
      <c r="L89" s="181"/>
      <c r="M89" s="237"/>
      <c r="N89" s="181"/>
      <c r="O89" s="237"/>
      <c r="P89" s="237"/>
      <c r="Q89" s="255"/>
    </row>
    <row r="90" spans="2:17" s="69" customFormat="1">
      <c r="B90" s="318"/>
      <c r="C90" s="226"/>
      <c r="D90" s="317"/>
      <c r="E90" s="30"/>
      <c r="F90" s="181"/>
      <c r="G90" s="237"/>
      <c r="H90" s="181"/>
      <c r="I90" s="181"/>
      <c r="J90" s="181"/>
      <c r="K90" s="181"/>
      <c r="L90" s="181"/>
      <c r="M90" s="237"/>
      <c r="N90" s="181"/>
      <c r="O90" s="237"/>
      <c r="P90" s="237"/>
      <c r="Q90" s="255"/>
    </row>
    <row r="91" spans="2:17" s="69" customFormat="1">
      <c r="B91" s="318"/>
      <c r="C91" s="226"/>
      <c r="D91" s="317"/>
      <c r="E91" s="30"/>
      <c r="F91" s="181"/>
      <c r="G91" s="237"/>
      <c r="H91" s="181"/>
      <c r="I91" s="181"/>
      <c r="J91" s="181"/>
      <c r="K91" s="181"/>
      <c r="L91" s="181"/>
      <c r="M91" s="237"/>
      <c r="N91" s="181"/>
      <c r="O91" s="237"/>
      <c r="P91" s="237"/>
      <c r="Q91" s="255"/>
    </row>
    <row r="92" spans="2:17" s="69" customFormat="1" ht="15.75">
      <c r="B92" s="61"/>
      <c r="C92" s="226"/>
      <c r="D92" s="317"/>
      <c r="E92" s="30"/>
      <c r="F92" s="181"/>
      <c r="G92" s="237"/>
      <c r="H92" s="181"/>
      <c r="I92" s="181"/>
      <c r="J92" s="181"/>
      <c r="K92" s="181"/>
      <c r="L92" s="181"/>
      <c r="M92" s="237"/>
      <c r="N92" s="181"/>
      <c r="O92" s="237"/>
      <c r="P92" s="237"/>
      <c r="Q92" s="255"/>
    </row>
    <row r="93" spans="2:17" ht="15.75">
      <c r="B93" s="61"/>
      <c r="C93" s="226"/>
      <c r="D93" s="317"/>
      <c r="E93" s="30"/>
      <c r="F93" s="70"/>
      <c r="G93" s="166"/>
      <c r="H93" s="70"/>
      <c r="I93" s="70"/>
      <c r="J93" s="70"/>
      <c r="K93" s="70"/>
      <c r="L93" s="70"/>
      <c r="M93" s="166"/>
      <c r="N93" s="70"/>
      <c r="O93" s="166"/>
      <c r="P93" s="166"/>
    </row>
    <row r="94" spans="2:17" ht="15.75">
      <c r="B94" s="61"/>
      <c r="C94" s="226"/>
      <c r="D94" s="317"/>
      <c r="E94" s="30"/>
      <c r="F94" s="70"/>
      <c r="G94" s="166"/>
      <c r="H94" s="70"/>
      <c r="I94" s="70"/>
      <c r="J94" s="70"/>
      <c r="K94" s="70"/>
      <c r="L94" s="70"/>
      <c r="M94" s="166"/>
      <c r="N94" s="70"/>
      <c r="O94" s="166"/>
      <c r="P94" s="166"/>
    </row>
    <row r="95" spans="2:17" ht="15.75">
      <c r="B95" s="61"/>
      <c r="C95" s="226"/>
      <c r="D95" s="317"/>
      <c r="E95" s="30"/>
      <c r="F95" s="70"/>
      <c r="G95" s="166"/>
      <c r="H95" s="70"/>
      <c r="I95" s="70"/>
      <c r="J95" s="70"/>
      <c r="K95" s="70"/>
      <c r="L95" s="70"/>
      <c r="M95" s="166"/>
      <c r="N95" s="70"/>
      <c r="O95" s="166"/>
      <c r="P95" s="166"/>
    </row>
    <row r="96" spans="2:17" ht="15.75">
      <c r="B96" s="61"/>
      <c r="C96" s="226"/>
      <c r="D96" s="317"/>
      <c r="E96" s="30"/>
      <c r="F96" s="70"/>
      <c r="G96" s="166"/>
      <c r="H96" s="70"/>
      <c r="I96" s="70"/>
      <c r="J96" s="70"/>
      <c r="K96" s="70"/>
      <c r="L96" s="70"/>
      <c r="M96" s="166"/>
      <c r="N96" s="70"/>
      <c r="O96" s="166"/>
      <c r="P96" s="166"/>
    </row>
    <row r="97" spans="2:16" ht="15.75">
      <c r="B97" s="61"/>
      <c r="C97" s="226"/>
      <c r="D97" s="317"/>
      <c r="E97" s="30"/>
      <c r="F97" s="70"/>
      <c r="G97" s="166"/>
      <c r="H97" s="70"/>
      <c r="I97" s="70"/>
      <c r="J97" s="70"/>
      <c r="K97" s="70"/>
      <c r="L97" s="70"/>
      <c r="M97" s="166"/>
      <c r="N97" s="70"/>
      <c r="O97" s="166"/>
      <c r="P97" s="166"/>
    </row>
    <row r="98" spans="2:16" ht="15.75">
      <c r="B98" s="61"/>
      <c r="C98" s="226"/>
      <c r="D98" s="317"/>
      <c r="E98" s="30"/>
      <c r="F98" s="70"/>
      <c r="G98" s="166"/>
      <c r="H98" s="70"/>
      <c r="I98" s="70"/>
      <c r="J98" s="70"/>
      <c r="K98" s="70"/>
      <c r="L98" s="70"/>
      <c r="M98" s="166"/>
      <c r="N98" s="70"/>
      <c r="O98" s="166"/>
      <c r="P98" s="166"/>
    </row>
    <row r="99" spans="2:16" ht="15.75">
      <c r="B99" s="61"/>
      <c r="C99" s="226"/>
      <c r="D99" s="317"/>
      <c r="E99" s="30"/>
      <c r="F99" s="70"/>
      <c r="G99" s="166"/>
      <c r="H99" s="70"/>
      <c r="I99" s="70"/>
      <c r="J99" s="70"/>
      <c r="K99" s="70"/>
      <c r="L99" s="70"/>
      <c r="M99" s="166"/>
      <c r="N99" s="70"/>
      <c r="O99" s="166"/>
      <c r="P99" s="166"/>
    </row>
    <row r="100" spans="2:16" ht="15.75">
      <c r="B100" s="61"/>
      <c r="C100" s="226"/>
      <c r="D100" s="317"/>
      <c r="E100" s="30"/>
      <c r="F100" s="70"/>
      <c r="G100" s="166"/>
      <c r="H100" s="70"/>
      <c r="I100" s="70"/>
      <c r="J100" s="70"/>
      <c r="K100" s="70"/>
      <c r="L100" s="70"/>
      <c r="M100" s="166"/>
      <c r="N100" s="70"/>
      <c r="O100" s="166"/>
      <c r="P100" s="166"/>
    </row>
    <row r="101" spans="2:16" ht="15.75">
      <c r="B101" s="61"/>
      <c r="C101" s="226"/>
      <c r="D101" s="317"/>
      <c r="E101" s="30"/>
      <c r="F101" s="70"/>
      <c r="G101" s="166"/>
      <c r="H101" s="70"/>
      <c r="I101" s="70"/>
      <c r="J101" s="70"/>
      <c r="K101" s="70"/>
      <c r="L101" s="70"/>
      <c r="M101" s="166"/>
      <c r="N101" s="70"/>
      <c r="O101" s="166"/>
      <c r="P101" s="166"/>
    </row>
    <row r="102" spans="2:16" ht="15.75">
      <c r="B102" s="61"/>
      <c r="C102" s="226"/>
      <c r="D102" s="317"/>
      <c r="E102" s="30"/>
      <c r="F102" s="70"/>
      <c r="G102" s="166"/>
      <c r="H102" s="70"/>
      <c r="I102" s="70"/>
      <c r="J102" s="70"/>
      <c r="K102" s="70"/>
      <c r="L102" s="70"/>
      <c r="M102" s="166"/>
      <c r="N102" s="70"/>
      <c r="O102" s="166"/>
      <c r="P102" s="166"/>
    </row>
    <row r="103" spans="2:16" ht="15.75">
      <c r="B103" s="61"/>
      <c r="C103" s="226"/>
      <c r="D103" s="317"/>
      <c r="E103" s="30"/>
      <c r="F103" s="70"/>
      <c r="G103" s="166"/>
      <c r="H103" s="70"/>
      <c r="I103" s="70"/>
      <c r="J103" s="70"/>
      <c r="K103" s="70"/>
      <c r="L103" s="70"/>
      <c r="M103" s="166"/>
      <c r="N103" s="70"/>
      <c r="O103" s="166"/>
      <c r="P103" s="166"/>
    </row>
    <row r="104" spans="2:16" ht="15.75">
      <c r="B104" s="61"/>
      <c r="C104" s="226"/>
      <c r="D104" s="317"/>
      <c r="E104" s="30"/>
      <c r="F104" s="70"/>
      <c r="G104" s="166"/>
      <c r="H104" s="70"/>
      <c r="I104" s="70"/>
      <c r="J104" s="70"/>
      <c r="K104" s="70"/>
      <c r="L104" s="70"/>
      <c r="M104" s="166"/>
      <c r="N104" s="70"/>
      <c r="O104" s="166"/>
      <c r="P104" s="166"/>
    </row>
    <row r="105" spans="2:16" ht="15.75">
      <c r="B105" s="61"/>
      <c r="C105" s="226"/>
      <c r="D105" s="317"/>
      <c r="E105" s="30"/>
      <c r="F105" s="70"/>
      <c r="G105" s="166"/>
      <c r="H105" s="70"/>
      <c r="I105" s="70"/>
      <c r="J105" s="70"/>
      <c r="K105" s="70"/>
      <c r="L105" s="70"/>
      <c r="M105" s="166"/>
      <c r="N105" s="70"/>
      <c r="O105" s="166"/>
      <c r="P105" s="166"/>
    </row>
    <row r="106" spans="2:16" ht="15.75">
      <c r="B106" s="61"/>
      <c r="C106" s="226"/>
      <c r="D106" s="317"/>
      <c r="E106" s="30"/>
      <c r="F106" s="70"/>
      <c r="G106" s="166"/>
      <c r="H106" s="70"/>
      <c r="I106" s="70"/>
      <c r="J106" s="70"/>
      <c r="K106" s="70"/>
      <c r="L106" s="70"/>
      <c r="M106" s="166"/>
      <c r="N106" s="70"/>
      <c r="O106" s="166"/>
      <c r="P106" s="166"/>
    </row>
    <row r="107" spans="2:16" ht="15.75">
      <c r="B107" s="61"/>
      <c r="C107" s="226"/>
      <c r="D107" s="317"/>
      <c r="E107" s="30"/>
      <c r="F107" s="70"/>
      <c r="G107" s="166"/>
      <c r="H107" s="70"/>
      <c r="I107" s="70"/>
      <c r="J107" s="70"/>
      <c r="K107" s="70"/>
      <c r="L107" s="70"/>
      <c r="M107" s="166"/>
      <c r="N107" s="70"/>
      <c r="O107" s="166"/>
      <c r="P107" s="166"/>
    </row>
    <row r="108" spans="2:16" ht="15.75">
      <c r="B108" s="61"/>
      <c r="C108" s="226"/>
      <c r="D108" s="317"/>
      <c r="E108" s="30"/>
      <c r="F108" s="70"/>
      <c r="G108" s="166"/>
      <c r="H108" s="70"/>
      <c r="I108" s="70"/>
      <c r="J108" s="70"/>
      <c r="K108" s="70"/>
      <c r="L108" s="70"/>
      <c r="M108" s="166"/>
      <c r="N108" s="70"/>
      <c r="O108" s="166"/>
      <c r="P108" s="166"/>
    </row>
    <row r="109" spans="2:16" ht="15.75">
      <c r="B109" s="61"/>
      <c r="C109" s="226"/>
      <c r="D109" s="317"/>
      <c r="E109" s="30"/>
      <c r="F109" s="70"/>
      <c r="G109" s="166"/>
      <c r="H109" s="70"/>
      <c r="I109" s="70"/>
      <c r="J109" s="70"/>
      <c r="K109" s="70"/>
      <c r="L109" s="70"/>
      <c r="M109" s="166"/>
      <c r="N109" s="70"/>
      <c r="O109" s="166"/>
      <c r="P109" s="166"/>
    </row>
    <row r="110" spans="2:16" ht="15.75">
      <c r="B110" s="61"/>
      <c r="C110" s="226"/>
      <c r="D110" s="317"/>
      <c r="E110" s="30"/>
      <c r="F110" s="70"/>
      <c r="G110" s="166"/>
      <c r="H110" s="70"/>
      <c r="I110" s="70"/>
      <c r="J110" s="70"/>
      <c r="K110" s="70"/>
      <c r="L110" s="70"/>
      <c r="M110" s="166"/>
      <c r="N110" s="70"/>
      <c r="O110" s="166"/>
      <c r="P110" s="166"/>
    </row>
    <row r="111" spans="2:16" ht="15.75">
      <c r="B111" s="61"/>
      <c r="C111" s="226"/>
      <c r="D111" s="317"/>
      <c r="E111" s="30"/>
      <c r="F111" s="70"/>
      <c r="G111" s="166"/>
      <c r="H111" s="70"/>
      <c r="I111" s="70"/>
      <c r="J111" s="70"/>
      <c r="K111" s="70"/>
      <c r="L111" s="70"/>
      <c r="M111" s="166"/>
      <c r="N111" s="70"/>
      <c r="O111" s="166"/>
      <c r="P111" s="166"/>
    </row>
    <row r="112" spans="2:16" ht="15.75">
      <c r="B112" s="61"/>
      <c r="C112" s="226"/>
      <c r="D112" s="317"/>
      <c r="E112" s="30"/>
      <c r="F112" s="70"/>
      <c r="G112" s="166"/>
      <c r="H112" s="70"/>
      <c r="I112" s="70"/>
      <c r="J112" s="70"/>
      <c r="K112" s="70"/>
      <c r="L112" s="70"/>
      <c r="M112" s="166"/>
      <c r="N112" s="70"/>
      <c r="O112" s="166"/>
      <c r="P112" s="166"/>
    </row>
    <row r="113" spans="2:16" ht="15.75">
      <c r="B113" s="61"/>
      <c r="C113" s="226"/>
      <c r="D113" s="317"/>
      <c r="E113" s="30"/>
      <c r="F113" s="70"/>
      <c r="G113" s="166"/>
      <c r="H113" s="70"/>
      <c r="I113" s="70"/>
      <c r="J113" s="70"/>
      <c r="K113" s="70"/>
      <c r="L113" s="70"/>
      <c r="M113" s="166"/>
      <c r="N113" s="70"/>
      <c r="O113" s="166"/>
      <c r="P113" s="166"/>
    </row>
    <row r="114" spans="2:16" ht="15.75">
      <c r="B114" s="61"/>
      <c r="C114" s="226"/>
      <c r="D114" s="317"/>
      <c r="E114" s="30"/>
      <c r="F114" s="70"/>
      <c r="G114" s="166"/>
      <c r="H114" s="70"/>
      <c r="I114" s="70"/>
      <c r="J114" s="70"/>
      <c r="K114" s="70"/>
      <c r="L114" s="70"/>
      <c r="M114" s="166"/>
      <c r="N114" s="70"/>
      <c r="O114" s="166"/>
      <c r="P114" s="166"/>
    </row>
    <row r="115" spans="2:16" ht="15.75">
      <c r="B115" s="61"/>
      <c r="C115" s="226"/>
      <c r="D115" s="317"/>
      <c r="E115" s="30"/>
      <c r="F115" s="70"/>
      <c r="G115" s="166"/>
      <c r="H115" s="70"/>
      <c r="I115" s="70"/>
      <c r="J115" s="70"/>
      <c r="K115" s="70"/>
      <c r="L115" s="70"/>
      <c r="M115" s="166"/>
      <c r="N115" s="70"/>
      <c r="O115" s="166"/>
      <c r="P115" s="166"/>
    </row>
    <row r="116" spans="2:16" ht="15.75">
      <c r="B116" s="61"/>
      <c r="C116" s="226"/>
      <c r="D116" s="317"/>
      <c r="E116" s="30"/>
      <c r="F116" s="70"/>
      <c r="G116" s="166"/>
      <c r="H116" s="70"/>
      <c r="I116" s="70"/>
      <c r="J116" s="70"/>
      <c r="K116" s="70"/>
      <c r="L116" s="70"/>
      <c r="M116" s="166"/>
      <c r="N116" s="70"/>
      <c r="O116" s="166"/>
      <c r="P116" s="166"/>
    </row>
    <row r="117" spans="2:16" ht="15.75">
      <c r="B117" s="61"/>
      <c r="C117" s="226"/>
      <c r="D117" s="317"/>
      <c r="E117" s="30"/>
      <c r="F117" s="70"/>
      <c r="G117" s="166"/>
      <c r="H117" s="70"/>
      <c r="I117" s="70"/>
      <c r="J117" s="70"/>
      <c r="K117" s="70"/>
      <c r="L117" s="70"/>
      <c r="M117" s="166"/>
      <c r="N117" s="70"/>
      <c r="O117" s="166"/>
      <c r="P117" s="166"/>
    </row>
    <row r="118" spans="2:16" ht="15.75">
      <c r="B118" s="61"/>
      <c r="C118" s="226"/>
      <c r="D118" s="317"/>
      <c r="E118" s="30"/>
      <c r="F118" s="70"/>
      <c r="G118" s="166"/>
      <c r="H118" s="70"/>
      <c r="I118" s="70"/>
      <c r="J118" s="70"/>
      <c r="K118" s="70"/>
      <c r="L118" s="70"/>
      <c r="M118" s="166"/>
      <c r="N118" s="70"/>
      <c r="O118" s="166"/>
      <c r="P118" s="166"/>
    </row>
    <row r="119" spans="2:16" ht="15.75">
      <c r="B119" s="61"/>
      <c r="C119" s="226"/>
      <c r="D119" s="317"/>
      <c r="E119" s="30"/>
      <c r="F119" s="70"/>
      <c r="G119" s="166"/>
      <c r="H119" s="70"/>
      <c r="I119" s="70"/>
      <c r="J119" s="70"/>
      <c r="K119" s="70"/>
      <c r="L119" s="70"/>
      <c r="M119" s="166"/>
      <c r="N119" s="70"/>
      <c r="O119" s="166"/>
      <c r="P119" s="166"/>
    </row>
    <row r="120" spans="2:16" ht="15.75">
      <c r="B120" s="61"/>
      <c r="C120" s="226"/>
      <c r="D120" s="317"/>
      <c r="E120" s="30"/>
      <c r="F120" s="70"/>
      <c r="G120" s="166"/>
      <c r="H120" s="70"/>
      <c r="I120" s="70"/>
      <c r="J120" s="70"/>
      <c r="K120" s="70"/>
      <c r="L120" s="70"/>
      <c r="M120" s="166"/>
      <c r="N120" s="70"/>
      <c r="O120" s="166"/>
      <c r="P120" s="166"/>
    </row>
    <row r="121" spans="2:16" ht="15.75">
      <c r="B121" s="61"/>
      <c r="C121" s="226"/>
      <c r="D121" s="317"/>
      <c r="E121" s="30"/>
      <c r="F121" s="70"/>
      <c r="G121" s="166"/>
      <c r="H121" s="70"/>
      <c r="I121" s="70"/>
      <c r="J121" s="70"/>
      <c r="K121" s="70"/>
      <c r="L121" s="70"/>
      <c r="M121" s="166"/>
      <c r="N121" s="70"/>
      <c r="O121" s="166"/>
      <c r="P121" s="166"/>
    </row>
    <row r="122" spans="2:16" ht="15.75">
      <c r="B122" s="61"/>
      <c r="C122" s="226"/>
      <c r="D122" s="317"/>
      <c r="E122" s="30"/>
      <c r="F122" s="70"/>
      <c r="G122" s="166"/>
      <c r="H122" s="70"/>
      <c r="I122" s="70"/>
      <c r="J122" s="70"/>
      <c r="K122" s="70"/>
      <c r="L122" s="70"/>
      <c r="M122" s="166"/>
      <c r="N122" s="70"/>
      <c r="O122" s="166"/>
      <c r="P122" s="166"/>
    </row>
    <row r="123" spans="2:16" ht="15.75">
      <c r="B123" s="61"/>
      <c r="C123" s="226"/>
      <c r="D123" s="317"/>
      <c r="E123" s="30"/>
      <c r="F123" s="70"/>
      <c r="G123" s="166"/>
      <c r="H123" s="70"/>
      <c r="I123" s="70"/>
      <c r="J123" s="70"/>
      <c r="K123" s="70"/>
      <c r="L123" s="70"/>
      <c r="M123" s="166"/>
      <c r="N123" s="70"/>
      <c r="O123" s="166"/>
      <c r="P123" s="166"/>
    </row>
    <row r="124" spans="2:16" ht="15.75">
      <c r="B124" s="61"/>
      <c r="C124" s="226"/>
      <c r="D124" s="317"/>
      <c r="E124" s="30"/>
      <c r="F124" s="70"/>
      <c r="G124" s="166"/>
      <c r="H124" s="70"/>
      <c r="I124" s="70"/>
      <c r="J124" s="70"/>
      <c r="K124" s="70"/>
      <c r="L124" s="70"/>
      <c r="M124" s="166"/>
      <c r="N124" s="70"/>
      <c r="O124" s="166"/>
      <c r="P124" s="166"/>
    </row>
    <row r="125" spans="2:16" ht="15.75">
      <c r="B125" s="61"/>
      <c r="C125" s="226"/>
      <c r="D125" s="317"/>
      <c r="E125" s="30"/>
      <c r="F125" s="70"/>
      <c r="G125" s="166"/>
      <c r="H125" s="70"/>
      <c r="I125" s="70"/>
      <c r="J125" s="70"/>
      <c r="K125" s="70"/>
      <c r="L125" s="70"/>
      <c r="M125" s="166"/>
      <c r="N125" s="70"/>
      <c r="O125" s="166"/>
      <c r="P125" s="166"/>
    </row>
    <row r="126" spans="2:16" ht="15.75">
      <c r="B126" s="61"/>
      <c r="C126" s="226"/>
      <c r="D126" s="317"/>
      <c r="E126" s="30"/>
      <c r="F126" s="70"/>
      <c r="G126" s="166"/>
      <c r="H126" s="70"/>
      <c r="I126" s="70"/>
      <c r="J126" s="70"/>
      <c r="K126" s="70"/>
      <c r="L126" s="70"/>
      <c r="M126" s="166"/>
      <c r="N126" s="70"/>
      <c r="O126" s="166"/>
      <c r="P126" s="166"/>
    </row>
    <row r="127" spans="2:16" ht="15.75">
      <c r="B127" s="61"/>
      <c r="C127" s="226"/>
      <c r="D127" s="317"/>
      <c r="E127" s="30"/>
      <c r="F127" s="70"/>
      <c r="G127" s="166"/>
      <c r="H127" s="70"/>
      <c r="I127" s="70"/>
      <c r="J127" s="70"/>
      <c r="K127" s="70"/>
      <c r="L127" s="70"/>
      <c r="M127" s="166"/>
      <c r="N127" s="70"/>
      <c r="O127" s="166"/>
      <c r="P127" s="166"/>
    </row>
    <row r="128" spans="2:16" ht="15.75">
      <c r="B128" s="61"/>
      <c r="C128" s="226"/>
      <c r="D128" s="317"/>
      <c r="E128" s="30"/>
      <c r="F128" s="70"/>
      <c r="G128" s="166"/>
      <c r="H128" s="70"/>
      <c r="I128" s="70"/>
      <c r="J128" s="70"/>
      <c r="K128" s="70"/>
      <c r="L128" s="70"/>
      <c r="M128" s="166"/>
      <c r="N128" s="70"/>
      <c r="O128" s="166"/>
      <c r="P128" s="166"/>
    </row>
    <row r="129" spans="2:16" ht="15.75">
      <c r="B129" s="61"/>
      <c r="C129" s="226"/>
      <c r="D129" s="317"/>
      <c r="E129" s="30"/>
      <c r="F129" s="70"/>
      <c r="G129" s="166"/>
      <c r="H129" s="70"/>
      <c r="I129" s="70"/>
      <c r="J129" s="70"/>
      <c r="K129" s="70"/>
      <c r="L129" s="70"/>
      <c r="M129" s="166"/>
      <c r="N129" s="70"/>
      <c r="O129" s="166"/>
      <c r="P129" s="166"/>
    </row>
    <row r="130" spans="2:16" ht="15.75">
      <c r="B130" s="61"/>
      <c r="C130" s="226"/>
      <c r="D130" s="317"/>
      <c r="E130" s="30"/>
      <c r="F130" s="70"/>
      <c r="G130" s="166"/>
      <c r="H130" s="70"/>
      <c r="I130" s="70"/>
      <c r="J130" s="70"/>
      <c r="K130" s="70"/>
      <c r="L130" s="70"/>
      <c r="M130" s="166"/>
      <c r="N130" s="70"/>
      <c r="O130" s="166"/>
      <c r="P130" s="166"/>
    </row>
    <row r="131" spans="2:16" ht="15.75">
      <c r="B131" s="61"/>
      <c r="C131" s="226"/>
      <c r="D131" s="317"/>
      <c r="E131" s="30"/>
      <c r="F131" s="70"/>
      <c r="G131" s="166"/>
      <c r="H131" s="70"/>
      <c r="I131" s="70"/>
      <c r="J131" s="70"/>
      <c r="K131" s="70"/>
      <c r="L131" s="70"/>
      <c r="M131" s="166"/>
      <c r="N131" s="70"/>
      <c r="O131" s="166"/>
      <c r="P131" s="166"/>
    </row>
    <row r="132" spans="2:16" ht="15.75">
      <c r="B132" s="61"/>
      <c r="C132" s="226"/>
      <c r="D132" s="317"/>
      <c r="E132" s="30"/>
      <c r="F132" s="70"/>
      <c r="G132" s="166"/>
      <c r="H132" s="70"/>
      <c r="I132" s="70"/>
      <c r="J132" s="70"/>
      <c r="K132" s="70"/>
      <c r="L132" s="70"/>
      <c r="M132" s="166"/>
      <c r="N132" s="70"/>
      <c r="O132" s="166"/>
      <c r="P132" s="166"/>
    </row>
    <row r="133" spans="2:16" ht="15.75">
      <c r="B133" s="61"/>
      <c r="C133" s="226"/>
      <c r="D133" s="317"/>
      <c r="E133" s="30"/>
      <c r="F133" s="70"/>
      <c r="G133" s="166"/>
      <c r="H133" s="70"/>
      <c r="I133" s="70"/>
      <c r="J133" s="70"/>
      <c r="K133" s="70"/>
      <c r="L133" s="70"/>
      <c r="M133" s="166"/>
      <c r="N133" s="70"/>
      <c r="O133" s="166"/>
      <c r="P133" s="166"/>
    </row>
    <row r="134" spans="2:16" ht="15.75">
      <c r="B134" s="61"/>
      <c r="C134" s="226"/>
      <c r="D134" s="317"/>
      <c r="E134" s="30"/>
      <c r="F134" s="70"/>
      <c r="G134" s="166"/>
      <c r="H134" s="70"/>
      <c r="I134" s="70"/>
      <c r="J134" s="70"/>
      <c r="K134" s="70"/>
      <c r="L134" s="70"/>
      <c r="M134" s="166"/>
      <c r="N134" s="70"/>
      <c r="O134" s="166"/>
      <c r="P134" s="166"/>
    </row>
    <row r="135" spans="2:16" ht="15.75">
      <c r="B135" s="61"/>
      <c r="C135" s="226"/>
      <c r="D135" s="317"/>
      <c r="E135" s="30"/>
      <c r="F135" s="70"/>
      <c r="G135" s="166"/>
      <c r="H135" s="70"/>
      <c r="I135" s="70"/>
      <c r="J135" s="70"/>
      <c r="K135" s="70"/>
      <c r="L135" s="70"/>
      <c r="M135" s="166"/>
      <c r="N135" s="70"/>
      <c r="O135" s="166"/>
      <c r="P135" s="166"/>
    </row>
    <row r="136" spans="2:16" ht="15.75">
      <c r="B136" s="61"/>
      <c r="C136" s="226"/>
      <c r="D136" s="317"/>
      <c r="E136" s="30"/>
      <c r="F136" s="70"/>
      <c r="G136" s="166"/>
      <c r="H136" s="70"/>
      <c r="I136" s="70"/>
      <c r="J136" s="70"/>
      <c r="K136" s="70"/>
      <c r="L136" s="70"/>
      <c r="M136" s="166"/>
      <c r="N136" s="70"/>
      <c r="O136" s="166"/>
      <c r="P136" s="166"/>
    </row>
    <row r="137" spans="2:16" ht="15.75">
      <c r="B137" s="61"/>
      <c r="C137" s="226"/>
      <c r="D137" s="317"/>
      <c r="E137" s="30"/>
      <c r="F137" s="70"/>
      <c r="G137" s="166"/>
      <c r="H137" s="70"/>
      <c r="I137" s="70"/>
      <c r="J137" s="70"/>
      <c r="K137" s="70"/>
      <c r="L137" s="70"/>
      <c r="M137" s="166"/>
      <c r="N137" s="70"/>
      <c r="O137" s="166"/>
      <c r="P137" s="166"/>
    </row>
    <row r="138" spans="2:16" ht="15.75">
      <c r="B138" s="61"/>
      <c r="C138" s="226"/>
      <c r="D138" s="317"/>
      <c r="E138" s="30"/>
      <c r="F138" s="70"/>
      <c r="G138" s="166"/>
      <c r="H138" s="70"/>
      <c r="I138" s="70"/>
      <c r="J138" s="70"/>
      <c r="K138" s="70"/>
      <c r="L138" s="70"/>
      <c r="M138" s="166"/>
      <c r="N138" s="70"/>
      <c r="O138" s="166"/>
      <c r="P138" s="166"/>
    </row>
    <row r="139" spans="2:16" ht="15.75">
      <c r="B139" s="61"/>
      <c r="C139" s="226"/>
      <c r="D139" s="317"/>
      <c r="E139" s="30"/>
      <c r="F139" s="70"/>
      <c r="G139" s="166"/>
      <c r="H139" s="70"/>
      <c r="I139" s="70"/>
      <c r="J139" s="70"/>
      <c r="K139" s="70"/>
      <c r="L139" s="70"/>
      <c r="M139" s="166"/>
      <c r="N139" s="70"/>
      <c r="O139" s="166"/>
      <c r="P139" s="166"/>
    </row>
    <row r="140" spans="2:16" ht="15.75">
      <c r="B140" s="61"/>
      <c r="C140" s="226"/>
      <c r="D140" s="317"/>
      <c r="E140" s="30"/>
      <c r="F140" s="70"/>
      <c r="G140" s="166"/>
      <c r="H140" s="70"/>
      <c r="I140" s="70"/>
      <c r="J140" s="70"/>
      <c r="K140" s="70"/>
      <c r="L140" s="70"/>
      <c r="M140" s="166"/>
      <c r="N140" s="70"/>
      <c r="O140" s="166"/>
      <c r="P140" s="166"/>
    </row>
    <row r="141" spans="2:16" ht="15.75">
      <c r="B141" s="61"/>
      <c r="C141" s="226"/>
      <c r="D141" s="317"/>
      <c r="E141" s="30"/>
      <c r="F141" s="70"/>
      <c r="H141" s="70"/>
      <c r="I141" s="70"/>
      <c r="J141" s="70"/>
      <c r="K141" s="70"/>
      <c r="L141" s="70"/>
      <c r="N141" s="70"/>
      <c r="O141" s="166"/>
      <c r="P141" s="166"/>
    </row>
    <row r="142" spans="2:16" ht="15.75">
      <c r="B142" s="61"/>
      <c r="C142" s="226"/>
      <c r="D142" s="317"/>
      <c r="E142" s="30"/>
      <c r="F142" s="70"/>
      <c r="H142" s="70"/>
      <c r="I142" s="70"/>
      <c r="J142" s="70"/>
      <c r="K142" s="70"/>
      <c r="L142" s="70"/>
      <c r="N142" s="70"/>
      <c r="O142" s="166"/>
      <c r="P142" s="166"/>
    </row>
    <row r="143" spans="2:16" ht="15.75">
      <c r="B143" s="61"/>
      <c r="C143" s="226"/>
      <c r="D143" s="317"/>
      <c r="E143" s="30"/>
      <c r="F143" s="70"/>
      <c r="H143" s="70"/>
      <c r="I143" s="70"/>
      <c r="J143" s="70"/>
      <c r="K143" s="70"/>
      <c r="L143" s="70"/>
      <c r="N143" s="70"/>
      <c r="O143" s="166"/>
      <c r="P143" s="166"/>
    </row>
    <row r="144" spans="2:16" ht="15.75">
      <c r="B144" s="61"/>
      <c r="C144" s="226"/>
      <c r="D144" s="317"/>
      <c r="E144" s="30"/>
      <c r="F144" s="70"/>
      <c r="H144" s="70"/>
      <c r="I144" s="70"/>
      <c r="J144" s="70"/>
      <c r="K144" s="70"/>
      <c r="L144" s="70"/>
      <c r="N144" s="70"/>
      <c r="O144" s="166"/>
      <c r="P144" s="166"/>
    </row>
    <row r="145" spans="2:16" ht="15.75">
      <c r="B145" s="61"/>
      <c r="C145" s="226"/>
      <c r="D145" s="317"/>
      <c r="E145" s="30"/>
      <c r="F145" s="70"/>
      <c r="H145" s="70"/>
      <c r="I145" s="70"/>
      <c r="J145" s="70"/>
      <c r="K145" s="70"/>
      <c r="L145" s="70"/>
      <c r="N145" s="70"/>
      <c r="O145" s="166"/>
      <c r="P145" s="166"/>
    </row>
    <row r="146" spans="2:16" ht="15.75">
      <c r="B146" s="61"/>
      <c r="C146" s="226"/>
      <c r="D146" s="317"/>
      <c r="E146" s="30"/>
      <c r="F146" s="70"/>
      <c r="H146" s="70"/>
      <c r="I146" s="70"/>
      <c r="J146" s="70"/>
      <c r="K146" s="70"/>
      <c r="L146" s="70"/>
      <c r="N146" s="70"/>
      <c r="O146" s="166"/>
      <c r="P146" s="166"/>
    </row>
    <row r="147" spans="2:16" ht="15.75">
      <c r="B147" s="61"/>
      <c r="C147" s="226"/>
      <c r="D147" s="317"/>
      <c r="E147" s="30"/>
      <c r="F147" s="70"/>
      <c r="H147" s="70"/>
      <c r="I147" s="70"/>
      <c r="J147" s="70"/>
      <c r="K147" s="70"/>
      <c r="L147" s="70"/>
      <c r="N147" s="70"/>
      <c r="O147" s="166"/>
      <c r="P147" s="166"/>
    </row>
    <row r="148" spans="2:16" ht="15.75">
      <c r="B148" s="61"/>
      <c r="C148" s="226"/>
      <c r="D148" s="317"/>
      <c r="E148" s="30"/>
      <c r="F148" s="70"/>
      <c r="H148" s="70"/>
      <c r="I148" s="70"/>
      <c r="J148" s="70"/>
      <c r="K148" s="70"/>
      <c r="L148" s="70"/>
      <c r="N148" s="70"/>
      <c r="O148" s="166"/>
      <c r="P148" s="166"/>
    </row>
    <row r="149" spans="2:16" ht="15.75">
      <c r="B149" s="61"/>
      <c r="C149" s="226"/>
      <c r="D149" s="317"/>
      <c r="E149" s="30"/>
      <c r="F149" s="70"/>
      <c r="H149" s="70"/>
      <c r="I149" s="70"/>
      <c r="J149" s="70"/>
      <c r="K149" s="70"/>
      <c r="L149" s="70"/>
      <c r="N149" s="70"/>
      <c r="O149" s="166"/>
      <c r="P149" s="166"/>
    </row>
    <row r="150" spans="2:16" ht="15.75">
      <c r="B150" s="61"/>
      <c r="C150" s="226"/>
      <c r="D150" s="317"/>
      <c r="E150" s="30"/>
      <c r="F150" s="70"/>
      <c r="H150" s="70"/>
      <c r="I150" s="70"/>
      <c r="J150" s="70"/>
      <c r="K150" s="70"/>
      <c r="L150" s="70"/>
      <c r="N150" s="70"/>
      <c r="O150" s="166"/>
      <c r="P150" s="166"/>
    </row>
    <row r="151" spans="2:16" ht="15.75">
      <c r="B151" s="61"/>
      <c r="C151" s="226"/>
      <c r="D151" s="317"/>
      <c r="E151" s="30"/>
      <c r="F151" s="70"/>
      <c r="H151" s="70"/>
      <c r="I151" s="70"/>
      <c r="J151" s="70"/>
      <c r="K151" s="70"/>
      <c r="L151" s="70"/>
      <c r="N151" s="70"/>
      <c r="O151" s="166"/>
      <c r="P151" s="166"/>
    </row>
    <row r="152" spans="2:16" ht="15.75">
      <c r="B152" s="61"/>
      <c r="C152" s="226"/>
      <c r="D152" s="317"/>
      <c r="E152" s="30"/>
      <c r="F152" s="70"/>
      <c r="H152" s="70"/>
      <c r="I152" s="70"/>
      <c r="J152" s="70"/>
      <c r="K152" s="70"/>
      <c r="L152" s="70"/>
      <c r="N152" s="70"/>
      <c r="O152" s="166"/>
      <c r="P152" s="166"/>
    </row>
    <row r="153" spans="2:16" ht="15.75">
      <c r="B153" s="61"/>
      <c r="C153" s="226"/>
      <c r="D153" s="317"/>
      <c r="E153" s="30"/>
      <c r="F153" s="70"/>
      <c r="H153" s="70"/>
      <c r="I153" s="70"/>
      <c r="J153" s="70"/>
      <c r="K153" s="70"/>
      <c r="L153" s="70"/>
      <c r="N153" s="70"/>
      <c r="O153" s="166"/>
      <c r="P153" s="166"/>
    </row>
    <row r="154" spans="2:16" ht="15.75">
      <c r="B154" s="61"/>
      <c r="C154" s="226"/>
      <c r="D154" s="317"/>
      <c r="E154" s="30"/>
      <c r="F154" s="70"/>
      <c r="H154" s="70"/>
      <c r="I154" s="70"/>
      <c r="J154" s="70"/>
      <c r="K154" s="70"/>
      <c r="L154" s="70"/>
      <c r="N154" s="70"/>
      <c r="O154" s="166"/>
      <c r="P154" s="166"/>
    </row>
    <row r="155" spans="2:16" ht="15.75">
      <c r="B155" s="61"/>
      <c r="C155" s="226"/>
      <c r="D155" s="317"/>
      <c r="E155" s="30"/>
      <c r="F155" s="70"/>
      <c r="H155" s="70"/>
      <c r="I155" s="70"/>
      <c r="J155" s="70"/>
      <c r="K155" s="70"/>
      <c r="L155" s="70"/>
      <c r="N155" s="70"/>
      <c r="O155" s="166"/>
      <c r="P155" s="166"/>
    </row>
    <row r="156" spans="2:16" ht="15.75">
      <c r="B156" s="61"/>
      <c r="C156" s="226"/>
      <c r="D156" s="317"/>
      <c r="E156" s="30"/>
      <c r="F156" s="70"/>
      <c r="H156" s="70"/>
      <c r="I156" s="70"/>
      <c r="J156" s="70"/>
      <c r="K156" s="70"/>
      <c r="L156" s="70"/>
      <c r="N156" s="70"/>
      <c r="O156" s="166"/>
      <c r="P156" s="166"/>
    </row>
    <row r="157" spans="2:16" ht="15.75">
      <c r="B157" s="61"/>
      <c r="C157" s="226"/>
      <c r="D157" s="317"/>
      <c r="E157" s="30"/>
      <c r="F157" s="70"/>
      <c r="H157" s="70"/>
      <c r="I157" s="70"/>
      <c r="J157" s="70"/>
      <c r="K157" s="70"/>
      <c r="L157" s="70"/>
      <c r="N157" s="70"/>
      <c r="O157" s="166"/>
      <c r="P157" s="166"/>
    </row>
    <row r="158" spans="2:16" ht="15.75">
      <c r="B158" s="61"/>
      <c r="C158" s="226"/>
      <c r="D158" s="317"/>
      <c r="E158" s="30"/>
      <c r="F158" s="70"/>
      <c r="H158" s="70"/>
      <c r="I158" s="70"/>
      <c r="J158" s="70"/>
      <c r="K158" s="70"/>
      <c r="L158" s="70"/>
      <c r="N158" s="70"/>
      <c r="O158" s="166"/>
      <c r="P158" s="166"/>
    </row>
    <row r="159" spans="2:16" ht="15.75">
      <c r="B159" s="61"/>
      <c r="C159" s="226"/>
      <c r="D159" s="317"/>
      <c r="E159" s="30"/>
      <c r="F159" s="70"/>
      <c r="H159" s="70"/>
      <c r="I159" s="70"/>
      <c r="J159" s="70"/>
      <c r="K159" s="70"/>
      <c r="L159" s="70"/>
      <c r="N159" s="70"/>
      <c r="O159" s="166"/>
      <c r="P159" s="166"/>
    </row>
    <row r="160" spans="2:16" ht="15.75">
      <c r="B160" s="61"/>
      <c r="C160" s="226"/>
      <c r="D160" s="317"/>
      <c r="E160" s="30"/>
      <c r="F160" s="70"/>
      <c r="H160" s="70"/>
      <c r="I160" s="70"/>
      <c r="J160" s="70"/>
      <c r="K160" s="70"/>
      <c r="L160" s="70"/>
      <c r="N160" s="70"/>
      <c r="O160" s="166"/>
      <c r="P160" s="166"/>
    </row>
    <row r="161" spans="2:16" ht="15.75">
      <c r="B161" s="61"/>
      <c r="C161" s="226"/>
      <c r="D161" s="317"/>
      <c r="E161" s="30"/>
      <c r="F161" s="70"/>
      <c r="H161" s="70"/>
      <c r="I161" s="70"/>
      <c r="J161" s="70"/>
      <c r="K161" s="70"/>
      <c r="L161" s="70"/>
      <c r="N161" s="70"/>
      <c r="O161" s="166"/>
      <c r="P161" s="166"/>
    </row>
    <row r="162" spans="2:16" ht="15.75">
      <c r="B162" s="61"/>
      <c r="C162" s="226"/>
      <c r="D162" s="317"/>
      <c r="E162" s="30"/>
      <c r="F162" s="70"/>
      <c r="H162" s="70"/>
      <c r="I162" s="70"/>
      <c r="J162" s="70"/>
      <c r="K162" s="70"/>
      <c r="L162" s="70"/>
      <c r="N162" s="70"/>
      <c r="O162" s="166"/>
      <c r="P162" s="166"/>
    </row>
    <row r="163" spans="2:16" ht="15.75">
      <c r="B163" s="61"/>
      <c r="C163" s="226"/>
      <c r="D163" s="317"/>
      <c r="E163" s="30"/>
      <c r="F163" s="70"/>
      <c r="H163" s="166"/>
      <c r="I163" s="166"/>
      <c r="J163" s="166"/>
      <c r="K163" s="166"/>
      <c r="L163" s="70"/>
      <c r="N163" s="166"/>
      <c r="O163" s="166"/>
      <c r="P163" s="166"/>
    </row>
    <row r="164" spans="2:16" ht="15.75">
      <c r="B164" s="61"/>
      <c r="C164" s="226"/>
      <c r="D164" s="317"/>
      <c r="E164" s="30"/>
      <c r="F164" s="70"/>
      <c r="H164" s="166"/>
      <c r="I164" s="166"/>
      <c r="J164" s="166"/>
      <c r="K164" s="166"/>
      <c r="L164" s="70"/>
      <c r="N164" s="166"/>
      <c r="O164" s="166"/>
      <c r="P164" s="166"/>
    </row>
    <row r="165" spans="2:16" ht="15.75">
      <c r="B165" s="61"/>
      <c r="C165" s="226"/>
      <c r="D165" s="317"/>
      <c r="E165" s="30"/>
      <c r="F165" s="70"/>
      <c r="H165" s="166"/>
      <c r="I165" s="166"/>
      <c r="J165" s="166"/>
      <c r="K165" s="166"/>
      <c r="L165" s="70"/>
      <c r="N165" s="166"/>
      <c r="O165" s="166"/>
      <c r="P165" s="166"/>
    </row>
    <row r="166" spans="2:16" ht="15.75">
      <c r="B166" s="61"/>
      <c r="C166" s="226"/>
      <c r="D166" s="317"/>
      <c r="E166" s="30"/>
      <c r="F166" s="70"/>
      <c r="H166" s="166"/>
      <c r="I166" s="166"/>
      <c r="J166" s="166"/>
      <c r="K166" s="166"/>
      <c r="L166" s="70"/>
      <c r="N166" s="166"/>
      <c r="O166" s="166"/>
      <c r="P166" s="166"/>
    </row>
    <row r="167" spans="2:16" ht="15.75">
      <c r="B167" s="61"/>
      <c r="C167" s="226"/>
      <c r="D167" s="317"/>
      <c r="E167" s="30"/>
      <c r="F167" s="70"/>
      <c r="H167" s="166"/>
      <c r="I167" s="166"/>
      <c r="J167" s="166"/>
      <c r="K167" s="166"/>
      <c r="L167" s="70"/>
      <c r="N167" s="166"/>
      <c r="O167" s="166"/>
      <c r="P167" s="166"/>
    </row>
    <row r="168" spans="2:16" ht="15.75">
      <c r="B168" s="61"/>
      <c r="C168" s="226"/>
      <c r="D168" s="317"/>
      <c r="E168" s="30"/>
      <c r="F168" s="70"/>
      <c r="H168" s="166"/>
      <c r="I168" s="166"/>
      <c r="J168" s="166"/>
      <c r="K168" s="166"/>
      <c r="L168" s="70"/>
      <c r="N168" s="166"/>
      <c r="O168" s="166"/>
      <c r="P168" s="166"/>
    </row>
    <row r="169" spans="2:16" ht="15.75">
      <c r="B169" s="61"/>
      <c r="C169" s="226"/>
      <c r="D169" s="317"/>
      <c r="E169" s="30"/>
      <c r="F169" s="70"/>
      <c r="H169" s="166"/>
      <c r="I169" s="166"/>
      <c r="J169" s="166"/>
      <c r="K169" s="166"/>
      <c r="L169" s="70"/>
      <c r="N169" s="166"/>
      <c r="O169" s="166"/>
      <c r="P169" s="166"/>
    </row>
    <row r="170" spans="2:16" ht="15.75">
      <c r="B170" s="61"/>
      <c r="C170" s="226"/>
      <c r="D170" s="317"/>
      <c r="E170" s="30"/>
      <c r="F170" s="70"/>
      <c r="H170" s="166"/>
      <c r="I170" s="166"/>
      <c r="J170" s="166"/>
      <c r="K170" s="166"/>
      <c r="L170" s="70"/>
      <c r="N170" s="166"/>
      <c r="O170" s="166"/>
      <c r="P170" s="166"/>
    </row>
    <row r="171" spans="2:16" ht="15.75">
      <c r="B171" s="61"/>
      <c r="C171" s="226"/>
      <c r="D171" s="317"/>
      <c r="E171" s="30"/>
      <c r="F171" s="70"/>
      <c r="H171" s="166"/>
      <c r="I171" s="166"/>
      <c r="J171" s="166"/>
      <c r="K171" s="166"/>
      <c r="L171" s="70"/>
      <c r="N171" s="166"/>
      <c r="O171" s="166"/>
      <c r="P171" s="166"/>
    </row>
    <row r="172" spans="2:16" ht="15.75">
      <c r="B172" s="61"/>
      <c r="C172" s="226"/>
      <c r="D172" s="317"/>
      <c r="E172" s="30"/>
      <c r="F172" s="70"/>
      <c r="H172" s="166"/>
      <c r="I172" s="166"/>
      <c r="J172" s="166"/>
      <c r="K172" s="166"/>
      <c r="L172" s="70"/>
      <c r="N172" s="166"/>
      <c r="O172" s="166"/>
      <c r="P172" s="166"/>
    </row>
    <row r="173" spans="2:16" ht="15.75">
      <c r="B173" s="61"/>
      <c r="C173" s="226"/>
      <c r="D173" s="317"/>
      <c r="E173" s="30"/>
      <c r="F173" s="70"/>
      <c r="H173" s="166"/>
      <c r="I173" s="166"/>
      <c r="J173" s="166"/>
      <c r="K173" s="166"/>
      <c r="L173" s="70"/>
      <c r="N173" s="166"/>
      <c r="O173" s="166"/>
      <c r="P173" s="166"/>
    </row>
    <row r="174" spans="2:16" ht="15.75">
      <c r="B174" s="61"/>
      <c r="C174" s="226"/>
      <c r="D174" s="317"/>
      <c r="E174" s="30"/>
      <c r="F174" s="70"/>
      <c r="H174" s="166"/>
      <c r="I174" s="166"/>
      <c r="J174" s="166"/>
      <c r="K174" s="166"/>
      <c r="L174" s="70"/>
      <c r="N174" s="166"/>
      <c r="O174" s="166"/>
      <c r="P174" s="166"/>
    </row>
    <row r="175" spans="2:16" ht="15.75">
      <c r="B175" s="61"/>
      <c r="C175" s="226"/>
      <c r="D175" s="317"/>
      <c r="E175" s="30"/>
      <c r="F175" s="70"/>
      <c r="H175" s="166"/>
      <c r="I175" s="166"/>
      <c r="J175" s="166"/>
      <c r="K175" s="166"/>
      <c r="L175" s="70"/>
      <c r="N175" s="166"/>
      <c r="O175" s="166"/>
      <c r="P175" s="166"/>
    </row>
    <row r="176" spans="2:16" ht="15.75">
      <c r="B176" s="61"/>
      <c r="C176" s="226"/>
      <c r="D176" s="317"/>
      <c r="E176" s="30"/>
      <c r="F176" s="70"/>
      <c r="H176" s="166"/>
      <c r="I176" s="166"/>
      <c r="J176" s="166"/>
      <c r="K176" s="166"/>
      <c r="L176" s="70"/>
      <c r="N176" s="166"/>
      <c r="O176" s="166"/>
      <c r="P176" s="166"/>
    </row>
    <row r="177" spans="2:16" ht="15.75">
      <c r="B177" s="61"/>
      <c r="C177" s="226"/>
      <c r="D177" s="317"/>
      <c r="E177" s="30"/>
      <c r="F177" s="70"/>
      <c r="H177" s="166"/>
      <c r="I177" s="166"/>
      <c r="J177" s="166"/>
      <c r="K177" s="166"/>
      <c r="L177" s="70"/>
      <c r="N177" s="166"/>
      <c r="O177" s="166"/>
      <c r="P177" s="166"/>
    </row>
    <row r="178" spans="2:16" ht="15.75">
      <c r="B178" s="61"/>
      <c r="C178" s="226"/>
      <c r="D178" s="317"/>
      <c r="E178" s="30"/>
      <c r="F178" s="70"/>
      <c r="H178" s="166"/>
      <c r="I178" s="166"/>
      <c r="J178" s="166"/>
      <c r="K178" s="166"/>
      <c r="L178" s="70"/>
      <c r="N178" s="166"/>
      <c r="O178" s="166"/>
      <c r="P178" s="166"/>
    </row>
    <row r="179" spans="2:16" ht="15.75">
      <c r="B179" s="61"/>
      <c r="C179" s="226"/>
      <c r="D179" s="317"/>
      <c r="E179" s="30"/>
      <c r="F179" s="70"/>
      <c r="H179" s="166"/>
      <c r="I179" s="166"/>
      <c r="J179" s="166"/>
      <c r="K179" s="166"/>
      <c r="L179" s="70"/>
      <c r="N179" s="166"/>
      <c r="O179" s="166"/>
      <c r="P179" s="166"/>
    </row>
    <row r="180" spans="2:16" ht="15.75">
      <c r="B180" s="61"/>
      <c r="C180" s="226"/>
      <c r="D180" s="317"/>
      <c r="E180" s="30"/>
      <c r="F180" s="70"/>
      <c r="H180" s="166"/>
      <c r="I180" s="166"/>
      <c r="J180" s="166"/>
      <c r="K180" s="166"/>
      <c r="L180" s="70"/>
      <c r="N180" s="166"/>
      <c r="O180" s="166"/>
      <c r="P180" s="166"/>
    </row>
    <row r="181" spans="2:16" ht="15.75">
      <c r="B181" s="61"/>
      <c r="C181" s="226"/>
      <c r="D181" s="317"/>
      <c r="E181" s="30"/>
      <c r="F181" s="70"/>
      <c r="H181" s="166"/>
      <c r="I181" s="166"/>
      <c r="J181" s="166"/>
      <c r="K181" s="166"/>
      <c r="L181" s="70"/>
      <c r="N181" s="166"/>
      <c r="O181" s="166"/>
      <c r="P181" s="166"/>
    </row>
    <row r="182" spans="2:16" ht="15.75">
      <c r="B182" s="61"/>
      <c r="C182" s="226"/>
      <c r="D182" s="317"/>
      <c r="E182" s="30"/>
      <c r="F182" s="70"/>
      <c r="L182" s="70"/>
    </row>
    <row r="183" spans="2:16" ht="15.75">
      <c r="B183" s="61"/>
      <c r="C183" s="226"/>
      <c r="D183" s="317"/>
      <c r="E183" s="30"/>
    </row>
    <row r="184" spans="2:16" ht="15.75">
      <c r="B184" s="61"/>
      <c r="C184" s="226"/>
      <c r="D184" s="317"/>
      <c r="E184" s="30"/>
    </row>
    <row r="185" spans="2:16" ht="15.75">
      <c r="B185" s="61"/>
      <c r="C185" s="226"/>
      <c r="D185" s="317"/>
      <c r="E185" s="30"/>
    </row>
    <row r="186" spans="2:16" ht="15.75">
      <c r="B186" s="61"/>
      <c r="C186" s="226"/>
      <c r="D186" s="317"/>
      <c r="E186" s="30"/>
    </row>
    <row r="187" spans="2:16" ht="15.75">
      <c r="B187" s="61"/>
    </row>
    <row r="188" spans="2:16" ht="15.75">
      <c r="B188" s="61"/>
    </row>
    <row r="189" spans="2:16" ht="15.75">
      <c r="B189" s="61"/>
    </row>
    <row r="190" spans="2:16" ht="15.75">
      <c r="B190" s="61"/>
    </row>
    <row r="191" spans="2:16" ht="15.75">
      <c r="B191" s="61"/>
    </row>
    <row r="192" spans="2:16" ht="15.75">
      <c r="B192" s="61"/>
    </row>
    <row r="193" spans="2:2" ht="15.75">
      <c r="B193" s="61"/>
    </row>
    <row r="194" spans="2:2" ht="15.75">
      <c r="B194" s="61"/>
    </row>
    <row r="195" spans="2:2" ht="15.75">
      <c r="B195" s="61"/>
    </row>
    <row r="196" spans="2:2" ht="15.75">
      <c r="B196" s="61"/>
    </row>
    <row r="197" spans="2:2" ht="15.75">
      <c r="B197" s="61"/>
    </row>
    <row r="198" spans="2:2" ht="15.75">
      <c r="B198" s="61"/>
    </row>
    <row r="199" spans="2:2" ht="15.75">
      <c r="B199" s="61"/>
    </row>
    <row r="200" spans="2:2" ht="15.75">
      <c r="B200" s="61"/>
    </row>
    <row r="201" spans="2:2" ht="15.75">
      <c r="B201" s="61"/>
    </row>
    <row r="202" spans="2:2" ht="15.75">
      <c r="B202" s="61"/>
    </row>
    <row r="203" spans="2:2" ht="15.75">
      <c r="B203" s="61"/>
    </row>
    <row r="204" spans="2:2" ht="15.75">
      <c r="B204" s="61"/>
    </row>
    <row r="205" spans="2:2" ht="15.75">
      <c r="B205" s="61"/>
    </row>
    <row r="206" spans="2:2" ht="15.75">
      <c r="B206" s="61"/>
    </row>
    <row r="207" spans="2:2" ht="15.75">
      <c r="B207" s="61"/>
    </row>
    <row r="208" spans="2:2" ht="15.75">
      <c r="B208" s="61"/>
    </row>
    <row r="209" spans="2:2" ht="15.75">
      <c r="B209" s="61"/>
    </row>
    <row r="210" spans="2:2" ht="15.75">
      <c r="B210" s="61"/>
    </row>
    <row r="211" spans="2:2" ht="15.75">
      <c r="B211" s="61"/>
    </row>
    <row r="212" spans="2:2" ht="15.75">
      <c r="B212" s="61"/>
    </row>
    <row r="213" spans="2:2" ht="15.75">
      <c r="B213" s="61"/>
    </row>
    <row r="214" spans="2:2" ht="15.75">
      <c r="B214" s="61"/>
    </row>
    <row r="215" spans="2:2" ht="15.75">
      <c r="B215" s="61"/>
    </row>
    <row r="216" spans="2:2" ht="15.75">
      <c r="B216" s="61"/>
    </row>
    <row r="217" spans="2:2" ht="15.75">
      <c r="B217" s="61"/>
    </row>
    <row r="218" spans="2:2" ht="15.75">
      <c r="B218" s="61"/>
    </row>
    <row r="219" spans="2:2" ht="15.75">
      <c r="B219" s="61"/>
    </row>
    <row r="220" spans="2:2" ht="15.75">
      <c r="B220" s="61"/>
    </row>
    <row r="221" spans="2:2" ht="15.75">
      <c r="B221" s="61"/>
    </row>
    <row r="222" spans="2:2" ht="15.75">
      <c r="B222" s="61"/>
    </row>
    <row r="223" spans="2:2" ht="15.75">
      <c r="B223" s="61"/>
    </row>
    <row r="224" spans="2:2" ht="15.75">
      <c r="B224" s="61"/>
    </row>
    <row r="225" spans="2:2" ht="15.75">
      <c r="B225" s="61"/>
    </row>
    <row r="226" spans="2:2" ht="15.75">
      <c r="B226" s="61"/>
    </row>
    <row r="227" spans="2:2" ht="15.75">
      <c r="B227" s="61"/>
    </row>
    <row r="228" spans="2:2" ht="15.75">
      <c r="B228" s="61"/>
    </row>
    <row r="229" spans="2:2" ht="15.75">
      <c r="B229" s="61"/>
    </row>
    <row r="230" spans="2:2" ht="15.75">
      <c r="B230" s="61"/>
    </row>
    <row r="231" spans="2:2" ht="15.75">
      <c r="B231" s="61"/>
    </row>
    <row r="232" spans="2:2" ht="15.75">
      <c r="B232" s="61"/>
    </row>
    <row r="233" spans="2:2" ht="15.75">
      <c r="B233" s="61"/>
    </row>
    <row r="234" spans="2:2" ht="15.75">
      <c r="B234" s="61"/>
    </row>
    <row r="235" spans="2:2" ht="15.75">
      <c r="B235" s="61"/>
    </row>
    <row r="236" spans="2:2" ht="15.75">
      <c r="B236" s="61"/>
    </row>
    <row r="237" spans="2:2" ht="15.75">
      <c r="B237" s="61"/>
    </row>
    <row r="238" spans="2:2" ht="15.75">
      <c r="B238" s="61"/>
    </row>
    <row r="239" spans="2:2" ht="15.75">
      <c r="B239" s="61"/>
    </row>
    <row r="240" spans="2:2" ht="15.75">
      <c r="B240" s="61"/>
    </row>
    <row r="241" spans="2:2" ht="15.75">
      <c r="B241" s="61"/>
    </row>
    <row r="242" spans="2:2" ht="15.75">
      <c r="B242" s="61"/>
    </row>
    <row r="243" spans="2:2" ht="15.75">
      <c r="B243" s="61"/>
    </row>
    <row r="244" spans="2:2" ht="15.75">
      <c r="B244" s="61"/>
    </row>
    <row r="245" spans="2:2" ht="15.75">
      <c r="B245" s="61"/>
    </row>
    <row r="246" spans="2:2" ht="15.75">
      <c r="B246" s="61"/>
    </row>
    <row r="247" spans="2:2" ht="15.75">
      <c r="B247" s="61"/>
    </row>
    <row r="248" spans="2:2" ht="15.75">
      <c r="B248" s="61"/>
    </row>
    <row r="249" spans="2:2" ht="15.75">
      <c r="B249" s="61"/>
    </row>
    <row r="250" spans="2:2" ht="15.75">
      <c r="B250" s="61"/>
    </row>
    <row r="251" spans="2:2" ht="15.75">
      <c r="B251" s="61"/>
    </row>
    <row r="252" spans="2:2" ht="15.75">
      <c r="B252" s="61"/>
    </row>
    <row r="253" spans="2:2" ht="15.75">
      <c r="B253" s="61"/>
    </row>
    <row r="254" spans="2:2" ht="15.75">
      <c r="B254" s="61"/>
    </row>
    <row r="255" spans="2:2" ht="15.75">
      <c r="B255" s="61"/>
    </row>
    <row r="256" spans="2:2" ht="15.75">
      <c r="B256" s="61"/>
    </row>
    <row r="257" spans="2:2" ht="15.75">
      <c r="B257" s="61"/>
    </row>
    <row r="258" spans="2:2" ht="15.75">
      <c r="B258" s="61"/>
    </row>
    <row r="259" spans="2:2" ht="15.75">
      <c r="B259" s="61"/>
    </row>
    <row r="260" spans="2:2" ht="15.75">
      <c r="B260" s="61"/>
    </row>
    <row r="261" spans="2:2" ht="15.75">
      <c r="B261" s="61"/>
    </row>
    <row r="262" spans="2:2" ht="15.75">
      <c r="B262" s="61"/>
    </row>
    <row r="263" spans="2:2" ht="15.75">
      <c r="B263" s="61"/>
    </row>
    <row r="264" spans="2:2" ht="15.75">
      <c r="B264" s="61"/>
    </row>
    <row r="265" spans="2:2" ht="15.75">
      <c r="B265" s="61"/>
    </row>
    <row r="266" spans="2:2" ht="15.75">
      <c r="B266" s="61"/>
    </row>
    <row r="267" spans="2:2" ht="15.75">
      <c r="B267" s="61"/>
    </row>
    <row r="268" spans="2:2" ht="15.75">
      <c r="B268" s="61"/>
    </row>
    <row r="269" spans="2:2" ht="15.75">
      <c r="B269" s="61"/>
    </row>
    <row r="270" spans="2:2" ht="15.75">
      <c r="B270" s="61"/>
    </row>
    <row r="271" spans="2:2" ht="15.75">
      <c r="B271" s="61"/>
    </row>
    <row r="272" spans="2:2" ht="15.75">
      <c r="B272" s="61"/>
    </row>
    <row r="273" spans="2:2" ht="15.75">
      <c r="B273" s="61"/>
    </row>
    <row r="274" spans="2:2" ht="15.75">
      <c r="B274" s="61"/>
    </row>
    <row r="275" spans="2:2" ht="15.75">
      <c r="B275" s="61"/>
    </row>
    <row r="276" spans="2:2" ht="15.75">
      <c r="B276" s="61"/>
    </row>
    <row r="277" spans="2:2" ht="15.75">
      <c r="B277" s="61"/>
    </row>
    <row r="278" spans="2:2" ht="15.75">
      <c r="B278" s="61"/>
    </row>
    <row r="279" spans="2:2" ht="15.75">
      <c r="B279" s="61"/>
    </row>
    <row r="280" spans="2:2" ht="15.75">
      <c r="B280" s="61"/>
    </row>
    <row r="281" spans="2:2" ht="15.75">
      <c r="B281" s="61"/>
    </row>
    <row r="282" spans="2:2" ht="15.75">
      <c r="B282" s="61"/>
    </row>
    <row r="283" spans="2:2" ht="15.75">
      <c r="B283" s="61"/>
    </row>
    <row r="284" spans="2:2" ht="15.75">
      <c r="B284" s="61"/>
    </row>
    <row r="285" spans="2:2" ht="15.75">
      <c r="B285" s="61"/>
    </row>
    <row r="286" spans="2:2" ht="15.75">
      <c r="B286" s="61"/>
    </row>
    <row r="287" spans="2:2" ht="15.75">
      <c r="B287" s="61"/>
    </row>
    <row r="288" spans="2:2" ht="15.75">
      <c r="B288" s="61"/>
    </row>
    <row r="289" spans="2:2" ht="15.75">
      <c r="B289" s="61"/>
    </row>
    <row r="290" spans="2:2" ht="15.75">
      <c r="B290" s="61"/>
    </row>
    <row r="291" spans="2:2" ht="15.75">
      <c r="B291" s="61"/>
    </row>
    <row r="292" spans="2:2" ht="15.75">
      <c r="B292" s="61"/>
    </row>
    <row r="293" spans="2:2" ht="15.75">
      <c r="B293" s="61"/>
    </row>
    <row r="294" spans="2:2" ht="15.75">
      <c r="B294" s="61"/>
    </row>
    <row r="295" spans="2:2" ht="15.75">
      <c r="B295" s="61"/>
    </row>
    <row r="296" spans="2:2" ht="15.75">
      <c r="B296" s="61"/>
    </row>
    <row r="297" spans="2:2" ht="15.75">
      <c r="B297" s="61"/>
    </row>
    <row r="298" spans="2:2" ht="15.75">
      <c r="B298" s="61"/>
    </row>
    <row r="299" spans="2:2" ht="15.75">
      <c r="B299" s="61"/>
    </row>
    <row r="300" spans="2:2" ht="15.75">
      <c r="B300" s="61"/>
    </row>
    <row r="301" spans="2:2" ht="15.75">
      <c r="B301" s="61"/>
    </row>
    <row r="302" spans="2:2" ht="15.75">
      <c r="B302" s="61"/>
    </row>
    <row r="303" spans="2:2" ht="15.75">
      <c r="B303" s="61"/>
    </row>
    <row r="304" spans="2:2" ht="15.75">
      <c r="B304" s="61"/>
    </row>
    <row r="305" spans="2:2" ht="15.75">
      <c r="B305" s="61"/>
    </row>
    <row r="306" spans="2:2" ht="15.75">
      <c r="B306" s="61"/>
    </row>
    <row r="307" spans="2:2" ht="15.75">
      <c r="B307" s="61"/>
    </row>
    <row r="308" spans="2:2" ht="15.75">
      <c r="B308" s="61"/>
    </row>
    <row r="309" spans="2:2" ht="15.75">
      <c r="B309" s="61"/>
    </row>
    <row r="310" spans="2:2" ht="15.75">
      <c r="B310" s="61"/>
    </row>
    <row r="311" spans="2:2" ht="15.75">
      <c r="B311" s="61"/>
    </row>
    <row r="312" spans="2:2" ht="15.75">
      <c r="B312" s="61"/>
    </row>
    <row r="313" spans="2:2" ht="15.75">
      <c r="B313" s="61"/>
    </row>
    <row r="314" spans="2:2" ht="15.75">
      <c r="B314" s="61"/>
    </row>
    <row r="315" spans="2:2" ht="15.75">
      <c r="B315" s="61"/>
    </row>
    <row r="316" spans="2:2" ht="15.75">
      <c r="B316" s="61"/>
    </row>
    <row r="317" spans="2:2" ht="15.75">
      <c r="B317" s="61"/>
    </row>
    <row r="318" spans="2:2" ht="15.75">
      <c r="B318" s="61"/>
    </row>
    <row r="319" spans="2:2" ht="15.75">
      <c r="B319" s="61"/>
    </row>
    <row r="320" spans="2:2" ht="15.75">
      <c r="B320" s="61"/>
    </row>
    <row r="321" spans="2:2" ht="15.75">
      <c r="B321" s="61"/>
    </row>
    <row r="322" spans="2:2" ht="15.75">
      <c r="B322" s="61"/>
    </row>
    <row r="323" spans="2:2" ht="15.75">
      <c r="B323" s="61"/>
    </row>
    <row r="324" spans="2:2" ht="15.75">
      <c r="B324" s="61"/>
    </row>
    <row r="325" spans="2:2" ht="15.75">
      <c r="B325" s="61"/>
    </row>
    <row r="326" spans="2:2" ht="15.75">
      <c r="B326" s="61"/>
    </row>
    <row r="327" spans="2:2" ht="15.75">
      <c r="B327" s="61"/>
    </row>
    <row r="328" spans="2:2" ht="15.75">
      <c r="B328" s="61"/>
    </row>
    <row r="329" spans="2:2" ht="15.75">
      <c r="B329" s="61"/>
    </row>
    <row r="330" spans="2:2" ht="15.75">
      <c r="B330" s="61"/>
    </row>
    <row r="331" spans="2:2" ht="15.75">
      <c r="B331" s="61"/>
    </row>
    <row r="332" spans="2:2" ht="15.75">
      <c r="B332" s="61"/>
    </row>
    <row r="333" spans="2:2" ht="15.75">
      <c r="B333" s="61"/>
    </row>
    <row r="334" spans="2:2" ht="15.75">
      <c r="B334" s="61"/>
    </row>
    <row r="335" spans="2:2" ht="15.75">
      <c r="B335" s="61"/>
    </row>
    <row r="336" spans="2:2" ht="15.75">
      <c r="B336" s="61"/>
    </row>
    <row r="337" spans="2:2" ht="15.75">
      <c r="B337" s="61"/>
    </row>
    <row r="338" spans="2:2" ht="15.75">
      <c r="B338" s="61"/>
    </row>
    <row r="339" spans="2:2" ht="15.75">
      <c r="B339" s="61"/>
    </row>
    <row r="340" spans="2:2" ht="15.75">
      <c r="B340" s="61"/>
    </row>
    <row r="341" spans="2:2" ht="15.75">
      <c r="B341" s="61"/>
    </row>
    <row r="342" spans="2:2" ht="15.75">
      <c r="B342" s="61"/>
    </row>
    <row r="343" spans="2:2" ht="15.75">
      <c r="B343" s="61"/>
    </row>
    <row r="344" spans="2:2" ht="15.75">
      <c r="B344" s="61"/>
    </row>
    <row r="345" spans="2:2" ht="15.75">
      <c r="B345" s="61"/>
    </row>
    <row r="346" spans="2:2" ht="15.75">
      <c r="B346" s="61"/>
    </row>
    <row r="347" spans="2:2" ht="15.75">
      <c r="B347" s="61"/>
    </row>
    <row r="348" spans="2:2" ht="15.75">
      <c r="B348" s="61"/>
    </row>
    <row r="349" spans="2:2" ht="15.75">
      <c r="B349" s="61"/>
    </row>
    <row r="350" spans="2:2" ht="15.75">
      <c r="B350" s="61"/>
    </row>
    <row r="351" spans="2:2" ht="15.75">
      <c r="B351" s="61"/>
    </row>
    <row r="352" spans="2:2" ht="15.75">
      <c r="B352" s="61"/>
    </row>
    <row r="353" spans="2:2" ht="15.75">
      <c r="B353" s="61"/>
    </row>
    <row r="354" spans="2:2" ht="15.75">
      <c r="B354" s="61"/>
    </row>
    <row r="355" spans="2:2" ht="15.75">
      <c r="B355" s="61"/>
    </row>
    <row r="356" spans="2:2" ht="15.75">
      <c r="B356" s="61"/>
    </row>
    <row r="357" spans="2:2" ht="15.75">
      <c r="B357" s="61"/>
    </row>
    <row r="358" spans="2:2" ht="15.75">
      <c r="B358" s="61"/>
    </row>
    <row r="359" spans="2:2" ht="15.75">
      <c r="B359" s="61"/>
    </row>
    <row r="360" spans="2:2" ht="15.75">
      <c r="B360" s="61"/>
    </row>
    <row r="361" spans="2:2" ht="15.75">
      <c r="B361" s="61"/>
    </row>
    <row r="362" spans="2:2" ht="15.75">
      <c r="B362" s="61"/>
    </row>
    <row r="363" spans="2:2" ht="15.75">
      <c r="B363" s="61"/>
    </row>
    <row r="364" spans="2:2" ht="15.75">
      <c r="B364" s="61"/>
    </row>
    <row r="365" spans="2:2" ht="15.75">
      <c r="B365" s="61"/>
    </row>
    <row r="366" spans="2:2" ht="15.75">
      <c r="B366" s="61"/>
    </row>
    <row r="367" spans="2:2" ht="15.75">
      <c r="B367" s="61"/>
    </row>
    <row r="368" spans="2:2" ht="15.75">
      <c r="B368" s="61"/>
    </row>
    <row r="369" spans="2:2" ht="15.75">
      <c r="B369" s="61"/>
    </row>
    <row r="370" spans="2:2" ht="15.75">
      <c r="B370" s="61"/>
    </row>
    <row r="371" spans="2:2" ht="15.75">
      <c r="B371" s="61"/>
    </row>
    <row r="372" spans="2:2" ht="15.75">
      <c r="B372" s="61"/>
    </row>
    <row r="373" spans="2:2" ht="15.75">
      <c r="B373" s="61"/>
    </row>
    <row r="374" spans="2:2" ht="15.75">
      <c r="B374" s="61"/>
    </row>
    <row r="375" spans="2:2" ht="15.75">
      <c r="B375" s="61"/>
    </row>
    <row r="376" spans="2:2" ht="15.75">
      <c r="B376" s="61"/>
    </row>
    <row r="377" spans="2:2" ht="15.75">
      <c r="B377" s="61"/>
    </row>
    <row r="378" spans="2:2" ht="15.75">
      <c r="B378" s="61"/>
    </row>
    <row r="379" spans="2:2" ht="15.75">
      <c r="B379" s="61"/>
    </row>
    <row r="380" spans="2:2" ht="15.75">
      <c r="B380" s="61"/>
    </row>
    <row r="381" spans="2:2" ht="15.75">
      <c r="B381" s="61"/>
    </row>
    <row r="382" spans="2:2" ht="15.75">
      <c r="B382" s="61"/>
    </row>
    <row r="383" spans="2:2" ht="15.75">
      <c r="B383" s="61"/>
    </row>
    <row r="384" spans="2:2" ht="15.75">
      <c r="B384" s="61"/>
    </row>
    <row r="385" spans="2:2" ht="15.75">
      <c r="B385" s="61"/>
    </row>
    <row r="386" spans="2:2" ht="15.75">
      <c r="B386" s="61"/>
    </row>
    <row r="387" spans="2:2" ht="15.75">
      <c r="B387" s="61"/>
    </row>
    <row r="388" spans="2:2" ht="15.75">
      <c r="B388" s="61"/>
    </row>
    <row r="389" spans="2:2" ht="15.75">
      <c r="B389" s="61"/>
    </row>
    <row r="390" spans="2:2" ht="15.75">
      <c r="B390" s="61"/>
    </row>
    <row r="391" spans="2:2" ht="15.75">
      <c r="B391" s="61"/>
    </row>
    <row r="392" spans="2:2" ht="15.75">
      <c r="B392" s="61"/>
    </row>
    <row r="393" spans="2:2" ht="15.75">
      <c r="B393" s="61"/>
    </row>
    <row r="394" spans="2:2" ht="15.75">
      <c r="B394" s="61"/>
    </row>
    <row r="395" spans="2:2" ht="15.75">
      <c r="B395" s="61"/>
    </row>
    <row r="396" spans="2:2" ht="15.75">
      <c r="B396" s="61"/>
    </row>
    <row r="397" spans="2:2" ht="15.75">
      <c r="B397" s="61"/>
    </row>
    <row r="398" spans="2:2" ht="15.75">
      <c r="B398" s="61"/>
    </row>
    <row r="399" spans="2:2" ht="15.75">
      <c r="B399" s="61"/>
    </row>
    <row r="400" spans="2:2" ht="15.75">
      <c r="B400" s="61"/>
    </row>
    <row r="401" spans="2:2" ht="15.75">
      <c r="B401" s="61"/>
    </row>
    <row r="402" spans="2:2" ht="15.75">
      <c r="B402" s="61"/>
    </row>
    <row r="403" spans="2:2" ht="15.75">
      <c r="B403" s="61"/>
    </row>
    <row r="404" spans="2:2" ht="15.75">
      <c r="B404" s="61"/>
    </row>
    <row r="405" spans="2:2" ht="15.75">
      <c r="B405" s="61"/>
    </row>
    <row r="406" spans="2:2" ht="15.75">
      <c r="B406" s="61"/>
    </row>
    <row r="407" spans="2:2" ht="15.75">
      <c r="B407" s="61"/>
    </row>
    <row r="408" spans="2:2" ht="15.75">
      <c r="B408" s="61"/>
    </row>
    <row r="409" spans="2:2" ht="15.75">
      <c r="B409" s="61"/>
    </row>
    <row r="410" spans="2:2" ht="15.75">
      <c r="B410" s="61"/>
    </row>
    <row r="411" spans="2:2" ht="15.75">
      <c r="B411" s="61"/>
    </row>
    <row r="412" spans="2:2" ht="15.75">
      <c r="B412" s="61"/>
    </row>
    <row r="413" spans="2:2" ht="15.75">
      <c r="B413" s="61"/>
    </row>
    <row r="414" spans="2:2" ht="15.75">
      <c r="B414" s="61"/>
    </row>
    <row r="415" spans="2:2" ht="15.75">
      <c r="B415" s="61"/>
    </row>
    <row r="416" spans="2:2" ht="15.75">
      <c r="B416" s="61"/>
    </row>
    <row r="417" spans="2:2" ht="15.75">
      <c r="B417" s="61"/>
    </row>
    <row r="418" spans="2:2" ht="15.75">
      <c r="B418" s="61"/>
    </row>
    <row r="419" spans="2:2" ht="15.75">
      <c r="B419" s="61"/>
    </row>
    <row r="420" spans="2:2" ht="15.75">
      <c r="B420" s="61"/>
    </row>
    <row r="421" spans="2:2" ht="15.75">
      <c r="B421" s="61"/>
    </row>
    <row r="422" spans="2:2" ht="15.75">
      <c r="B422" s="61"/>
    </row>
    <row r="423" spans="2:2" ht="15.75">
      <c r="B423" s="61"/>
    </row>
    <row r="424" spans="2:2" ht="15.75">
      <c r="B424" s="61"/>
    </row>
    <row r="425" spans="2:2" ht="15.75">
      <c r="B425" s="61"/>
    </row>
    <row r="426" spans="2:2" ht="15.75">
      <c r="B426" s="61"/>
    </row>
    <row r="427" spans="2:2" ht="15.75">
      <c r="B427" s="61"/>
    </row>
    <row r="428" spans="2:2" ht="15.75">
      <c r="B428" s="61"/>
    </row>
    <row r="429" spans="2:2" ht="15.75">
      <c r="B429" s="61"/>
    </row>
    <row r="430" spans="2:2" ht="15.75">
      <c r="B430" s="61"/>
    </row>
    <row r="431" spans="2:2" ht="15.75">
      <c r="B431" s="61"/>
    </row>
    <row r="432" spans="2:2" ht="15.75">
      <c r="B432" s="61"/>
    </row>
    <row r="433" spans="2:2" ht="15.75">
      <c r="B433" s="61"/>
    </row>
    <row r="434" spans="2:2" ht="15.75">
      <c r="B434" s="61"/>
    </row>
    <row r="435" spans="2:2" ht="15.75">
      <c r="B435" s="61"/>
    </row>
    <row r="436" spans="2:2" ht="15.75">
      <c r="B436" s="61"/>
    </row>
    <row r="437" spans="2:2" ht="15.75">
      <c r="B437" s="61"/>
    </row>
    <row r="438" spans="2:2" ht="15.75">
      <c r="B438" s="61"/>
    </row>
    <row r="439" spans="2:2" ht="15.75">
      <c r="B439" s="61"/>
    </row>
    <row r="440" spans="2:2" ht="15.75">
      <c r="B440" s="61"/>
    </row>
    <row r="441" spans="2:2" ht="15.75">
      <c r="B441" s="61"/>
    </row>
    <row r="442" spans="2:2" ht="15.75">
      <c r="B442" s="61"/>
    </row>
    <row r="443" spans="2:2" ht="15.75">
      <c r="B443" s="61"/>
    </row>
    <row r="444" spans="2:2" ht="15.75">
      <c r="B444" s="61"/>
    </row>
    <row r="445" spans="2:2" ht="15.75">
      <c r="B445" s="61"/>
    </row>
    <row r="446" spans="2:2" ht="15.75">
      <c r="B446" s="61"/>
    </row>
    <row r="447" spans="2:2" ht="15.75">
      <c r="B447" s="61"/>
    </row>
    <row r="448" spans="2:2" ht="15.75">
      <c r="B448" s="61"/>
    </row>
    <row r="449" spans="2:2" ht="15.75">
      <c r="B449" s="61"/>
    </row>
    <row r="450" spans="2:2" ht="15.75">
      <c r="B450" s="61"/>
    </row>
    <row r="451" spans="2:2" ht="15.75">
      <c r="B451" s="61"/>
    </row>
    <row r="452" spans="2:2" ht="15.75">
      <c r="B452" s="61"/>
    </row>
    <row r="453" spans="2:2" ht="15.75">
      <c r="B453" s="61"/>
    </row>
    <row r="454" spans="2:2" ht="15.75">
      <c r="B454" s="61"/>
    </row>
    <row r="455" spans="2:2" ht="15.75">
      <c r="B455" s="61"/>
    </row>
    <row r="456" spans="2:2" ht="15.75">
      <c r="B456" s="61"/>
    </row>
    <row r="457" spans="2:2" ht="15.75">
      <c r="B457" s="61"/>
    </row>
    <row r="458" spans="2:2" ht="15.75">
      <c r="B458" s="61"/>
    </row>
    <row r="459" spans="2:2" ht="15.75">
      <c r="B459" s="61"/>
    </row>
    <row r="460" spans="2:2" ht="15.75">
      <c r="B460" s="61"/>
    </row>
    <row r="461" spans="2:2" ht="15.75">
      <c r="B461" s="61"/>
    </row>
    <row r="462" spans="2:2" ht="15.75">
      <c r="B462" s="61"/>
    </row>
    <row r="463" spans="2:2" ht="15.75">
      <c r="B463" s="61"/>
    </row>
    <row r="464" spans="2:2" ht="15.75">
      <c r="B464" s="61"/>
    </row>
    <row r="465" spans="2:2" ht="15.75">
      <c r="B465" s="61"/>
    </row>
    <row r="466" spans="2:2" ht="15.75">
      <c r="B466" s="61"/>
    </row>
    <row r="467" spans="2:2" ht="15.75">
      <c r="B467" s="61"/>
    </row>
    <row r="468" spans="2:2" ht="15.75">
      <c r="B468" s="61"/>
    </row>
    <row r="469" spans="2:2" ht="15.75">
      <c r="B469" s="61"/>
    </row>
    <row r="470" spans="2:2" ht="15.75">
      <c r="B470" s="61"/>
    </row>
    <row r="471" spans="2:2" ht="15.75">
      <c r="B471" s="61"/>
    </row>
    <row r="472" spans="2:2" ht="15.75">
      <c r="B472" s="61"/>
    </row>
    <row r="473" spans="2:2" ht="15.75">
      <c r="B473" s="61"/>
    </row>
    <row r="474" spans="2:2" ht="15.75">
      <c r="B474" s="61"/>
    </row>
    <row r="475" spans="2:2" ht="15.75">
      <c r="B475" s="61"/>
    </row>
    <row r="476" spans="2:2" ht="15.75">
      <c r="B476" s="61"/>
    </row>
    <row r="477" spans="2:2" ht="15.75">
      <c r="B477" s="61"/>
    </row>
    <row r="478" spans="2:2" ht="15.75">
      <c r="B478" s="61"/>
    </row>
    <row r="479" spans="2:2" ht="15.75">
      <c r="B479" s="61"/>
    </row>
    <row r="480" spans="2:2" ht="15.75">
      <c r="B480" s="61"/>
    </row>
    <row r="481" spans="2:2" ht="15.75">
      <c r="B481" s="61"/>
    </row>
    <row r="482" spans="2:2" ht="15.75">
      <c r="B482" s="61"/>
    </row>
    <row r="483" spans="2:2" ht="15.75">
      <c r="B483" s="61"/>
    </row>
    <row r="484" spans="2:2" ht="15.75">
      <c r="B484" s="61"/>
    </row>
    <row r="485" spans="2:2" ht="15.75">
      <c r="B485" s="61"/>
    </row>
    <row r="486" spans="2:2" ht="15.75">
      <c r="B486" s="61"/>
    </row>
    <row r="487" spans="2:2" ht="15.75">
      <c r="B487" s="61"/>
    </row>
    <row r="488" spans="2:2" ht="15.75">
      <c r="B488" s="61"/>
    </row>
    <row r="489" spans="2:2" ht="15.75">
      <c r="B489" s="61"/>
    </row>
    <row r="490" spans="2:2" ht="15.75">
      <c r="B490" s="61"/>
    </row>
    <row r="491" spans="2:2" ht="15.75">
      <c r="B491" s="61"/>
    </row>
    <row r="492" spans="2:2" ht="15.75">
      <c r="B492" s="61"/>
    </row>
    <row r="493" spans="2:2" ht="15.75">
      <c r="B493" s="61"/>
    </row>
    <row r="494" spans="2:2" ht="15.75">
      <c r="B494" s="61"/>
    </row>
    <row r="495" spans="2:2" ht="15.75">
      <c r="B495" s="61"/>
    </row>
    <row r="496" spans="2:2" ht="15.75">
      <c r="B496" s="61"/>
    </row>
    <row r="497" spans="2:2" ht="15.75">
      <c r="B497" s="61"/>
    </row>
    <row r="498" spans="2:2" ht="15.75">
      <c r="B498" s="61"/>
    </row>
    <row r="499" spans="2:2" ht="15.75">
      <c r="B499" s="61"/>
    </row>
    <row r="500" spans="2:2" ht="15.75">
      <c r="B500" s="61"/>
    </row>
    <row r="501" spans="2:2" ht="15.75">
      <c r="B501" s="61"/>
    </row>
    <row r="502" spans="2:2" ht="15.75">
      <c r="B502" s="61"/>
    </row>
    <row r="503" spans="2:2" ht="15.75">
      <c r="B503" s="61"/>
    </row>
    <row r="504" spans="2:2" ht="15.75">
      <c r="B504" s="61"/>
    </row>
    <row r="505" spans="2:2" ht="15.75">
      <c r="B505" s="61"/>
    </row>
    <row r="506" spans="2:2" ht="15.75">
      <c r="B506" s="61"/>
    </row>
    <row r="507" spans="2:2" ht="15.75">
      <c r="B507" s="61"/>
    </row>
    <row r="508" spans="2:2" ht="15.75">
      <c r="B508" s="61"/>
    </row>
    <row r="509" spans="2:2" ht="15.75">
      <c r="B509" s="61"/>
    </row>
    <row r="510" spans="2:2" ht="15.75">
      <c r="B510" s="61"/>
    </row>
    <row r="511" spans="2:2" ht="15.75">
      <c r="B511" s="61"/>
    </row>
    <row r="512" spans="2:2" ht="15.75">
      <c r="B512" s="61"/>
    </row>
    <row r="513" spans="2:2" ht="15.75">
      <c r="B513" s="61"/>
    </row>
    <row r="514" spans="2:2" ht="15.75">
      <c r="B514" s="61"/>
    </row>
    <row r="515" spans="2:2" ht="15.75">
      <c r="B515" s="61"/>
    </row>
    <row r="516" spans="2:2" ht="15.75">
      <c r="B516" s="61"/>
    </row>
    <row r="517" spans="2:2" ht="15.75">
      <c r="B517" s="61"/>
    </row>
    <row r="518" spans="2:2" ht="15.75">
      <c r="B518" s="61"/>
    </row>
    <row r="519" spans="2:2" ht="15.75">
      <c r="B519" s="61"/>
    </row>
    <row r="520" spans="2:2" ht="15.75">
      <c r="B520" s="61"/>
    </row>
    <row r="521" spans="2:2" ht="15.75">
      <c r="B521" s="61"/>
    </row>
    <row r="522" spans="2:2" ht="15.75">
      <c r="B522" s="61"/>
    </row>
    <row r="523" spans="2:2" ht="15.75">
      <c r="B523" s="61"/>
    </row>
    <row r="524" spans="2:2" ht="15.75">
      <c r="B524" s="61"/>
    </row>
    <row r="525" spans="2:2" ht="15.75">
      <c r="B525" s="61"/>
    </row>
    <row r="526" spans="2:2" ht="15.75">
      <c r="B526" s="61"/>
    </row>
    <row r="527" spans="2:2" ht="15.75">
      <c r="B527" s="61"/>
    </row>
    <row r="528" spans="2:2" ht="15.75">
      <c r="B528" s="61"/>
    </row>
    <row r="529" spans="2:2" ht="15.75">
      <c r="B529" s="61"/>
    </row>
    <row r="530" spans="2:2" ht="15.75">
      <c r="B530" s="61"/>
    </row>
    <row r="531" spans="2:2" ht="15.75">
      <c r="B531" s="61"/>
    </row>
    <row r="532" spans="2:2" ht="15.75">
      <c r="B532" s="61"/>
    </row>
    <row r="533" spans="2:2" ht="15.75">
      <c r="B533" s="61"/>
    </row>
    <row r="534" spans="2:2" ht="15.75">
      <c r="B534" s="61"/>
    </row>
    <row r="535" spans="2:2" ht="15.75">
      <c r="B535" s="61"/>
    </row>
    <row r="536" spans="2:2" ht="15.75">
      <c r="B536" s="61"/>
    </row>
    <row r="537" spans="2:2" ht="15.75">
      <c r="B537" s="61"/>
    </row>
    <row r="538" spans="2:2" ht="15.75">
      <c r="B538" s="61"/>
    </row>
    <row r="539" spans="2:2" ht="15.75">
      <c r="B539" s="61"/>
    </row>
    <row r="540" spans="2:2" ht="15.75">
      <c r="B540" s="61"/>
    </row>
    <row r="541" spans="2:2" ht="15.75">
      <c r="B541" s="61"/>
    </row>
    <row r="542" spans="2:2" ht="15.75">
      <c r="B542" s="61"/>
    </row>
    <row r="543" spans="2:2" ht="15.75">
      <c r="B543" s="61"/>
    </row>
    <row r="544" spans="2:2" ht="15.75">
      <c r="B544" s="61"/>
    </row>
    <row r="545" spans="2:2" ht="15.75">
      <c r="B545" s="61"/>
    </row>
    <row r="546" spans="2:2" ht="15.75">
      <c r="B546" s="61"/>
    </row>
    <row r="547" spans="2:2" ht="15.75">
      <c r="B547" s="61"/>
    </row>
    <row r="548" spans="2:2" ht="15.75">
      <c r="B548" s="61"/>
    </row>
    <row r="549" spans="2:2" ht="15.75">
      <c r="B549" s="61"/>
    </row>
    <row r="550" spans="2:2" ht="15.75">
      <c r="B550" s="61"/>
    </row>
    <row r="551" spans="2:2" ht="15.75">
      <c r="B551" s="61"/>
    </row>
    <row r="552" spans="2:2" ht="15.75">
      <c r="B552" s="61"/>
    </row>
    <row r="553" spans="2:2" ht="15.75">
      <c r="B553" s="61"/>
    </row>
    <row r="554" spans="2:2" ht="15.75">
      <c r="B554" s="61"/>
    </row>
    <row r="555" spans="2:2" ht="15.75">
      <c r="B555" s="61"/>
    </row>
    <row r="556" spans="2:2" ht="15.75">
      <c r="B556" s="61"/>
    </row>
    <row r="557" spans="2:2" ht="15.75">
      <c r="B557" s="61"/>
    </row>
    <row r="558" spans="2:2" ht="15.75">
      <c r="B558" s="61"/>
    </row>
    <row r="559" spans="2:2" ht="15.75">
      <c r="B559" s="61"/>
    </row>
    <row r="560" spans="2:2" ht="15.75">
      <c r="B560" s="61"/>
    </row>
    <row r="561" spans="2:2" ht="15.75">
      <c r="B561" s="61"/>
    </row>
    <row r="562" spans="2:2" ht="15.75">
      <c r="B562" s="61"/>
    </row>
    <row r="563" spans="2:2" ht="15.75">
      <c r="B563" s="61"/>
    </row>
    <row r="564" spans="2:2" ht="15.75">
      <c r="B564" s="61"/>
    </row>
    <row r="565" spans="2:2" ht="15.75">
      <c r="B565" s="61"/>
    </row>
    <row r="566" spans="2:2" ht="15.75">
      <c r="B566" s="61"/>
    </row>
    <row r="567" spans="2:2" ht="15.75">
      <c r="B567" s="61"/>
    </row>
    <row r="568" spans="2:2" ht="15.75">
      <c r="B568" s="61"/>
    </row>
    <row r="569" spans="2:2" ht="15.75">
      <c r="B569" s="61"/>
    </row>
    <row r="570" spans="2:2" ht="15.75">
      <c r="B570" s="61"/>
    </row>
    <row r="571" spans="2:2" ht="15.75">
      <c r="B571" s="61"/>
    </row>
    <row r="572" spans="2:2" ht="15.75">
      <c r="B572" s="61"/>
    </row>
    <row r="573" spans="2:2" ht="15.75">
      <c r="B573" s="61"/>
    </row>
    <row r="574" spans="2:2" ht="15.75">
      <c r="B574" s="61"/>
    </row>
    <row r="575" spans="2:2" ht="15.75">
      <c r="B575" s="61"/>
    </row>
    <row r="576" spans="2:2" ht="15.75">
      <c r="B576" s="61"/>
    </row>
    <row r="577" spans="2:2" ht="15.75">
      <c r="B577" s="61"/>
    </row>
    <row r="578" spans="2:2" ht="15.75">
      <c r="B578" s="61"/>
    </row>
    <row r="579" spans="2:2" ht="15.75">
      <c r="B579" s="61"/>
    </row>
    <row r="580" spans="2:2" ht="15.75">
      <c r="B580" s="61"/>
    </row>
    <row r="581" spans="2:2" ht="15.75">
      <c r="B581" s="61"/>
    </row>
    <row r="582" spans="2:2" ht="15.75">
      <c r="B582" s="61"/>
    </row>
    <row r="583" spans="2:2" ht="15.75">
      <c r="B583" s="61"/>
    </row>
    <row r="584" spans="2:2" ht="15.75">
      <c r="B584" s="61"/>
    </row>
    <row r="585" spans="2:2" ht="15.75">
      <c r="B585" s="61"/>
    </row>
    <row r="586" spans="2:2" ht="15.75">
      <c r="B586" s="61"/>
    </row>
    <row r="587" spans="2:2" ht="15.75">
      <c r="B587" s="61"/>
    </row>
    <row r="588" spans="2:2" ht="15.75">
      <c r="B588" s="61"/>
    </row>
    <row r="589" spans="2:2" ht="15.75">
      <c r="B589" s="61"/>
    </row>
    <row r="590" spans="2:2" ht="15.75">
      <c r="B590" s="61"/>
    </row>
    <row r="591" spans="2:2" ht="15.75">
      <c r="B591" s="61"/>
    </row>
    <row r="592" spans="2:2" ht="15.75">
      <c r="B592" s="61"/>
    </row>
    <row r="593" spans="2:2" ht="15.75">
      <c r="B593" s="61"/>
    </row>
    <row r="594" spans="2:2" ht="15.75">
      <c r="B594" s="61"/>
    </row>
    <row r="595" spans="2:2" ht="15.75">
      <c r="B595" s="61"/>
    </row>
    <row r="596" spans="2:2" ht="15.75">
      <c r="B596" s="61"/>
    </row>
    <row r="597" spans="2:2" ht="15.75">
      <c r="B597" s="61"/>
    </row>
    <row r="598" spans="2:2" ht="15.75">
      <c r="B598" s="61"/>
    </row>
    <row r="599" spans="2:2" ht="15.75">
      <c r="B599" s="61"/>
    </row>
    <row r="600" spans="2:2" ht="15.75">
      <c r="B600" s="61"/>
    </row>
    <row r="601" spans="2:2" ht="15.75">
      <c r="B601" s="61"/>
    </row>
    <row r="602" spans="2:2" ht="15.75">
      <c r="B602" s="61"/>
    </row>
    <row r="603" spans="2:2" ht="15.75">
      <c r="B603" s="61"/>
    </row>
    <row r="604" spans="2:2" ht="15.75">
      <c r="B604" s="61"/>
    </row>
    <row r="605" spans="2:2" ht="15.75">
      <c r="B605" s="61"/>
    </row>
    <row r="606" spans="2:2" ht="15.75">
      <c r="B606" s="61"/>
    </row>
    <row r="607" spans="2:2" ht="15.75">
      <c r="B607" s="61"/>
    </row>
    <row r="608" spans="2:2" ht="15.75">
      <c r="B608" s="61"/>
    </row>
    <row r="609" spans="2:2" ht="15.75">
      <c r="B609" s="61"/>
    </row>
    <row r="610" spans="2:2" ht="15.75">
      <c r="B610" s="61"/>
    </row>
    <row r="611" spans="2:2" ht="15.75">
      <c r="B611" s="61"/>
    </row>
    <row r="612" spans="2:2" ht="15.75">
      <c r="B612" s="61"/>
    </row>
    <row r="613" spans="2:2" ht="15.75">
      <c r="B613" s="61"/>
    </row>
    <row r="614" spans="2:2" ht="15.75">
      <c r="B614" s="61"/>
    </row>
    <row r="615" spans="2:2" ht="15.75">
      <c r="B615" s="61"/>
    </row>
    <row r="616" spans="2:2" ht="15.75">
      <c r="B616" s="61"/>
    </row>
    <row r="617" spans="2:2" ht="15.75">
      <c r="B617" s="61"/>
    </row>
    <row r="618" spans="2:2" ht="15.75">
      <c r="B618" s="61"/>
    </row>
    <row r="619" spans="2:2" ht="15.75">
      <c r="B619" s="61"/>
    </row>
    <row r="620" spans="2:2" ht="15.75">
      <c r="B620" s="61"/>
    </row>
    <row r="621" spans="2:2" ht="15.75">
      <c r="B621" s="61"/>
    </row>
    <row r="622" spans="2:2" ht="15.75">
      <c r="B622" s="61"/>
    </row>
    <row r="623" spans="2:2" ht="15.75">
      <c r="B623" s="61"/>
    </row>
    <row r="624" spans="2:2" ht="15.75">
      <c r="B624" s="61"/>
    </row>
    <row r="625" spans="2:2" ht="15.75">
      <c r="B625" s="61"/>
    </row>
    <row r="626" spans="2:2" ht="15.75">
      <c r="B626" s="61"/>
    </row>
    <row r="627" spans="2:2" ht="15.75">
      <c r="B627" s="61"/>
    </row>
    <row r="628" spans="2:2" ht="15.75">
      <c r="B628" s="61"/>
    </row>
    <row r="629" spans="2:2" ht="15.75">
      <c r="B629" s="61"/>
    </row>
    <row r="630" spans="2:2" ht="15.75">
      <c r="B630" s="61"/>
    </row>
    <row r="631" spans="2:2" ht="15.75">
      <c r="B631" s="61"/>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Y649"/>
  <sheetViews>
    <sheetView showGridLines="0" topLeftCell="B1" zoomScale="75" workbookViewId="0">
      <selection activeCell="X23" sqref="X23"/>
    </sheetView>
  </sheetViews>
  <sheetFormatPr baseColWidth="10" defaultRowHeight="15"/>
  <cols>
    <col min="1" max="1" width="18.28515625" style="870" hidden="1" customWidth="1"/>
    <col min="2" max="2" width="28.28515625" style="63" customWidth="1"/>
    <col min="3" max="3" width="14.5703125" style="870" bestFit="1" customWidth="1"/>
    <col min="4" max="4" width="12.85546875" style="870" customWidth="1"/>
    <col min="5" max="5" width="12.85546875" style="62" customWidth="1"/>
    <col min="6" max="6" width="14.42578125" style="870" bestFit="1" customWidth="1"/>
    <col min="7" max="8" width="12.85546875" style="870" customWidth="1"/>
    <col min="9" max="9" width="14.42578125" style="870" bestFit="1" customWidth="1"/>
    <col min="10" max="11" width="12.85546875" style="870" customWidth="1"/>
    <col min="12" max="12" width="14.42578125" style="870" bestFit="1" customWidth="1"/>
    <col min="13" max="14" width="12.85546875" style="870" customWidth="1"/>
    <col min="15" max="16" width="12.85546875" style="870" hidden="1" customWidth="1"/>
    <col min="17" max="17" width="2.85546875" style="67" customWidth="1"/>
    <col min="18" max="256" width="11.42578125" style="870"/>
    <col min="257" max="257" width="0" style="870" hidden="1" customWidth="1"/>
    <col min="258" max="258" width="28.28515625" style="870" customWidth="1"/>
    <col min="259" max="259" width="14.5703125" style="870" bestFit="1" customWidth="1"/>
    <col min="260" max="261" width="12.85546875" style="870" customWidth="1"/>
    <col min="262" max="262" width="14.42578125" style="870" bestFit="1" customWidth="1"/>
    <col min="263" max="264" width="12.85546875" style="870" customWidth="1"/>
    <col min="265" max="265" width="14.42578125" style="870" bestFit="1" customWidth="1"/>
    <col min="266" max="267" width="12.85546875" style="870" customWidth="1"/>
    <col min="268" max="268" width="14.42578125" style="870" bestFit="1" customWidth="1"/>
    <col min="269" max="270" width="12.85546875" style="870" customWidth="1"/>
    <col min="271" max="272" width="0" style="870" hidden="1" customWidth="1"/>
    <col min="273" max="273" width="2.85546875" style="870" customWidth="1"/>
    <col min="274" max="512" width="11.42578125" style="870"/>
    <col min="513" max="513" width="0" style="870" hidden="1" customWidth="1"/>
    <col min="514" max="514" width="28.28515625" style="870" customWidth="1"/>
    <col min="515" max="515" width="14.5703125" style="870" bestFit="1" customWidth="1"/>
    <col min="516" max="517" width="12.85546875" style="870" customWidth="1"/>
    <col min="518" max="518" width="14.42578125" style="870" bestFit="1" customWidth="1"/>
    <col min="519" max="520" width="12.85546875" style="870" customWidth="1"/>
    <col min="521" max="521" width="14.42578125" style="870" bestFit="1" customWidth="1"/>
    <col min="522" max="523" width="12.85546875" style="870" customWidth="1"/>
    <col min="524" max="524" width="14.42578125" style="870" bestFit="1" customWidth="1"/>
    <col min="525" max="526" width="12.85546875" style="870" customWidth="1"/>
    <col min="527" max="528" width="0" style="870" hidden="1" customWidth="1"/>
    <col min="529" max="529" width="2.85546875" style="870" customWidth="1"/>
    <col min="530" max="768" width="11.42578125" style="870"/>
    <col min="769" max="769" width="0" style="870" hidden="1" customWidth="1"/>
    <col min="770" max="770" width="28.28515625" style="870" customWidth="1"/>
    <col min="771" max="771" width="14.5703125" style="870" bestFit="1" customWidth="1"/>
    <col min="772" max="773" width="12.85546875" style="870" customWidth="1"/>
    <col min="774" max="774" width="14.42578125" style="870" bestFit="1" customWidth="1"/>
    <col min="775" max="776" width="12.85546875" style="870" customWidth="1"/>
    <col min="777" max="777" width="14.42578125" style="870" bestFit="1" customWidth="1"/>
    <col min="778" max="779" width="12.85546875" style="870" customWidth="1"/>
    <col min="780" max="780" width="14.42578125" style="870" bestFit="1" customWidth="1"/>
    <col min="781" max="782" width="12.85546875" style="870" customWidth="1"/>
    <col min="783" max="784" width="0" style="870" hidden="1" customWidth="1"/>
    <col min="785" max="785" width="2.85546875" style="870" customWidth="1"/>
    <col min="786" max="1024" width="11.42578125" style="870"/>
    <col min="1025" max="1025" width="0" style="870" hidden="1" customWidth="1"/>
    <col min="1026" max="1026" width="28.28515625" style="870" customWidth="1"/>
    <col min="1027" max="1027" width="14.5703125" style="870" bestFit="1" customWidth="1"/>
    <col min="1028" max="1029" width="12.85546875" style="870" customWidth="1"/>
    <col min="1030" max="1030" width="14.42578125" style="870" bestFit="1" customWidth="1"/>
    <col min="1031" max="1032" width="12.85546875" style="870" customWidth="1"/>
    <col min="1033" max="1033" width="14.42578125" style="870" bestFit="1" customWidth="1"/>
    <col min="1034" max="1035" width="12.85546875" style="870" customWidth="1"/>
    <col min="1036" max="1036" width="14.42578125" style="870" bestFit="1" customWidth="1"/>
    <col min="1037" max="1038" width="12.85546875" style="870" customWidth="1"/>
    <col min="1039" max="1040" width="0" style="870" hidden="1" customWidth="1"/>
    <col min="1041" max="1041" width="2.85546875" style="870" customWidth="1"/>
    <col min="1042" max="1280" width="11.42578125" style="870"/>
    <col min="1281" max="1281" width="0" style="870" hidden="1" customWidth="1"/>
    <col min="1282" max="1282" width="28.28515625" style="870" customWidth="1"/>
    <col min="1283" max="1283" width="14.5703125" style="870" bestFit="1" customWidth="1"/>
    <col min="1284" max="1285" width="12.85546875" style="870" customWidth="1"/>
    <col min="1286" max="1286" width="14.42578125" style="870" bestFit="1" customWidth="1"/>
    <col min="1287" max="1288" width="12.85546875" style="870" customWidth="1"/>
    <col min="1289" max="1289" width="14.42578125" style="870" bestFit="1" customWidth="1"/>
    <col min="1290" max="1291" width="12.85546875" style="870" customWidth="1"/>
    <col min="1292" max="1292" width="14.42578125" style="870" bestFit="1" customWidth="1"/>
    <col min="1293" max="1294" width="12.85546875" style="870" customWidth="1"/>
    <col min="1295" max="1296" width="0" style="870" hidden="1" customWidth="1"/>
    <col min="1297" max="1297" width="2.85546875" style="870" customWidth="1"/>
    <col min="1298" max="1536" width="11.42578125" style="870"/>
    <col min="1537" max="1537" width="0" style="870" hidden="1" customWidth="1"/>
    <col min="1538" max="1538" width="28.28515625" style="870" customWidth="1"/>
    <col min="1539" max="1539" width="14.5703125" style="870" bestFit="1" customWidth="1"/>
    <col min="1540" max="1541" width="12.85546875" style="870" customWidth="1"/>
    <col min="1542" max="1542" width="14.42578125" style="870" bestFit="1" customWidth="1"/>
    <col min="1543" max="1544" width="12.85546875" style="870" customWidth="1"/>
    <col min="1545" max="1545" width="14.42578125" style="870" bestFit="1" customWidth="1"/>
    <col min="1546" max="1547" width="12.85546875" style="870" customWidth="1"/>
    <col min="1548" max="1548" width="14.42578125" style="870" bestFit="1" customWidth="1"/>
    <col min="1549" max="1550" width="12.85546875" style="870" customWidth="1"/>
    <col min="1551" max="1552" width="0" style="870" hidden="1" customWidth="1"/>
    <col min="1553" max="1553" width="2.85546875" style="870" customWidth="1"/>
    <col min="1554" max="1792" width="11.42578125" style="870"/>
    <col min="1793" max="1793" width="0" style="870" hidden="1" customWidth="1"/>
    <col min="1794" max="1794" width="28.28515625" style="870" customWidth="1"/>
    <col min="1795" max="1795" width="14.5703125" style="870" bestFit="1" customWidth="1"/>
    <col min="1796" max="1797" width="12.85546875" style="870" customWidth="1"/>
    <col min="1798" max="1798" width="14.42578125" style="870" bestFit="1" customWidth="1"/>
    <col min="1799" max="1800" width="12.85546875" style="870" customWidth="1"/>
    <col min="1801" max="1801" width="14.42578125" style="870" bestFit="1" customWidth="1"/>
    <col min="1802" max="1803" width="12.85546875" style="870" customWidth="1"/>
    <col min="1804" max="1804" width="14.42578125" style="870" bestFit="1" customWidth="1"/>
    <col min="1805" max="1806" width="12.85546875" style="870" customWidth="1"/>
    <col min="1807" max="1808" width="0" style="870" hidden="1" customWidth="1"/>
    <col min="1809" max="1809" width="2.85546875" style="870" customWidth="1"/>
    <col min="1810" max="2048" width="11.42578125" style="870"/>
    <col min="2049" max="2049" width="0" style="870" hidden="1" customWidth="1"/>
    <col min="2050" max="2050" width="28.28515625" style="870" customWidth="1"/>
    <col min="2051" max="2051" width="14.5703125" style="870" bestFit="1" customWidth="1"/>
    <col min="2052" max="2053" width="12.85546875" style="870" customWidth="1"/>
    <col min="2054" max="2054" width="14.42578125" style="870" bestFit="1" customWidth="1"/>
    <col min="2055" max="2056" width="12.85546875" style="870" customWidth="1"/>
    <col min="2057" max="2057" width="14.42578125" style="870" bestFit="1" customWidth="1"/>
    <col min="2058" max="2059" width="12.85546875" style="870" customWidth="1"/>
    <col min="2060" max="2060" width="14.42578125" style="870" bestFit="1" customWidth="1"/>
    <col min="2061" max="2062" width="12.85546875" style="870" customWidth="1"/>
    <col min="2063" max="2064" width="0" style="870" hidden="1" customWidth="1"/>
    <col min="2065" max="2065" width="2.85546875" style="870" customWidth="1"/>
    <col min="2066" max="2304" width="11.42578125" style="870"/>
    <col min="2305" max="2305" width="0" style="870" hidden="1" customWidth="1"/>
    <col min="2306" max="2306" width="28.28515625" style="870" customWidth="1"/>
    <col min="2307" max="2307" width="14.5703125" style="870" bestFit="1" customWidth="1"/>
    <col min="2308" max="2309" width="12.85546875" style="870" customWidth="1"/>
    <col min="2310" max="2310" width="14.42578125" style="870" bestFit="1" customWidth="1"/>
    <col min="2311" max="2312" width="12.85546875" style="870" customWidth="1"/>
    <col min="2313" max="2313" width="14.42578125" style="870" bestFit="1" customWidth="1"/>
    <col min="2314" max="2315" width="12.85546875" style="870" customWidth="1"/>
    <col min="2316" max="2316" width="14.42578125" style="870" bestFit="1" customWidth="1"/>
    <col min="2317" max="2318" width="12.85546875" style="870" customWidth="1"/>
    <col min="2319" max="2320" width="0" style="870" hidden="1" customWidth="1"/>
    <col min="2321" max="2321" width="2.85546875" style="870" customWidth="1"/>
    <col min="2322" max="2560" width="11.42578125" style="870"/>
    <col min="2561" max="2561" width="0" style="870" hidden="1" customWidth="1"/>
    <col min="2562" max="2562" width="28.28515625" style="870" customWidth="1"/>
    <col min="2563" max="2563" width="14.5703125" style="870" bestFit="1" customWidth="1"/>
    <col min="2564" max="2565" width="12.85546875" style="870" customWidth="1"/>
    <col min="2566" max="2566" width="14.42578125" style="870" bestFit="1" customWidth="1"/>
    <col min="2567" max="2568" width="12.85546875" style="870" customWidth="1"/>
    <col min="2569" max="2569" width="14.42578125" style="870" bestFit="1" customWidth="1"/>
    <col min="2570" max="2571" width="12.85546875" style="870" customWidth="1"/>
    <col min="2572" max="2572" width="14.42578125" style="870" bestFit="1" customWidth="1"/>
    <col min="2573" max="2574" width="12.85546875" style="870" customWidth="1"/>
    <col min="2575" max="2576" width="0" style="870" hidden="1" customWidth="1"/>
    <col min="2577" max="2577" width="2.85546875" style="870" customWidth="1"/>
    <col min="2578" max="2816" width="11.42578125" style="870"/>
    <col min="2817" max="2817" width="0" style="870" hidden="1" customWidth="1"/>
    <col min="2818" max="2818" width="28.28515625" style="870" customWidth="1"/>
    <col min="2819" max="2819" width="14.5703125" style="870" bestFit="1" customWidth="1"/>
    <col min="2820" max="2821" width="12.85546875" style="870" customWidth="1"/>
    <col min="2822" max="2822" width="14.42578125" style="870" bestFit="1" customWidth="1"/>
    <col min="2823" max="2824" width="12.85546875" style="870" customWidth="1"/>
    <col min="2825" max="2825" width="14.42578125" style="870" bestFit="1" customWidth="1"/>
    <col min="2826" max="2827" width="12.85546875" style="870" customWidth="1"/>
    <col min="2828" max="2828" width="14.42578125" style="870" bestFit="1" customWidth="1"/>
    <col min="2829" max="2830" width="12.85546875" style="870" customWidth="1"/>
    <col min="2831" max="2832" width="0" style="870" hidden="1" customWidth="1"/>
    <col min="2833" max="2833" width="2.85546875" style="870" customWidth="1"/>
    <col min="2834" max="3072" width="11.42578125" style="870"/>
    <col min="3073" max="3073" width="0" style="870" hidden="1" customWidth="1"/>
    <col min="3074" max="3074" width="28.28515625" style="870" customWidth="1"/>
    <col min="3075" max="3075" width="14.5703125" style="870" bestFit="1" customWidth="1"/>
    <col min="3076" max="3077" width="12.85546875" style="870" customWidth="1"/>
    <col min="3078" max="3078" width="14.42578125" style="870" bestFit="1" customWidth="1"/>
    <col min="3079" max="3080" width="12.85546875" style="870" customWidth="1"/>
    <col min="3081" max="3081" width="14.42578125" style="870" bestFit="1" customWidth="1"/>
    <col min="3082" max="3083" width="12.85546875" style="870" customWidth="1"/>
    <col min="3084" max="3084" width="14.42578125" style="870" bestFit="1" customWidth="1"/>
    <col min="3085" max="3086" width="12.85546875" style="870" customWidth="1"/>
    <col min="3087" max="3088" width="0" style="870" hidden="1" customWidth="1"/>
    <col min="3089" max="3089" width="2.85546875" style="870" customWidth="1"/>
    <col min="3090" max="3328" width="11.42578125" style="870"/>
    <col min="3329" max="3329" width="0" style="870" hidden="1" customWidth="1"/>
    <col min="3330" max="3330" width="28.28515625" style="870" customWidth="1"/>
    <col min="3331" max="3331" width="14.5703125" style="870" bestFit="1" customWidth="1"/>
    <col min="3332" max="3333" width="12.85546875" style="870" customWidth="1"/>
    <col min="3334" max="3334" width="14.42578125" style="870" bestFit="1" customWidth="1"/>
    <col min="3335" max="3336" width="12.85546875" style="870" customWidth="1"/>
    <col min="3337" max="3337" width="14.42578125" style="870" bestFit="1" customWidth="1"/>
    <col min="3338" max="3339" width="12.85546875" style="870" customWidth="1"/>
    <col min="3340" max="3340" width="14.42578125" style="870" bestFit="1" customWidth="1"/>
    <col min="3341" max="3342" width="12.85546875" style="870" customWidth="1"/>
    <col min="3343" max="3344" width="0" style="870" hidden="1" customWidth="1"/>
    <col min="3345" max="3345" width="2.85546875" style="870" customWidth="1"/>
    <col min="3346" max="3584" width="11.42578125" style="870"/>
    <col min="3585" max="3585" width="0" style="870" hidden="1" customWidth="1"/>
    <col min="3586" max="3586" width="28.28515625" style="870" customWidth="1"/>
    <col min="3587" max="3587" width="14.5703125" style="870" bestFit="1" customWidth="1"/>
    <col min="3588" max="3589" width="12.85546875" style="870" customWidth="1"/>
    <col min="3590" max="3590" width="14.42578125" style="870" bestFit="1" customWidth="1"/>
    <col min="3591" max="3592" width="12.85546875" style="870" customWidth="1"/>
    <col min="3593" max="3593" width="14.42578125" style="870" bestFit="1" customWidth="1"/>
    <col min="3594" max="3595" width="12.85546875" style="870" customWidth="1"/>
    <col min="3596" max="3596" width="14.42578125" style="870" bestFit="1" customWidth="1"/>
    <col min="3597" max="3598" width="12.85546875" style="870" customWidth="1"/>
    <col min="3599" max="3600" width="0" style="870" hidden="1" customWidth="1"/>
    <col min="3601" max="3601" width="2.85546875" style="870" customWidth="1"/>
    <col min="3602" max="3840" width="11.42578125" style="870"/>
    <col min="3841" max="3841" width="0" style="870" hidden="1" customWidth="1"/>
    <col min="3842" max="3842" width="28.28515625" style="870" customWidth="1"/>
    <col min="3843" max="3843" width="14.5703125" style="870" bestFit="1" customWidth="1"/>
    <col min="3844" max="3845" width="12.85546875" style="870" customWidth="1"/>
    <col min="3846" max="3846" width="14.42578125" style="870" bestFit="1" customWidth="1"/>
    <col min="3847" max="3848" width="12.85546875" style="870" customWidth="1"/>
    <col min="3849" max="3849" width="14.42578125" style="870" bestFit="1" customWidth="1"/>
    <col min="3850" max="3851" width="12.85546875" style="870" customWidth="1"/>
    <col min="3852" max="3852" width="14.42578125" style="870" bestFit="1" customWidth="1"/>
    <col min="3853" max="3854" width="12.85546875" style="870" customWidth="1"/>
    <col min="3855" max="3856" width="0" style="870" hidden="1" customWidth="1"/>
    <col min="3857" max="3857" width="2.85546875" style="870" customWidth="1"/>
    <col min="3858" max="4096" width="11.42578125" style="870"/>
    <col min="4097" max="4097" width="0" style="870" hidden="1" customWidth="1"/>
    <col min="4098" max="4098" width="28.28515625" style="870" customWidth="1"/>
    <col min="4099" max="4099" width="14.5703125" style="870" bestFit="1" customWidth="1"/>
    <col min="4100" max="4101" width="12.85546875" style="870" customWidth="1"/>
    <col min="4102" max="4102" width="14.42578125" style="870" bestFit="1" customWidth="1"/>
    <col min="4103" max="4104" width="12.85546875" style="870" customWidth="1"/>
    <col min="4105" max="4105" width="14.42578125" style="870" bestFit="1" customWidth="1"/>
    <col min="4106" max="4107" width="12.85546875" style="870" customWidth="1"/>
    <col min="4108" max="4108" width="14.42578125" style="870" bestFit="1" customWidth="1"/>
    <col min="4109" max="4110" width="12.85546875" style="870" customWidth="1"/>
    <col min="4111" max="4112" width="0" style="870" hidden="1" customWidth="1"/>
    <col min="4113" max="4113" width="2.85546875" style="870" customWidth="1"/>
    <col min="4114" max="4352" width="11.42578125" style="870"/>
    <col min="4353" max="4353" width="0" style="870" hidden="1" customWidth="1"/>
    <col min="4354" max="4354" width="28.28515625" style="870" customWidth="1"/>
    <col min="4355" max="4355" width="14.5703125" style="870" bestFit="1" customWidth="1"/>
    <col min="4356" max="4357" width="12.85546875" style="870" customWidth="1"/>
    <col min="4358" max="4358" width="14.42578125" style="870" bestFit="1" customWidth="1"/>
    <col min="4359" max="4360" width="12.85546875" style="870" customWidth="1"/>
    <col min="4361" max="4361" width="14.42578125" style="870" bestFit="1" customWidth="1"/>
    <col min="4362" max="4363" width="12.85546875" style="870" customWidth="1"/>
    <col min="4364" max="4364" width="14.42578125" style="870" bestFit="1" customWidth="1"/>
    <col min="4365" max="4366" width="12.85546875" style="870" customWidth="1"/>
    <col min="4367" max="4368" width="0" style="870" hidden="1" customWidth="1"/>
    <col min="4369" max="4369" width="2.85546875" style="870" customWidth="1"/>
    <col min="4370" max="4608" width="11.42578125" style="870"/>
    <col min="4609" max="4609" width="0" style="870" hidden="1" customWidth="1"/>
    <col min="4610" max="4610" width="28.28515625" style="870" customWidth="1"/>
    <col min="4611" max="4611" width="14.5703125" style="870" bestFit="1" customWidth="1"/>
    <col min="4612" max="4613" width="12.85546875" style="870" customWidth="1"/>
    <col min="4614" max="4614" width="14.42578125" style="870" bestFit="1" customWidth="1"/>
    <col min="4615" max="4616" width="12.85546875" style="870" customWidth="1"/>
    <col min="4617" max="4617" width="14.42578125" style="870" bestFit="1" customWidth="1"/>
    <col min="4618" max="4619" width="12.85546875" style="870" customWidth="1"/>
    <col min="4620" max="4620" width="14.42578125" style="870" bestFit="1" customWidth="1"/>
    <col min="4621" max="4622" width="12.85546875" style="870" customWidth="1"/>
    <col min="4623" max="4624" width="0" style="870" hidden="1" customWidth="1"/>
    <col min="4625" max="4625" width="2.85546875" style="870" customWidth="1"/>
    <col min="4626" max="4864" width="11.42578125" style="870"/>
    <col min="4865" max="4865" width="0" style="870" hidden="1" customWidth="1"/>
    <col min="4866" max="4866" width="28.28515625" style="870" customWidth="1"/>
    <col min="4867" max="4867" width="14.5703125" style="870" bestFit="1" customWidth="1"/>
    <col min="4868" max="4869" width="12.85546875" style="870" customWidth="1"/>
    <col min="4870" max="4870" width="14.42578125" style="870" bestFit="1" customWidth="1"/>
    <col min="4871" max="4872" width="12.85546875" style="870" customWidth="1"/>
    <col min="4873" max="4873" width="14.42578125" style="870" bestFit="1" customWidth="1"/>
    <col min="4874" max="4875" width="12.85546875" style="870" customWidth="1"/>
    <col min="4876" max="4876" width="14.42578125" style="870" bestFit="1" customWidth="1"/>
    <col min="4877" max="4878" width="12.85546875" style="870" customWidth="1"/>
    <col min="4879" max="4880" width="0" style="870" hidden="1" customWidth="1"/>
    <col min="4881" max="4881" width="2.85546875" style="870" customWidth="1"/>
    <col min="4882" max="5120" width="11.42578125" style="870"/>
    <col min="5121" max="5121" width="0" style="870" hidden="1" customWidth="1"/>
    <col min="5122" max="5122" width="28.28515625" style="870" customWidth="1"/>
    <col min="5123" max="5123" width="14.5703125" style="870" bestFit="1" customWidth="1"/>
    <col min="5124" max="5125" width="12.85546875" style="870" customWidth="1"/>
    <col min="5126" max="5126" width="14.42578125" style="870" bestFit="1" customWidth="1"/>
    <col min="5127" max="5128" width="12.85546875" style="870" customWidth="1"/>
    <col min="5129" max="5129" width="14.42578125" style="870" bestFit="1" customWidth="1"/>
    <col min="5130" max="5131" width="12.85546875" style="870" customWidth="1"/>
    <col min="5132" max="5132" width="14.42578125" style="870" bestFit="1" customWidth="1"/>
    <col min="5133" max="5134" width="12.85546875" style="870" customWidth="1"/>
    <col min="5135" max="5136" width="0" style="870" hidden="1" customWidth="1"/>
    <col min="5137" max="5137" width="2.85546875" style="870" customWidth="1"/>
    <col min="5138" max="5376" width="11.42578125" style="870"/>
    <col min="5377" max="5377" width="0" style="870" hidden="1" customWidth="1"/>
    <col min="5378" max="5378" width="28.28515625" style="870" customWidth="1"/>
    <col min="5379" max="5379" width="14.5703125" style="870" bestFit="1" customWidth="1"/>
    <col min="5380" max="5381" width="12.85546875" style="870" customWidth="1"/>
    <col min="5382" max="5382" width="14.42578125" style="870" bestFit="1" customWidth="1"/>
    <col min="5383" max="5384" width="12.85546875" style="870" customWidth="1"/>
    <col min="5385" max="5385" width="14.42578125" style="870" bestFit="1" customWidth="1"/>
    <col min="5386" max="5387" width="12.85546875" style="870" customWidth="1"/>
    <col min="5388" max="5388" width="14.42578125" style="870" bestFit="1" customWidth="1"/>
    <col min="5389" max="5390" width="12.85546875" style="870" customWidth="1"/>
    <col min="5391" max="5392" width="0" style="870" hidden="1" customWidth="1"/>
    <col min="5393" max="5393" width="2.85546875" style="870" customWidth="1"/>
    <col min="5394" max="5632" width="11.42578125" style="870"/>
    <col min="5633" max="5633" width="0" style="870" hidden="1" customWidth="1"/>
    <col min="5634" max="5634" width="28.28515625" style="870" customWidth="1"/>
    <col min="5635" max="5635" width="14.5703125" style="870" bestFit="1" customWidth="1"/>
    <col min="5636" max="5637" width="12.85546875" style="870" customWidth="1"/>
    <col min="5638" max="5638" width="14.42578125" style="870" bestFit="1" customWidth="1"/>
    <col min="5639" max="5640" width="12.85546875" style="870" customWidth="1"/>
    <col min="5641" max="5641" width="14.42578125" style="870" bestFit="1" customWidth="1"/>
    <col min="5642" max="5643" width="12.85546875" style="870" customWidth="1"/>
    <col min="5644" max="5644" width="14.42578125" style="870" bestFit="1" customWidth="1"/>
    <col min="5645" max="5646" width="12.85546875" style="870" customWidth="1"/>
    <col min="5647" max="5648" width="0" style="870" hidden="1" customWidth="1"/>
    <col min="5649" max="5649" width="2.85546875" style="870" customWidth="1"/>
    <col min="5650" max="5888" width="11.42578125" style="870"/>
    <col min="5889" max="5889" width="0" style="870" hidden="1" customWidth="1"/>
    <col min="5890" max="5890" width="28.28515625" style="870" customWidth="1"/>
    <col min="5891" max="5891" width="14.5703125" style="870" bestFit="1" customWidth="1"/>
    <col min="5892" max="5893" width="12.85546875" style="870" customWidth="1"/>
    <col min="5894" max="5894" width="14.42578125" style="870" bestFit="1" customWidth="1"/>
    <col min="5895" max="5896" width="12.85546875" style="870" customWidth="1"/>
    <col min="5897" max="5897" width="14.42578125" style="870" bestFit="1" customWidth="1"/>
    <col min="5898" max="5899" width="12.85546875" style="870" customWidth="1"/>
    <col min="5900" max="5900" width="14.42578125" style="870" bestFit="1" customWidth="1"/>
    <col min="5901" max="5902" width="12.85546875" style="870" customWidth="1"/>
    <col min="5903" max="5904" width="0" style="870" hidden="1" customWidth="1"/>
    <col min="5905" max="5905" width="2.85546875" style="870" customWidth="1"/>
    <col min="5906" max="6144" width="11.42578125" style="870"/>
    <col min="6145" max="6145" width="0" style="870" hidden="1" customWidth="1"/>
    <col min="6146" max="6146" width="28.28515625" style="870" customWidth="1"/>
    <col min="6147" max="6147" width="14.5703125" style="870" bestFit="1" customWidth="1"/>
    <col min="6148" max="6149" width="12.85546875" style="870" customWidth="1"/>
    <col min="6150" max="6150" width="14.42578125" style="870" bestFit="1" customWidth="1"/>
    <col min="6151" max="6152" width="12.85546875" style="870" customWidth="1"/>
    <col min="6153" max="6153" width="14.42578125" style="870" bestFit="1" customWidth="1"/>
    <col min="6154" max="6155" width="12.85546875" style="870" customWidth="1"/>
    <col min="6156" max="6156" width="14.42578125" style="870" bestFit="1" customWidth="1"/>
    <col min="6157" max="6158" width="12.85546875" style="870" customWidth="1"/>
    <col min="6159" max="6160" width="0" style="870" hidden="1" customWidth="1"/>
    <col min="6161" max="6161" width="2.85546875" style="870" customWidth="1"/>
    <col min="6162" max="6400" width="11.42578125" style="870"/>
    <col min="6401" max="6401" width="0" style="870" hidden="1" customWidth="1"/>
    <col min="6402" max="6402" width="28.28515625" style="870" customWidth="1"/>
    <col min="6403" max="6403" width="14.5703125" style="870" bestFit="1" customWidth="1"/>
    <col min="6404" max="6405" width="12.85546875" style="870" customWidth="1"/>
    <col min="6406" max="6406" width="14.42578125" style="870" bestFit="1" customWidth="1"/>
    <col min="6407" max="6408" width="12.85546875" style="870" customWidth="1"/>
    <col min="6409" max="6409" width="14.42578125" style="870" bestFit="1" customWidth="1"/>
    <col min="6410" max="6411" width="12.85546875" style="870" customWidth="1"/>
    <col min="6412" max="6412" width="14.42578125" style="870" bestFit="1" customWidth="1"/>
    <col min="6413" max="6414" width="12.85546875" style="870" customWidth="1"/>
    <col min="6415" max="6416" width="0" style="870" hidden="1" customWidth="1"/>
    <col min="6417" max="6417" width="2.85546875" style="870" customWidth="1"/>
    <col min="6418" max="6656" width="11.42578125" style="870"/>
    <col min="6657" max="6657" width="0" style="870" hidden="1" customWidth="1"/>
    <col min="6658" max="6658" width="28.28515625" style="870" customWidth="1"/>
    <col min="6659" max="6659" width="14.5703125" style="870" bestFit="1" customWidth="1"/>
    <col min="6660" max="6661" width="12.85546875" style="870" customWidth="1"/>
    <col min="6662" max="6662" width="14.42578125" style="870" bestFit="1" customWidth="1"/>
    <col min="6663" max="6664" width="12.85546875" style="870" customWidth="1"/>
    <col min="6665" max="6665" width="14.42578125" style="870" bestFit="1" customWidth="1"/>
    <col min="6666" max="6667" width="12.85546875" style="870" customWidth="1"/>
    <col min="6668" max="6668" width="14.42578125" style="870" bestFit="1" customWidth="1"/>
    <col min="6669" max="6670" width="12.85546875" style="870" customWidth="1"/>
    <col min="6671" max="6672" width="0" style="870" hidden="1" customWidth="1"/>
    <col min="6673" max="6673" width="2.85546875" style="870" customWidth="1"/>
    <col min="6674" max="6912" width="11.42578125" style="870"/>
    <col min="6913" max="6913" width="0" style="870" hidden="1" customWidth="1"/>
    <col min="6914" max="6914" width="28.28515625" style="870" customWidth="1"/>
    <col min="6915" max="6915" width="14.5703125" style="870" bestFit="1" customWidth="1"/>
    <col min="6916" max="6917" width="12.85546875" style="870" customWidth="1"/>
    <col min="6918" max="6918" width="14.42578125" style="870" bestFit="1" customWidth="1"/>
    <col min="6919" max="6920" width="12.85546875" style="870" customWidth="1"/>
    <col min="6921" max="6921" width="14.42578125" style="870" bestFit="1" customWidth="1"/>
    <col min="6922" max="6923" width="12.85546875" style="870" customWidth="1"/>
    <col min="6924" max="6924" width="14.42578125" style="870" bestFit="1" customWidth="1"/>
    <col min="6925" max="6926" width="12.85546875" style="870" customWidth="1"/>
    <col min="6927" max="6928" width="0" style="870" hidden="1" customWidth="1"/>
    <col min="6929" max="6929" width="2.85546875" style="870" customWidth="1"/>
    <col min="6930" max="7168" width="11.42578125" style="870"/>
    <col min="7169" max="7169" width="0" style="870" hidden="1" customWidth="1"/>
    <col min="7170" max="7170" width="28.28515625" style="870" customWidth="1"/>
    <col min="7171" max="7171" width="14.5703125" style="870" bestFit="1" customWidth="1"/>
    <col min="7172" max="7173" width="12.85546875" style="870" customWidth="1"/>
    <col min="7174" max="7174" width="14.42578125" style="870" bestFit="1" customWidth="1"/>
    <col min="7175" max="7176" width="12.85546875" style="870" customWidth="1"/>
    <col min="7177" max="7177" width="14.42578125" style="870" bestFit="1" customWidth="1"/>
    <col min="7178" max="7179" width="12.85546875" style="870" customWidth="1"/>
    <col min="7180" max="7180" width="14.42578125" style="870" bestFit="1" customWidth="1"/>
    <col min="7181" max="7182" width="12.85546875" style="870" customWidth="1"/>
    <col min="7183" max="7184" width="0" style="870" hidden="1" customWidth="1"/>
    <col min="7185" max="7185" width="2.85546875" style="870" customWidth="1"/>
    <col min="7186" max="7424" width="11.42578125" style="870"/>
    <col min="7425" max="7425" width="0" style="870" hidden="1" customWidth="1"/>
    <col min="7426" max="7426" width="28.28515625" style="870" customWidth="1"/>
    <col min="7427" max="7427" width="14.5703125" style="870" bestFit="1" customWidth="1"/>
    <col min="7428" max="7429" width="12.85546875" style="870" customWidth="1"/>
    <col min="7430" max="7430" width="14.42578125" style="870" bestFit="1" customWidth="1"/>
    <col min="7431" max="7432" width="12.85546875" style="870" customWidth="1"/>
    <col min="7433" max="7433" width="14.42578125" style="870" bestFit="1" customWidth="1"/>
    <col min="7434" max="7435" width="12.85546875" style="870" customWidth="1"/>
    <col min="7436" max="7436" width="14.42578125" style="870" bestFit="1" customWidth="1"/>
    <col min="7437" max="7438" width="12.85546875" style="870" customWidth="1"/>
    <col min="7439" max="7440" width="0" style="870" hidden="1" customWidth="1"/>
    <col min="7441" max="7441" width="2.85546875" style="870" customWidth="1"/>
    <col min="7442" max="7680" width="11.42578125" style="870"/>
    <col min="7681" max="7681" width="0" style="870" hidden="1" customWidth="1"/>
    <col min="7682" max="7682" width="28.28515625" style="870" customWidth="1"/>
    <col min="7683" max="7683" width="14.5703125" style="870" bestFit="1" customWidth="1"/>
    <col min="7684" max="7685" width="12.85546875" style="870" customWidth="1"/>
    <col min="7686" max="7686" width="14.42578125" style="870" bestFit="1" customWidth="1"/>
    <col min="7687" max="7688" width="12.85546875" style="870" customWidth="1"/>
    <col min="7689" max="7689" width="14.42578125" style="870" bestFit="1" customWidth="1"/>
    <col min="7690" max="7691" width="12.85546875" style="870" customWidth="1"/>
    <col min="7692" max="7692" width="14.42578125" style="870" bestFit="1" customWidth="1"/>
    <col min="7693" max="7694" width="12.85546875" style="870" customWidth="1"/>
    <col min="7695" max="7696" width="0" style="870" hidden="1" customWidth="1"/>
    <col min="7697" max="7697" width="2.85546875" style="870" customWidth="1"/>
    <col min="7698" max="7936" width="11.42578125" style="870"/>
    <col min="7937" max="7937" width="0" style="870" hidden="1" customWidth="1"/>
    <col min="7938" max="7938" width="28.28515625" style="870" customWidth="1"/>
    <col min="7939" max="7939" width="14.5703125" style="870" bestFit="1" customWidth="1"/>
    <col min="7940" max="7941" width="12.85546875" style="870" customWidth="1"/>
    <col min="7942" max="7942" width="14.42578125" style="870" bestFit="1" customWidth="1"/>
    <col min="7943" max="7944" width="12.85546875" style="870" customWidth="1"/>
    <col min="7945" max="7945" width="14.42578125" style="870" bestFit="1" customWidth="1"/>
    <col min="7946" max="7947" width="12.85546875" style="870" customWidth="1"/>
    <col min="7948" max="7948" width="14.42578125" style="870" bestFit="1" customWidth="1"/>
    <col min="7949" max="7950" width="12.85546875" style="870" customWidth="1"/>
    <col min="7951" max="7952" width="0" style="870" hidden="1" customWidth="1"/>
    <col min="7953" max="7953" width="2.85546875" style="870" customWidth="1"/>
    <col min="7954" max="8192" width="11.42578125" style="870"/>
    <col min="8193" max="8193" width="0" style="870" hidden="1" customWidth="1"/>
    <col min="8194" max="8194" width="28.28515625" style="870" customWidth="1"/>
    <col min="8195" max="8195" width="14.5703125" style="870" bestFit="1" customWidth="1"/>
    <col min="8196" max="8197" width="12.85546875" style="870" customWidth="1"/>
    <col min="8198" max="8198" width="14.42578125" style="870" bestFit="1" customWidth="1"/>
    <col min="8199" max="8200" width="12.85546875" style="870" customWidth="1"/>
    <col min="8201" max="8201" width="14.42578125" style="870" bestFit="1" customWidth="1"/>
    <col min="8202" max="8203" width="12.85546875" style="870" customWidth="1"/>
    <col min="8204" max="8204" width="14.42578125" style="870" bestFit="1" customWidth="1"/>
    <col min="8205" max="8206" width="12.85546875" style="870" customWidth="1"/>
    <col min="8207" max="8208" width="0" style="870" hidden="1" customWidth="1"/>
    <col min="8209" max="8209" width="2.85546875" style="870" customWidth="1"/>
    <col min="8210" max="8448" width="11.42578125" style="870"/>
    <col min="8449" max="8449" width="0" style="870" hidden="1" customWidth="1"/>
    <col min="8450" max="8450" width="28.28515625" style="870" customWidth="1"/>
    <col min="8451" max="8451" width="14.5703125" style="870" bestFit="1" customWidth="1"/>
    <col min="8452" max="8453" width="12.85546875" style="870" customWidth="1"/>
    <col min="8454" max="8454" width="14.42578125" style="870" bestFit="1" customWidth="1"/>
    <col min="8455" max="8456" width="12.85546875" style="870" customWidth="1"/>
    <col min="8457" max="8457" width="14.42578125" style="870" bestFit="1" customWidth="1"/>
    <col min="8458" max="8459" width="12.85546875" style="870" customWidth="1"/>
    <col min="8460" max="8460" width="14.42578125" style="870" bestFit="1" customWidth="1"/>
    <col min="8461" max="8462" width="12.85546875" style="870" customWidth="1"/>
    <col min="8463" max="8464" width="0" style="870" hidden="1" customWidth="1"/>
    <col min="8465" max="8465" width="2.85546875" style="870" customWidth="1"/>
    <col min="8466" max="8704" width="11.42578125" style="870"/>
    <col min="8705" max="8705" width="0" style="870" hidden="1" customWidth="1"/>
    <col min="8706" max="8706" width="28.28515625" style="870" customWidth="1"/>
    <col min="8707" max="8707" width="14.5703125" style="870" bestFit="1" customWidth="1"/>
    <col min="8708" max="8709" width="12.85546875" style="870" customWidth="1"/>
    <col min="8710" max="8710" width="14.42578125" style="870" bestFit="1" customWidth="1"/>
    <col min="8711" max="8712" width="12.85546875" style="870" customWidth="1"/>
    <col min="8713" max="8713" width="14.42578125" style="870" bestFit="1" customWidth="1"/>
    <col min="8714" max="8715" width="12.85546875" style="870" customWidth="1"/>
    <col min="8716" max="8716" width="14.42578125" style="870" bestFit="1" customWidth="1"/>
    <col min="8717" max="8718" width="12.85546875" style="870" customWidth="1"/>
    <col min="8719" max="8720" width="0" style="870" hidden="1" customWidth="1"/>
    <col min="8721" max="8721" width="2.85546875" style="870" customWidth="1"/>
    <col min="8722" max="8960" width="11.42578125" style="870"/>
    <col min="8961" max="8961" width="0" style="870" hidden="1" customWidth="1"/>
    <col min="8962" max="8962" width="28.28515625" style="870" customWidth="1"/>
    <col min="8963" max="8963" width="14.5703125" style="870" bestFit="1" customWidth="1"/>
    <col min="8964" max="8965" width="12.85546875" style="870" customWidth="1"/>
    <col min="8966" max="8966" width="14.42578125" style="870" bestFit="1" customWidth="1"/>
    <col min="8967" max="8968" width="12.85546875" style="870" customWidth="1"/>
    <col min="8969" max="8969" width="14.42578125" style="870" bestFit="1" customWidth="1"/>
    <col min="8970" max="8971" width="12.85546875" style="870" customWidth="1"/>
    <col min="8972" max="8972" width="14.42578125" style="870" bestFit="1" customWidth="1"/>
    <col min="8973" max="8974" width="12.85546875" style="870" customWidth="1"/>
    <col min="8975" max="8976" width="0" style="870" hidden="1" customWidth="1"/>
    <col min="8977" max="8977" width="2.85546875" style="870" customWidth="1"/>
    <col min="8978" max="9216" width="11.42578125" style="870"/>
    <col min="9217" max="9217" width="0" style="870" hidden="1" customWidth="1"/>
    <col min="9218" max="9218" width="28.28515625" style="870" customWidth="1"/>
    <col min="9219" max="9219" width="14.5703125" style="870" bestFit="1" customWidth="1"/>
    <col min="9220" max="9221" width="12.85546875" style="870" customWidth="1"/>
    <col min="9222" max="9222" width="14.42578125" style="870" bestFit="1" customWidth="1"/>
    <col min="9223" max="9224" width="12.85546875" style="870" customWidth="1"/>
    <col min="9225" max="9225" width="14.42578125" style="870" bestFit="1" customWidth="1"/>
    <col min="9226" max="9227" width="12.85546875" style="870" customWidth="1"/>
    <col min="9228" max="9228" width="14.42578125" style="870" bestFit="1" customWidth="1"/>
    <col min="9229" max="9230" width="12.85546875" style="870" customWidth="1"/>
    <col min="9231" max="9232" width="0" style="870" hidden="1" customWidth="1"/>
    <col min="9233" max="9233" width="2.85546875" style="870" customWidth="1"/>
    <col min="9234" max="9472" width="11.42578125" style="870"/>
    <col min="9473" max="9473" width="0" style="870" hidden="1" customWidth="1"/>
    <col min="9474" max="9474" width="28.28515625" style="870" customWidth="1"/>
    <col min="9475" max="9475" width="14.5703125" style="870" bestFit="1" customWidth="1"/>
    <col min="9476" max="9477" width="12.85546875" style="870" customWidth="1"/>
    <col min="9478" max="9478" width="14.42578125" style="870" bestFit="1" customWidth="1"/>
    <col min="9479" max="9480" width="12.85546875" style="870" customWidth="1"/>
    <col min="9481" max="9481" width="14.42578125" style="870" bestFit="1" customWidth="1"/>
    <col min="9482" max="9483" width="12.85546875" style="870" customWidth="1"/>
    <col min="9484" max="9484" width="14.42578125" style="870" bestFit="1" customWidth="1"/>
    <col min="9485" max="9486" width="12.85546875" style="870" customWidth="1"/>
    <col min="9487" max="9488" width="0" style="870" hidden="1" customWidth="1"/>
    <col min="9489" max="9489" width="2.85546875" style="870" customWidth="1"/>
    <col min="9490" max="9728" width="11.42578125" style="870"/>
    <col min="9729" max="9729" width="0" style="870" hidden="1" customWidth="1"/>
    <col min="9730" max="9730" width="28.28515625" style="870" customWidth="1"/>
    <col min="9731" max="9731" width="14.5703125" style="870" bestFit="1" customWidth="1"/>
    <col min="9732" max="9733" width="12.85546875" style="870" customWidth="1"/>
    <col min="9734" max="9734" width="14.42578125" style="870" bestFit="1" customWidth="1"/>
    <col min="9735" max="9736" width="12.85546875" style="870" customWidth="1"/>
    <col min="9737" max="9737" width="14.42578125" style="870" bestFit="1" customWidth="1"/>
    <col min="9738" max="9739" width="12.85546875" style="870" customWidth="1"/>
    <col min="9740" max="9740" width="14.42578125" style="870" bestFit="1" customWidth="1"/>
    <col min="9741" max="9742" width="12.85546875" style="870" customWidth="1"/>
    <col min="9743" max="9744" width="0" style="870" hidden="1" customWidth="1"/>
    <col min="9745" max="9745" width="2.85546875" style="870" customWidth="1"/>
    <col min="9746" max="9984" width="11.42578125" style="870"/>
    <col min="9985" max="9985" width="0" style="870" hidden="1" customWidth="1"/>
    <col min="9986" max="9986" width="28.28515625" style="870" customWidth="1"/>
    <col min="9987" max="9987" width="14.5703125" style="870" bestFit="1" customWidth="1"/>
    <col min="9988" max="9989" width="12.85546875" style="870" customWidth="1"/>
    <col min="9990" max="9990" width="14.42578125" style="870" bestFit="1" customWidth="1"/>
    <col min="9991" max="9992" width="12.85546875" style="870" customWidth="1"/>
    <col min="9993" max="9993" width="14.42578125" style="870" bestFit="1" customWidth="1"/>
    <col min="9994" max="9995" width="12.85546875" style="870" customWidth="1"/>
    <col min="9996" max="9996" width="14.42578125" style="870" bestFit="1" customWidth="1"/>
    <col min="9997" max="9998" width="12.85546875" style="870" customWidth="1"/>
    <col min="9999" max="10000" width="0" style="870" hidden="1" customWidth="1"/>
    <col min="10001" max="10001" width="2.85546875" style="870" customWidth="1"/>
    <col min="10002" max="10240" width="11.42578125" style="870"/>
    <col min="10241" max="10241" width="0" style="870" hidden="1" customWidth="1"/>
    <col min="10242" max="10242" width="28.28515625" style="870" customWidth="1"/>
    <col min="10243" max="10243" width="14.5703125" style="870" bestFit="1" customWidth="1"/>
    <col min="10244" max="10245" width="12.85546875" style="870" customWidth="1"/>
    <col min="10246" max="10246" width="14.42578125" style="870" bestFit="1" customWidth="1"/>
    <col min="10247" max="10248" width="12.85546875" style="870" customWidth="1"/>
    <col min="10249" max="10249" width="14.42578125" style="870" bestFit="1" customWidth="1"/>
    <col min="10250" max="10251" width="12.85546875" style="870" customWidth="1"/>
    <col min="10252" max="10252" width="14.42578125" style="870" bestFit="1" customWidth="1"/>
    <col min="10253" max="10254" width="12.85546875" style="870" customWidth="1"/>
    <col min="10255" max="10256" width="0" style="870" hidden="1" customWidth="1"/>
    <col min="10257" max="10257" width="2.85546875" style="870" customWidth="1"/>
    <col min="10258" max="10496" width="11.42578125" style="870"/>
    <col min="10497" max="10497" width="0" style="870" hidden="1" customWidth="1"/>
    <col min="10498" max="10498" width="28.28515625" style="870" customWidth="1"/>
    <col min="10499" max="10499" width="14.5703125" style="870" bestFit="1" customWidth="1"/>
    <col min="10500" max="10501" width="12.85546875" style="870" customWidth="1"/>
    <col min="10502" max="10502" width="14.42578125" style="870" bestFit="1" customWidth="1"/>
    <col min="10503" max="10504" width="12.85546875" style="870" customWidth="1"/>
    <col min="10505" max="10505" width="14.42578125" style="870" bestFit="1" customWidth="1"/>
    <col min="10506" max="10507" width="12.85546875" style="870" customWidth="1"/>
    <col min="10508" max="10508" width="14.42578125" style="870" bestFit="1" customWidth="1"/>
    <col min="10509" max="10510" width="12.85546875" style="870" customWidth="1"/>
    <col min="10511" max="10512" width="0" style="870" hidden="1" customWidth="1"/>
    <col min="10513" max="10513" width="2.85546875" style="870" customWidth="1"/>
    <col min="10514" max="10752" width="11.42578125" style="870"/>
    <col min="10753" max="10753" width="0" style="870" hidden="1" customWidth="1"/>
    <col min="10754" max="10754" width="28.28515625" style="870" customWidth="1"/>
    <col min="10755" max="10755" width="14.5703125" style="870" bestFit="1" customWidth="1"/>
    <col min="10756" max="10757" width="12.85546875" style="870" customWidth="1"/>
    <col min="10758" max="10758" width="14.42578125" style="870" bestFit="1" customWidth="1"/>
    <col min="10759" max="10760" width="12.85546875" style="870" customWidth="1"/>
    <col min="10761" max="10761" width="14.42578125" style="870" bestFit="1" customWidth="1"/>
    <col min="10762" max="10763" width="12.85546875" style="870" customWidth="1"/>
    <col min="10764" max="10764" width="14.42578125" style="870" bestFit="1" customWidth="1"/>
    <col min="10765" max="10766" width="12.85546875" style="870" customWidth="1"/>
    <col min="10767" max="10768" width="0" style="870" hidden="1" customWidth="1"/>
    <col min="10769" max="10769" width="2.85546875" style="870" customWidth="1"/>
    <col min="10770" max="11008" width="11.42578125" style="870"/>
    <col min="11009" max="11009" width="0" style="870" hidden="1" customWidth="1"/>
    <col min="11010" max="11010" width="28.28515625" style="870" customWidth="1"/>
    <col min="11011" max="11011" width="14.5703125" style="870" bestFit="1" customWidth="1"/>
    <col min="11012" max="11013" width="12.85546875" style="870" customWidth="1"/>
    <col min="11014" max="11014" width="14.42578125" style="870" bestFit="1" customWidth="1"/>
    <col min="11015" max="11016" width="12.85546875" style="870" customWidth="1"/>
    <col min="11017" max="11017" width="14.42578125" style="870" bestFit="1" customWidth="1"/>
    <col min="11018" max="11019" width="12.85546875" style="870" customWidth="1"/>
    <col min="11020" max="11020" width="14.42578125" style="870" bestFit="1" customWidth="1"/>
    <col min="11021" max="11022" width="12.85546875" style="870" customWidth="1"/>
    <col min="11023" max="11024" width="0" style="870" hidden="1" customWidth="1"/>
    <col min="11025" max="11025" width="2.85546875" style="870" customWidth="1"/>
    <col min="11026" max="11264" width="11.42578125" style="870"/>
    <col min="11265" max="11265" width="0" style="870" hidden="1" customWidth="1"/>
    <col min="11266" max="11266" width="28.28515625" style="870" customWidth="1"/>
    <col min="11267" max="11267" width="14.5703125" style="870" bestFit="1" customWidth="1"/>
    <col min="11268" max="11269" width="12.85546875" style="870" customWidth="1"/>
    <col min="11270" max="11270" width="14.42578125" style="870" bestFit="1" customWidth="1"/>
    <col min="11271" max="11272" width="12.85546875" style="870" customWidth="1"/>
    <col min="11273" max="11273" width="14.42578125" style="870" bestFit="1" customWidth="1"/>
    <col min="11274" max="11275" width="12.85546875" style="870" customWidth="1"/>
    <col min="11276" max="11276" width="14.42578125" style="870" bestFit="1" customWidth="1"/>
    <col min="11277" max="11278" width="12.85546875" style="870" customWidth="1"/>
    <col min="11279" max="11280" width="0" style="870" hidden="1" customWidth="1"/>
    <col min="11281" max="11281" width="2.85546875" style="870" customWidth="1"/>
    <col min="11282" max="11520" width="11.42578125" style="870"/>
    <col min="11521" max="11521" width="0" style="870" hidden="1" customWidth="1"/>
    <col min="11522" max="11522" width="28.28515625" style="870" customWidth="1"/>
    <col min="11523" max="11523" width="14.5703125" style="870" bestFit="1" customWidth="1"/>
    <col min="11524" max="11525" width="12.85546875" style="870" customWidth="1"/>
    <col min="11526" max="11526" width="14.42578125" style="870" bestFit="1" customWidth="1"/>
    <col min="11527" max="11528" width="12.85546875" style="870" customWidth="1"/>
    <col min="11529" max="11529" width="14.42578125" style="870" bestFit="1" customWidth="1"/>
    <col min="11530" max="11531" width="12.85546875" style="870" customWidth="1"/>
    <col min="11532" max="11532" width="14.42578125" style="870" bestFit="1" customWidth="1"/>
    <col min="11533" max="11534" width="12.85546875" style="870" customWidth="1"/>
    <col min="11535" max="11536" width="0" style="870" hidden="1" customWidth="1"/>
    <col min="11537" max="11537" width="2.85546875" style="870" customWidth="1"/>
    <col min="11538" max="11776" width="11.42578125" style="870"/>
    <col min="11777" max="11777" width="0" style="870" hidden="1" customWidth="1"/>
    <col min="11778" max="11778" width="28.28515625" style="870" customWidth="1"/>
    <col min="11779" max="11779" width="14.5703125" style="870" bestFit="1" customWidth="1"/>
    <col min="11780" max="11781" width="12.85546875" style="870" customWidth="1"/>
    <col min="11782" max="11782" width="14.42578125" style="870" bestFit="1" customWidth="1"/>
    <col min="11783" max="11784" width="12.85546875" style="870" customWidth="1"/>
    <col min="11785" max="11785" width="14.42578125" style="870" bestFit="1" customWidth="1"/>
    <col min="11786" max="11787" width="12.85546875" style="870" customWidth="1"/>
    <col min="11788" max="11788" width="14.42578125" style="870" bestFit="1" customWidth="1"/>
    <col min="11789" max="11790" width="12.85546875" style="870" customWidth="1"/>
    <col min="11791" max="11792" width="0" style="870" hidden="1" customWidth="1"/>
    <col min="11793" max="11793" width="2.85546875" style="870" customWidth="1"/>
    <col min="11794" max="12032" width="11.42578125" style="870"/>
    <col min="12033" max="12033" width="0" style="870" hidden="1" customWidth="1"/>
    <col min="12034" max="12034" width="28.28515625" style="870" customWidth="1"/>
    <col min="12035" max="12035" width="14.5703125" style="870" bestFit="1" customWidth="1"/>
    <col min="12036" max="12037" width="12.85546875" style="870" customWidth="1"/>
    <col min="12038" max="12038" width="14.42578125" style="870" bestFit="1" customWidth="1"/>
    <col min="12039" max="12040" width="12.85546875" style="870" customWidth="1"/>
    <col min="12041" max="12041" width="14.42578125" style="870" bestFit="1" customWidth="1"/>
    <col min="12042" max="12043" width="12.85546875" style="870" customWidth="1"/>
    <col min="12044" max="12044" width="14.42578125" style="870" bestFit="1" customWidth="1"/>
    <col min="12045" max="12046" width="12.85546875" style="870" customWidth="1"/>
    <col min="12047" max="12048" width="0" style="870" hidden="1" customWidth="1"/>
    <col min="12049" max="12049" width="2.85546875" style="870" customWidth="1"/>
    <col min="12050" max="12288" width="11.42578125" style="870"/>
    <col min="12289" max="12289" width="0" style="870" hidden="1" customWidth="1"/>
    <col min="12290" max="12290" width="28.28515625" style="870" customWidth="1"/>
    <col min="12291" max="12291" width="14.5703125" style="870" bestFit="1" customWidth="1"/>
    <col min="12292" max="12293" width="12.85546875" style="870" customWidth="1"/>
    <col min="12294" max="12294" width="14.42578125" style="870" bestFit="1" customWidth="1"/>
    <col min="12295" max="12296" width="12.85546875" style="870" customWidth="1"/>
    <col min="12297" max="12297" width="14.42578125" style="870" bestFit="1" customWidth="1"/>
    <col min="12298" max="12299" width="12.85546875" style="870" customWidth="1"/>
    <col min="12300" max="12300" width="14.42578125" style="870" bestFit="1" customWidth="1"/>
    <col min="12301" max="12302" width="12.85546875" style="870" customWidth="1"/>
    <col min="12303" max="12304" width="0" style="870" hidden="1" customWidth="1"/>
    <col min="12305" max="12305" width="2.85546875" style="870" customWidth="1"/>
    <col min="12306" max="12544" width="11.42578125" style="870"/>
    <col min="12545" max="12545" width="0" style="870" hidden="1" customWidth="1"/>
    <col min="12546" max="12546" width="28.28515625" style="870" customWidth="1"/>
    <col min="12547" max="12547" width="14.5703125" style="870" bestFit="1" customWidth="1"/>
    <col min="12548" max="12549" width="12.85546875" style="870" customWidth="1"/>
    <col min="12550" max="12550" width="14.42578125" style="870" bestFit="1" customWidth="1"/>
    <col min="12551" max="12552" width="12.85546875" style="870" customWidth="1"/>
    <col min="12553" max="12553" width="14.42578125" style="870" bestFit="1" customWidth="1"/>
    <col min="12554" max="12555" width="12.85546875" style="870" customWidth="1"/>
    <col min="12556" max="12556" width="14.42578125" style="870" bestFit="1" customWidth="1"/>
    <col min="12557" max="12558" width="12.85546875" style="870" customWidth="1"/>
    <col min="12559" max="12560" width="0" style="870" hidden="1" customWidth="1"/>
    <col min="12561" max="12561" width="2.85546875" style="870" customWidth="1"/>
    <col min="12562" max="12800" width="11.42578125" style="870"/>
    <col min="12801" max="12801" width="0" style="870" hidden="1" customWidth="1"/>
    <col min="12802" max="12802" width="28.28515625" style="870" customWidth="1"/>
    <col min="12803" max="12803" width="14.5703125" style="870" bestFit="1" customWidth="1"/>
    <col min="12804" max="12805" width="12.85546875" style="870" customWidth="1"/>
    <col min="12806" max="12806" width="14.42578125" style="870" bestFit="1" customWidth="1"/>
    <col min="12807" max="12808" width="12.85546875" style="870" customWidth="1"/>
    <col min="12809" max="12809" width="14.42578125" style="870" bestFit="1" customWidth="1"/>
    <col min="12810" max="12811" width="12.85546875" style="870" customWidth="1"/>
    <col min="12812" max="12812" width="14.42578125" style="870" bestFit="1" customWidth="1"/>
    <col min="12813" max="12814" width="12.85546875" style="870" customWidth="1"/>
    <col min="12815" max="12816" width="0" style="870" hidden="1" customWidth="1"/>
    <col min="12817" max="12817" width="2.85546875" style="870" customWidth="1"/>
    <col min="12818" max="13056" width="11.42578125" style="870"/>
    <col min="13057" max="13057" width="0" style="870" hidden="1" customWidth="1"/>
    <col min="13058" max="13058" width="28.28515625" style="870" customWidth="1"/>
    <col min="13059" max="13059" width="14.5703125" style="870" bestFit="1" customWidth="1"/>
    <col min="13060" max="13061" width="12.85546875" style="870" customWidth="1"/>
    <col min="13062" max="13062" width="14.42578125" style="870" bestFit="1" customWidth="1"/>
    <col min="13063" max="13064" width="12.85546875" style="870" customWidth="1"/>
    <col min="13065" max="13065" width="14.42578125" style="870" bestFit="1" customWidth="1"/>
    <col min="13066" max="13067" width="12.85546875" style="870" customWidth="1"/>
    <col min="13068" max="13068" width="14.42578125" style="870" bestFit="1" customWidth="1"/>
    <col min="13069" max="13070" width="12.85546875" style="870" customWidth="1"/>
    <col min="13071" max="13072" width="0" style="870" hidden="1" customWidth="1"/>
    <col min="13073" max="13073" width="2.85546875" style="870" customWidth="1"/>
    <col min="13074" max="13312" width="11.42578125" style="870"/>
    <col min="13313" max="13313" width="0" style="870" hidden="1" customWidth="1"/>
    <col min="13314" max="13314" width="28.28515625" style="870" customWidth="1"/>
    <col min="13315" max="13315" width="14.5703125" style="870" bestFit="1" customWidth="1"/>
    <col min="13316" max="13317" width="12.85546875" style="870" customWidth="1"/>
    <col min="13318" max="13318" width="14.42578125" style="870" bestFit="1" customWidth="1"/>
    <col min="13319" max="13320" width="12.85546875" style="870" customWidth="1"/>
    <col min="13321" max="13321" width="14.42578125" style="870" bestFit="1" customWidth="1"/>
    <col min="13322" max="13323" width="12.85546875" style="870" customWidth="1"/>
    <col min="13324" max="13324" width="14.42578125" style="870" bestFit="1" customWidth="1"/>
    <col min="13325" max="13326" width="12.85546875" style="870" customWidth="1"/>
    <col min="13327" max="13328" width="0" style="870" hidden="1" customWidth="1"/>
    <col min="13329" max="13329" width="2.85546875" style="870" customWidth="1"/>
    <col min="13330" max="13568" width="11.42578125" style="870"/>
    <col min="13569" max="13569" width="0" style="870" hidden="1" customWidth="1"/>
    <col min="13570" max="13570" width="28.28515625" style="870" customWidth="1"/>
    <col min="13571" max="13571" width="14.5703125" style="870" bestFit="1" customWidth="1"/>
    <col min="13572" max="13573" width="12.85546875" style="870" customWidth="1"/>
    <col min="13574" max="13574" width="14.42578125" style="870" bestFit="1" customWidth="1"/>
    <col min="13575" max="13576" width="12.85546875" style="870" customWidth="1"/>
    <col min="13577" max="13577" width="14.42578125" style="870" bestFit="1" customWidth="1"/>
    <col min="13578" max="13579" width="12.85546875" style="870" customWidth="1"/>
    <col min="13580" max="13580" width="14.42578125" style="870" bestFit="1" customWidth="1"/>
    <col min="13581" max="13582" width="12.85546875" style="870" customWidth="1"/>
    <col min="13583" max="13584" width="0" style="870" hidden="1" customWidth="1"/>
    <col min="13585" max="13585" width="2.85546875" style="870" customWidth="1"/>
    <col min="13586" max="13824" width="11.42578125" style="870"/>
    <col min="13825" max="13825" width="0" style="870" hidden="1" customWidth="1"/>
    <col min="13826" max="13826" width="28.28515625" style="870" customWidth="1"/>
    <col min="13827" max="13827" width="14.5703125" style="870" bestFit="1" customWidth="1"/>
    <col min="13828" max="13829" width="12.85546875" style="870" customWidth="1"/>
    <col min="13830" max="13830" width="14.42578125" style="870" bestFit="1" customWidth="1"/>
    <col min="13831" max="13832" width="12.85546875" style="870" customWidth="1"/>
    <col min="13833" max="13833" width="14.42578125" style="870" bestFit="1" customWidth="1"/>
    <col min="13834" max="13835" width="12.85546875" style="870" customWidth="1"/>
    <col min="13836" max="13836" width="14.42578125" style="870" bestFit="1" customWidth="1"/>
    <col min="13837" max="13838" width="12.85546875" style="870" customWidth="1"/>
    <col min="13839" max="13840" width="0" style="870" hidden="1" customWidth="1"/>
    <col min="13841" max="13841" width="2.85546875" style="870" customWidth="1"/>
    <col min="13842" max="14080" width="11.42578125" style="870"/>
    <col min="14081" max="14081" width="0" style="870" hidden="1" customWidth="1"/>
    <col min="14082" max="14082" width="28.28515625" style="870" customWidth="1"/>
    <col min="14083" max="14083" width="14.5703125" style="870" bestFit="1" customWidth="1"/>
    <col min="14084" max="14085" width="12.85546875" style="870" customWidth="1"/>
    <col min="14086" max="14086" width="14.42578125" style="870" bestFit="1" customWidth="1"/>
    <col min="14087" max="14088" width="12.85546875" style="870" customWidth="1"/>
    <col min="14089" max="14089" width="14.42578125" style="870" bestFit="1" customWidth="1"/>
    <col min="14090" max="14091" width="12.85546875" style="870" customWidth="1"/>
    <col min="14092" max="14092" width="14.42578125" style="870" bestFit="1" customWidth="1"/>
    <col min="14093" max="14094" width="12.85546875" style="870" customWidth="1"/>
    <col min="14095" max="14096" width="0" style="870" hidden="1" customWidth="1"/>
    <col min="14097" max="14097" width="2.85546875" style="870" customWidth="1"/>
    <col min="14098" max="14336" width="11.42578125" style="870"/>
    <col min="14337" max="14337" width="0" style="870" hidden="1" customWidth="1"/>
    <col min="14338" max="14338" width="28.28515625" style="870" customWidth="1"/>
    <col min="14339" max="14339" width="14.5703125" style="870" bestFit="1" customWidth="1"/>
    <col min="14340" max="14341" width="12.85546875" style="870" customWidth="1"/>
    <col min="14342" max="14342" width="14.42578125" style="870" bestFit="1" customWidth="1"/>
    <col min="14343" max="14344" width="12.85546875" style="870" customWidth="1"/>
    <col min="14345" max="14345" width="14.42578125" style="870" bestFit="1" customWidth="1"/>
    <col min="14346" max="14347" width="12.85546875" style="870" customWidth="1"/>
    <col min="14348" max="14348" width="14.42578125" style="870" bestFit="1" customWidth="1"/>
    <col min="14349" max="14350" width="12.85546875" style="870" customWidth="1"/>
    <col min="14351" max="14352" width="0" style="870" hidden="1" customWidth="1"/>
    <col min="14353" max="14353" width="2.85546875" style="870" customWidth="1"/>
    <col min="14354" max="14592" width="11.42578125" style="870"/>
    <col min="14593" max="14593" width="0" style="870" hidden="1" customWidth="1"/>
    <col min="14594" max="14594" width="28.28515625" style="870" customWidth="1"/>
    <col min="14595" max="14595" width="14.5703125" style="870" bestFit="1" customWidth="1"/>
    <col min="14596" max="14597" width="12.85546875" style="870" customWidth="1"/>
    <col min="14598" max="14598" width="14.42578125" style="870" bestFit="1" customWidth="1"/>
    <col min="14599" max="14600" width="12.85546875" style="870" customWidth="1"/>
    <col min="14601" max="14601" width="14.42578125" style="870" bestFit="1" customWidth="1"/>
    <col min="14602" max="14603" width="12.85546875" style="870" customWidth="1"/>
    <col min="14604" max="14604" width="14.42578125" style="870" bestFit="1" customWidth="1"/>
    <col min="14605" max="14606" width="12.85546875" style="870" customWidth="1"/>
    <col min="14607" max="14608" width="0" style="870" hidden="1" customWidth="1"/>
    <col min="14609" max="14609" width="2.85546875" style="870" customWidth="1"/>
    <col min="14610" max="14848" width="11.42578125" style="870"/>
    <col min="14849" max="14849" width="0" style="870" hidden="1" customWidth="1"/>
    <col min="14850" max="14850" width="28.28515625" style="870" customWidth="1"/>
    <col min="14851" max="14851" width="14.5703125" style="870" bestFit="1" customWidth="1"/>
    <col min="14852" max="14853" width="12.85546875" style="870" customWidth="1"/>
    <col min="14854" max="14854" width="14.42578125" style="870" bestFit="1" customWidth="1"/>
    <col min="14855" max="14856" width="12.85546875" style="870" customWidth="1"/>
    <col min="14857" max="14857" width="14.42578125" style="870" bestFit="1" customWidth="1"/>
    <col min="14858" max="14859" width="12.85546875" style="870" customWidth="1"/>
    <col min="14860" max="14860" width="14.42578125" style="870" bestFit="1" customWidth="1"/>
    <col min="14861" max="14862" width="12.85546875" style="870" customWidth="1"/>
    <col min="14863" max="14864" width="0" style="870" hidden="1" customWidth="1"/>
    <col min="14865" max="14865" width="2.85546875" style="870" customWidth="1"/>
    <col min="14866" max="15104" width="11.42578125" style="870"/>
    <col min="15105" max="15105" width="0" style="870" hidden="1" customWidth="1"/>
    <col min="15106" max="15106" width="28.28515625" style="870" customWidth="1"/>
    <col min="15107" max="15107" width="14.5703125" style="870" bestFit="1" customWidth="1"/>
    <col min="15108" max="15109" width="12.85546875" style="870" customWidth="1"/>
    <col min="15110" max="15110" width="14.42578125" style="870" bestFit="1" customWidth="1"/>
    <col min="15111" max="15112" width="12.85546875" style="870" customWidth="1"/>
    <col min="15113" max="15113" width="14.42578125" style="870" bestFit="1" customWidth="1"/>
    <col min="15114" max="15115" width="12.85546875" style="870" customWidth="1"/>
    <col min="15116" max="15116" width="14.42578125" style="870" bestFit="1" customWidth="1"/>
    <col min="15117" max="15118" width="12.85546875" style="870" customWidth="1"/>
    <col min="15119" max="15120" width="0" style="870" hidden="1" customWidth="1"/>
    <col min="15121" max="15121" width="2.85546875" style="870" customWidth="1"/>
    <col min="15122" max="15360" width="11.42578125" style="870"/>
    <col min="15361" max="15361" width="0" style="870" hidden="1" customWidth="1"/>
    <col min="15362" max="15362" width="28.28515625" style="870" customWidth="1"/>
    <col min="15363" max="15363" width="14.5703125" style="870" bestFit="1" customWidth="1"/>
    <col min="15364" max="15365" width="12.85546875" style="870" customWidth="1"/>
    <col min="15366" max="15366" width="14.42578125" style="870" bestFit="1" customWidth="1"/>
    <col min="15367" max="15368" width="12.85546875" style="870" customWidth="1"/>
    <col min="15369" max="15369" width="14.42578125" style="870" bestFit="1" customWidth="1"/>
    <col min="15370" max="15371" width="12.85546875" style="870" customWidth="1"/>
    <col min="15372" max="15372" width="14.42578125" style="870" bestFit="1" customWidth="1"/>
    <col min="15373" max="15374" width="12.85546875" style="870" customWidth="1"/>
    <col min="15375" max="15376" width="0" style="870" hidden="1" customWidth="1"/>
    <col min="15377" max="15377" width="2.85546875" style="870" customWidth="1"/>
    <col min="15378" max="15616" width="11.42578125" style="870"/>
    <col min="15617" max="15617" width="0" style="870" hidden="1" customWidth="1"/>
    <col min="15618" max="15618" width="28.28515625" style="870" customWidth="1"/>
    <col min="15619" max="15619" width="14.5703125" style="870" bestFit="1" customWidth="1"/>
    <col min="15620" max="15621" width="12.85546875" style="870" customWidth="1"/>
    <col min="15622" max="15622" width="14.42578125" style="870" bestFit="1" customWidth="1"/>
    <col min="15623" max="15624" width="12.85546875" style="870" customWidth="1"/>
    <col min="15625" max="15625" width="14.42578125" style="870" bestFit="1" customWidth="1"/>
    <col min="15626" max="15627" width="12.85546875" style="870" customWidth="1"/>
    <col min="15628" max="15628" width="14.42578125" style="870" bestFit="1" customWidth="1"/>
    <col min="15629" max="15630" width="12.85546875" style="870" customWidth="1"/>
    <col min="15631" max="15632" width="0" style="870" hidden="1" customWidth="1"/>
    <col min="15633" max="15633" width="2.85546875" style="870" customWidth="1"/>
    <col min="15634" max="15872" width="11.42578125" style="870"/>
    <col min="15873" max="15873" width="0" style="870" hidden="1" customWidth="1"/>
    <col min="15874" max="15874" width="28.28515625" style="870" customWidth="1"/>
    <col min="15875" max="15875" width="14.5703125" style="870" bestFit="1" customWidth="1"/>
    <col min="15876" max="15877" width="12.85546875" style="870" customWidth="1"/>
    <col min="15878" max="15878" width="14.42578125" style="870" bestFit="1" customWidth="1"/>
    <col min="15879" max="15880" width="12.85546875" style="870" customWidth="1"/>
    <col min="15881" max="15881" width="14.42578125" style="870" bestFit="1" customWidth="1"/>
    <col min="15882" max="15883" width="12.85546875" style="870" customWidth="1"/>
    <col min="15884" max="15884" width="14.42578125" style="870" bestFit="1" customWidth="1"/>
    <col min="15885" max="15886" width="12.85546875" style="870" customWidth="1"/>
    <col min="15887" max="15888" width="0" style="870" hidden="1" customWidth="1"/>
    <col min="15889" max="15889" width="2.85546875" style="870" customWidth="1"/>
    <col min="15890" max="16128" width="11.42578125" style="870"/>
    <col min="16129" max="16129" width="0" style="870" hidden="1" customWidth="1"/>
    <col min="16130" max="16130" width="28.28515625" style="870" customWidth="1"/>
    <col min="16131" max="16131" width="14.5703125" style="870" bestFit="1" customWidth="1"/>
    <col min="16132" max="16133" width="12.85546875" style="870" customWidth="1"/>
    <col min="16134" max="16134" width="14.42578125" style="870" bestFit="1" customWidth="1"/>
    <col min="16135" max="16136" width="12.85546875" style="870" customWidth="1"/>
    <col min="16137" max="16137" width="14.42578125" style="870" bestFit="1" customWidth="1"/>
    <col min="16138" max="16139" width="12.85546875" style="870" customWidth="1"/>
    <col min="16140" max="16140" width="14.42578125" style="870" bestFit="1" customWidth="1"/>
    <col min="16141" max="16142" width="12.85546875" style="870" customWidth="1"/>
    <col min="16143" max="16144" width="0" style="870" hidden="1" customWidth="1"/>
    <col min="16145" max="16145" width="2.85546875" style="870" customWidth="1"/>
    <col min="16146" max="16384" width="11.42578125" style="870"/>
  </cols>
  <sheetData>
    <row r="1" spans="1:25" s="66" customFormat="1" ht="2.25" customHeight="1">
      <c r="B1" s="308"/>
      <c r="C1" s="309"/>
      <c r="D1" s="309"/>
      <c r="E1" s="319"/>
      <c r="F1" s="309"/>
      <c r="G1" s="309"/>
      <c r="H1" s="309"/>
      <c r="I1" s="309"/>
      <c r="J1" s="309"/>
      <c r="K1" s="309"/>
      <c r="L1" s="309"/>
      <c r="M1" s="309"/>
      <c r="N1" s="309"/>
      <c r="O1" s="309"/>
      <c r="P1" s="309"/>
      <c r="Q1" s="985"/>
    </row>
    <row r="2" spans="1:25" s="66" customFormat="1" ht="41.25" customHeight="1">
      <c r="B2" s="1092" t="s">
        <v>975</v>
      </c>
      <c r="C2" s="1092"/>
      <c r="D2" s="1092"/>
      <c r="E2" s="1092"/>
      <c r="F2" s="1092"/>
      <c r="G2" s="1092"/>
      <c r="H2" s="1092"/>
      <c r="I2" s="1092"/>
      <c r="J2" s="1092"/>
      <c r="K2" s="1092"/>
      <c r="L2" s="1092"/>
      <c r="M2" s="1092"/>
      <c r="N2" s="1092"/>
      <c r="O2" s="1092"/>
      <c r="P2" s="1092"/>
      <c r="Q2" s="985"/>
    </row>
    <row r="3" spans="1:25" s="66" customFormat="1" ht="35.25" customHeight="1">
      <c r="B3" s="1092" t="s">
        <v>969</v>
      </c>
      <c r="C3" s="1092"/>
      <c r="D3" s="1092"/>
      <c r="E3" s="1092"/>
      <c r="F3" s="1092"/>
      <c r="G3" s="1092"/>
      <c r="H3" s="1092"/>
      <c r="I3" s="1092"/>
      <c r="J3" s="1092"/>
      <c r="K3" s="1092"/>
      <c r="L3" s="1092"/>
      <c r="M3" s="1092"/>
      <c r="N3" s="1092"/>
      <c r="O3" s="1092"/>
      <c r="P3" s="1092"/>
      <c r="Q3" s="985"/>
    </row>
    <row r="4" spans="1:25" s="66" customFormat="1" ht="26.25" hidden="1">
      <c r="A4" s="66" t="s">
        <v>1467</v>
      </c>
      <c r="B4" s="1092"/>
      <c r="C4" s="1092"/>
      <c r="D4" s="1092"/>
      <c r="E4" s="1092"/>
      <c r="F4" s="1092"/>
      <c r="G4" s="1092"/>
      <c r="H4" s="1092"/>
      <c r="I4" s="1092"/>
      <c r="J4" s="1092"/>
      <c r="K4" s="1092"/>
      <c r="L4" s="1092"/>
      <c r="M4" s="1092"/>
      <c r="N4" s="1092"/>
      <c r="O4" s="1092"/>
      <c r="P4" s="1092"/>
      <c r="Q4" s="985"/>
    </row>
    <row r="5" spans="1:25" s="310" customFormat="1" ht="44.25" customHeight="1">
      <c r="B5" s="1142" t="s">
        <v>1213</v>
      </c>
      <c r="C5" s="1142"/>
      <c r="D5" s="1142"/>
      <c r="E5" s="1142"/>
      <c r="F5" s="1142"/>
      <c r="G5" s="1142"/>
      <c r="H5" s="1142"/>
      <c r="I5" s="1142"/>
      <c r="J5" s="1142"/>
      <c r="K5" s="1142"/>
      <c r="L5" s="1142"/>
      <c r="M5" s="1142"/>
      <c r="N5" s="1142"/>
      <c r="O5" s="1142"/>
      <c r="P5" s="1142"/>
      <c r="Q5" s="1020"/>
    </row>
    <row r="6" spans="1:25" s="69" customFormat="1" ht="9">
      <c r="C6" s="311"/>
      <c r="E6" s="320"/>
      <c r="Q6" s="255"/>
    </row>
    <row r="7" spans="1:25" s="69" customFormat="1" ht="15.75">
      <c r="B7" s="321"/>
      <c r="C7" s="1144" t="s">
        <v>1322</v>
      </c>
      <c r="D7" s="1144"/>
      <c r="E7" s="1144"/>
      <c r="F7" s="1144" t="s">
        <v>1373</v>
      </c>
      <c r="G7" s="1144"/>
      <c r="H7" s="1144"/>
      <c r="I7" s="1144" t="s">
        <v>1513</v>
      </c>
      <c r="J7" s="1144"/>
      <c r="K7" s="1144"/>
      <c r="L7" s="1144" t="s">
        <v>1514</v>
      </c>
      <c r="M7" s="1144"/>
      <c r="N7" s="1144"/>
      <c r="O7" s="1028" t="s">
        <v>1430</v>
      </c>
      <c r="P7" s="1028"/>
      <c r="Q7" s="1143"/>
    </row>
    <row r="8" spans="1:25" s="69" customFormat="1" ht="33" customHeight="1" thickBot="1">
      <c r="B8" s="527" t="s">
        <v>963</v>
      </c>
      <c r="C8" s="312" t="s">
        <v>970</v>
      </c>
      <c r="D8" s="313" t="s">
        <v>965</v>
      </c>
      <c r="E8" s="312" t="s">
        <v>966</v>
      </c>
      <c r="F8" s="312" t="s">
        <v>970</v>
      </c>
      <c r="G8" s="313" t="s">
        <v>965</v>
      </c>
      <c r="H8" s="312" t="s">
        <v>966</v>
      </c>
      <c r="I8" s="312" t="s">
        <v>970</v>
      </c>
      <c r="J8" s="313" t="s">
        <v>965</v>
      </c>
      <c r="K8" s="312" t="s">
        <v>966</v>
      </c>
      <c r="L8" s="312" t="s">
        <v>970</v>
      </c>
      <c r="M8" s="313" t="s">
        <v>965</v>
      </c>
      <c r="N8" s="312" t="s">
        <v>966</v>
      </c>
      <c r="O8" s="312" t="s">
        <v>1431</v>
      </c>
      <c r="P8" s="312" t="s">
        <v>1432</v>
      </c>
      <c r="Q8" s="1143"/>
    </row>
    <row r="9" spans="1:25" s="30" customFormat="1" ht="18.75" customHeight="1" thickTop="1">
      <c r="B9" s="204" t="s">
        <v>1073</v>
      </c>
      <c r="C9" s="322"/>
      <c r="D9" s="322"/>
      <c r="E9" s="322"/>
      <c r="F9" s="322"/>
      <c r="G9" s="322"/>
      <c r="H9" s="322"/>
      <c r="I9" s="322"/>
      <c r="J9" s="322"/>
      <c r="K9" s="322"/>
      <c r="L9" s="322"/>
      <c r="M9" s="322"/>
      <c r="N9" s="322"/>
      <c r="O9" s="322"/>
      <c r="P9" s="322"/>
      <c r="Q9" s="987"/>
      <c r="T9" s="467"/>
      <c r="V9" s="226"/>
      <c r="X9" s="102"/>
      <c r="Y9" s="102"/>
    </row>
    <row r="10" spans="1:25" s="30" customFormat="1" ht="22.5" customHeight="1">
      <c r="A10" s="30" t="s">
        <v>1427</v>
      </c>
      <c r="B10" s="30" t="s">
        <v>297</v>
      </c>
      <c r="C10" s="226">
        <v>11705261.2837</v>
      </c>
      <c r="D10" s="228">
        <v>0.1024325558745957</v>
      </c>
      <c r="E10" s="226">
        <v>2</v>
      </c>
      <c r="F10" s="226">
        <v>13283256.780620001</v>
      </c>
      <c r="G10" s="228">
        <v>0.10137164690506691</v>
      </c>
      <c r="H10" s="226">
        <v>2</v>
      </c>
      <c r="I10" s="226">
        <v>14941828.59151</v>
      </c>
      <c r="J10" s="228">
        <v>9.8596791663611336E-2</v>
      </c>
      <c r="K10" s="226">
        <v>2</v>
      </c>
      <c r="L10" s="226">
        <v>15070195.430200001</v>
      </c>
      <c r="M10" s="228">
        <v>9.9125047542445527E-2</v>
      </c>
      <c r="N10" s="226">
        <v>2</v>
      </c>
      <c r="O10" s="317">
        <v>0.13481078795886559</v>
      </c>
      <c r="P10" s="317">
        <v>0.13809058792406481</v>
      </c>
      <c r="Q10" s="987"/>
      <c r="T10" s="467"/>
      <c r="V10" s="226"/>
    </row>
    <row r="11" spans="1:25" s="30" customFormat="1" ht="22.5" customHeight="1">
      <c r="A11" s="30" t="s">
        <v>1427</v>
      </c>
      <c r="B11" s="30" t="s">
        <v>298</v>
      </c>
      <c r="C11" s="226">
        <v>10700680.70479</v>
      </c>
      <c r="D11" s="228">
        <v>9.3641487158938164E-2</v>
      </c>
      <c r="E11" s="226">
        <v>3</v>
      </c>
      <c r="F11" s="226">
        <v>12731691.252039999</v>
      </c>
      <c r="G11" s="228">
        <v>9.7162354942135445E-2</v>
      </c>
      <c r="H11" s="226">
        <v>3</v>
      </c>
      <c r="I11" s="226">
        <v>14766443.554679999</v>
      </c>
      <c r="J11" s="228">
        <v>9.7439476691662863E-2</v>
      </c>
      <c r="K11" s="226">
        <v>3</v>
      </c>
      <c r="L11" s="226">
        <v>14813036.623649998</v>
      </c>
      <c r="M11" s="228">
        <v>9.7433571208028175E-2</v>
      </c>
      <c r="N11" s="226">
        <v>3</v>
      </c>
      <c r="O11" s="317">
        <v>0.18980199515165874</v>
      </c>
      <c r="P11" s="317">
        <v>0.19324072924169244</v>
      </c>
      <c r="Q11" s="987"/>
      <c r="T11" s="467"/>
      <c r="V11" s="226"/>
    </row>
    <row r="12" spans="1:25" s="30" customFormat="1" ht="22.5" customHeight="1">
      <c r="A12" s="30" t="s">
        <v>1427</v>
      </c>
      <c r="B12" s="30" t="s">
        <v>299</v>
      </c>
      <c r="C12" s="226">
        <v>13865197.84402</v>
      </c>
      <c r="D12" s="228">
        <v>0.12133412646223016</v>
      </c>
      <c r="E12" s="226">
        <v>1</v>
      </c>
      <c r="F12" s="226">
        <v>16451470.49375</v>
      </c>
      <c r="G12" s="228">
        <v>0.12554998262133352</v>
      </c>
      <c r="H12" s="226">
        <v>1</v>
      </c>
      <c r="I12" s="226">
        <v>22254480.891419999</v>
      </c>
      <c r="J12" s="228">
        <v>0.14685086250286133</v>
      </c>
      <c r="K12" s="226">
        <v>1</v>
      </c>
      <c r="L12" s="226">
        <v>22366680.92543</v>
      </c>
      <c r="M12" s="228">
        <v>0.14711808618334118</v>
      </c>
      <c r="N12" s="226">
        <v>1</v>
      </c>
      <c r="O12" s="317">
        <v>0.18652980497104465</v>
      </c>
      <c r="P12" s="317">
        <v>0.18995908186402466</v>
      </c>
      <c r="Q12" s="987"/>
      <c r="T12" s="467"/>
      <c r="V12" s="226"/>
    </row>
    <row r="13" spans="1:25" s="30" customFormat="1" ht="22.5" customHeight="1">
      <c r="A13" s="30" t="s">
        <v>1427</v>
      </c>
      <c r="B13" s="30" t="s">
        <v>300</v>
      </c>
      <c r="C13" s="226">
        <v>9447518.4549500011</v>
      </c>
      <c r="D13" s="228">
        <v>8.2675084182917274E-2</v>
      </c>
      <c r="E13" s="226">
        <v>4</v>
      </c>
      <c r="F13" s="226">
        <v>11069005.085080002</v>
      </c>
      <c r="G13" s="228">
        <v>8.4473506279891877E-2</v>
      </c>
      <c r="H13" s="226">
        <v>5</v>
      </c>
      <c r="I13" s="226">
        <v>13113584.755189996</v>
      </c>
      <c r="J13" s="228">
        <v>8.6532741033131702E-2</v>
      </c>
      <c r="K13" s="226">
        <v>5</v>
      </c>
      <c r="L13" s="226">
        <v>13120926.898319999</v>
      </c>
      <c r="M13" s="228">
        <v>8.6303625498482417E-2</v>
      </c>
      <c r="N13" s="226">
        <v>5</v>
      </c>
      <c r="O13" s="317">
        <v>0.17163095662231043</v>
      </c>
      <c r="P13" s="317">
        <v>0.17501717325994726</v>
      </c>
      <c r="Q13" s="987"/>
      <c r="T13" s="467"/>
      <c r="V13" s="226"/>
    </row>
    <row r="14" spans="1:25" s="30" customFormat="1" ht="22.5" customHeight="1">
      <c r="A14" s="30" t="s">
        <v>1427</v>
      </c>
      <c r="B14" s="30" t="s">
        <v>301</v>
      </c>
      <c r="C14" s="226">
        <v>9438348.5377299991</v>
      </c>
      <c r="D14" s="228">
        <v>8.2594838382739261E-2</v>
      </c>
      <c r="E14" s="226">
        <v>5</v>
      </c>
      <c r="F14" s="226">
        <v>11155536.7697</v>
      </c>
      <c r="G14" s="228">
        <v>8.513387591094479E-2</v>
      </c>
      <c r="H14" s="226">
        <v>4</v>
      </c>
      <c r="I14" s="226">
        <v>13256417.6724</v>
      </c>
      <c r="J14" s="228">
        <v>8.7475254012357173E-2</v>
      </c>
      <c r="K14" s="226">
        <v>4</v>
      </c>
      <c r="L14" s="226">
        <v>13331517.638039999</v>
      </c>
      <c r="M14" s="228">
        <v>8.7688797786620878E-2</v>
      </c>
      <c r="N14" s="226">
        <v>4</v>
      </c>
      <c r="O14" s="317">
        <v>0.18193736172228703</v>
      </c>
      <c r="P14" s="317">
        <v>0.18535336565790073</v>
      </c>
      <c r="Q14" s="987"/>
      <c r="T14" s="467"/>
      <c r="V14" s="226"/>
    </row>
    <row r="15" spans="1:25" s="30" customFormat="1" ht="22.5" customHeight="1">
      <c r="A15" s="30" t="s">
        <v>1427</v>
      </c>
      <c r="B15" s="30" t="s">
        <v>302</v>
      </c>
      <c r="C15" s="226">
        <v>6051073.7213699985</v>
      </c>
      <c r="D15" s="228">
        <v>5.2952850179317355E-2</v>
      </c>
      <c r="E15" s="226">
        <v>9</v>
      </c>
      <c r="F15" s="226">
        <v>6886660.3398199994</v>
      </c>
      <c r="G15" s="228">
        <v>5.2555793496508497E-2</v>
      </c>
      <c r="H15" s="226">
        <v>9</v>
      </c>
      <c r="I15" s="226">
        <v>7845482.9930999996</v>
      </c>
      <c r="J15" s="228">
        <v>5.1770065988483799E-2</v>
      </c>
      <c r="K15" s="226">
        <v>9</v>
      </c>
      <c r="L15" s="226">
        <v>7865788.7431100002</v>
      </c>
      <c r="M15" s="228">
        <v>5.1737662376768793E-2</v>
      </c>
      <c r="N15" s="226">
        <v>9</v>
      </c>
      <c r="O15" s="317">
        <v>0.13808898336489261</v>
      </c>
      <c r="P15" s="317">
        <v>0.14137825788328828</v>
      </c>
      <c r="Q15" s="987"/>
      <c r="T15" s="467"/>
      <c r="V15" s="226"/>
    </row>
    <row r="16" spans="1:25" s="30" customFormat="1" ht="22.5" customHeight="1">
      <c r="A16" s="30" t="s">
        <v>1427</v>
      </c>
      <c r="B16" s="30" t="s">
        <v>303</v>
      </c>
      <c r="C16" s="226">
        <v>5699792.4337999998</v>
      </c>
      <c r="D16" s="228">
        <v>4.987879320232181E-2</v>
      </c>
      <c r="E16" s="226">
        <v>11</v>
      </c>
      <c r="F16" s="226">
        <v>6653114.5884199999</v>
      </c>
      <c r="G16" s="228">
        <v>5.0773480782231942E-2</v>
      </c>
      <c r="H16" s="226">
        <v>10</v>
      </c>
      <c r="I16" s="226">
        <v>7229273.0216799993</v>
      </c>
      <c r="J16" s="228">
        <v>4.7703875173816065E-2</v>
      </c>
      <c r="K16" s="226">
        <v>10</v>
      </c>
      <c r="L16" s="226">
        <v>7327266.4496900002</v>
      </c>
      <c r="M16" s="228">
        <v>4.8195502078638146E-2</v>
      </c>
      <c r="N16" s="226">
        <v>10</v>
      </c>
      <c r="O16" s="317">
        <v>0.16725559144342883</v>
      </c>
      <c r="P16" s="317">
        <v>0.17062916251696492</v>
      </c>
      <c r="Q16" s="987"/>
      <c r="T16" s="467"/>
      <c r="V16" s="226"/>
    </row>
    <row r="17" spans="1:22" s="30" customFormat="1" ht="22.5" customHeight="1">
      <c r="A17" s="30" t="s">
        <v>1427</v>
      </c>
      <c r="B17" s="30" t="s">
        <v>304</v>
      </c>
      <c r="C17" s="226">
        <v>8043326.5166399982</v>
      </c>
      <c r="D17" s="228">
        <v>7.0387022798085869E-2</v>
      </c>
      <c r="E17" s="226">
        <v>7</v>
      </c>
      <c r="F17" s="226">
        <v>8950797.4621099997</v>
      </c>
      <c r="G17" s="228">
        <v>6.8308329412979443E-2</v>
      </c>
      <c r="H17" s="226">
        <v>8</v>
      </c>
      <c r="I17" s="226">
        <v>9991126.8263700008</v>
      </c>
      <c r="J17" s="228">
        <v>6.5928547108621949E-2</v>
      </c>
      <c r="K17" s="226">
        <v>8</v>
      </c>
      <c r="L17" s="226">
        <v>10049877.405979998</v>
      </c>
      <c r="M17" s="228">
        <v>6.610362687581256E-2</v>
      </c>
      <c r="N17" s="226">
        <v>7</v>
      </c>
      <c r="O17" s="317">
        <v>0.11282284059867886</v>
      </c>
      <c r="P17" s="317">
        <v>0.11603909158306824</v>
      </c>
      <c r="Q17" s="987"/>
      <c r="T17" s="467"/>
      <c r="V17" s="226"/>
    </row>
    <row r="18" spans="1:22" s="30" customFormat="1" ht="22.5" customHeight="1">
      <c r="A18" s="30" t="s">
        <v>1427</v>
      </c>
      <c r="B18" s="30" t="s">
        <v>305</v>
      </c>
      <c r="C18" s="226">
        <v>113560.36322</v>
      </c>
      <c r="D18" s="228">
        <v>9.9376493772679797E-4</v>
      </c>
      <c r="E18" s="226">
        <v>36</v>
      </c>
      <c r="F18" s="226">
        <v>111631.132</v>
      </c>
      <c r="G18" s="228">
        <v>8.5191695708443013E-4</v>
      </c>
      <c r="H18" s="226">
        <v>43</v>
      </c>
      <c r="I18" s="226">
        <v>133820.15456</v>
      </c>
      <c r="J18" s="228">
        <v>8.8304037345479929E-4</v>
      </c>
      <c r="K18" s="226">
        <v>41</v>
      </c>
      <c r="L18" s="226">
        <v>126974.06878999999</v>
      </c>
      <c r="M18" s="228">
        <v>8.3517899046246541E-4</v>
      </c>
      <c r="N18" s="226">
        <v>41</v>
      </c>
      <c r="O18" s="317">
        <v>-1.6988596771767228E-2</v>
      </c>
      <c r="P18" s="317">
        <v>-1.4147523352032287E-2</v>
      </c>
      <c r="Q18" s="987"/>
      <c r="T18" s="467"/>
      <c r="V18" s="226"/>
    </row>
    <row r="19" spans="1:22" s="30" customFormat="1" ht="22.5" customHeight="1">
      <c r="A19" s="30" t="s">
        <v>1427</v>
      </c>
      <c r="B19" s="30" t="s">
        <v>306</v>
      </c>
      <c r="C19" s="226">
        <v>207636.21399000002</v>
      </c>
      <c r="D19" s="228">
        <v>1.8170212159841002E-3</v>
      </c>
      <c r="E19" s="226">
        <v>24</v>
      </c>
      <c r="F19" s="226">
        <v>288107.51157999999</v>
      </c>
      <c r="G19" s="228">
        <v>2.198702729077412E-3</v>
      </c>
      <c r="H19" s="226">
        <v>25</v>
      </c>
      <c r="I19" s="226">
        <v>329889.94075000001</v>
      </c>
      <c r="J19" s="228">
        <v>2.1768480049711102E-3</v>
      </c>
      <c r="K19" s="226">
        <v>24</v>
      </c>
      <c r="L19" s="226">
        <v>318571.80125000002</v>
      </c>
      <c r="M19" s="228">
        <v>2.0954237183485329E-3</v>
      </c>
      <c r="N19" s="226">
        <v>24</v>
      </c>
      <c r="O19" s="317">
        <v>0.38755906806254692</v>
      </c>
      <c r="P19" s="317">
        <v>0.39156935438642715</v>
      </c>
      <c r="Q19" s="987"/>
      <c r="T19" s="467"/>
      <c r="V19" s="226"/>
    </row>
    <row r="20" spans="1:22" s="30" customFormat="1" ht="22.5" customHeight="1">
      <c r="A20" s="30" t="s">
        <v>1521</v>
      </c>
      <c r="B20" s="30" t="s">
        <v>307</v>
      </c>
      <c r="C20" s="226">
        <v>8156437.89855</v>
      </c>
      <c r="D20" s="228">
        <v>7.1376858707488694E-2</v>
      </c>
      <c r="E20" s="226">
        <v>6</v>
      </c>
      <c r="F20" s="226">
        <v>9139602.4229100011</v>
      </c>
      <c r="G20" s="228">
        <v>6.9749201191357385E-2</v>
      </c>
      <c r="H20" s="226">
        <v>7</v>
      </c>
      <c r="I20" s="226">
        <v>9998013.8085900005</v>
      </c>
      <c r="J20" s="228">
        <v>6.5973992306107496E-2</v>
      </c>
      <c r="K20" s="226">
        <v>7</v>
      </c>
      <c r="L20" s="226">
        <v>9967774.0569499992</v>
      </c>
      <c r="M20" s="228">
        <v>6.5563587536993928E-2</v>
      </c>
      <c r="N20" s="226">
        <v>8</v>
      </c>
      <c r="O20" s="317">
        <v>0.12053846747668873</v>
      </c>
      <c r="P20" s="317">
        <v>0.1237770179607256</v>
      </c>
      <c r="Q20" s="987"/>
      <c r="T20" s="467"/>
      <c r="V20" s="226"/>
    </row>
    <row r="21" spans="1:22" s="30" customFormat="1" ht="22.5" customHeight="1">
      <c r="B21" s="30" t="s">
        <v>308</v>
      </c>
      <c r="C21" s="227">
        <v>1814510.2107600002</v>
      </c>
      <c r="D21" s="228">
        <v>1.5878750080318305E-2</v>
      </c>
      <c r="E21" s="227">
        <v>14</v>
      </c>
      <c r="F21" s="227">
        <v>2205524.8435399998</v>
      </c>
      <c r="G21" s="228">
        <v>1.6831541343526917E-2</v>
      </c>
      <c r="H21" s="227">
        <v>14</v>
      </c>
      <c r="I21" s="226">
        <v>2586010.7219699998</v>
      </c>
      <c r="J21" s="228">
        <v>1.7064334450926404E-2</v>
      </c>
      <c r="K21" s="226">
        <v>13</v>
      </c>
      <c r="L21" s="226">
        <v>2549020.3660599999</v>
      </c>
      <c r="M21" s="228">
        <v>1.6766323047544319E-2</v>
      </c>
      <c r="N21" s="226">
        <v>13</v>
      </c>
      <c r="O21" s="317">
        <v>0.21549321159026413</v>
      </c>
      <c r="P21" s="317">
        <v>0.21900619775092967</v>
      </c>
      <c r="Q21" s="987"/>
      <c r="T21" s="467"/>
      <c r="V21" s="226"/>
    </row>
    <row r="22" spans="1:22" s="30" customFormat="1" ht="23.25" customHeight="1">
      <c r="A22" s="30" t="s">
        <v>1427</v>
      </c>
      <c r="B22" s="30" t="s">
        <v>1075</v>
      </c>
      <c r="C22" s="226">
        <v>7341332.0080699995</v>
      </c>
      <c r="D22" s="228">
        <v>6.4243879985640573E-2</v>
      </c>
      <c r="E22" s="226">
        <v>8</v>
      </c>
      <c r="F22" s="226">
        <v>9515076.2672499996</v>
      </c>
      <c r="G22" s="228">
        <v>7.2614643198475298E-2</v>
      </c>
      <c r="H22" s="226">
        <v>6</v>
      </c>
      <c r="I22" s="226">
        <v>11083750.287880002</v>
      </c>
      <c r="J22" s="228">
        <v>7.313845231811468E-2</v>
      </c>
      <c r="K22" s="226">
        <v>6</v>
      </c>
      <c r="L22" s="226">
        <v>11123675.927510001</v>
      </c>
      <c r="M22" s="228">
        <v>7.3166596297188968E-2</v>
      </c>
      <c r="N22" s="226">
        <v>6</v>
      </c>
      <c r="O22" s="317">
        <v>0.29609671062288156</v>
      </c>
      <c r="P22" s="317">
        <v>0.29984265487323691</v>
      </c>
      <c r="Q22" s="987"/>
      <c r="T22" s="467"/>
      <c r="V22" s="226"/>
    </row>
    <row r="23" spans="1:22" s="30" customFormat="1" ht="23.25" customHeight="1">
      <c r="A23" s="30" t="s">
        <v>1427</v>
      </c>
      <c r="B23" s="30" t="s">
        <v>1076</v>
      </c>
      <c r="C23" s="226">
        <v>5789406.1226799991</v>
      </c>
      <c r="D23" s="228">
        <v>5.0663001172639548E-2</v>
      </c>
      <c r="E23" s="226">
        <v>10</v>
      </c>
      <c r="F23" s="226">
        <v>6465185.7603799999</v>
      </c>
      <c r="G23" s="228">
        <v>4.9339295242195678E-2</v>
      </c>
      <c r="H23" s="226">
        <v>11</v>
      </c>
      <c r="I23" s="226">
        <v>7192778.4963799994</v>
      </c>
      <c r="J23" s="228">
        <v>4.7463058389857572E-2</v>
      </c>
      <c r="K23" s="226">
        <v>11</v>
      </c>
      <c r="L23" s="226">
        <v>7228901.4758799998</v>
      </c>
      <c r="M23" s="228">
        <v>4.7548500999548736E-2</v>
      </c>
      <c r="N23" s="226">
        <v>11</v>
      </c>
      <c r="O23" s="317">
        <v>0.11672693595507733</v>
      </c>
      <c r="P23" s="317">
        <v>0.11995447045205743</v>
      </c>
      <c r="Q23" s="987"/>
      <c r="T23" s="467"/>
      <c r="V23" s="226"/>
    </row>
    <row r="24" spans="1:22" s="30" customFormat="1" ht="23.25" customHeight="1">
      <c r="A24" s="30" t="s">
        <v>1427</v>
      </c>
      <c r="B24" s="108" t="s">
        <v>968</v>
      </c>
      <c r="C24" s="226">
        <v>98374082.314270005</v>
      </c>
      <c r="D24" s="228">
        <v>0.86087003434094378</v>
      </c>
      <c r="E24" s="226"/>
      <c r="F24" s="226">
        <v>114906660.70920001</v>
      </c>
      <c r="G24" s="228">
        <v>0.87691427101280972</v>
      </c>
      <c r="H24" s="226"/>
      <c r="I24" s="226">
        <v>134722901.71647999</v>
      </c>
      <c r="J24" s="228">
        <v>0.88899734001797803</v>
      </c>
      <c r="K24" s="226"/>
      <c r="L24" s="226">
        <v>135260207.81086001</v>
      </c>
      <c r="M24" s="228">
        <v>0.88968153014022466</v>
      </c>
      <c r="N24" s="226"/>
      <c r="O24" s="317">
        <v>0.16805827313452681</v>
      </c>
      <c r="P24" s="317">
        <v>0.17143416409734336</v>
      </c>
      <c r="Q24" s="987"/>
      <c r="T24" s="467"/>
      <c r="V24" s="226"/>
    </row>
    <row r="25" spans="1:22" s="30" customFormat="1" ht="10.5" customHeight="1">
      <c r="B25" s="108"/>
      <c r="C25" s="226"/>
      <c r="D25" s="228"/>
      <c r="E25" s="226"/>
      <c r="F25" s="226"/>
      <c r="G25" s="228"/>
      <c r="H25" s="226"/>
      <c r="I25" s="226"/>
      <c r="J25" s="228"/>
      <c r="K25" s="226"/>
      <c r="L25" s="226"/>
      <c r="M25" s="228"/>
      <c r="N25" s="226"/>
      <c r="O25" s="317"/>
      <c r="P25" s="317"/>
      <c r="Q25" s="987"/>
      <c r="T25" s="467"/>
      <c r="V25" s="226"/>
    </row>
    <row r="26" spans="1:22" s="69" customFormat="1" ht="15.75">
      <c r="B26" s="204" t="s">
        <v>1074</v>
      </c>
      <c r="C26" s="465"/>
      <c r="D26" s="391"/>
      <c r="E26" s="573"/>
      <c r="F26" s="465"/>
      <c r="G26" s="391"/>
      <c r="H26" s="573"/>
      <c r="I26" s="465"/>
      <c r="J26" s="391"/>
      <c r="K26" s="573"/>
      <c r="L26" s="465"/>
      <c r="M26" s="391"/>
      <c r="N26" s="573"/>
      <c r="O26" s="1029"/>
      <c r="P26" s="1029"/>
      <c r="Q26" s="67"/>
      <c r="T26" s="596"/>
      <c r="V26" s="181"/>
    </row>
    <row r="27" spans="1:22" s="30" customFormat="1" ht="22.5" customHeight="1">
      <c r="A27" s="30" t="s">
        <v>1427</v>
      </c>
      <c r="B27" s="30" t="s">
        <v>1515</v>
      </c>
      <c r="C27" s="226">
        <v>4173865.8274199995</v>
      </c>
      <c r="D27" s="228">
        <v>3.6525433667647322E-2</v>
      </c>
      <c r="E27" s="226">
        <v>12</v>
      </c>
      <c r="F27" s="226">
        <v>4279361.6743100006</v>
      </c>
      <c r="G27" s="228">
        <v>3.2658100930499458E-2</v>
      </c>
      <c r="H27" s="226">
        <v>12</v>
      </c>
      <c r="I27" s="227" t="s">
        <v>967</v>
      </c>
      <c r="J27" s="227" t="s">
        <v>967</v>
      </c>
      <c r="K27" s="227" t="s">
        <v>967</v>
      </c>
      <c r="L27" s="227" t="s">
        <v>967</v>
      </c>
      <c r="M27" s="227" t="s">
        <v>967</v>
      </c>
      <c r="N27" s="227" t="s">
        <v>967</v>
      </c>
      <c r="O27" s="317">
        <v>2.5275332569856923E-2</v>
      </c>
      <c r="P27" s="317">
        <v>2.823855607439385E-2</v>
      </c>
      <c r="Q27" s="987"/>
      <c r="T27" s="467"/>
      <c r="V27" s="226"/>
    </row>
    <row r="28" spans="1:22" s="30" customFormat="1" ht="23.25" customHeight="1">
      <c r="A28" s="30" t="s">
        <v>1427</v>
      </c>
      <c r="B28" s="30" t="s">
        <v>1078</v>
      </c>
      <c r="C28" s="226">
        <v>2617336.6568700005</v>
      </c>
      <c r="D28" s="228">
        <v>2.2904271579208865E-2</v>
      </c>
      <c r="E28" s="226">
        <v>13</v>
      </c>
      <c r="F28" s="226">
        <v>2795265.0993900006</v>
      </c>
      <c r="G28" s="228">
        <v>2.1332165096351764E-2</v>
      </c>
      <c r="H28" s="226">
        <v>13</v>
      </c>
      <c r="I28" s="226">
        <v>2890651.4121100004</v>
      </c>
      <c r="J28" s="228">
        <v>1.907456997692215E-2</v>
      </c>
      <c r="K28" s="226">
        <v>12</v>
      </c>
      <c r="L28" s="226">
        <v>2894138.6973500005</v>
      </c>
      <c r="M28" s="228">
        <v>1.9036358041804296E-2</v>
      </c>
      <c r="N28" s="226">
        <v>12</v>
      </c>
      <c r="O28" s="317">
        <v>6.7980724624389532E-2</v>
      </c>
      <c r="P28" s="317">
        <v>7.106737411752384E-2</v>
      </c>
      <c r="Q28" s="987"/>
      <c r="T28" s="467"/>
      <c r="V28" s="226"/>
    </row>
    <row r="29" spans="1:22" s="30" customFormat="1" ht="23.25" customHeight="1">
      <c r="A29" s="30" t="s">
        <v>1427</v>
      </c>
      <c r="B29" s="30" t="s">
        <v>1079</v>
      </c>
      <c r="C29" s="226">
        <v>781753.28934000002</v>
      </c>
      <c r="D29" s="228">
        <v>6.8411106381690619E-3</v>
      </c>
      <c r="E29" s="325">
        <v>18</v>
      </c>
      <c r="F29" s="226">
        <v>883835.38824</v>
      </c>
      <c r="G29" s="228">
        <v>6.7450212232279139E-3</v>
      </c>
      <c r="H29" s="325">
        <v>18</v>
      </c>
      <c r="I29" s="226">
        <v>928787.33209999988</v>
      </c>
      <c r="J29" s="228">
        <v>6.1287981268168595E-3</v>
      </c>
      <c r="K29" s="226">
        <v>18</v>
      </c>
      <c r="L29" s="226">
        <v>919359.96160000004</v>
      </c>
      <c r="M29" s="228">
        <v>6.0471412148774941E-3</v>
      </c>
      <c r="N29" s="226">
        <v>18</v>
      </c>
      <c r="O29" s="317">
        <v>0.13058096498216654</v>
      </c>
      <c r="P29" s="317">
        <v>0.13384854002546742</v>
      </c>
      <c r="Q29" s="987"/>
      <c r="T29" s="467"/>
      <c r="V29" s="226"/>
    </row>
    <row r="30" spans="1:22" s="30" customFormat="1" ht="23.25" customHeight="1">
      <c r="A30" s="30" t="s">
        <v>1427</v>
      </c>
      <c r="B30" s="108" t="s">
        <v>968</v>
      </c>
      <c r="C30" s="226">
        <v>7572955.7736299997</v>
      </c>
      <c r="D30" s="228">
        <v>6.6270815885025244E-2</v>
      </c>
      <c r="E30" s="325"/>
      <c r="F30" s="226">
        <v>7958462.161940001</v>
      </c>
      <c r="G30" s="228">
        <v>6.0735287250079137E-2</v>
      </c>
      <c r="H30" s="325"/>
      <c r="I30" s="226">
        <v>3819438.7442100001</v>
      </c>
      <c r="J30" s="228">
        <v>2.5203368103739011E-2</v>
      </c>
      <c r="K30" s="325"/>
      <c r="L30" s="226">
        <v>3813498.6589500005</v>
      </c>
      <c r="M30" s="228">
        <v>2.5083499256681789E-2</v>
      </c>
      <c r="N30" s="325"/>
      <c r="O30" s="317">
        <v>5.0905670102073364E-2</v>
      </c>
      <c r="P30" s="317">
        <v>5.394296972664625E-2</v>
      </c>
      <c r="Q30" s="987"/>
      <c r="T30" s="467"/>
      <c r="V30" s="226"/>
    </row>
    <row r="31" spans="1:22" s="30" customFormat="1" ht="10.5" customHeight="1">
      <c r="B31" s="108"/>
      <c r="C31" s="226"/>
      <c r="D31" s="228"/>
      <c r="E31" s="226"/>
      <c r="F31" s="226"/>
      <c r="G31" s="228"/>
      <c r="H31" s="226"/>
      <c r="I31" s="226"/>
      <c r="J31" s="228"/>
      <c r="K31" s="226"/>
      <c r="L31" s="226"/>
      <c r="M31" s="228"/>
      <c r="N31" s="226"/>
      <c r="O31" s="317"/>
      <c r="P31" s="317"/>
      <c r="Q31" s="987"/>
      <c r="T31" s="467"/>
      <c r="V31" s="226"/>
    </row>
    <row r="32" spans="1:22" s="30" customFormat="1" ht="15.75">
      <c r="B32" s="204" t="s">
        <v>1415</v>
      </c>
      <c r="C32" s="322"/>
      <c r="D32" s="324"/>
      <c r="E32" s="322"/>
      <c r="F32" s="322"/>
      <c r="G32" s="324"/>
      <c r="H32" s="322"/>
      <c r="I32" s="322"/>
      <c r="J32" s="324"/>
      <c r="K32" s="322"/>
      <c r="L32" s="322"/>
      <c r="M32" s="324"/>
      <c r="N32" s="322"/>
      <c r="O32" s="1027"/>
      <c r="P32" s="1027"/>
      <c r="Q32" s="987"/>
      <c r="T32" s="467"/>
      <c r="V32" s="226"/>
    </row>
    <row r="33" spans="1:22" s="30" customFormat="1" ht="24" customHeight="1">
      <c r="A33" s="30" t="s">
        <v>1427</v>
      </c>
      <c r="B33" s="30" t="s">
        <v>1290</v>
      </c>
      <c r="C33" s="226">
        <v>1562375.7991500001</v>
      </c>
      <c r="D33" s="228">
        <v>1.3672325842602709E-2</v>
      </c>
      <c r="E33" s="226">
        <v>15</v>
      </c>
      <c r="F33" s="226">
        <v>1578970.0931899999</v>
      </c>
      <c r="G33" s="228">
        <v>1.204996646560696E-2</v>
      </c>
      <c r="H33" s="226">
        <v>15</v>
      </c>
      <c r="I33" s="226">
        <v>1763253.9359799998</v>
      </c>
      <c r="J33" s="228">
        <v>1.1635201134260474E-2</v>
      </c>
      <c r="K33" s="226">
        <v>14</v>
      </c>
      <c r="L33" s="226">
        <v>1760939.0239299999</v>
      </c>
      <c r="M33" s="228">
        <v>1.1582674244330772E-2</v>
      </c>
      <c r="N33" s="226">
        <v>14</v>
      </c>
      <c r="O33" s="317">
        <v>1.0621192448723171E-2</v>
      </c>
      <c r="P33" s="317">
        <v>1.3542062947129896E-2</v>
      </c>
      <c r="Q33" s="987"/>
      <c r="T33" s="467"/>
      <c r="V33" s="226"/>
    </row>
    <row r="34" spans="1:22" s="30" customFormat="1" ht="24" customHeight="1">
      <c r="A34" s="30" t="s">
        <v>1427</v>
      </c>
      <c r="B34" s="30" t="s">
        <v>1516</v>
      </c>
      <c r="C34" s="226">
        <v>814633.38396999985</v>
      </c>
      <c r="D34" s="228">
        <v>7.1288438248719938E-3</v>
      </c>
      <c r="E34" s="226">
        <v>17</v>
      </c>
      <c r="F34" s="227" t="s">
        <v>967</v>
      </c>
      <c r="G34" s="227" t="s">
        <v>967</v>
      </c>
      <c r="H34" s="227" t="s">
        <v>967</v>
      </c>
      <c r="I34" s="227" t="s">
        <v>967</v>
      </c>
      <c r="J34" s="227" t="s">
        <v>967</v>
      </c>
      <c r="K34" s="227" t="s">
        <v>967</v>
      </c>
      <c r="L34" s="227" t="s">
        <v>967</v>
      </c>
      <c r="M34" s="227" t="s">
        <v>967</v>
      </c>
      <c r="N34" s="227" t="s">
        <v>967</v>
      </c>
      <c r="O34" s="317">
        <v>-1</v>
      </c>
      <c r="P34" s="317">
        <v>-1</v>
      </c>
      <c r="Q34" s="987"/>
      <c r="T34" s="467"/>
      <c r="V34" s="226"/>
    </row>
    <row r="35" spans="1:22" s="30" customFormat="1" ht="24" customHeight="1">
      <c r="A35" s="30" t="s">
        <v>1427</v>
      </c>
      <c r="B35" s="30" t="s">
        <v>1294</v>
      </c>
      <c r="C35" s="226">
        <v>536020.2355999999</v>
      </c>
      <c r="D35" s="228">
        <v>4.6907045816627279E-3</v>
      </c>
      <c r="E35" s="226">
        <v>20</v>
      </c>
      <c r="F35" s="226">
        <v>554414.03983000002</v>
      </c>
      <c r="G35" s="228">
        <v>4.2310304779213355E-3</v>
      </c>
      <c r="H35" s="226">
        <v>22</v>
      </c>
      <c r="I35" s="226">
        <v>606850.26616000012</v>
      </c>
      <c r="J35" s="228">
        <v>4.0044288352753706E-3</v>
      </c>
      <c r="K35" s="226">
        <v>21</v>
      </c>
      <c r="L35" s="226">
        <v>612691.67775999999</v>
      </c>
      <c r="M35" s="228">
        <v>4.0300135434948835E-3</v>
      </c>
      <c r="N35" s="226">
        <v>21</v>
      </c>
      <c r="O35" s="317">
        <v>3.4315503423878901E-2</v>
      </c>
      <c r="P35" s="317">
        <v>3.7304854589844005E-2</v>
      </c>
      <c r="Q35" s="987"/>
      <c r="T35" s="467"/>
      <c r="V35" s="226"/>
    </row>
    <row r="36" spans="1:22" s="30" customFormat="1" ht="24" customHeight="1">
      <c r="A36" s="30" t="s">
        <v>1427</v>
      </c>
      <c r="B36" s="30" t="s">
        <v>1293</v>
      </c>
      <c r="C36" s="226">
        <v>190169.94112999996</v>
      </c>
      <c r="D36" s="228">
        <v>1.6641741391619624E-3</v>
      </c>
      <c r="E36" s="226">
        <v>25</v>
      </c>
      <c r="F36" s="226">
        <v>190879.33322999999</v>
      </c>
      <c r="G36" s="228">
        <v>1.4567024254094865E-3</v>
      </c>
      <c r="H36" s="226">
        <v>30</v>
      </c>
      <c r="I36" s="226">
        <v>202718.47500999999</v>
      </c>
      <c r="J36" s="228">
        <v>1.3376803999935374E-3</v>
      </c>
      <c r="K36" s="226">
        <v>31</v>
      </c>
      <c r="L36" s="226">
        <v>203955.57572000002</v>
      </c>
      <c r="M36" s="228">
        <v>1.3415291283666879E-3</v>
      </c>
      <c r="N36" s="226">
        <v>31</v>
      </c>
      <c r="O36" s="317">
        <v>3.7303061450446595E-3</v>
      </c>
      <c r="P36" s="317">
        <v>6.6312607870824269E-3</v>
      </c>
      <c r="Q36" s="987"/>
      <c r="T36" s="467"/>
      <c r="V36" s="226"/>
    </row>
    <row r="37" spans="1:22" s="30" customFormat="1" ht="24" customHeight="1">
      <c r="A37" s="30" t="s">
        <v>1427</v>
      </c>
      <c r="B37" s="30" t="s">
        <v>1517</v>
      </c>
      <c r="C37" s="226">
        <v>125834.79667999998</v>
      </c>
      <c r="D37" s="228">
        <v>1.101178310290407E-3</v>
      </c>
      <c r="E37" s="226">
        <v>34</v>
      </c>
      <c r="F37" s="226">
        <v>127046.90186000001</v>
      </c>
      <c r="G37" s="228">
        <v>9.6956295345616882E-4</v>
      </c>
      <c r="H37" s="226">
        <v>42</v>
      </c>
      <c r="I37" s="227" t="s">
        <v>967</v>
      </c>
      <c r="J37" s="227" t="s">
        <v>967</v>
      </c>
      <c r="K37" s="227" t="s">
        <v>967</v>
      </c>
      <c r="L37" s="227" t="s">
        <v>967</v>
      </c>
      <c r="M37" s="227" t="s">
        <v>967</v>
      </c>
      <c r="N37" s="227" t="s">
        <v>967</v>
      </c>
      <c r="O37" s="317">
        <v>9.6325119281785998E-3</v>
      </c>
      <c r="P37" s="317">
        <v>1.2550524968433452E-2</v>
      </c>
      <c r="Q37" s="987"/>
      <c r="T37" s="467"/>
      <c r="V37" s="226"/>
    </row>
    <row r="38" spans="1:22" s="30" customFormat="1" ht="24" customHeight="1">
      <c r="A38" s="30" t="s">
        <v>1427</v>
      </c>
      <c r="B38" s="30" t="s">
        <v>1295</v>
      </c>
      <c r="C38" s="226">
        <v>70627.803620000006</v>
      </c>
      <c r="D38" s="228">
        <v>6.1806278948083331E-4</v>
      </c>
      <c r="E38" s="226">
        <v>45</v>
      </c>
      <c r="F38" s="226">
        <v>68327.477250000011</v>
      </c>
      <c r="G38" s="228">
        <v>5.2144357457627178E-4</v>
      </c>
      <c r="H38" s="226">
        <v>53</v>
      </c>
      <c r="I38" s="226">
        <v>68211.998500000016</v>
      </c>
      <c r="J38" s="228">
        <v>4.5011118711966183E-4</v>
      </c>
      <c r="K38" s="226">
        <v>52</v>
      </c>
      <c r="L38" s="226">
        <v>67623.316349999994</v>
      </c>
      <c r="M38" s="228">
        <v>4.4479611954724484E-4</v>
      </c>
      <c r="N38" s="226">
        <v>52</v>
      </c>
      <c r="O38" s="317">
        <v>-3.2569699921244588E-2</v>
      </c>
      <c r="P38" s="317">
        <v>-2.9773658591537133E-2</v>
      </c>
      <c r="Q38" s="987"/>
      <c r="T38" s="467"/>
      <c r="V38" s="226"/>
    </row>
    <row r="39" spans="1:22" s="30" customFormat="1" ht="24" customHeight="1">
      <c r="A39" s="30" t="s">
        <v>1427</v>
      </c>
      <c r="B39" s="30" t="s">
        <v>1296</v>
      </c>
      <c r="C39" s="226">
        <v>48542.243320000001</v>
      </c>
      <c r="D39" s="228">
        <v>4.2479240152274394E-4</v>
      </c>
      <c r="E39" s="226">
        <v>50</v>
      </c>
      <c r="F39" s="226">
        <v>45111.635399999999</v>
      </c>
      <c r="G39" s="228">
        <v>3.442710511891097E-4</v>
      </c>
      <c r="H39" s="226">
        <v>57</v>
      </c>
      <c r="I39" s="226">
        <v>46582.323579999997</v>
      </c>
      <c r="J39" s="228">
        <v>3.0738323794143066E-4</v>
      </c>
      <c r="K39" s="226">
        <v>58</v>
      </c>
      <c r="L39" s="226">
        <v>46819.783670000004</v>
      </c>
      <c r="M39" s="228">
        <v>3.0795972777601682E-4</v>
      </c>
      <c r="N39" s="226">
        <v>58</v>
      </c>
      <c r="O39" s="317">
        <v>-7.0672628320548769E-2</v>
      </c>
      <c r="P39" s="317">
        <v>-6.7986711061359562E-2</v>
      </c>
      <c r="Q39" s="987"/>
      <c r="T39" s="467"/>
      <c r="V39" s="226"/>
    </row>
    <row r="40" spans="1:22" s="30" customFormat="1" ht="24" customHeight="1">
      <c r="A40" s="30" t="s">
        <v>1427</v>
      </c>
      <c r="B40" s="30" t="s">
        <v>1292</v>
      </c>
      <c r="C40" s="226">
        <v>45015.723720000002</v>
      </c>
      <c r="D40" s="228">
        <v>3.9393188442579685E-4</v>
      </c>
      <c r="E40" s="226">
        <v>51</v>
      </c>
      <c r="F40" s="226">
        <v>44682.681970000005</v>
      </c>
      <c r="G40" s="228">
        <v>3.4099747782055759E-4</v>
      </c>
      <c r="H40" s="226">
        <v>58</v>
      </c>
      <c r="I40" s="226">
        <v>47450.624729999996</v>
      </c>
      <c r="J40" s="228">
        <v>3.1311290530198842E-4</v>
      </c>
      <c r="K40" s="226">
        <v>57</v>
      </c>
      <c r="L40" s="226">
        <v>46925.434979999991</v>
      </c>
      <c r="M40" s="228">
        <v>3.0865465513612813E-4</v>
      </c>
      <c r="N40" s="226">
        <v>57</v>
      </c>
      <c r="O40" s="317">
        <v>-7.3983426784723916E-3</v>
      </c>
      <c r="P40" s="317">
        <v>-4.5295517613580527E-3</v>
      </c>
      <c r="Q40" s="987"/>
      <c r="T40" s="467"/>
      <c r="V40" s="226"/>
    </row>
    <row r="41" spans="1:22" s="30" customFormat="1" ht="23.25" customHeight="1">
      <c r="A41" s="30" t="s">
        <v>1427</v>
      </c>
      <c r="B41" s="108" t="s">
        <v>968</v>
      </c>
      <c r="C41" s="226">
        <v>3393219.9271900002</v>
      </c>
      <c r="D41" s="228">
        <v>2.9694013774019173E-2</v>
      </c>
      <c r="E41" s="226"/>
      <c r="F41" s="226">
        <v>2609432.16273</v>
      </c>
      <c r="G41" s="228">
        <v>1.9913974425979888E-2</v>
      </c>
      <c r="H41" s="226"/>
      <c r="I41" s="226">
        <v>2735067.62396</v>
      </c>
      <c r="J41" s="228">
        <v>1.8047917699892464E-2</v>
      </c>
      <c r="K41" s="226"/>
      <c r="L41" s="226">
        <v>2738954.8124099998</v>
      </c>
      <c r="M41" s="228">
        <v>1.8015627418651731E-2</v>
      </c>
      <c r="N41" s="226"/>
      <c r="O41" s="317">
        <v>-0.23098643214354575</v>
      </c>
      <c r="P41" s="317">
        <v>-0.22876384957748652</v>
      </c>
      <c r="Q41" s="987"/>
      <c r="T41" s="467"/>
      <c r="V41" s="226"/>
    </row>
    <row r="42" spans="1:22" s="30" customFormat="1" ht="10.5" customHeight="1">
      <c r="B42" s="108"/>
      <c r="C42" s="226"/>
      <c r="D42" s="228"/>
      <c r="E42" s="226"/>
      <c r="F42" s="226"/>
      <c r="G42" s="228"/>
      <c r="H42" s="226"/>
      <c r="I42" s="226"/>
      <c r="J42" s="228"/>
      <c r="K42" s="226"/>
      <c r="L42" s="226"/>
      <c r="M42" s="228"/>
      <c r="N42" s="226"/>
      <c r="O42" s="317"/>
      <c r="P42" s="317"/>
      <c r="Q42" s="987"/>
      <c r="T42" s="467"/>
      <c r="V42" s="226"/>
    </row>
    <row r="43" spans="1:22" s="30" customFormat="1" ht="15.75">
      <c r="B43" s="204" t="s">
        <v>873</v>
      </c>
      <c r="C43" s="322"/>
      <c r="D43" s="324"/>
      <c r="E43" s="322"/>
      <c r="F43" s="322"/>
      <c r="G43" s="324"/>
      <c r="H43" s="322"/>
      <c r="I43" s="322"/>
      <c r="J43" s="324"/>
      <c r="K43" s="322"/>
      <c r="L43" s="322"/>
      <c r="M43" s="324"/>
      <c r="N43" s="322"/>
      <c r="O43" s="1027"/>
      <c r="P43" s="1027"/>
      <c r="Q43" s="987"/>
      <c r="T43" s="467"/>
      <c r="V43" s="226"/>
    </row>
    <row r="44" spans="1:22" s="30" customFormat="1" ht="23.25" customHeight="1">
      <c r="A44" s="30" t="s">
        <v>1427</v>
      </c>
      <c r="B44" s="30" t="s">
        <v>847</v>
      </c>
      <c r="C44" s="226">
        <v>1156431.9252899999</v>
      </c>
      <c r="D44" s="228">
        <v>1.0119917439808784E-2</v>
      </c>
      <c r="E44" s="226">
        <v>16</v>
      </c>
      <c r="F44" s="226">
        <v>1185517.06862</v>
      </c>
      <c r="G44" s="228">
        <v>9.0473157046405666E-3</v>
      </c>
      <c r="H44" s="226">
        <v>17</v>
      </c>
      <c r="I44" s="226">
        <v>1262907.5178</v>
      </c>
      <c r="J44" s="228">
        <v>8.3335602908526912E-3</v>
      </c>
      <c r="K44" s="226">
        <v>16</v>
      </c>
      <c r="L44" s="226">
        <v>1258398.8852500001</v>
      </c>
      <c r="M44" s="228">
        <v>8.2771885676940597E-3</v>
      </c>
      <c r="N44" s="226">
        <v>16</v>
      </c>
      <c r="O44" s="317">
        <v>2.515076131498728E-2</v>
      </c>
      <c r="P44" s="317">
        <v>2.8113624786995972E-2</v>
      </c>
      <c r="Q44" s="987"/>
      <c r="T44" s="467"/>
      <c r="V44" s="226"/>
    </row>
    <row r="45" spans="1:22" s="30" customFormat="1" ht="23.25" customHeight="1">
      <c r="A45" s="30" t="s">
        <v>1427</v>
      </c>
      <c r="B45" s="30" t="s">
        <v>848</v>
      </c>
      <c r="C45" s="226">
        <v>699962.59284000006</v>
      </c>
      <c r="D45" s="228">
        <v>6.1253615501136718E-3</v>
      </c>
      <c r="E45" s="226">
        <v>19</v>
      </c>
      <c r="F45" s="226">
        <v>700244.5803400001</v>
      </c>
      <c r="G45" s="228">
        <v>5.343941438290859E-3</v>
      </c>
      <c r="H45" s="226">
        <v>20</v>
      </c>
      <c r="I45" s="226">
        <v>718824.6078</v>
      </c>
      <c r="J45" s="228">
        <v>4.7433150276000677E-3</v>
      </c>
      <c r="K45" s="226">
        <v>19</v>
      </c>
      <c r="L45" s="226">
        <v>718549.41370999999</v>
      </c>
      <c r="M45" s="228">
        <v>4.7262986817586906E-3</v>
      </c>
      <c r="N45" s="226">
        <v>19</v>
      </c>
      <c r="O45" s="317">
        <v>4.028608141128931E-4</v>
      </c>
      <c r="P45" s="317">
        <v>3.2941985621304237E-3</v>
      </c>
      <c r="Q45" s="987"/>
      <c r="T45" s="467"/>
      <c r="V45" s="226"/>
    </row>
    <row r="46" spans="1:22" s="30" customFormat="1" ht="23.25" customHeight="1">
      <c r="A46" s="30" t="s">
        <v>1427</v>
      </c>
      <c r="B46" s="30" t="s">
        <v>849</v>
      </c>
      <c r="C46" s="226">
        <v>367865.97888000007</v>
      </c>
      <c r="D46" s="228">
        <v>3.2191893476535404E-3</v>
      </c>
      <c r="E46" s="226">
        <v>21</v>
      </c>
      <c r="F46" s="226">
        <v>374324.83134999993</v>
      </c>
      <c r="G46" s="228">
        <v>2.8566732735885404E-3</v>
      </c>
      <c r="H46" s="226">
        <v>24</v>
      </c>
      <c r="I46" s="226">
        <v>351038.77812000003</v>
      </c>
      <c r="J46" s="228">
        <v>2.3164030466667641E-3</v>
      </c>
      <c r="K46" s="226">
        <v>23</v>
      </c>
      <c r="L46" s="226">
        <v>349200.86105000001</v>
      </c>
      <c r="M46" s="228">
        <v>2.296888060527612E-3</v>
      </c>
      <c r="N46" s="226">
        <v>23</v>
      </c>
      <c r="O46" s="317">
        <v>1.7557623810890099E-2</v>
      </c>
      <c r="P46" s="317">
        <v>2.0498541798782854E-2</v>
      </c>
      <c r="Q46" s="987"/>
      <c r="T46" s="467"/>
      <c r="V46" s="226"/>
    </row>
    <row r="47" spans="1:22" s="30" customFormat="1" ht="23.25" customHeight="1">
      <c r="A47" s="30" t="s">
        <v>1427</v>
      </c>
      <c r="B47" s="30" t="s">
        <v>850</v>
      </c>
      <c r="C47" s="226">
        <v>94968.759600000005</v>
      </c>
      <c r="D47" s="228">
        <v>8.310701092691103E-4</v>
      </c>
      <c r="E47" s="226">
        <v>40</v>
      </c>
      <c r="F47" s="226">
        <v>86792.387760000027</v>
      </c>
      <c r="G47" s="228">
        <v>6.6235919634489743E-4</v>
      </c>
      <c r="H47" s="226">
        <v>48</v>
      </c>
      <c r="I47" s="226">
        <v>83425.84838000001</v>
      </c>
      <c r="J47" s="228">
        <v>5.5050296834195103E-4</v>
      </c>
      <c r="K47" s="226">
        <v>49</v>
      </c>
      <c r="L47" s="226">
        <v>84071.914970000013</v>
      </c>
      <c r="M47" s="228">
        <v>5.529876906364107E-4</v>
      </c>
      <c r="N47" s="226">
        <v>49</v>
      </c>
      <c r="O47" s="317">
        <v>-8.6095384149883936E-2</v>
      </c>
      <c r="P47" s="317">
        <v>-8.3454041329507733E-2</v>
      </c>
      <c r="Q47" s="987"/>
      <c r="T47" s="467"/>
      <c r="V47" s="226"/>
    </row>
    <row r="48" spans="1:22" s="30" customFormat="1" ht="23.25" customHeight="1">
      <c r="A48" s="30" t="s">
        <v>1427</v>
      </c>
      <c r="B48" s="30" t="s">
        <v>851</v>
      </c>
      <c r="C48" s="226">
        <v>142247.47154</v>
      </c>
      <c r="D48" s="228">
        <v>1.2448053677222343E-3</v>
      </c>
      <c r="E48" s="226">
        <v>31</v>
      </c>
      <c r="F48" s="226">
        <v>162939.63941</v>
      </c>
      <c r="G48" s="228">
        <v>1.2434796575797645E-3</v>
      </c>
      <c r="H48" s="226">
        <v>35</v>
      </c>
      <c r="I48" s="226">
        <v>184264.21669</v>
      </c>
      <c r="J48" s="228">
        <v>1.215906103645541E-3</v>
      </c>
      <c r="K48" s="226">
        <v>35</v>
      </c>
      <c r="L48" s="226">
        <v>184784.51066999999</v>
      </c>
      <c r="M48" s="228">
        <v>1.2154303831100478E-3</v>
      </c>
      <c r="N48" s="226">
        <v>35</v>
      </c>
      <c r="O48" s="317">
        <v>0.14546598013998002</v>
      </c>
      <c r="P48" s="317">
        <v>0.14877657545830369</v>
      </c>
      <c r="Q48" s="987"/>
      <c r="T48" s="467"/>
      <c r="V48" s="226"/>
    </row>
    <row r="49" spans="1:22" s="30" customFormat="1" ht="23.25" customHeight="1">
      <c r="A49" s="30" t="s">
        <v>1427</v>
      </c>
      <c r="B49" s="30" t="s">
        <v>868</v>
      </c>
      <c r="C49" s="226">
        <v>98537.110910000003</v>
      </c>
      <c r="D49" s="228">
        <v>8.6229669499691085E-4</v>
      </c>
      <c r="E49" s="226">
        <v>38</v>
      </c>
      <c r="F49" s="226">
        <v>105979.68848</v>
      </c>
      <c r="G49" s="228">
        <v>8.0878776471278132E-4</v>
      </c>
      <c r="H49" s="226">
        <v>45</v>
      </c>
      <c r="I49" s="226">
        <v>108519.19145999999</v>
      </c>
      <c r="J49" s="228">
        <v>7.1608665876174925E-4</v>
      </c>
      <c r="K49" s="226">
        <v>43</v>
      </c>
      <c r="L49" s="226">
        <v>108710.39049000001</v>
      </c>
      <c r="M49" s="228">
        <v>7.1504863195633137E-4</v>
      </c>
      <c r="N49" s="226">
        <v>43</v>
      </c>
      <c r="O49" s="317">
        <v>7.5530706160014782E-2</v>
      </c>
      <c r="P49" s="317">
        <v>7.8639176409032174E-2</v>
      </c>
      <c r="Q49" s="987"/>
    </row>
    <row r="50" spans="1:22" s="30" customFormat="1" ht="23.25" customHeight="1">
      <c r="A50" s="30" t="s">
        <v>1427</v>
      </c>
      <c r="B50" s="30" t="s">
        <v>852</v>
      </c>
      <c r="C50" s="226">
        <v>227870.69743999996</v>
      </c>
      <c r="D50" s="228">
        <v>1.9940928597817461E-3</v>
      </c>
      <c r="E50" s="226">
        <v>23</v>
      </c>
      <c r="F50" s="226">
        <v>247604.09329000002</v>
      </c>
      <c r="G50" s="228">
        <v>1.8895994507810436E-3</v>
      </c>
      <c r="H50" s="226">
        <v>26</v>
      </c>
      <c r="I50" s="226">
        <v>277507.98797999998</v>
      </c>
      <c r="J50" s="228">
        <v>1.831194696705252E-3</v>
      </c>
      <c r="K50" s="226">
        <v>25</v>
      </c>
      <c r="L50" s="226">
        <v>305192.56752999994</v>
      </c>
      <c r="M50" s="228">
        <v>2.0074210653823468E-3</v>
      </c>
      <c r="N50" s="226">
        <v>25</v>
      </c>
      <c r="O50" s="317">
        <v>8.6599093572336194E-2</v>
      </c>
      <c r="P50" s="317">
        <v>8.9739553380348891E-2</v>
      </c>
      <c r="Q50" s="987"/>
      <c r="T50" s="467"/>
      <c r="V50" s="226"/>
    </row>
    <row r="51" spans="1:22" s="30" customFormat="1" ht="23.25" customHeight="1">
      <c r="A51" s="30" t="s">
        <v>1427</v>
      </c>
      <c r="B51" s="30" t="s">
        <v>853</v>
      </c>
      <c r="C51" s="226">
        <v>160896.53042</v>
      </c>
      <c r="D51" s="228">
        <v>1.4080029862490709E-3</v>
      </c>
      <c r="E51" s="226">
        <v>27</v>
      </c>
      <c r="F51" s="226">
        <v>172363.33953</v>
      </c>
      <c r="G51" s="228">
        <v>1.3153969604581997E-3</v>
      </c>
      <c r="H51" s="226">
        <v>33</v>
      </c>
      <c r="I51" s="226">
        <v>187435.33073999998</v>
      </c>
      <c r="J51" s="228">
        <v>1.2368313651966642E-3</v>
      </c>
      <c r="K51" s="226">
        <v>33</v>
      </c>
      <c r="L51" s="226">
        <v>188518.16660999999</v>
      </c>
      <c r="M51" s="228">
        <v>1.239988712447833E-3</v>
      </c>
      <c r="N51" s="226">
        <v>33</v>
      </c>
      <c r="O51" s="317">
        <v>7.1268218650006654E-2</v>
      </c>
      <c r="P51" s="317">
        <v>7.4364369570960598E-2</v>
      </c>
      <c r="Q51" s="987"/>
      <c r="T51" s="467"/>
      <c r="V51" s="226"/>
    </row>
    <row r="52" spans="1:22" s="30" customFormat="1" ht="23.25" customHeight="1">
      <c r="A52" s="30" t="s">
        <v>1427</v>
      </c>
      <c r="B52" s="30" t="s">
        <v>854</v>
      </c>
      <c r="C52" s="226">
        <v>148654.14556</v>
      </c>
      <c r="D52" s="228">
        <v>1.3008700704758435E-3</v>
      </c>
      <c r="E52" s="226">
        <v>29</v>
      </c>
      <c r="F52" s="226">
        <v>159458.22405000002</v>
      </c>
      <c r="G52" s="228">
        <v>1.2169111123477932E-3</v>
      </c>
      <c r="H52" s="226">
        <v>36</v>
      </c>
      <c r="I52" s="226">
        <v>169862.78407999998</v>
      </c>
      <c r="J52" s="228">
        <v>1.1208752282737995E-3</v>
      </c>
      <c r="K52" s="226">
        <v>37</v>
      </c>
      <c r="L52" s="226">
        <v>169579.85129000002</v>
      </c>
      <c r="M52" s="228">
        <v>1.1154208914687584E-3</v>
      </c>
      <c r="N52" s="226">
        <v>37</v>
      </c>
      <c r="O52" s="317">
        <v>7.267929494532166E-2</v>
      </c>
      <c r="P52" s="317">
        <v>7.5779524121464048E-2</v>
      </c>
      <c r="Q52" s="987"/>
      <c r="T52" s="467"/>
      <c r="V52" s="226"/>
    </row>
    <row r="53" spans="1:22" s="30" customFormat="1" ht="23.25" customHeight="1">
      <c r="A53" s="30" t="s">
        <v>1427</v>
      </c>
      <c r="B53" s="30" t="s">
        <v>855</v>
      </c>
      <c r="C53" s="226">
        <v>138798.38164999997</v>
      </c>
      <c r="D53" s="228">
        <v>1.2146224367896362E-3</v>
      </c>
      <c r="E53" s="226">
        <v>32</v>
      </c>
      <c r="F53" s="226">
        <v>153987.07272999999</v>
      </c>
      <c r="G53" s="228">
        <v>1.1751578263174867E-3</v>
      </c>
      <c r="H53" s="226">
        <v>38</v>
      </c>
      <c r="I53" s="226">
        <v>150810.65831999999</v>
      </c>
      <c r="J53" s="228">
        <v>9.9515577815408648E-4</v>
      </c>
      <c r="K53" s="226">
        <v>39</v>
      </c>
      <c r="L53" s="226">
        <v>149029.59083999999</v>
      </c>
      <c r="M53" s="228">
        <v>9.8025041185880292E-4</v>
      </c>
      <c r="N53" s="226">
        <v>39</v>
      </c>
      <c r="O53" s="317">
        <v>0.10942988599319903</v>
      </c>
      <c r="P53" s="317">
        <v>0.1126363307504048</v>
      </c>
      <c r="Q53" s="987"/>
      <c r="T53" s="467"/>
      <c r="V53" s="226"/>
    </row>
    <row r="54" spans="1:22" s="30" customFormat="1" ht="23.25" customHeight="1">
      <c r="A54" s="30" t="s">
        <v>1427</v>
      </c>
      <c r="B54" s="30" t="s">
        <v>856</v>
      </c>
      <c r="C54" s="226">
        <v>102861.35016999999</v>
      </c>
      <c r="D54" s="228">
        <v>9.0013804418848185E-4</v>
      </c>
      <c r="E54" s="226">
        <v>37</v>
      </c>
      <c r="F54" s="226">
        <v>106834.32735000001</v>
      </c>
      <c r="G54" s="228">
        <v>8.1530997166788489E-4</v>
      </c>
      <c r="H54" s="226">
        <v>44</v>
      </c>
      <c r="I54" s="226">
        <v>113389.9795</v>
      </c>
      <c r="J54" s="228">
        <v>7.4822757583065255E-4</v>
      </c>
      <c r="K54" s="226">
        <v>42</v>
      </c>
      <c r="L54" s="226">
        <v>112635.90090000001</v>
      </c>
      <c r="M54" s="228">
        <v>7.4086889472743276E-4</v>
      </c>
      <c r="N54" s="226">
        <v>42</v>
      </c>
      <c r="O54" s="317">
        <v>3.8624587111036668E-2</v>
      </c>
      <c r="P54" s="317">
        <v>4.1626392276097546E-2</v>
      </c>
      <c r="Q54" s="987"/>
    </row>
    <row r="55" spans="1:22" s="30" customFormat="1" ht="23.25" customHeight="1">
      <c r="A55" s="30" t="s">
        <v>1427</v>
      </c>
      <c r="B55" s="30" t="s">
        <v>862</v>
      </c>
      <c r="C55" s="226">
        <v>51163.691169999991</v>
      </c>
      <c r="D55" s="228">
        <v>4.4773265008783909E-4</v>
      </c>
      <c r="E55" s="226">
        <v>49</v>
      </c>
      <c r="F55" s="226">
        <v>52597.270360000002</v>
      </c>
      <c r="G55" s="228">
        <v>4.0139794081850118E-4</v>
      </c>
      <c r="H55" s="226">
        <v>55</v>
      </c>
      <c r="I55" s="226">
        <v>53111.849939999993</v>
      </c>
      <c r="J55" s="228">
        <v>3.5046968791883047E-4</v>
      </c>
      <c r="K55" s="226">
        <v>55</v>
      </c>
      <c r="L55" s="226">
        <v>53757.636200000008</v>
      </c>
      <c r="M55" s="228">
        <v>3.5359383816721822E-4</v>
      </c>
      <c r="N55" s="226">
        <v>55</v>
      </c>
      <c r="O55" s="317">
        <v>2.8019463748944595E-2</v>
      </c>
      <c r="P55" s="317">
        <v>3.0990618268450287E-2</v>
      </c>
      <c r="Q55" s="987"/>
    </row>
    <row r="56" spans="1:22" s="30" customFormat="1" ht="23.25" customHeight="1">
      <c r="A56" s="30" t="s">
        <v>1427</v>
      </c>
      <c r="B56" s="30" t="s">
        <v>860</v>
      </c>
      <c r="C56" s="226">
        <v>97867.765299999985</v>
      </c>
      <c r="D56" s="228">
        <v>8.5643926217811349E-4</v>
      </c>
      <c r="E56" s="226">
        <v>39</v>
      </c>
      <c r="F56" s="226">
        <v>94940.770810000016</v>
      </c>
      <c r="G56" s="228">
        <v>7.2454387161195776E-4</v>
      </c>
      <c r="H56" s="226">
        <v>46</v>
      </c>
      <c r="I56" s="226">
        <v>106369.48697</v>
      </c>
      <c r="J56" s="228">
        <v>7.0190138254600605E-4</v>
      </c>
      <c r="K56" s="226">
        <v>44</v>
      </c>
      <c r="L56" s="226">
        <v>106447.43216</v>
      </c>
      <c r="M56" s="228">
        <v>7.001638978407867E-4</v>
      </c>
      <c r="N56" s="226">
        <v>44</v>
      </c>
      <c r="O56" s="317">
        <v>-2.9907646108273456E-2</v>
      </c>
      <c r="P56" s="317">
        <v>-2.7103910981418844E-2</v>
      </c>
      <c r="Q56" s="987"/>
    </row>
    <row r="57" spans="1:22" s="30" customFormat="1" ht="23.25" customHeight="1">
      <c r="A57" s="30" t="s">
        <v>1427</v>
      </c>
      <c r="B57" s="30" t="s">
        <v>869</v>
      </c>
      <c r="C57" s="226">
        <v>130625.09517999997</v>
      </c>
      <c r="D57" s="228">
        <v>1.1430981365005688E-3</v>
      </c>
      <c r="E57" s="226">
        <v>33</v>
      </c>
      <c r="F57" s="226">
        <v>142034.16965999999</v>
      </c>
      <c r="G57" s="228">
        <v>1.0839388211055755E-3</v>
      </c>
      <c r="H57" s="226">
        <v>39</v>
      </c>
      <c r="I57" s="226">
        <v>158272.07207000002</v>
      </c>
      <c r="J57" s="228">
        <v>1.044391482640937E-3</v>
      </c>
      <c r="K57" s="226">
        <v>38</v>
      </c>
      <c r="L57" s="226">
        <v>157147.40467999998</v>
      </c>
      <c r="M57" s="228">
        <v>1.0336457833095395E-3</v>
      </c>
      <c r="N57" s="226">
        <v>38</v>
      </c>
      <c r="O57" s="317">
        <v>8.7342133334168404E-2</v>
      </c>
      <c r="P57" s="317">
        <v>9.0484740655943474E-2</v>
      </c>
      <c r="Q57" s="987"/>
    </row>
    <row r="58" spans="1:22" s="30" customFormat="1" ht="23.25" customHeight="1">
      <c r="A58" s="30" t="s">
        <v>1427</v>
      </c>
      <c r="B58" s="30" t="s">
        <v>861</v>
      </c>
      <c r="C58" s="226">
        <v>66987.649099999995</v>
      </c>
      <c r="D58" s="228">
        <v>5.8620785500095984E-4</v>
      </c>
      <c r="E58" s="226">
        <v>46</v>
      </c>
      <c r="F58" s="226">
        <v>73072.275450000001</v>
      </c>
      <c r="G58" s="228">
        <v>5.576536709186046E-4</v>
      </c>
      <c r="H58" s="226">
        <v>52</v>
      </c>
      <c r="I58" s="226">
        <v>82307.928490000006</v>
      </c>
      <c r="J58" s="228">
        <v>5.4312613934034103E-4</v>
      </c>
      <c r="K58" s="226">
        <v>50</v>
      </c>
      <c r="L58" s="226">
        <v>82103.258520000003</v>
      </c>
      <c r="M58" s="228">
        <v>5.4003874348407753E-4</v>
      </c>
      <c r="N58" s="226">
        <v>50</v>
      </c>
      <c r="O58" s="317">
        <v>9.0832062801857738E-2</v>
      </c>
      <c r="P58" s="317">
        <v>9.3984756624984511E-2</v>
      </c>
      <c r="Q58" s="987"/>
    </row>
    <row r="59" spans="1:22" s="30" customFormat="1" ht="23.25" customHeight="1">
      <c r="A59" s="30" t="s">
        <v>1427</v>
      </c>
      <c r="B59" s="30" t="s">
        <v>859</v>
      </c>
      <c r="C59" s="226">
        <v>159140.57212999999</v>
      </c>
      <c r="D59" s="228">
        <v>1.3926366230988219E-3</v>
      </c>
      <c r="E59" s="226">
        <v>28</v>
      </c>
      <c r="F59" s="226">
        <v>171337.07311</v>
      </c>
      <c r="G59" s="228">
        <v>1.3075649717466248E-3</v>
      </c>
      <c r="H59" s="226">
        <v>34</v>
      </c>
      <c r="I59" s="226">
        <v>185390.99378999998</v>
      </c>
      <c r="J59" s="228">
        <v>1.2233413788061162E-3</v>
      </c>
      <c r="K59" s="226">
        <v>34</v>
      </c>
      <c r="L59" s="226">
        <v>185245.22776000004</v>
      </c>
      <c r="M59" s="228">
        <v>1.218460775360858E-3</v>
      </c>
      <c r="N59" s="226">
        <v>34</v>
      </c>
      <c r="O59" s="317">
        <v>7.6639795978845848E-2</v>
      </c>
      <c r="P59" s="317">
        <v>7.9751471689767595E-2</v>
      </c>
      <c r="Q59" s="987"/>
    </row>
    <row r="60" spans="1:22" s="30" customFormat="1" ht="23.25" customHeight="1">
      <c r="A60" s="30" t="s">
        <v>1427</v>
      </c>
      <c r="B60" s="30" t="s">
        <v>857</v>
      </c>
      <c r="C60" s="226">
        <v>76650.674779999987</v>
      </c>
      <c r="D60" s="228">
        <v>6.7076883949283069E-4</v>
      </c>
      <c r="E60" s="226">
        <v>43</v>
      </c>
      <c r="F60" s="226">
        <v>84030.966970000009</v>
      </c>
      <c r="G60" s="228">
        <v>6.4128531530025748E-4</v>
      </c>
      <c r="H60" s="226">
        <v>50</v>
      </c>
      <c r="I60" s="226">
        <v>90020.05879000001</v>
      </c>
      <c r="J60" s="228">
        <v>5.9401624959791563E-4</v>
      </c>
      <c r="K60" s="226">
        <v>47</v>
      </c>
      <c r="L60" s="226">
        <v>90299.648000000016</v>
      </c>
      <c r="M60" s="228">
        <v>5.9395095057153521E-4</v>
      </c>
      <c r="N60" s="226">
        <v>47</v>
      </c>
      <c r="O60" s="317">
        <v>9.6284764761467079E-2</v>
      </c>
      <c r="P60" s="317">
        <v>9.9453217838812558E-2</v>
      </c>
      <c r="Q60" s="987"/>
    </row>
    <row r="61" spans="1:22" s="30" customFormat="1" ht="23.25" customHeight="1">
      <c r="A61" s="30" t="s">
        <v>1427</v>
      </c>
      <c r="B61" s="30" t="s">
        <v>858</v>
      </c>
      <c r="C61" s="226">
        <v>53576.742160000002</v>
      </c>
      <c r="D61" s="228">
        <v>4.688492210357789E-4</v>
      </c>
      <c r="E61" s="226">
        <v>48</v>
      </c>
      <c r="F61" s="226">
        <v>50510.18899000001</v>
      </c>
      <c r="G61" s="228">
        <v>3.8547030505898925E-4</v>
      </c>
      <c r="H61" s="226">
        <v>56</v>
      </c>
      <c r="I61" s="226">
        <v>52555.220979999991</v>
      </c>
      <c r="J61" s="228">
        <v>3.4679665491173006E-4</v>
      </c>
      <c r="K61" s="226">
        <v>56</v>
      </c>
      <c r="L61" s="226">
        <v>52630.678870000003</v>
      </c>
      <c r="M61" s="228">
        <v>3.4618121373033159E-4</v>
      </c>
      <c r="N61" s="226">
        <v>56</v>
      </c>
      <c r="O61" s="317">
        <v>-5.7236648709287463E-2</v>
      </c>
      <c r="P61" s="317">
        <v>-5.4511899139083053E-2</v>
      </c>
      <c r="Q61" s="987"/>
    </row>
    <row r="62" spans="1:22" s="30" customFormat="1" ht="23.25" customHeight="1">
      <c r="A62" s="30" t="s">
        <v>1427</v>
      </c>
      <c r="B62" s="30" t="s">
        <v>866</v>
      </c>
      <c r="C62" s="226">
        <v>144981.24337000001</v>
      </c>
      <c r="D62" s="228">
        <v>1.2687285616551044E-3</v>
      </c>
      <c r="E62" s="226">
        <v>30</v>
      </c>
      <c r="F62" s="226">
        <v>155184.41085000001</v>
      </c>
      <c r="G62" s="228">
        <v>1.1842953547964742E-3</v>
      </c>
      <c r="H62" s="226">
        <v>37</v>
      </c>
      <c r="I62" s="226">
        <v>177515.85946000001</v>
      </c>
      <c r="J62" s="228">
        <v>1.1713756522484476E-3</v>
      </c>
      <c r="K62" s="226">
        <v>36</v>
      </c>
      <c r="L62" s="226">
        <v>179294.25288000001</v>
      </c>
      <c r="M62" s="228">
        <v>1.1793179075303727E-3</v>
      </c>
      <c r="N62" s="226">
        <v>36</v>
      </c>
      <c r="O62" s="317">
        <v>7.0375775809571106E-2</v>
      </c>
      <c r="P62" s="317">
        <v>7.3469347415957342E-2</v>
      </c>
      <c r="Q62" s="987"/>
    </row>
    <row r="63" spans="1:22" s="30" customFormat="1" ht="23.25" customHeight="1">
      <c r="A63" s="30" t="s">
        <v>1427</v>
      </c>
      <c r="B63" s="30" t="s">
        <v>867</v>
      </c>
      <c r="C63" s="226">
        <v>176831.80356</v>
      </c>
      <c r="D63" s="228">
        <v>1.5474523087996934E-3</v>
      </c>
      <c r="E63" s="226">
        <v>26</v>
      </c>
      <c r="F63" s="226">
        <v>190413.29255000001</v>
      </c>
      <c r="G63" s="228">
        <v>1.4531458193725332E-3</v>
      </c>
      <c r="H63" s="226">
        <v>31</v>
      </c>
      <c r="I63" s="226">
        <v>212481.17926</v>
      </c>
      <c r="J63" s="228">
        <v>1.4021016527950615E-3</v>
      </c>
      <c r="K63" s="226">
        <v>30</v>
      </c>
      <c r="L63" s="226">
        <v>215092.77544000003</v>
      </c>
      <c r="M63" s="228">
        <v>1.4147846781601824E-3</v>
      </c>
      <c r="N63" s="226">
        <v>30</v>
      </c>
      <c r="O63" s="317">
        <v>7.680456069878705E-2</v>
      </c>
      <c r="P63" s="317">
        <v>7.9916712608321339E-2</v>
      </c>
      <c r="Q63" s="987"/>
    </row>
    <row r="64" spans="1:22" s="30" customFormat="1" ht="23.25" customHeight="1">
      <c r="A64" s="30" t="s">
        <v>1427</v>
      </c>
      <c r="B64" s="30" t="s">
        <v>865</v>
      </c>
      <c r="C64" s="226">
        <v>56099.830660000007</v>
      </c>
      <c r="D64" s="228">
        <v>4.9092872848878184E-4</v>
      </c>
      <c r="E64" s="226">
        <v>47</v>
      </c>
      <c r="F64" s="226">
        <v>55390.432699999998</v>
      </c>
      <c r="G64" s="228">
        <v>4.2271405863172575E-4</v>
      </c>
      <c r="H64" s="226">
        <v>54</v>
      </c>
      <c r="I64" s="226">
        <v>59680.397239999998</v>
      </c>
      <c r="J64" s="228">
        <v>3.9381362575778193E-4</v>
      </c>
      <c r="K64" s="226">
        <v>53</v>
      </c>
      <c r="L64" s="226">
        <v>60557.762629999997</v>
      </c>
      <c r="M64" s="228">
        <v>3.9832204748543301E-4</v>
      </c>
      <c r="N64" s="226">
        <v>53</v>
      </c>
      <c r="O64" s="317">
        <v>-1.2645278098955437E-2</v>
      </c>
      <c r="P64" s="317">
        <v>-9.7916517350795651E-3</v>
      </c>
      <c r="Q64" s="987"/>
    </row>
    <row r="65" spans="1:22" s="30" customFormat="1" ht="23.25" customHeight="1">
      <c r="A65" s="30" t="s">
        <v>1427</v>
      </c>
      <c r="B65" s="30" t="s">
        <v>864</v>
      </c>
      <c r="C65" s="226">
        <v>114588.37323</v>
      </c>
      <c r="D65" s="228">
        <v>1.0027610370223863E-3</v>
      </c>
      <c r="E65" s="226">
        <v>35</v>
      </c>
      <c r="F65" s="226">
        <v>134996.51210999998</v>
      </c>
      <c r="G65" s="228">
        <v>1.0302306870252163E-3</v>
      </c>
      <c r="H65" s="226">
        <v>41</v>
      </c>
      <c r="I65" s="226">
        <v>143671.75842000003</v>
      </c>
      <c r="J65" s="228">
        <v>9.480482489894424E-4</v>
      </c>
      <c r="K65" s="226">
        <v>40</v>
      </c>
      <c r="L65" s="226">
        <v>143311.22679000002</v>
      </c>
      <c r="M65" s="228">
        <v>9.4263755468341765E-4</v>
      </c>
      <c r="N65" s="226">
        <v>40</v>
      </c>
      <c r="O65" s="317">
        <v>0.17809956023232032</v>
      </c>
      <c r="P65" s="317">
        <v>0.18150447225611344</v>
      </c>
      <c r="Q65" s="987"/>
    </row>
    <row r="66" spans="1:22" s="30" customFormat="1" ht="23.25" customHeight="1">
      <c r="A66" s="30" t="s">
        <v>1427</v>
      </c>
      <c r="B66" s="30" t="s">
        <v>863</v>
      </c>
      <c r="C66" s="226">
        <v>73437.478279999996</v>
      </c>
      <c r="D66" s="228">
        <v>6.4265020787538545E-4</v>
      </c>
      <c r="E66" s="226">
        <v>44</v>
      </c>
      <c r="F66" s="226">
        <v>78114.531410000011</v>
      </c>
      <c r="G66" s="228">
        <v>5.9613382674363058E-4</v>
      </c>
      <c r="H66" s="226">
        <v>51</v>
      </c>
      <c r="I66" s="226">
        <v>79628.758830000006</v>
      </c>
      <c r="J66" s="228">
        <v>5.2544707608642412E-4</v>
      </c>
      <c r="K66" s="226">
        <v>51</v>
      </c>
      <c r="L66" s="226">
        <v>81665.132450000005</v>
      </c>
      <c r="M66" s="228">
        <v>5.3715694492217534E-4</v>
      </c>
      <c r="N66" s="226">
        <v>51</v>
      </c>
      <c r="O66" s="317">
        <v>6.3687550819317318E-2</v>
      </c>
      <c r="P66" s="317">
        <v>6.6761792295673805E-2</v>
      </c>
      <c r="Q66" s="987"/>
    </row>
    <row r="67" spans="1:22" s="30" customFormat="1" ht="23.25" customHeight="1">
      <c r="A67" s="30" t="s">
        <v>1427</v>
      </c>
      <c r="B67" s="30" t="s">
        <v>870</v>
      </c>
      <c r="C67" s="226">
        <v>79885.679769999988</v>
      </c>
      <c r="D67" s="228">
        <v>6.9907831686043254E-4</v>
      </c>
      <c r="E67" s="226">
        <v>42</v>
      </c>
      <c r="F67" s="226">
        <v>84672.68366000001</v>
      </c>
      <c r="G67" s="228">
        <v>6.4618259906026713E-4</v>
      </c>
      <c r="H67" s="226">
        <v>49</v>
      </c>
      <c r="I67" s="226">
        <v>89363.963350000005</v>
      </c>
      <c r="J67" s="228">
        <v>5.896868661484305E-4</v>
      </c>
      <c r="K67" s="226">
        <v>48</v>
      </c>
      <c r="L67" s="226">
        <v>88849.352079999997</v>
      </c>
      <c r="M67" s="228">
        <v>5.8441154859851727E-4</v>
      </c>
      <c r="N67" s="226">
        <v>48</v>
      </c>
      <c r="O67" s="317">
        <v>5.9923179020099138E-2</v>
      </c>
      <c r="P67" s="317">
        <v>6.298654080917454E-2</v>
      </c>
      <c r="Q67" s="987"/>
    </row>
    <row r="68" spans="1:22" s="30" customFormat="1" ht="23.25" customHeight="1">
      <c r="A68" s="30" t="s">
        <v>1427</v>
      </c>
      <c r="B68" s="30" t="s">
        <v>871</v>
      </c>
      <c r="C68" s="226">
        <v>230630.00679000001</v>
      </c>
      <c r="D68" s="228">
        <v>2.018239532147169E-3</v>
      </c>
      <c r="E68" s="226">
        <v>22</v>
      </c>
      <c r="F68" s="226">
        <v>241326.75918999998</v>
      </c>
      <c r="G68" s="228">
        <v>1.8416937521711402E-3</v>
      </c>
      <c r="H68" s="226">
        <v>28</v>
      </c>
      <c r="I68" s="226">
        <v>240231.59938999999</v>
      </c>
      <c r="J68" s="228">
        <v>1.585218623745321E-3</v>
      </c>
      <c r="K68" s="226">
        <v>27</v>
      </c>
      <c r="L68" s="226">
        <v>239878.31832000005</v>
      </c>
      <c r="M68" s="228">
        <v>1.5778129632096165E-3</v>
      </c>
      <c r="N68" s="226">
        <v>27</v>
      </c>
      <c r="O68" s="317">
        <v>4.6380575315769335E-2</v>
      </c>
      <c r="P68" s="317">
        <v>4.9404796631710823E-2</v>
      </c>
      <c r="Q68" s="987"/>
    </row>
    <row r="69" spans="1:22" s="30" customFormat="1" ht="23.25" customHeight="1">
      <c r="B69" s="30" t="s">
        <v>872</v>
      </c>
      <c r="C69" s="226">
        <v>81042.063519999996</v>
      </c>
      <c r="D69" s="228">
        <v>7.0919781271904252E-4</v>
      </c>
      <c r="E69" s="226">
        <v>41</v>
      </c>
      <c r="F69" s="226">
        <v>91440.577129999991</v>
      </c>
      <c r="G69" s="228">
        <v>6.9783201896253934E-4</v>
      </c>
      <c r="H69" s="226">
        <v>47</v>
      </c>
      <c r="I69" s="226">
        <v>96351.082020000002</v>
      </c>
      <c r="J69" s="228">
        <v>6.3579283501400557E-4</v>
      </c>
      <c r="K69" s="226">
        <v>46</v>
      </c>
      <c r="L69" s="226">
        <v>97037.749869999985</v>
      </c>
      <c r="M69" s="228">
        <v>6.3827118990108741E-4</v>
      </c>
      <c r="N69" s="226">
        <v>45</v>
      </c>
      <c r="O69" s="317">
        <v>0.12831007946180684</v>
      </c>
      <c r="P69" s="317">
        <v>0.13157109125215882</v>
      </c>
      <c r="Q69" s="987"/>
    </row>
    <row r="70" spans="1:22" s="30" customFormat="1" ht="23.25" customHeight="1">
      <c r="B70" s="30" t="s">
        <v>1329</v>
      </c>
      <c r="C70" s="228" t="s">
        <v>967</v>
      </c>
      <c r="D70" s="228" t="s">
        <v>967</v>
      </c>
      <c r="E70" s="228" t="s">
        <v>967</v>
      </c>
      <c r="F70" s="226">
        <v>188653.31239999997</v>
      </c>
      <c r="G70" s="228">
        <v>1.4397144682157875E-3</v>
      </c>
      <c r="H70" s="226">
        <v>32</v>
      </c>
      <c r="I70" s="226">
        <v>216664.32567000002</v>
      </c>
      <c r="J70" s="228">
        <v>1.4297050222594593E-3</v>
      </c>
      <c r="K70" s="226">
        <v>29</v>
      </c>
      <c r="L70" s="226">
        <v>215938.45244000002</v>
      </c>
      <c r="M70" s="228">
        <v>1.4203471656022873E-3</v>
      </c>
      <c r="N70" s="226">
        <v>29</v>
      </c>
      <c r="O70" s="317" t="e">
        <v>#VALUE!</v>
      </c>
      <c r="P70" s="317" t="e">
        <v>#VALUE!</v>
      </c>
      <c r="Q70" s="987"/>
    </row>
    <row r="71" spans="1:22" s="30" customFormat="1" ht="23.25" customHeight="1">
      <c r="B71" s="30" t="s">
        <v>1339</v>
      </c>
      <c r="C71" s="228" t="s">
        <v>967</v>
      </c>
      <c r="D71" s="228" t="s">
        <v>967</v>
      </c>
      <c r="E71" s="228" t="s">
        <v>967</v>
      </c>
      <c r="F71" s="226">
        <v>215911.65406999999</v>
      </c>
      <c r="G71" s="228">
        <v>1.6477374728617866E-3</v>
      </c>
      <c r="H71" s="226">
        <v>29</v>
      </c>
      <c r="I71" s="226">
        <v>221938.74431000001</v>
      </c>
      <c r="J71" s="228">
        <v>1.4645093805486606E-3</v>
      </c>
      <c r="K71" s="226">
        <v>28</v>
      </c>
      <c r="L71" s="226">
        <v>229261.91826999999</v>
      </c>
      <c r="M71" s="228">
        <v>1.5079830021742732E-3</v>
      </c>
      <c r="N71" s="226">
        <v>28</v>
      </c>
      <c r="O71" s="317" t="e">
        <v>#VALUE!</v>
      </c>
      <c r="P71" s="317" t="e">
        <v>#VALUE!</v>
      </c>
      <c r="Q71" s="987"/>
    </row>
    <row r="72" spans="1:22" s="30" customFormat="1" ht="23.25" customHeight="1">
      <c r="B72" s="30" t="s">
        <v>1374</v>
      </c>
      <c r="C72" s="228" t="s">
        <v>967</v>
      </c>
      <c r="D72" s="228" t="s">
        <v>967</v>
      </c>
      <c r="E72" s="228" t="s">
        <v>967</v>
      </c>
      <c r="F72" s="228" t="s">
        <v>967</v>
      </c>
      <c r="G72" s="228" t="s">
        <v>967</v>
      </c>
      <c r="H72" s="228" t="s">
        <v>967</v>
      </c>
      <c r="I72" s="226">
        <v>55465.958499999993</v>
      </c>
      <c r="J72" s="228">
        <v>3.6600376728684896E-4</v>
      </c>
      <c r="K72" s="226">
        <v>54</v>
      </c>
      <c r="L72" s="226">
        <v>55212.145250000001</v>
      </c>
      <c r="M72" s="228">
        <v>3.631609522368367E-4</v>
      </c>
      <c r="N72" s="226">
        <v>54</v>
      </c>
      <c r="O72" s="317" t="e">
        <v>#VALUE!</v>
      </c>
      <c r="P72" s="317" t="e">
        <v>#VALUE!</v>
      </c>
      <c r="Q72" s="987"/>
    </row>
    <row r="73" spans="1:22" s="30" customFormat="1" ht="23.25" customHeight="1">
      <c r="B73" s="30" t="s">
        <v>1375</v>
      </c>
      <c r="C73" s="228" t="s">
        <v>967</v>
      </c>
      <c r="D73" s="228" t="s">
        <v>967</v>
      </c>
      <c r="E73" s="228" t="s">
        <v>967</v>
      </c>
      <c r="F73" s="228" t="s">
        <v>967</v>
      </c>
      <c r="G73" s="228" t="s">
        <v>967</v>
      </c>
      <c r="H73" s="228" t="s">
        <v>967</v>
      </c>
      <c r="I73" s="226">
        <v>193568.14506000001</v>
      </c>
      <c r="J73" s="228">
        <v>1.2773000275238598E-3</v>
      </c>
      <c r="K73" s="226">
        <v>32</v>
      </c>
      <c r="L73" s="226">
        <v>193328.37250000003</v>
      </c>
      <c r="M73" s="228">
        <v>1.2716281088805889E-3</v>
      </c>
      <c r="N73" s="226">
        <v>32</v>
      </c>
      <c r="O73" s="317" t="e">
        <v>#VALUE!</v>
      </c>
      <c r="P73" s="317" t="e">
        <v>#VALUE!</v>
      </c>
      <c r="Q73" s="987"/>
    </row>
    <row r="74" spans="1:22" s="30" customFormat="1" ht="23.25" customHeight="1">
      <c r="A74" s="30" t="s">
        <v>1427</v>
      </c>
      <c r="B74" s="108" t="s">
        <v>968</v>
      </c>
      <c r="C74" s="227">
        <v>4932603.6133000012</v>
      </c>
      <c r="D74" s="228">
        <v>4.3165136000011928E-2</v>
      </c>
      <c r="E74" s="226"/>
      <c r="F74" s="226">
        <v>5560672.1343299998</v>
      </c>
      <c r="G74" s="228">
        <v>4.2436467311131425E-2</v>
      </c>
      <c r="H74" s="226"/>
      <c r="I74" s="226">
        <v>6122576.2834099978</v>
      </c>
      <c r="J74" s="228">
        <v>4.0401104494194838E-2</v>
      </c>
      <c r="K74" s="226"/>
      <c r="L74" s="226">
        <v>6155730.7984199999</v>
      </c>
      <c r="M74" s="228">
        <v>4.0489661257417459E-2</v>
      </c>
      <c r="N74" s="226"/>
      <c r="O74" s="317">
        <v>0.12733002087102818</v>
      </c>
      <c r="P74" s="317">
        <v>0.1305882001221006</v>
      </c>
      <c r="Q74" s="987"/>
      <c r="T74" s="467"/>
      <c r="V74" s="226"/>
    </row>
    <row r="75" spans="1:22" s="30" customFormat="1" ht="14.25" customHeight="1">
      <c r="B75" s="108"/>
      <c r="C75" s="227"/>
      <c r="D75" s="228"/>
      <c r="E75" s="226"/>
      <c r="F75" s="227"/>
      <c r="G75" s="228"/>
      <c r="H75" s="226"/>
      <c r="I75" s="227"/>
      <c r="J75" s="228"/>
      <c r="K75" s="226"/>
      <c r="L75" s="227"/>
      <c r="M75" s="228"/>
      <c r="N75" s="226"/>
      <c r="O75" s="317"/>
      <c r="P75" s="317"/>
      <c r="Q75" s="987"/>
      <c r="T75" s="467"/>
      <c r="V75" s="226"/>
    </row>
    <row r="76" spans="1:22" s="30" customFormat="1" ht="23.25" customHeight="1">
      <c r="B76" s="204" t="s">
        <v>1353</v>
      </c>
      <c r="C76" s="322"/>
      <c r="D76" s="324"/>
      <c r="E76" s="322"/>
      <c r="F76" s="322"/>
      <c r="G76" s="324"/>
      <c r="H76" s="322"/>
      <c r="I76" s="322"/>
      <c r="J76" s="324"/>
      <c r="K76" s="322"/>
      <c r="L76" s="322"/>
      <c r="M76" s="324"/>
      <c r="N76" s="322"/>
      <c r="O76" s="317"/>
      <c r="P76" s="317"/>
      <c r="Q76" s="987"/>
      <c r="T76" s="467"/>
      <c r="V76" s="226"/>
    </row>
    <row r="77" spans="1:22" s="30" customFormat="1" ht="23.25" customHeight="1">
      <c r="B77" s="30" t="s">
        <v>1354</v>
      </c>
      <c r="C77" s="228" t="s">
        <v>967</v>
      </c>
      <c r="D77" s="228" t="s">
        <v>967</v>
      </c>
      <c r="E77" s="227" t="s">
        <v>973</v>
      </c>
      <c r="F77" s="226">
        <v>598873.30386999983</v>
      </c>
      <c r="G77" s="228">
        <v>4.4425636441161841E-3</v>
      </c>
      <c r="H77" s="227">
        <v>21</v>
      </c>
      <c r="I77" s="226">
        <v>652923.38533999992</v>
      </c>
      <c r="J77" s="228">
        <v>4.3084519811214111E-3</v>
      </c>
      <c r="K77" s="227">
        <v>20</v>
      </c>
      <c r="L77" s="226">
        <v>653484.07573999977</v>
      </c>
      <c r="M77" s="228">
        <v>4.2983278070932674E-3</v>
      </c>
      <c r="N77" s="227">
        <v>20</v>
      </c>
      <c r="O77" s="317"/>
      <c r="P77" s="317"/>
      <c r="Q77" s="987"/>
      <c r="T77" s="467"/>
      <c r="V77" s="226"/>
    </row>
    <row r="78" spans="1:22" s="30" customFormat="1" ht="23.25" customHeight="1">
      <c r="B78" s="30" t="s">
        <v>1355</v>
      </c>
      <c r="C78" s="228" t="s">
        <v>967</v>
      </c>
      <c r="D78" s="228" t="s">
        <v>967</v>
      </c>
      <c r="E78" s="227" t="s">
        <v>973</v>
      </c>
      <c r="F78" s="226">
        <v>1521947.3182699997</v>
      </c>
      <c r="G78" s="228">
        <v>1.1290113920112458E-2</v>
      </c>
      <c r="H78" s="227">
        <v>16</v>
      </c>
      <c r="I78" s="226">
        <v>1695865.08339</v>
      </c>
      <c r="J78" s="228">
        <v>1.1190521648173921E-2</v>
      </c>
      <c r="K78" s="227">
        <v>15</v>
      </c>
      <c r="L78" s="226">
        <v>1630226.7721799999</v>
      </c>
      <c r="M78" s="228">
        <v>1.072290714780501E-2</v>
      </c>
      <c r="N78" s="227">
        <v>15</v>
      </c>
      <c r="O78" s="317"/>
      <c r="P78" s="317"/>
      <c r="Q78" s="987"/>
      <c r="T78" s="467"/>
      <c r="V78" s="226"/>
    </row>
    <row r="79" spans="1:22" s="30" customFormat="1" ht="23.25" customHeight="1">
      <c r="B79" s="30" t="s">
        <v>1356</v>
      </c>
      <c r="C79" s="228" t="s">
        <v>967</v>
      </c>
      <c r="D79" s="228" t="s">
        <v>967</v>
      </c>
      <c r="E79" s="227" t="s">
        <v>973</v>
      </c>
      <c r="F79" s="226">
        <v>855752.07096000004</v>
      </c>
      <c r="G79" s="228">
        <v>6.3481424439137939E-3</v>
      </c>
      <c r="H79" s="227">
        <v>19</v>
      </c>
      <c r="I79" s="226">
        <v>1045624.38974</v>
      </c>
      <c r="J79" s="228">
        <v>6.8997719711605173E-3</v>
      </c>
      <c r="K79" s="227">
        <v>17</v>
      </c>
      <c r="L79" s="226">
        <v>1039636.9134500001</v>
      </c>
      <c r="M79" s="228">
        <v>6.8382695466640622E-3</v>
      </c>
      <c r="N79" s="227">
        <v>17</v>
      </c>
      <c r="O79" s="317"/>
      <c r="P79" s="317"/>
      <c r="Q79" s="987"/>
      <c r="T79" s="467"/>
      <c r="V79" s="226"/>
    </row>
    <row r="80" spans="1:22" s="30" customFormat="1" ht="23.25" customHeight="1">
      <c r="B80" s="30" t="s">
        <v>1357</v>
      </c>
      <c r="C80" s="228" t="s">
        <v>967</v>
      </c>
      <c r="D80" s="228" t="s">
        <v>967</v>
      </c>
      <c r="E80" s="227" t="s">
        <v>973</v>
      </c>
      <c r="F80" s="226">
        <v>141311.56242</v>
      </c>
      <c r="G80" s="228">
        <v>1.0482778337980868E-3</v>
      </c>
      <c r="H80" s="227">
        <v>40</v>
      </c>
      <c r="I80" s="226">
        <v>99248.017169999992</v>
      </c>
      <c r="J80" s="228">
        <v>6.5490886955410445E-4</v>
      </c>
      <c r="K80" s="227">
        <v>45</v>
      </c>
      <c r="L80" s="226">
        <v>95783.469339999996</v>
      </c>
      <c r="M80" s="228">
        <v>6.3002109004381152E-4</v>
      </c>
      <c r="N80" s="227">
        <v>46</v>
      </c>
      <c r="O80" s="317"/>
      <c r="P80" s="317"/>
      <c r="Q80" s="987"/>
      <c r="T80" s="467"/>
      <c r="V80" s="226"/>
    </row>
    <row r="81" spans="1:22" s="30" customFormat="1" ht="23.25" customHeight="1">
      <c r="B81" s="30" t="s">
        <v>1358</v>
      </c>
      <c r="C81" s="228" t="s">
        <v>967</v>
      </c>
      <c r="D81" s="228" t="s">
        <v>967</v>
      </c>
      <c r="E81" s="227" t="s">
        <v>973</v>
      </c>
      <c r="F81" s="226">
        <v>245548.79637</v>
      </c>
      <c r="G81" s="228">
        <v>1.8215307788150283E-3</v>
      </c>
      <c r="H81" s="227">
        <v>27</v>
      </c>
      <c r="I81" s="226">
        <v>259759.58952000001</v>
      </c>
      <c r="J81" s="228">
        <v>1.7140781647757065E-3</v>
      </c>
      <c r="K81" s="227">
        <v>26</v>
      </c>
      <c r="L81" s="226">
        <v>253089.7831</v>
      </c>
      <c r="M81" s="228">
        <v>1.6647121066539336E-3</v>
      </c>
      <c r="N81" s="227">
        <v>26</v>
      </c>
      <c r="O81" s="317"/>
      <c r="P81" s="317"/>
      <c r="Q81" s="987"/>
      <c r="T81" s="467"/>
      <c r="V81" s="226"/>
    </row>
    <row r="82" spans="1:22" s="30" customFormat="1" ht="23.25" customHeight="1">
      <c r="B82" s="30" t="s">
        <v>1359</v>
      </c>
      <c r="C82" s="228" t="s">
        <v>967</v>
      </c>
      <c r="D82" s="228" t="s">
        <v>967</v>
      </c>
      <c r="E82" s="227" t="s">
        <v>973</v>
      </c>
      <c r="F82" s="226">
        <v>377679.92336000007</v>
      </c>
      <c r="G82" s="228">
        <v>2.8017062804254591E-3</v>
      </c>
      <c r="H82" s="227">
        <v>23</v>
      </c>
      <c r="I82" s="226">
        <v>362299.20663999993</v>
      </c>
      <c r="J82" s="228">
        <v>2.3907073473773384E-3</v>
      </c>
      <c r="K82" s="227">
        <v>22</v>
      </c>
      <c r="L82" s="226">
        <v>362161.73097000003</v>
      </c>
      <c r="M82" s="228">
        <v>2.3821389023605507E-3</v>
      </c>
      <c r="N82" s="227">
        <v>22</v>
      </c>
      <c r="O82" s="317"/>
      <c r="P82" s="317"/>
      <c r="Q82" s="987"/>
      <c r="T82" s="467"/>
      <c r="V82" s="226"/>
    </row>
    <row r="83" spans="1:22" s="30" customFormat="1" ht="23.25" customHeight="1">
      <c r="B83" s="30" t="s">
        <v>1360</v>
      </c>
      <c r="C83" s="228" t="s">
        <v>967</v>
      </c>
      <c r="D83" s="228" t="s">
        <v>967</v>
      </c>
      <c r="E83" s="227" t="s">
        <v>973</v>
      </c>
      <c r="F83" s="226">
        <v>27199.399119999998</v>
      </c>
      <c r="G83" s="228">
        <v>2.0177065982314671E-4</v>
      </c>
      <c r="H83" s="227">
        <v>60</v>
      </c>
      <c r="I83" s="226">
        <v>29070.788999999997</v>
      </c>
      <c r="J83" s="228">
        <v>1.9182970203248338E-4</v>
      </c>
      <c r="K83" s="227">
        <v>59</v>
      </c>
      <c r="L83" s="226">
        <v>29388.626980000001</v>
      </c>
      <c r="M83" s="228">
        <v>1.9330532640352336E-4</v>
      </c>
      <c r="N83" s="227">
        <v>59</v>
      </c>
      <c r="O83" s="317"/>
      <c r="P83" s="317"/>
      <c r="Q83" s="987"/>
      <c r="T83" s="467"/>
      <c r="V83" s="226"/>
    </row>
    <row r="84" spans="1:22" s="30" customFormat="1" ht="23.25" customHeight="1">
      <c r="B84" s="108" t="s">
        <v>968</v>
      </c>
      <c r="C84" s="227"/>
      <c r="D84" s="228"/>
      <c r="E84" s="227"/>
      <c r="F84" s="226">
        <v>3768312.3743699999</v>
      </c>
      <c r="G84" s="228">
        <v>2.795410556100416E-2</v>
      </c>
      <c r="H84" s="227"/>
      <c r="I84" s="226">
        <v>4144790.4607999995</v>
      </c>
      <c r="J84" s="228">
        <v>2.7350269684195481E-2</v>
      </c>
      <c r="K84" s="227"/>
      <c r="L84" s="226">
        <v>4063771.3717599995</v>
      </c>
      <c r="M84" s="228">
        <v>2.6729681927024157E-2</v>
      </c>
      <c r="N84" s="227"/>
      <c r="O84" s="317"/>
      <c r="P84" s="317"/>
      <c r="Q84" s="987"/>
      <c r="T84" s="467"/>
      <c r="V84" s="226"/>
    </row>
    <row r="85" spans="1:22" s="30" customFormat="1" ht="10.5" customHeight="1">
      <c r="B85" s="108"/>
      <c r="C85" s="226"/>
      <c r="D85" s="228"/>
      <c r="E85" s="226"/>
      <c r="F85" s="226"/>
      <c r="G85" s="228"/>
      <c r="H85" s="226"/>
      <c r="I85" s="226"/>
      <c r="J85" s="228"/>
      <c r="K85" s="226"/>
      <c r="L85" s="226"/>
      <c r="M85" s="228"/>
      <c r="N85" s="226"/>
      <c r="O85" s="317"/>
      <c r="P85" s="317"/>
      <c r="Q85" s="987"/>
      <c r="T85" s="467"/>
      <c r="V85" s="226"/>
    </row>
    <row r="86" spans="1:22" s="102" customFormat="1" ht="18.75" customHeight="1">
      <c r="B86" s="306" t="s">
        <v>6</v>
      </c>
      <c r="C86" s="230">
        <v>114272861.62839</v>
      </c>
      <c r="D86" s="231">
        <v>1</v>
      </c>
      <c r="E86" s="305"/>
      <c r="F86" s="230">
        <v>134803539.54256999</v>
      </c>
      <c r="G86" s="231">
        <v>1</v>
      </c>
      <c r="H86" s="305"/>
      <c r="I86" s="230">
        <v>151544774.82885998</v>
      </c>
      <c r="J86" s="231">
        <v>1</v>
      </c>
      <c r="K86" s="305"/>
      <c r="L86" s="230">
        <v>152032163.45240003</v>
      </c>
      <c r="M86" s="231">
        <v>1</v>
      </c>
      <c r="N86" s="305"/>
      <c r="O86" s="658"/>
      <c r="P86" s="658"/>
      <c r="Q86" s="1025"/>
    </row>
    <row r="87" spans="1:22" s="69" customFormat="1" ht="13.5" thickBot="1">
      <c r="B87" s="326"/>
      <c r="C87" s="523"/>
      <c r="D87" s="327"/>
      <c r="E87" s="328"/>
      <c r="F87" s="523"/>
      <c r="G87" s="327"/>
      <c r="H87" s="523"/>
      <c r="I87" s="523"/>
      <c r="J87" s="523"/>
      <c r="K87" s="523"/>
      <c r="L87" s="523"/>
      <c r="M87" s="327"/>
      <c r="N87" s="523"/>
      <c r="O87" s="327"/>
      <c r="P87" s="327"/>
      <c r="Q87" s="67"/>
    </row>
    <row r="88" spans="1:22" s="69" customFormat="1" ht="15.75" thickTop="1">
      <c r="B88" s="223" t="s">
        <v>1088</v>
      </c>
      <c r="C88" s="226"/>
      <c r="D88" s="317"/>
      <c r="E88" s="323"/>
      <c r="F88" s="181"/>
      <c r="G88" s="237"/>
      <c r="H88" s="181"/>
      <c r="I88" s="181"/>
      <c r="J88" s="181"/>
      <c r="K88" s="181"/>
      <c r="L88" s="181"/>
      <c r="M88" s="237"/>
      <c r="N88" s="181"/>
      <c r="O88" s="237"/>
      <c r="P88" s="237"/>
      <c r="Q88" s="255"/>
    </row>
    <row r="89" spans="1:22" s="69" customFormat="1" ht="12.75" customHeight="1">
      <c r="B89" s="223" t="s">
        <v>1416</v>
      </c>
      <c r="C89" s="226"/>
      <c r="D89" s="317"/>
      <c r="E89" s="323"/>
      <c r="F89" s="181"/>
      <c r="G89" s="237"/>
      <c r="H89" s="181"/>
      <c r="I89" s="181"/>
      <c r="J89" s="181"/>
      <c r="K89" s="181"/>
      <c r="L89" s="181"/>
      <c r="M89" s="237"/>
      <c r="N89" s="181"/>
      <c r="O89" s="237"/>
      <c r="P89" s="237"/>
      <c r="Q89" s="255"/>
    </row>
    <row r="90" spans="1:22" s="69" customFormat="1">
      <c r="B90" s="223" t="s">
        <v>1518</v>
      </c>
      <c r="C90" s="226"/>
      <c r="D90" s="317"/>
      <c r="E90" s="323"/>
      <c r="F90" s="181"/>
      <c r="G90" s="237"/>
      <c r="H90" s="181"/>
      <c r="I90" s="181"/>
      <c r="J90" s="181"/>
      <c r="K90" s="181"/>
      <c r="L90" s="181"/>
      <c r="M90" s="237"/>
      <c r="N90" s="181"/>
      <c r="O90" s="237"/>
      <c r="P90" s="237"/>
      <c r="Q90" s="255"/>
    </row>
    <row r="91" spans="1:22" s="69" customFormat="1">
      <c r="A91" s="69" t="s">
        <v>497</v>
      </c>
      <c r="B91" s="223" t="s">
        <v>1519</v>
      </c>
      <c r="C91" s="226"/>
      <c r="D91" s="317"/>
      <c r="E91" s="323"/>
      <c r="F91" s="181"/>
      <c r="G91" s="237"/>
      <c r="H91" s="181"/>
      <c r="I91" s="181"/>
      <c r="J91" s="181"/>
      <c r="K91" s="181"/>
      <c r="L91" s="181"/>
      <c r="M91" s="237"/>
      <c r="N91" s="181"/>
      <c r="O91" s="237"/>
      <c r="P91" s="237"/>
      <c r="Q91" s="255"/>
    </row>
    <row r="92" spans="1:22" s="69" customFormat="1">
      <c r="B92" s="223" t="s">
        <v>1520</v>
      </c>
      <c r="C92" s="226"/>
      <c r="D92" s="317"/>
      <c r="E92" s="323"/>
      <c r="F92" s="181"/>
      <c r="G92" s="237"/>
      <c r="H92" s="181"/>
      <c r="I92" s="181"/>
      <c r="J92" s="181"/>
      <c r="K92" s="181"/>
      <c r="L92" s="181"/>
      <c r="M92" s="237"/>
      <c r="N92" s="181"/>
      <c r="O92" s="237"/>
      <c r="P92" s="237"/>
      <c r="Q92" s="255"/>
    </row>
    <row r="93" spans="1:22" s="69" customFormat="1">
      <c r="C93" s="226"/>
      <c r="D93" s="317"/>
      <c r="E93" s="323"/>
      <c r="F93" s="181"/>
      <c r="G93" s="237"/>
      <c r="H93" s="181"/>
      <c r="I93" s="181"/>
      <c r="J93" s="181"/>
      <c r="K93" s="181"/>
      <c r="L93" s="181"/>
      <c r="M93" s="237"/>
      <c r="N93" s="181"/>
      <c r="O93" s="237"/>
      <c r="P93" s="237"/>
      <c r="Q93" s="255"/>
    </row>
    <row r="94" spans="1:22" s="69" customFormat="1">
      <c r="C94" s="226"/>
      <c r="D94" s="317"/>
      <c r="E94" s="323"/>
      <c r="F94" s="181"/>
      <c r="G94" s="237"/>
      <c r="H94" s="181"/>
      <c r="I94" s="181"/>
      <c r="J94" s="181"/>
      <c r="K94" s="181"/>
      <c r="L94" s="181"/>
      <c r="M94" s="237"/>
      <c r="N94" s="181"/>
      <c r="O94" s="237"/>
      <c r="P94" s="237"/>
      <c r="Q94" s="255"/>
    </row>
    <row r="95" spans="1:22" s="69" customFormat="1">
      <c r="C95" s="226"/>
      <c r="D95" s="317"/>
      <c r="E95" s="323"/>
      <c r="F95" s="181"/>
      <c r="G95" s="237"/>
      <c r="H95" s="181"/>
      <c r="I95" s="181"/>
      <c r="J95" s="181"/>
      <c r="K95" s="181"/>
      <c r="L95" s="181"/>
      <c r="M95" s="237"/>
      <c r="N95" s="181"/>
      <c r="O95" s="237"/>
      <c r="P95" s="237"/>
      <c r="Q95" s="255"/>
    </row>
    <row r="96" spans="1:22" s="69" customFormat="1">
      <c r="C96" s="226"/>
      <c r="D96" s="317"/>
      <c r="E96" s="323"/>
      <c r="F96" s="181"/>
      <c r="G96" s="237"/>
      <c r="H96" s="181"/>
      <c r="I96" s="181"/>
      <c r="J96" s="181"/>
      <c r="K96" s="181"/>
      <c r="L96" s="181"/>
      <c r="M96" s="237"/>
      <c r="N96" s="181"/>
      <c r="O96" s="237"/>
      <c r="P96" s="237"/>
      <c r="Q96" s="255"/>
    </row>
    <row r="97" spans="2:17" s="69" customFormat="1">
      <c r="C97" s="226"/>
      <c r="D97" s="317"/>
      <c r="E97" s="323"/>
      <c r="F97" s="181"/>
      <c r="G97" s="237"/>
      <c r="H97" s="181"/>
      <c r="I97" s="181"/>
      <c r="J97" s="181"/>
      <c r="K97" s="181"/>
      <c r="L97" s="181"/>
      <c r="M97" s="237"/>
      <c r="N97" s="181"/>
      <c r="O97" s="237"/>
      <c r="P97" s="237"/>
      <c r="Q97" s="255"/>
    </row>
    <row r="98" spans="2:17" s="69" customFormat="1">
      <c r="C98" s="226"/>
      <c r="D98" s="317"/>
      <c r="E98" s="323"/>
      <c r="F98" s="181"/>
      <c r="G98" s="237"/>
      <c r="H98" s="181"/>
      <c r="I98" s="181"/>
      <c r="J98" s="181"/>
      <c r="K98" s="181"/>
      <c r="L98" s="181"/>
      <c r="M98" s="237"/>
      <c r="N98" s="181"/>
      <c r="O98" s="237"/>
      <c r="P98" s="237"/>
      <c r="Q98" s="255"/>
    </row>
    <row r="99" spans="2:17" s="69" customFormat="1">
      <c r="C99" s="226"/>
      <c r="D99" s="317"/>
      <c r="E99" s="323"/>
      <c r="F99" s="181"/>
      <c r="G99" s="237"/>
      <c r="H99" s="181"/>
      <c r="I99" s="181"/>
      <c r="J99" s="181"/>
      <c r="K99" s="181"/>
      <c r="L99" s="181"/>
      <c r="M99" s="237"/>
      <c r="N99" s="181"/>
      <c r="O99" s="237"/>
      <c r="P99" s="237"/>
      <c r="Q99" s="255"/>
    </row>
    <row r="100" spans="2:17" s="69" customFormat="1">
      <c r="C100" s="226"/>
      <c r="D100" s="317"/>
      <c r="E100" s="323"/>
      <c r="F100" s="181"/>
      <c r="G100" s="237"/>
      <c r="H100" s="181"/>
      <c r="I100" s="181"/>
      <c r="J100" s="181"/>
      <c r="K100" s="181"/>
      <c r="L100" s="181"/>
      <c r="M100" s="237"/>
      <c r="N100" s="181"/>
      <c r="O100" s="237"/>
      <c r="P100" s="237"/>
      <c r="Q100" s="255"/>
    </row>
    <row r="101" spans="2:17" s="69" customFormat="1">
      <c r="C101" s="226"/>
      <c r="D101" s="317"/>
      <c r="E101" s="323"/>
      <c r="F101" s="181"/>
      <c r="G101" s="237"/>
      <c r="H101" s="181"/>
      <c r="I101" s="181"/>
      <c r="J101" s="181"/>
      <c r="K101" s="181"/>
      <c r="L101" s="181"/>
      <c r="M101" s="237"/>
      <c r="N101" s="181"/>
      <c r="O101" s="237"/>
      <c r="P101" s="237"/>
      <c r="Q101" s="255"/>
    </row>
    <row r="102" spans="2:17" s="69" customFormat="1">
      <c r="C102" s="226"/>
      <c r="D102" s="317"/>
      <c r="E102" s="323"/>
      <c r="F102" s="181"/>
      <c r="G102" s="237"/>
      <c r="H102" s="181"/>
      <c r="I102" s="181"/>
      <c r="J102" s="181"/>
      <c r="K102" s="181"/>
      <c r="L102" s="181"/>
      <c r="M102" s="237"/>
      <c r="N102" s="181"/>
      <c r="O102" s="237"/>
      <c r="P102" s="237"/>
      <c r="Q102" s="255"/>
    </row>
    <row r="103" spans="2:17" s="69" customFormat="1">
      <c r="B103" s="318"/>
      <c r="C103" s="226"/>
      <c r="D103" s="317"/>
      <c r="E103" s="323"/>
      <c r="F103" s="181"/>
      <c r="G103" s="237"/>
      <c r="H103" s="181"/>
      <c r="I103" s="181"/>
      <c r="J103" s="181"/>
      <c r="K103" s="181"/>
      <c r="L103" s="181"/>
      <c r="M103" s="237"/>
      <c r="N103" s="181"/>
      <c r="O103" s="237"/>
      <c r="P103" s="237"/>
      <c r="Q103" s="255"/>
    </row>
    <row r="104" spans="2:17" s="69" customFormat="1">
      <c r="B104" s="318"/>
      <c r="C104" s="226"/>
      <c r="D104" s="317"/>
      <c r="E104" s="323"/>
      <c r="F104" s="181"/>
      <c r="G104" s="237"/>
      <c r="H104" s="181"/>
      <c r="I104" s="181"/>
      <c r="J104" s="181"/>
      <c r="K104" s="181"/>
      <c r="L104" s="181"/>
      <c r="M104" s="237"/>
      <c r="N104" s="181"/>
      <c r="O104" s="237"/>
      <c r="P104" s="237"/>
      <c r="Q104" s="255"/>
    </row>
    <row r="105" spans="2:17" s="69" customFormat="1">
      <c r="B105" s="318"/>
      <c r="C105" s="226"/>
      <c r="D105" s="317"/>
      <c r="E105" s="323"/>
      <c r="F105" s="181"/>
      <c r="G105" s="237"/>
      <c r="H105" s="181"/>
      <c r="I105" s="181"/>
      <c r="J105" s="181"/>
      <c r="K105" s="181"/>
      <c r="L105" s="181"/>
      <c r="M105" s="237"/>
      <c r="N105" s="181"/>
      <c r="O105" s="237"/>
      <c r="P105" s="237"/>
      <c r="Q105" s="255"/>
    </row>
    <row r="106" spans="2:17" s="69" customFormat="1">
      <c r="B106" s="318"/>
      <c r="C106" s="226"/>
      <c r="D106" s="317"/>
      <c r="E106" s="323"/>
      <c r="F106" s="181"/>
      <c r="G106" s="237"/>
      <c r="H106" s="181"/>
      <c r="I106" s="181"/>
      <c r="J106" s="181"/>
      <c r="K106" s="181"/>
      <c r="L106" s="181"/>
      <c r="M106" s="237"/>
      <c r="N106" s="181"/>
      <c r="O106" s="237"/>
      <c r="P106" s="237"/>
      <c r="Q106" s="255"/>
    </row>
    <row r="107" spans="2:17" s="69" customFormat="1">
      <c r="B107" s="318"/>
      <c r="C107" s="226"/>
      <c r="D107" s="317"/>
      <c r="E107" s="323"/>
      <c r="F107" s="181"/>
      <c r="G107" s="237"/>
      <c r="H107" s="181"/>
      <c r="I107" s="181"/>
      <c r="J107" s="181"/>
      <c r="K107" s="181"/>
      <c r="L107" s="181"/>
      <c r="M107" s="237"/>
      <c r="N107" s="181"/>
      <c r="O107" s="237"/>
      <c r="P107" s="237"/>
      <c r="Q107" s="255"/>
    </row>
    <row r="108" spans="2:17" s="69" customFormat="1">
      <c r="B108" s="318"/>
      <c r="C108" s="226"/>
      <c r="D108" s="317"/>
      <c r="E108" s="323"/>
      <c r="F108" s="181"/>
      <c r="G108" s="237"/>
      <c r="H108" s="181"/>
      <c r="I108" s="181"/>
      <c r="J108" s="181"/>
      <c r="K108" s="181"/>
      <c r="L108" s="181"/>
      <c r="M108" s="237"/>
      <c r="N108" s="181"/>
      <c r="O108" s="237"/>
      <c r="P108" s="237"/>
      <c r="Q108" s="255"/>
    </row>
    <row r="109" spans="2:17" s="69" customFormat="1">
      <c r="B109" s="318"/>
      <c r="C109" s="226"/>
      <c r="D109" s="317"/>
      <c r="E109" s="323"/>
      <c r="F109" s="181"/>
      <c r="G109" s="237"/>
      <c r="H109" s="181"/>
      <c r="I109" s="181"/>
      <c r="J109" s="181"/>
      <c r="K109" s="181"/>
      <c r="L109" s="181"/>
      <c r="M109" s="237"/>
      <c r="N109" s="181"/>
      <c r="O109" s="237"/>
      <c r="P109" s="237"/>
      <c r="Q109" s="255"/>
    </row>
    <row r="110" spans="2:17" ht="15.75">
      <c r="B110" s="61"/>
      <c r="C110" s="226"/>
      <c r="D110" s="317"/>
      <c r="E110" s="323"/>
      <c r="F110" s="70"/>
      <c r="G110" s="166"/>
      <c r="H110" s="70"/>
      <c r="I110" s="70"/>
      <c r="J110" s="70"/>
      <c r="K110" s="70"/>
      <c r="L110" s="70"/>
      <c r="M110" s="166"/>
      <c r="N110" s="70"/>
      <c r="O110" s="166"/>
      <c r="P110" s="166"/>
    </row>
    <row r="111" spans="2:17" ht="15.75">
      <c r="B111" s="61"/>
      <c r="C111" s="226"/>
      <c r="D111" s="317"/>
      <c r="E111" s="323"/>
      <c r="F111" s="70"/>
      <c r="G111" s="166"/>
      <c r="H111" s="70"/>
      <c r="I111" s="70"/>
      <c r="J111" s="70"/>
      <c r="K111" s="70"/>
      <c r="L111" s="70"/>
      <c r="M111" s="166"/>
      <c r="N111" s="70"/>
      <c r="O111" s="166"/>
      <c r="P111" s="166"/>
    </row>
    <row r="112" spans="2:17" ht="15.75">
      <c r="B112" s="61"/>
      <c r="C112" s="226"/>
      <c r="D112" s="317"/>
      <c r="E112" s="323"/>
      <c r="F112" s="70"/>
      <c r="G112" s="166"/>
      <c r="H112" s="70"/>
      <c r="I112" s="70"/>
      <c r="J112" s="70"/>
      <c r="K112" s="70"/>
      <c r="L112" s="70"/>
      <c r="M112" s="166"/>
      <c r="N112" s="70"/>
      <c r="O112" s="166"/>
      <c r="P112" s="166"/>
    </row>
    <row r="113" spans="2:16" ht="15.75">
      <c r="B113" s="61"/>
      <c r="C113" s="226"/>
      <c r="D113" s="317"/>
      <c r="E113" s="323"/>
      <c r="F113" s="70"/>
      <c r="G113" s="166"/>
      <c r="H113" s="70"/>
      <c r="I113" s="70"/>
      <c r="J113" s="70"/>
      <c r="K113" s="70"/>
      <c r="L113" s="70"/>
      <c r="M113" s="166"/>
      <c r="N113" s="70"/>
      <c r="O113" s="166"/>
      <c r="P113" s="166"/>
    </row>
    <row r="114" spans="2:16" ht="15.75">
      <c r="B114" s="61"/>
      <c r="C114" s="226"/>
      <c r="D114" s="317"/>
      <c r="E114" s="323"/>
      <c r="F114" s="70"/>
      <c r="G114" s="166"/>
      <c r="H114" s="70"/>
      <c r="I114" s="70"/>
      <c r="J114" s="70"/>
      <c r="K114" s="70"/>
      <c r="L114" s="70"/>
      <c r="M114" s="166"/>
      <c r="N114" s="70"/>
      <c r="O114" s="166"/>
      <c r="P114" s="166"/>
    </row>
    <row r="115" spans="2:16" ht="15.75">
      <c r="B115" s="61"/>
      <c r="C115" s="226"/>
      <c r="D115" s="317"/>
      <c r="E115" s="323"/>
      <c r="F115" s="70"/>
      <c r="G115" s="166"/>
      <c r="H115" s="70"/>
      <c r="I115" s="70"/>
      <c r="J115" s="70"/>
      <c r="K115" s="70"/>
      <c r="L115" s="70"/>
      <c r="M115" s="166"/>
      <c r="N115" s="70"/>
      <c r="O115" s="166"/>
      <c r="P115" s="166"/>
    </row>
    <row r="116" spans="2:16" ht="15.75">
      <c r="B116" s="61"/>
      <c r="C116" s="226"/>
      <c r="D116" s="317"/>
      <c r="E116" s="323"/>
      <c r="F116" s="70"/>
      <c r="G116" s="166"/>
      <c r="H116" s="70"/>
      <c r="I116" s="70"/>
      <c r="J116" s="70"/>
      <c r="K116" s="70"/>
      <c r="L116" s="70"/>
      <c r="M116" s="166"/>
      <c r="N116" s="70"/>
      <c r="O116" s="166"/>
      <c r="P116" s="166"/>
    </row>
    <row r="117" spans="2:16" ht="15.75">
      <c r="B117" s="61"/>
      <c r="C117" s="226"/>
      <c r="D117" s="317"/>
      <c r="E117" s="323"/>
      <c r="F117" s="70"/>
      <c r="G117" s="166"/>
      <c r="H117" s="70"/>
      <c r="I117" s="70"/>
      <c r="J117" s="70"/>
      <c r="K117" s="70"/>
      <c r="L117" s="70"/>
      <c r="M117" s="166"/>
      <c r="N117" s="70"/>
      <c r="O117" s="166"/>
      <c r="P117" s="166"/>
    </row>
    <row r="118" spans="2:16" ht="15.75">
      <c r="B118" s="61"/>
      <c r="C118" s="226"/>
      <c r="D118" s="317"/>
      <c r="E118" s="323"/>
      <c r="F118" s="70"/>
      <c r="G118" s="166"/>
      <c r="H118" s="70"/>
      <c r="I118" s="70"/>
      <c r="J118" s="70"/>
      <c r="K118" s="70"/>
      <c r="L118" s="70"/>
      <c r="M118" s="166"/>
      <c r="N118" s="70"/>
      <c r="O118" s="166"/>
      <c r="P118" s="166"/>
    </row>
    <row r="119" spans="2:16" ht="15.75">
      <c r="B119" s="61"/>
      <c r="C119" s="226"/>
      <c r="D119" s="317"/>
      <c r="E119" s="323"/>
      <c r="F119" s="70"/>
      <c r="G119" s="166"/>
      <c r="H119" s="70"/>
      <c r="I119" s="70"/>
      <c r="J119" s="70"/>
      <c r="K119" s="70"/>
      <c r="L119" s="70"/>
      <c r="M119" s="166"/>
      <c r="N119" s="70"/>
      <c r="O119" s="166"/>
      <c r="P119" s="166"/>
    </row>
    <row r="120" spans="2:16" ht="15.75">
      <c r="B120" s="61"/>
      <c r="C120" s="226"/>
      <c r="D120" s="317"/>
      <c r="E120" s="323"/>
      <c r="F120" s="70"/>
      <c r="G120" s="166"/>
      <c r="H120" s="70"/>
      <c r="I120" s="70"/>
      <c r="J120" s="70"/>
      <c r="K120" s="70"/>
      <c r="L120" s="70"/>
      <c r="M120" s="166"/>
      <c r="N120" s="70"/>
      <c r="O120" s="166"/>
      <c r="P120" s="166"/>
    </row>
    <row r="121" spans="2:16" ht="15.75">
      <c r="B121" s="61"/>
      <c r="C121" s="226"/>
      <c r="D121" s="317"/>
      <c r="E121" s="323"/>
      <c r="F121" s="70"/>
      <c r="G121" s="166"/>
      <c r="H121" s="70"/>
      <c r="I121" s="70"/>
      <c r="J121" s="70"/>
      <c r="K121" s="70"/>
      <c r="L121" s="70"/>
      <c r="M121" s="166"/>
      <c r="N121" s="70"/>
      <c r="O121" s="166"/>
      <c r="P121" s="166"/>
    </row>
    <row r="122" spans="2:16" ht="15.75">
      <c r="B122" s="61"/>
      <c r="C122" s="226"/>
      <c r="D122" s="317"/>
      <c r="E122" s="323"/>
      <c r="F122" s="70"/>
      <c r="G122" s="166"/>
      <c r="H122" s="70"/>
      <c r="I122" s="70"/>
      <c r="J122" s="70"/>
      <c r="K122" s="70"/>
      <c r="L122" s="70"/>
      <c r="M122" s="166"/>
      <c r="N122" s="70"/>
      <c r="O122" s="166"/>
      <c r="P122" s="166"/>
    </row>
    <row r="123" spans="2:16" ht="15.75">
      <c r="B123" s="61"/>
      <c r="C123" s="226"/>
      <c r="D123" s="317"/>
      <c r="E123" s="323"/>
      <c r="F123" s="70"/>
      <c r="G123" s="166"/>
      <c r="H123" s="70"/>
      <c r="I123" s="70"/>
      <c r="J123" s="70"/>
      <c r="K123" s="70"/>
      <c r="L123" s="70"/>
      <c r="M123" s="166"/>
      <c r="N123" s="70"/>
      <c r="O123" s="166"/>
      <c r="P123" s="166"/>
    </row>
    <row r="124" spans="2:16" ht="15.75">
      <c r="B124" s="61"/>
      <c r="C124" s="226"/>
      <c r="D124" s="317"/>
      <c r="E124" s="323"/>
      <c r="F124" s="70"/>
      <c r="G124" s="166"/>
      <c r="H124" s="70"/>
      <c r="I124" s="70"/>
      <c r="J124" s="70"/>
      <c r="K124" s="70"/>
      <c r="L124" s="70"/>
      <c r="M124" s="166"/>
      <c r="N124" s="70"/>
      <c r="O124" s="166"/>
      <c r="P124" s="166"/>
    </row>
    <row r="125" spans="2:16" ht="15.75">
      <c r="B125" s="61"/>
      <c r="C125" s="226"/>
      <c r="D125" s="317"/>
      <c r="E125" s="323"/>
      <c r="F125" s="70"/>
      <c r="G125" s="166"/>
      <c r="H125" s="70"/>
      <c r="I125" s="70"/>
      <c r="J125" s="70"/>
      <c r="K125" s="70"/>
      <c r="L125" s="70"/>
      <c r="M125" s="166"/>
      <c r="N125" s="70"/>
      <c r="O125" s="166"/>
      <c r="P125" s="166"/>
    </row>
    <row r="126" spans="2:16" ht="15.75">
      <c r="B126" s="61"/>
      <c r="C126" s="226"/>
      <c r="D126" s="317"/>
      <c r="E126" s="323"/>
      <c r="F126" s="70"/>
      <c r="G126" s="166"/>
      <c r="H126" s="70"/>
      <c r="I126" s="70"/>
      <c r="J126" s="70"/>
      <c r="K126" s="70"/>
      <c r="L126" s="70"/>
      <c r="M126" s="166"/>
      <c r="N126" s="70"/>
      <c r="O126" s="166"/>
      <c r="P126" s="166"/>
    </row>
    <row r="127" spans="2:16" ht="15.75">
      <c r="B127" s="61"/>
      <c r="C127" s="226"/>
      <c r="D127" s="317"/>
      <c r="E127" s="323"/>
      <c r="F127" s="70"/>
      <c r="G127" s="166"/>
      <c r="H127" s="70"/>
      <c r="I127" s="70"/>
      <c r="J127" s="70"/>
      <c r="K127" s="70"/>
      <c r="L127" s="70"/>
      <c r="M127" s="166"/>
      <c r="N127" s="70"/>
      <c r="O127" s="166"/>
      <c r="P127" s="166"/>
    </row>
    <row r="128" spans="2:16" ht="15.75">
      <c r="B128" s="61"/>
      <c r="C128" s="226"/>
      <c r="D128" s="317"/>
      <c r="E128" s="323"/>
      <c r="F128" s="70"/>
      <c r="G128" s="166"/>
      <c r="H128" s="70"/>
      <c r="I128" s="70"/>
      <c r="J128" s="70"/>
      <c r="K128" s="70"/>
      <c r="L128" s="70"/>
      <c r="M128" s="166"/>
      <c r="N128" s="70"/>
      <c r="O128" s="166"/>
      <c r="P128" s="166"/>
    </row>
    <row r="129" spans="2:16" ht="15.75">
      <c r="B129" s="61"/>
      <c r="C129" s="226"/>
      <c r="D129" s="317"/>
      <c r="E129" s="323"/>
      <c r="F129" s="70"/>
      <c r="G129" s="166"/>
      <c r="H129" s="70"/>
      <c r="I129" s="70"/>
      <c r="J129" s="70"/>
      <c r="K129" s="70"/>
      <c r="L129" s="70"/>
      <c r="M129" s="166"/>
      <c r="N129" s="70"/>
      <c r="O129" s="166"/>
      <c r="P129" s="166"/>
    </row>
    <row r="130" spans="2:16" ht="15.75">
      <c r="B130" s="61"/>
      <c r="C130" s="226"/>
      <c r="D130" s="317"/>
      <c r="E130" s="323"/>
      <c r="F130" s="70"/>
      <c r="G130" s="166"/>
      <c r="H130" s="70"/>
      <c r="I130" s="70"/>
      <c r="J130" s="70"/>
      <c r="K130" s="70"/>
      <c r="L130" s="70"/>
      <c r="M130" s="166"/>
      <c r="N130" s="70"/>
      <c r="O130" s="166"/>
      <c r="P130" s="166"/>
    </row>
    <row r="131" spans="2:16" ht="15.75">
      <c r="B131" s="61"/>
      <c r="C131" s="226"/>
      <c r="D131" s="317"/>
      <c r="E131" s="323"/>
      <c r="F131" s="70"/>
      <c r="G131" s="166"/>
      <c r="H131" s="70"/>
      <c r="I131" s="70"/>
      <c r="J131" s="70"/>
      <c r="K131" s="70"/>
      <c r="L131" s="70"/>
      <c r="M131" s="166"/>
      <c r="N131" s="70"/>
      <c r="O131" s="166"/>
      <c r="P131" s="166"/>
    </row>
    <row r="132" spans="2:16" ht="15.75">
      <c r="B132" s="61"/>
      <c r="C132" s="226"/>
      <c r="D132" s="317"/>
      <c r="E132" s="323"/>
      <c r="F132" s="70"/>
      <c r="G132" s="166"/>
      <c r="H132" s="70"/>
      <c r="I132" s="70"/>
      <c r="J132" s="70"/>
      <c r="K132" s="70"/>
      <c r="L132" s="70"/>
      <c r="M132" s="166"/>
      <c r="N132" s="70"/>
      <c r="O132" s="166"/>
      <c r="P132" s="166"/>
    </row>
    <row r="133" spans="2:16" ht="15.75">
      <c r="B133" s="61"/>
      <c r="C133" s="226"/>
      <c r="D133" s="317"/>
      <c r="E133" s="323"/>
      <c r="F133" s="70"/>
      <c r="G133" s="166"/>
      <c r="H133" s="70"/>
      <c r="I133" s="70"/>
      <c r="J133" s="70"/>
      <c r="K133" s="70"/>
      <c r="L133" s="70"/>
      <c r="M133" s="166"/>
      <c r="N133" s="70"/>
      <c r="O133" s="166"/>
      <c r="P133" s="166"/>
    </row>
    <row r="134" spans="2:16" ht="15.75">
      <c r="B134" s="61"/>
      <c r="C134" s="226"/>
      <c r="D134" s="317"/>
      <c r="E134" s="323"/>
      <c r="F134" s="70"/>
      <c r="G134" s="166"/>
      <c r="H134" s="70"/>
      <c r="I134" s="70"/>
      <c r="J134" s="70"/>
      <c r="K134" s="70"/>
      <c r="L134" s="70"/>
      <c r="M134" s="166"/>
      <c r="N134" s="70"/>
      <c r="O134" s="166"/>
      <c r="P134" s="166"/>
    </row>
    <row r="135" spans="2:16" ht="15.75">
      <c r="B135" s="61"/>
      <c r="C135" s="226"/>
      <c r="D135" s="317"/>
      <c r="E135" s="323"/>
      <c r="F135" s="70"/>
      <c r="G135" s="166"/>
      <c r="H135" s="70"/>
      <c r="I135" s="70"/>
      <c r="J135" s="70"/>
      <c r="K135" s="70"/>
      <c r="L135" s="70"/>
      <c r="M135" s="166"/>
      <c r="N135" s="70"/>
      <c r="O135" s="166"/>
      <c r="P135" s="166"/>
    </row>
    <row r="136" spans="2:16" ht="15.75">
      <c r="B136" s="61"/>
      <c r="C136" s="226"/>
      <c r="D136" s="317"/>
      <c r="E136" s="323"/>
      <c r="F136" s="70"/>
      <c r="G136" s="166"/>
      <c r="H136" s="70"/>
      <c r="I136" s="70"/>
      <c r="J136" s="70"/>
      <c r="K136" s="70"/>
      <c r="L136" s="70"/>
      <c r="M136" s="166"/>
      <c r="N136" s="70"/>
      <c r="O136" s="166"/>
      <c r="P136" s="166"/>
    </row>
    <row r="137" spans="2:16" ht="15.75">
      <c r="B137" s="61"/>
      <c r="C137" s="226"/>
      <c r="D137" s="317"/>
      <c r="E137" s="323"/>
      <c r="F137" s="70"/>
      <c r="G137" s="166"/>
      <c r="H137" s="70"/>
      <c r="I137" s="70"/>
      <c r="J137" s="70"/>
      <c r="K137" s="70"/>
      <c r="L137" s="70"/>
      <c r="M137" s="166"/>
      <c r="N137" s="70"/>
      <c r="O137" s="166"/>
      <c r="P137" s="166"/>
    </row>
    <row r="138" spans="2:16" ht="15.75">
      <c r="B138" s="61"/>
      <c r="C138" s="226"/>
      <c r="D138" s="317"/>
      <c r="E138" s="323"/>
      <c r="F138" s="70"/>
      <c r="G138" s="166"/>
      <c r="H138" s="70"/>
      <c r="I138" s="70"/>
      <c r="J138" s="70"/>
      <c r="K138" s="70"/>
      <c r="L138" s="70"/>
      <c r="M138" s="166"/>
      <c r="N138" s="70"/>
      <c r="O138" s="166"/>
      <c r="P138" s="166"/>
    </row>
    <row r="139" spans="2:16" ht="15.75">
      <c r="B139" s="61"/>
      <c r="C139" s="226"/>
      <c r="D139" s="317"/>
      <c r="E139" s="323"/>
      <c r="F139" s="70"/>
      <c r="G139" s="166"/>
      <c r="H139" s="70"/>
      <c r="I139" s="70"/>
      <c r="J139" s="70"/>
      <c r="K139" s="70"/>
      <c r="L139" s="70"/>
      <c r="M139" s="166"/>
      <c r="N139" s="70"/>
      <c r="O139" s="166"/>
      <c r="P139" s="166"/>
    </row>
    <row r="140" spans="2:16" ht="15.75">
      <c r="B140" s="61"/>
      <c r="C140" s="226"/>
      <c r="D140" s="317"/>
      <c r="E140" s="323"/>
      <c r="F140" s="70"/>
      <c r="G140" s="166"/>
      <c r="H140" s="70"/>
      <c r="I140" s="70"/>
      <c r="J140" s="70"/>
      <c r="K140" s="70"/>
      <c r="L140" s="70"/>
      <c r="M140" s="166"/>
      <c r="N140" s="70"/>
      <c r="O140" s="166"/>
      <c r="P140" s="166"/>
    </row>
    <row r="141" spans="2:16" ht="15.75">
      <c r="B141" s="61"/>
      <c r="C141" s="226"/>
      <c r="D141" s="317"/>
      <c r="E141" s="323"/>
      <c r="F141" s="70"/>
      <c r="G141" s="166"/>
      <c r="H141" s="70"/>
      <c r="I141" s="70"/>
      <c r="J141" s="70"/>
      <c r="K141" s="70"/>
      <c r="L141" s="70"/>
      <c r="M141" s="166"/>
      <c r="N141" s="70"/>
      <c r="O141" s="166"/>
      <c r="P141" s="166"/>
    </row>
    <row r="142" spans="2:16" ht="15.75">
      <c r="B142" s="61"/>
      <c r="C142" s="226"/>
      <c r="D142" s="317"/>
      <c r="E142" s="323"/>
      <c r="F142" s="70"/>
      <c r="G142" s="166"/>
      <c r="H142" s="70"/>
      <c r="I142" s="70"/>
      <c r="J142" s="70"/>
      <c r="K142" s="70"/>
      <c r="L142" s="70"/>
      <c r="M142" s="166"/>
      <c r="N142" s="70"/>
      <c r="O142" s="166"/>
      <c r="P142" s="166"/>
    </row>
    <row r="143" spans="2:16" ht="15.75">
      <c r="B143" s="61"/>
      <c r="C143" s="226"/>
      <c r="D143" s="317"/>
      <c r="E143" s="323"/>
      <c r="F143" s="70"/>
      <c r="G143" s="166"/>
      <c r="H143" s="70"/>
      <c r="I143" s="70"/>
      <c r="J143" s="70"/>
      <c r="K143" s="70"/>
      <c r="L143" s="70"/>
      <c r="M143" s="166"/>
      <c r="N143" s="70"/>
      <c r="O143" s="166"/>
      <c r="P143" s="166"/>
    </row>
    <row r="144" spans="2:16" ht="15.75">
      <c r="B144" s="61"/>
      <c r="C144" s="226"/>
      <c r="D144" s="317"/>
      <c r="E144" s="323"/>
      <c r="F144" s="70"/>
      <c r="G144" s="166"/>
      <c r="H144" s="70"/>
      <c r="I144" s="70"/>
      <c r="J144" s="70"/>
      <c r="K144" s="70"/>
      <c r="L144" s="70"/>
      <c r="M144" s="166"/>
      <c r="N144" s="70"/>
      <c r="O144" s="166"/>
      <c r="P144" s="166"/>
    </row>
    <row r="145" spans="2:16" ht="15.75">
      <c r="B145" s="61"/>
      <c r="C145" s="226"/>
      <c r="D145" s="317"/>
      <c r="E145" s="323"/>
      <c r="F145" s="70"/>
      <c r="G145" s="166"/>
      <c r="H145" s="70"/>
      <c r="I145" s="70"/>
      <c r="J145" s="70"/>
      <c r="K145" s="70"/>
      <c r="L145" s="70"/>
      <c r="M145" s="166"/>
      <c r="N145" s="70"/>
      <c r="O145" s="166"/>
      <c r="P145" s="166"/>
    </row>
    <row r="146" spans="2:16" ht="15.75">
      <c r="B146" s="61"/>
      <c r="C146" s="226"/>
      <c r="D146" s="317"/>
      <c r="E146" s="323"/>
      <c r="F146" s="70"/>
      <c r="G146" s="166"/>
      <c r="H146" s="70"/>
      <c r="I146" s="70"/>
      <c r="J146" s="70"/>
      <c r="K146" s="70"/>
      <c r="L146" s="70"/>
      <c r="M146" s="166"/>
      <c r="N146" s="70"/>
      <c r="O146" s="166"/>
      <c r="P146" s="166"/>
    </row>
    <row r="147" spans="2:16" ht="15.75">
      <c r="B147" s="61"/>
      <c r="C147" s="226"/>
      <c r="D147" s="317"/>
      <c r="E147" s="323"/>
      <c r="F147" s="70"/>
      <c r="G147" s="166"/>
      <c r="H147" s="70"/>
      <c r="I147" s="70"/>
      <c r="J147" s="70"/>
      <c r="K147" s="70"/>
      <c r="L147" s="70"/>
      <c r="M147" s="166"/>
      <c r="N147" s="70"/>
      <c r="O147" s="166"/>
      <c r="P147" s="166"/>
    </row>
    <row r="148" spans="2:16" ht="15.75">
      <c r="B148" s="61"/>
      <c r="C148" s="226"/>
      <c r="D148" s="317"/>
      <c r="E148" s="323"/>
      <c r="F148" s="70"/>
      <c r="G148" s="166"/>
      <c r="H148" s="70"/>
      <c r="I148" s="70"/>
      <c r="J148" s="70"/>
      <c r="K148" s="70"/>
      <c r="L148" s="70"/>
      <c r="M148" s="166"/>
      <c r="N148" s="70"/>
      <c r="O148" s="166"/>
      <c r="P148" s="166"/>
    </row>
    <row r="149" spans="2:16" ht="15.75">
      <c r="B149" s="61"/>
      <c r="C149" s="226"/>
      <c r="D149" s="317"/>
      <c r="E149" s="323"/>
      <c r="F149" s="70"/>
      <c r="G149" s="166"/>
      <c r="H149" s="70"/>
      <c r="I149" s="70"/>
      <c r="J149" s="70"/>
      <c r="K149" s="70"/>
      <c r="L149" s="70"/>
      <c r="M149" s="166"/>
      <c r="N149" s="70"/>
      <c r="O149" s="166"/>
      <c r="P149" s="166"/>
    </row>
    <row r="150" spans="2:16" ht="15.75">
      <c r="B150" s="61"/>
      <c r="C150" s="226"/>
      <c r="D150" s="317"/>
      <c r="E150" s="323"/>
      <c r="F150" s="70"/>
      <c r="G150" s="166"/>
      <c r="H150" s="70"/>
      <c r="I150" s="70"/>
      <c r="J150" s="70"/>
      <c r="K150" s="70"/>
      <c r="L150" s="70"/>
      <c r="M150" s="166"/>
      <c r="N150" s="70"/>
      <c r="O150" s="166"/>
      <c r="P150" s="166"/>
    </row>
    <row r="151" spans="2:16" ht="15.75">
      <c r="B151" s="61"/>
      <c r="C151" s="226"/>
      <c r="D151" s="317"/>
      <c r="E151" s="323"/>
      <c r="F151" s="70"/>
      <c r="G151" s="166"/>
      <c r="H151" s="70"/>
      <c r="I151" s="70"/>
      <c r="J151" s="70"/>
      <c r="K151" s="70"/>
      <c r="L151" s="70"/>
      <c r="M151" s="166"/>
      <c r="N151" s="70"/>
      <c r="O151" s="166"/>
      <c r="P151" s="166"/>
    </row>
    <row r="152" spans="2:16" ht="15.75">
      <c r="B152" s="61"/>
      <c r="C152" s="226"/>
      <c r="D152" s="317"/>
      <c r="E152" s="323"/>
      <c r="F152" s="70"/>
      <c r="G152" s="166"/>
      <c r="H152" s="70"/>
      <c r="I152" s="70"/>
      <c r="J152" s="70"/>
      <c r="K152" s="70"/>
      <c r="L152" s="70"/>
      <c r="M152" s="166"/>
      <c r="N152" s="70"/>
      <c r="O152" s="166"/>
      <c r="P152" s="166"/>
    </row>
    <row r="153" spans="2:16" ht="15.75">
      <c r="B153" s="61"/>
      <c r="C153" s="226"/>
      <c r="D153" s="317"/>
      <c r="E153" s="323"/>
      <c r="F153" s="70"/>
      <c r="G153" s="166"/>
      <c r="H153" s="70"/>
      <c r="I153" s="70"/>
      <c r="J153" s="70"/>
      <c r="K153" s="70"/>
      <c r="L153" s="70"/>
      <c r="M153" s="166"/>
      <c r="N153" s="70"/>
      <c r="O153" s="166"/>
      <c r="P153" s="166"/>
    </row>
    <row r="154" spans="2:16" ht="15.75">
      <c r="B154" s="61"/>
      <c r="C154" s="226"/>
      <c r="D154" s="317"/>
      <c r="E154" s="323"/>
      <c r="F154" s="70"/>
      <c r="G154" s="166"/>
      <c r="H154" s="70"/>
      <c r="I154" s="70"/>
      <c r="J154" s="70"/>
      <c r="K154" s="70"/>
      <c r="L154" s="70"/>
      <c r="M154" s="166"/>
      <c r="N154" s="70"/>
      <c r="O154" s="166"/>
      <c r="P154" s="166"/>
    </row>
    <row r="155" spans="2:16" ht="15.75">
      <c r="B155" s="61"/>
      <c r="C155" s="226"/>
      <c r="D155" s="317"/>
      <c r="E155" s="323"/>
      <c r="F155" s="70"/>
      <c r="G155" s="166"/>
      <c r="H155" s="70"/>
      <c r="I155" s="70"/>
      <c r="J155" s="70"/>
      <c r="K155" s="70"/>
      <c r="L155" s="70"/>
      <c r="M155" s="166"/>
      <c r="N155" s="70"/>
      <c r="O155" s="166"/>
      <c r="P155" s="166"/>
    </row>
    <row r="156" spans="2:16" ht="15.75">
      <c r="B156" s="61"/>
      <c r="C156" s="226"/>
      <c r="D156" s="317"/>
      <c r="E156" s="323"/>
      <c r="F156" s="70"/>
      <c r="G156" s="166"/>
      <c r="H156" s="70"/>
      <c r="I156" s="70"/>
      <c r="J156" s="70"/>
      <c r="K156" s="70"/>
      <c r="L156" s="70"/>
      <c r="M156" s="166"/>
      <c r="N156" s="70"/>
      <c r="O156" s="166"/>
      <c r="P156" s="166"/>
    </row>
    <row r="157" spans="2:16" ht="15.75">
      <c r="B157" s="61"/>
      <c r="C157" s="226"/>
      <c r="D157" s="317"/>
      <c r="E157" s="323"/>
      <c r="F157" s="70"/>
      <c r="G157" s="166"/>
      <c r="H157" s="70"/>
      <c r="I157" s="70"/>
      <c r="J157" s="70"/>
      <c r="K157" s="70"/>
      <c r="L157" s="70"/>
      <c r="M157" s="166"/>
      <c r="N157" s="70"/>
      <c r="O157" s="166"/>
      <c r="P157" s="166"/>
    </row>
    <row r="158" spans="2:16" ht="15.75">
      <c r="B158" s="61"/>
      <c r="C158" s="226"/>
      <c r="D158" s="317"/>
      <c r="E158" s="323"/>
      <c r="F158" s="70"/>
      <c r="H158" s="70"/>
      <c r="I158" s="70"/>
      <c r="J158" s="70"/>
      <c r="K158" s="70"/>
      <c r="L158" s="70"/>
      <c r="N158" s="70"/>
      <c r="O158" s="166"/>
      <c r="P158" s="166"/>
    </row>
    <row r="159" spans="2:16" ht="15.75">
      <c r="B159" s="61"/>
      <c r="C159" s="226"/>
      <c r="D159" s="317"/>
      <c r="E159" s="323"/>
      <c r="F159" s="70"/>
      <c r="H159" s="70"/>
      <c r="I159" s="70"/>
      <c r="J159" s="70"/>
      <c r="K159" s="70"/>
      <c r="L159" s="70"/>
      <c r="N159" s="70"/>
      <c r="O159" s="166"/>
      <c r="P159" s="166"/>
    </row>
    <row r="160" spans="2:16" ht="15.75">
      <c r="B160" s="61"/>
      <c r="C160" s="226"/>
      <c r="D160" s="317"/>
      <c r="E160" s="323"/>
      <c r="F160" s="70"/>
      <c r="H160" s="70"/>
      <c r="I160" s="70"/>
      <c r="J160" s="70"/>
      <c r="K160" s="70"/>
      <c r="L160" s="70"/>
      <c r="N160" s="70"/>
      <c r="O160" s="166"/>
      <c r="P160" s="166"/>
    </row>
    <row r="161" spans="2:16" ht="15.75">
      <c r="B161" s="61"/>
      <c r="C161" s="226"/>
      <c r="D161" s="317"/>
      <c r="E161" s="323"/>
      <c r="F161" s="70"/>
      <c r="H161" s="70"/>
      <c r="I161" s="70"/>
      <c r="J161" s="70"/>
      <c r="K161" s="70"/>
      <c r="L161" s="70"/>
      <c r="N161" s="70"/>
      <c r="O161" s="166"/>
      <c r="P161" s="166"/>
    </row>
    <row r="162" spans="2:16" ht="15.75">
      <c r="B162" s="61"/>
      <c r="C162" s="226"/>
      <c r="D162" s="317"/>
      <c r="E162" s="323"/>
      <c r="F162" s="70"/>
      <c r="H162" s="70"/>
      <c r="I162" s="70"/>
      <c r="J162" s="70"/>
      <c r="K162" s="70"/>
      <c r="L162" s="70"/>
      <c r="N162" s="70"/>
      <c r="O162" s="166"/>
      <c r="P162" s="166"/>
    </row>
    <row r="163" spans="2:16" ht="15.75">
      <c r="B163" s="61"/>
      <c r="C163" s="226"/>
      <c r="D163" s="317"/>
      <c r="E163" s="323"/>
      <c r="F163" s="70"/>
      <c r="H163" s="70"/>
      <c r="I163" s="70"/>
      <c r="J163" s="70"/>
      <c r="K163" s="70"/>
      <c r="L163" s="70"/>
      <c r="N163" s="70"/>
      <c r="O163" s="166"/>
      <c r="P163" s="166"/>
    </row>
    <row r="164" spans="2:16" ht="15.75">
      <c r="B164" s="61"/>
      <c r="C164" s="226"/>
      <c r="D164" s="317"/>
      <c r="E164" s="323"/>
      <c r="F164" s="70"/>
      <c r="H164" s="70"/>
      <c r="I164" s="70"/>
      <c r="J164" s="70"/>
      <c r="K164" s="70"/>
      <c r="L164" s="70"/>
      <c r="N164" s="70"/>
      <c r="O164" s="166"/>
      <c r="P164" s="166"/>
    </row>
    <row r="165" spans="2:16" ht="15.75">
      <c r="B165" s="61"/>
      <c r="C165" s="226"/>
      <c r="D165" s="317"/>
      <c r="E165" s="323"/>
      <c r="F165" s="70"/>
      <c r="H165" s="70"/>
      <c r="I165" s="70"/>
      <c r="J165" s="70"/>
      <c r="K165" s="70"/>
      <c r="L165" s="70"/>
      <c r="N165" s="70"/>
      <c r="O165" s="166"/>
      <c r="P165" s="166"/>
    </row>
    <row r="166" spans="2:16" ht="15.75">
      <c r="B166" s="61"/>
      <c r="C166" s="226"/>
      <c r="D166" s="317"/>
      <c r="E166" s="323"/>
      <c r="F166" s="70"/>
      <c r="H166" s="70"/>
      <c r="I166" s="70"/>
      <c r="J166" s="70"/>
      <c r="K166" s="70"/>
      <c r="L166" s="70"/>
      <c r="N166" s="70"/>
      <c r="O166" s="166"/>
      <c r="P166" s="166"/>
    </row>
    <row r="167" spans="2:16" ht="15.75">
      <c r="B167" s="61"/>
      <c r="C167" s="226"/>
      <c r="D167" s="317"/>
      <c r="E167" s="323"/>
      <c r="F167" s="70"/>
      <c r="H167" s="70"/>
      <c r="I167" s="70"/>
      <c r="J167" s="70"/>
      <c r="K167" s="70"/>
      <c r="L167" s="70"/>
      <c r="N167" s="70"/>
      <c r="O167" s="166"/>
      <c r="P167" s="166"/>
    </row>
    <row r="168" spans="2:16" ht="15.75">
      <c r="B168" s="61"/>
      <c r="C168" s="226"/>
      <c r="D168" s="317"/>
      <c r="E168" s="323"/>
      <c r="F168" s="70"/>
      <c r="H168" s="70"/>
      <c r="I168" s="70"/>
      <c r="J168" s="70"/>
      <c r="K168" s="70"/>
      <c r="L168" s="70"/>
      <c r="N168" s="70"/>
      <c r="O168" s="166"/>
      <c r="P168" s="166"/>
    </row>
    <row r="169" spans="2:16" ht="15.75">
      <c r="B169" s="61"/>
      <c r="C169" s="226"/>
      <c r="D169" s="317"/>
      <c r="E169" s="323"/>
      <c r="F169" s="70"/>
      <c r="H169" s="70"/>
      <c r="I169" s="70"/>
      <c r="J169" s="70"/>
      <c r="K169" s="70"/>
      <c r="L169" s="70"/>
      <c r="N169" s="70"/>
      <c r="O169" s="166"/>
      <c r="P169" s="166"/>
    </row>
    <row r="170" spans="2:16" ht="15.75">
      <c r="B170" s="61"/>
      <c r="C170" s="226"/>
      <c r="D170" s="317"/>
      <c r="E170" s="323"/>
      <c r="F170" s="70"/>
      <c r="H170" s="70"/>
      <c r="I170" s="70"/>
      <c r="J170" s="70"/>
      <c r="K170" s="70"/>
      <c r="L170" s="70"/>
      <c r="N170" s="70"/>
      <c r="O170" s="166"/>
      <c r="P170" s="166"/>
    </row>
    <row r="171" spans="2:16" ht="15.75">
      <c r="B171" s="61"/>
      <c r="C171" s="226"/>
      <c r="D171" s="317"/>
      <c r="E171" s="323"/>
      <c r="F171" s="70"/>
      <c r="H171" s="70"/>
      <c r="I171" s="70"/>
      <c r="J171" s="70"/>
      <c r="K171" s="70"/>
      <c r="L171" s="70"/>
      <c r="N171" s="70"/>
      <c r="O171" s="166"/>
      <c r="P171" s="166"/>
    </row>
    <row r="172" spans="2:16" ht="15.75">
      <c r="B172" s="61"/>
      <c r="C172" s="226"/>
      <c r="D172" s="317"/>
      <c r="E172" s="323"/>
      <c r="F172" s="70"/>
      <c r="H172" s="70"/>
      <c r="I172" s="70"/>
      <c r="J172" s="70"/>
      <c r="K172" s="70"/>
      <c r="L172" s="70"/>
      <c r="N172" s="70"/>
      <c r="O172" s="166"/>
      <c r="P172" s="166"/>
    </row>
    <row r="173" spans="2:16" ht="15.75">
      <c r="B173" s="61"/>
      <c r="C173" s="226"/>
      <c r="D173" s="317"/>
      <c r="E173" s="323"/>
      <c r="F173" s="70"/>
      <c r="H173" s="70"/>
      <c r="I173" s="70"/>
      <c r="J173" s="70"/>
      <c r="K173" s="70"/>
      <c r="L173" s="70"/>
      <c r="N173" s="70"/>
      <c r="O173" s="166"/>
      <c r="P173" s="166"/>
    </row>
    <row r="174" spans="2:16" ht="15.75">
      <c r="B174" s="61"/>
      <c r="C174" s="226"/>
      <c r="D174" s="317"/>
      <c r="E174" s="323"/>
      <c r="F174" s="70"/>
      <c r="H174" s="70"/>
      <c r="I174" s="70"/>
      <c r="J174" s="70"/>
      <c r="K174" s="70"/>
      <c r="L174" s="70"/>
      <c r="N174" s="70"/>
      <c r="O174" s="166"/>
      <c r="P174" s="166"/>
    </row>
    <row r="175" spans="2:16" ht="15.75">
      <c r="B175" s="61"/>
      <c r="C175" s="226"/>
      <c r="D175" s="317"/>
      <c r="E175" s="323"/>
      <c r="F175" s="70"/>
      <c r="H175" s="70"/>
      <c r="I175" s="70"/>
      <c r="J175" s="70"/>
      <c r="K175" s="70"/>
      <c r="L175" s="70"/>
      <c r="N175" s="70"/>
      <c r="O175" s="166"/>
      <c r="P175" s="166"/>
    </row>
    <row r="176" spans="2:16" ht="15.75">
      <c r="B176" s="61"/>
      <c r="C176" s="226"/>
      <c r="D176" s="317"/>
      <c r="E176" s="323"/>
      <c r="F176" s="70"/>
      <c r="H176" s="70"/>
      <c r="I176" s="70"/>
      <c r="J176" s="70"/>
      <c r="K176" s="70"/>
      <c r="L176" s="70"/>
      <c r="N176" s="70"/>
      <c r="O176" s="166"/>
      <c r="P176" s="166"/>
    </row>
    <row r="177" spans="2:16" ht="15.75">
      <c r="B177" s="61"/>
      <c r="C177" s="226"/>
      <c r="D177" s="317"/>
      <c r="E177" s="323"/>
      <c r="F177" s="70"/>
      <c r="H177" s="70"/>
      <c r="I177" s="70"/>
      <c r="J177" s="70"/>
      <c r="K177" s="70"/>
      <c r="L177" s="70"/>
      <c r="N177" s="70"/>
      <c r="O177" s="166"/>
      <c r="P177" s="166"/>
    </row>
    <row r="178" spans="2:16" ht="15.75">
      <c r="B178" s="61"/>
      <c r="C178" s="226"/>
      <c r="D178" s="317"/>
      <c r="E178" s="323"/>
      <c r="F178" s="70"/>
      <c r="H178" s="70"/>
      <c r="I178" s="70"/>
      <c r="J178" s="70"/>
      <c r="K178" s="70"/>
      <c r="L178" s="70"/>
      <c r="N178" s="70"/>
      <c r="O178" s="166"/>
      <c r="P178" s="166"/>
    </row>
    <row r="179" spans="2:16" ht="15.75">
      <c r="B179" s="61"/>
      <c r="C179" s="226"/>
      <c r="D179" s="317"/>
      <c r="E179" s="323"/>
      <c r="F179" s="70"/>
      <c r="H179" s="70"/>
      <c r="I179" s="70"/>
      <c r="J179" s="70"/>
      <c r="K179" s="70"/>
      <c r="L179" s="70"/>
      <c r="N179" s="70"/>
      <c r="O179" s="166"/>
      <c r="P179" s="166"/>
    </row>
    <row r="180" spans="2:16" ht="15.75">
      <c r="B180" s="61"/>
      <c r="C180" s="226"/>
      <c r="D180" s="317"/>
      <c r="E180" s="323"/>
      <c r="F180" s="70"/>
      <c r="H180" s="166"/>
      <c r="I180" s="166"/>
      <c r="J180" s="166"/>
      <c r="K180" s="166"/>
      <c r="L180" s="70"/>
      <c r="N180" s="166"/>
      <c r="O180" s="166"/>
      <c r="P180" s="166"/>
    </row>
    <row r="181" spans="2:16" ht="15.75">
      <c r="B181" s="61"/>
      <c r="C181" s="226"/>
      <c r="D181" s="317"/>
      <c r="E181" s="323"/>
      <c r="F181" s="70"/>
      <c r="H181" s="166"/>
      <c r="I181" s="166"/>
      <c r="J181" s="166"/>
      <c r="K181" s="166"/>
      <c r="L181" s="70"/>
      <c r="N181" s="166"/>
      <c r="O181" s="166"/>
      <c r="P181" s="166"/>
    </row>
    <row r="182" spans="2:16" ht="15.75">
      <c r="B182" s="61"/>
      <c r="C182" s="226"/>
      <c r="D182" s="317"/>
      <c r="E182" s="323"/>
      <c r="F182" s="70"/>
      <c r="H182" s="166"/>
      <c r="I182" s="166"/>
      <c r="J182" s="166"/>
      <c r="K182" s="166"/>
      <c r="L182" s="70"/>
      <c r="N182" s="166"/>
      <c r="O182" s="166"/>
      <c r="P182" s="166"/>
    </row>
    <row r="183" spans="2:16" ht="15.75">
      <c r="B183" s="61"/>
      <c r="C183" s="226"/>
      <c r="D183" s="317"/>
      <c r="E183" s="323"/>
      <c r="F183" s="70"/>
      <c r="H183" s="166"/>
      <c r="I183" s="166"/>
      <c r="J183" s="166"/>
      <c r="K183" s="166"/>
      <c r="L183" s="70"/>
      <c r="N183" s="166"/>
      <c r="O183" s="166"/>
      <c r="P183" s="166"/>
    </row>
    <row r="184" spans="2:16" ht="15.75">
      <c r="B184" s="61"/>
      <c r="C184" s="226"/>
      <c r="D184" s="317"/>
      <c r="E184" s="323"/>
      <c r="F184" s="70"/>
      <c r="H184" s="166"/>
      <c r="I184" s="166"/>
      <c r="J184" s="166"/>
      <c r="K184" s="166"/>
      <c r="L184" s="70"/>
      <c r="N184" s="166"/>
      <c r="O184" s="166"/>
      <c r="P184" s="166"/>
    </row>
    <row r="185" spans="2:16" ht="15.75">
      <c r="B185" s="61"/>
      <c r="C185" s="226"/>
      <c r="D185" s="317"/>
      <c r="E185" s="323"/>
      <c r="F185" s="70"/>
      <c r="H185" s="166"/>
      <c r="I185" s="166"/>
      <c r="J185" s="166"/>
      <c r="K185" s="166"/>
      <c r="L185" s="70"/>
      <c r="N185" s="166"/>
      <c r="O185" s="166"/>
      <c r="P185" s="166"/>
    </row>
    <row r="186" spans="2:16" ht="15.75">
      <c r="B186" s="61"/>
      <c r="C186" s="226"/>
      <c r="D186" s="317"/>
      <c r="E186" s="323"/>
      <c r="F186" s="70"/>
      <c r="H186" s="166"/>
      <c r="I186" s="166"/>
      <c r="J186" s="166"/>
      <c r="K186" s="166"/>
      <c r="L186" s="70"/>
      <c r="N186" s="166"/>
      <c r="O186" s="166"/>
      <c r="P186" s="166"/>
    </row>
    <row r="187" spans="2:16" ht="15.75">
      <c r="B187" s="61"/>
      <c r="C187" s="226"/>
      <c r="D187" s="317"/>
      <c r="E187" s="323"/>
      <c r="F187" s="70"/>
      <c r="H187" s="166"/>
      <c r="I187" s="166"/>
      <c r="J187" s="166"/>
      <c r="K187" s="166"/>
      <c r="L187" s="70"/>
      <c r="N187" s="166"/>
      <c r="O187" s="166"/>
      <c r="P187" s="166"/>
    </row>
    <row r="188" spans="2:16" ht="15.75">
      <c r="B188" s="61"/>
      <c r="C188" s="226"/>
      <c r="D188" s="317"/>
      <c r="E188" s="323"/>
      <c r="F188" s="70"/>
      <c r="H188" s="166"/>
      <c r="I188" s="166"/>
      <c r="J188" s="166"/>
      <c r="K188" s="166"/>
      <c r="L188" s="70"/>
      <c r="N188" s="166"/>
      <c r="O188" s="166"/>
      <c r="P188" s="166"/>
    </row>
    <row r="189" spans="2:16" ht="15.75">
      <c r="B189" s="61"/>
      <c r="C189" s="226"/>
      <c r="D189" s="317"/>
      <c r="E189" s="323"/>
      <c r="F189" s="70"/>
      <c r="H189" s="166"/>
      <c r="I189" s="166"/>
      <c r="J189" s="166"/>
      <c r="K189" s="166"/>
      <c r="L189" s="70"/>
      <c r="N189" s="166"/>
      <c r="O189" s="166"/>
      <c r="P189" s="166"/>
    </row>
    <row r="190" spans="2:16" ht="15.75">
      <c r="B190" s="61"/>
      <c r="C190" s="226"/>
      <c r="D190" s="317"/>
      <c r="E190" s="323"/>
      <c r="F190" s="70"/>
      <c r="H190" s="166"/>
      <c r="I190" s="166"/>
      <c r="J190" s="166"/>
      <c r="K190" s="166"/>
      <c r="L190" s="70"/>
      <c r="N190" s="166"/>
      <c r="O190" s="166"/>
      <c r="P190" s="166"/>
    </row>
    <row r="191" spans="2:16" ht="15.75">
      <c r="B191" s="61"/>
      <c r="C191" s="226"/>
      <c r="D191" s="317"/>
      <c r="E191" s="323"/>
      <c r="F191" s="70"/>
      <c r="H191" s="166"/>
      <c r="I191" s="166"/>
      <c r="J191" s="166"/>
      <c r="K191" s="166"/>
      <c r="L191" s="70"/>
      <c r="N191" s="166"/>
      <c r="O191" s="166"/>
      <c r="P191" s="166"/>
    </row>
    <row r="192" spans="2:16" ht="15.75">
      <c r="B192" s="61"/>
      <c r="C192" s="226"/>
      <c r="D192" s="317"/>
      <c r="E192" s="323"/>
      <c r="F192" s="70"/>
      <c r="H192" s="166"/>
      <c r="I192" s="166"/>
      <c r="J192" s="166"/>
      <c r="K192" s="166"/>
      <c r="L192" s="70"/>
      <c r="N192" s="166"/>
      <c r="O192" s="166"/>
      <c r="P192" s="166"/>
    </row>
    <row r="193" spans="2:16" ht="15.75">
      <c r="B193" s="61"/>
      <c r="C193" s="226"/>
      <c r="D193" s="317"/>
      <c r="E193" s="323"/>
      <c r="F193" s="70"/>
      <c r="H193" s="166"/>
      <c r="I193" s="166"/>
      <c r="J193" s="166"/>
      <c r="K193" s="166"/>
      <c r="L193" s="70"/>
      <c r="N193" s="166"/>
      <c r="O193" s="166"/>
      <c r="P193" s="166"/>
    </row>
    <row r="194" spans="2:16" ht="15.75">
      <c r="B194" s="61"/>
      <c r="C194" s="226"/>
      <c r="D194" s="317"/>
      <c r="E194" s="323"/>
      <c r="F194" s="70"/>
      <c r="H194" s="166"/>
      <c r="I194" s="166"/>
      <c r="J194" s="166"/>
      <c r="K194" s="166"/>
      <c r="L194" s="70"/>
      <c r="N194" s="166"/>
      <c r="O194" s="166"/>
      <c r="P194" s="166"/>
    </row>
    <row r="195" spans="2:16" ht="15.75">
      <c r="B195" s="61"/>
      <c r="C195" s="226"/>
      <c r="D195" s="317"/>
      <c r="E195" s="323"/>
      <c r="F195" s="70"/>
      <c r="H195" s="166"/>
      <c r="I195" s="166"/>
      <c r="J195" s="166"/>
      <c r="K195" s="166"/>
      <c r="L195" s="70"/>
      <c r="N195" s="166"/>
      <c r="O195" s="166"/>
      <c r="P195" s="166"/>
    </row>
    <row r="196" spans="2:16" ht="15.75">
      <c r="B196" s="61"/>
      <c r="C196" s="226"/>
      <c r="D196" s="317"/>
      <c r="E196" s="323"/>
      <c r="F196" s="70"/>
      <c r="H196" s="166"/>
      <c r="I196" s="166"/>
      <c r="J196" s="166"/>
      <c r="K196" s="166"/>
      <c r="L196" s="70"/>
      <c r="N196" s="166"/>
      <c r="O196" s="166"/>
      <c r="P196" s="166"/>
    </row>
    <row r="197" spans="2:16" ht="15.75">
      <c r="B197" s="61"/>
      <c r="C197" s="226"/>
      <c r="D197" s="317"/>
      <c r="E197" s="323"/>
      <c r="F197" s="70"/>
      <c r="H197" s="166"/>
      <c r="I197" s="166"/>
      <c r="J197" s="166"/>
      <c r="K197" s="166"/>
      <c r="L197" s="70"/>
      <c r="N197" s="166"/>
      <c r="O197" s="166"/>
      <c r="P197" s="166"/>
    </row>
    <row r="198" spans="2:16" ht="15.75">
      <c r="B198" s="61"/>
      <c r="C198" s="226"/>
      <c r="D198" s="317"/>
      <c r="E198" s="323"/>
      <c r="F198" s="70"/>
      <c r="H198" s="166"/>
      <c r="I198" s="166"/>
      <c r="J198" s="166"/>
      <c r="K198" s="166"/>
      <c r="L198" s="70"/>
      <c r="N198" s="166"/>
      <c r="O198" s="166"/>
      <c r="P198" s="166"/>
    </row>
    <row r="199" spans="2:16" ht="15.75">
      <c r="B199" s="61"/>
      <c r="C199" s="226"/>
      <c r="D199" s="317"/>
      <c r="E199" s="323"/>
      <c r="F199" s="70"/>
      <c r="L199" s="70"/>
    </row>
    <row r="200" spans="2:16" ht="15.75">
      <c r="B200" s="61"/>
      <c r="C200" s="226"/>
      <c r="D200" s="317"/>
      <c r="E200" s="323"/>
    </row>
    <row r="201" spans="2:16" ht="15.75">
      <c r="B201" s="61"/>
      <c r="C201" s="226"/>
      <c r="D201" s="317"/>
      <c r="E201" s="323"/>
    </row>
    <row r="202" spans="2:16" ht="15.75">
      <c r="B202" s="61"/>
      <c r="C202" s="226"/>
      <c r="D202" s="317"/>
      <c r="E202" s="323"/>
    </row>
    <row r="203" spans="2:16" ht="15.75">
      <c r="B203" s="61"/>
      <c r="C203" s="226"/>
      <c r="D203" s="317"/>
      <c r="E203" s="323"/>
    </row>
    <row r="204" spans="2:16" ht="15.75">
      <c r="B204" s="61"/>
      <c r="C204" s="226"/>
      <c r="D204" s="317"/>
      <c r="E204" s="323"/>
    </row>
    <row r="205" spans="2:16" ht="15.75">
      <c r="B205" s="61"/>
      <c r="C205" s="226"/>
      <c r="D205" s="317"/>
      <c r="E205" s="323"/>
    </row>
    <row r="206" spans="2:16" ht="15.75">
      <c r="B206" s="61"/>
      <c r="C206" s="226"/>
      <c r="D206" s="317"/>
      <c r="E206" s="323"/>
    </row>
    <row r="207" spans="2:16" ht="15.75">
      <c r="B207" s="61"/>
      <c r="C207" s="226"/>
      <c r="D207" s="317"/>
      <c r="E207" s="323"/>
    </row>
    <row r="208" spans="2:16" ht="15.75">
      <c r="B208" s="61"/>
      <c r="C208" s="226"/>
      <c r="D208" s="317"/>
      <c r="E208" s="323"/>
    </row>
    <row r="209" spans="2:5" ht="15.75">
      <c r="B209" s="61"/>
      <c r="C209" s="226"/>
      <c r="D209" s="317"/>
      <c r="E209" s="323"/>
    </row>
    <row r="210" spans="2:5" ht="15.75">
      <c r="B210" s="61"/>
      <c r="C210" s="226"/>
      <c r="D210" s="317"/>
      <c r="E210" s="323"/>
    </row>
    <row r="211" spans="2:5" ht="15.75">
      <c r="B211" s="61"/>
      <c r="C211" s="226"/>
      <c r="D211" s="317"/>
      <c r="E211" s="323"/>
    </row>
    <row r="212" spans="2:5" ht="15.75">
      <c r="B212" s="61"/>
      <c r="C212" s="226"/>
      <c r="D212" s="317"/>
      <c r="E212" s="323"/>
    </row>
    <row r="213" spans="2:5" ht="15.75">
      <c r="B213" s="61"/>
      <c r="C213" s="226"/>
      <c r="D213" s="317"/>
      <c r="E213" s="323"/>
    </row>
    <row r="214" spans="2:5" ht="15.75">
      <c r="B214" s="61"/>
      <c r="C214" s="226"/>
      <c r="D214" s="317"/>
      <c r="E214" s="323"/>
    </row>
    <row r="215" spans="2:5" ht="15.75">
      <c r="B215" s="61"/>
      <c r="C215" s="226"/>
      <c r="D215" s="317"/>
      <c r="E215" s="323"/>
    </row>
    <row r="216" spans="2:5" ht="15.75">
      <c r="B216" s="61"/>
      <c r="C216" s="226"/>
      <c r="D216" s="317"/>
      <c r="E216" s="323"/>
    </row>
    <row r="217" spans="2:5" ht="15.75">
      <c r="B217" s="61"/>
      <c r="C217" s="226"/>
      <c r="D217" s="317"/>
      <c r="E217" s="323"/>
    </row>
    <row r="218" spans="2:5" ht="15.75">
      <c r="B218" s="61"/>
      <c r="C218" s="226"/>
      <c r="D218" s="317"/>
      <c r="E218" s="323"/>
    </row>
    <row r="219" spans="2:5" ht="15.75">
      <c r="B219" s="61"/>
      <c r="C219" s="226"/>
      <c r="D219" s="317"/>
      <c r="E219" s="323"/>
    </row>
    <row r="220" spans="2:5" ht="15.75">
      <c r="B220" s="61"/>
      <c r="C220" s="226"/>
      <c r="D220" s="317"/>
      <c r="E220" s="323"/>
    </row>
    <row r="221" spans="2:5" ht="15.75">
      <c r="B221" s="61"/>
      <c r="C221" s="226"/>
      <c r="D221" s="317"/>
      <c r="E221" s="323"/>
    </row>
    <row r="222" spans="2:5" ht="15.75">
      <c r="B222" s="61"/>
      <c r="C222" s="226"/>
      <c r="D222" s="317"/>
      <c r="E222" s="323"/>
    </row>
    <row r="223" spans="2:5" ht="15.75">
      <c r="B223" s="61"/>
      <c r="C223" s="226"/>
      <c r="D223" s="317"/>
      <c r="E223" s="323"/>
    </row>
    <row r="224" spans="2:5" ht="15.75">
      <c r="B224" s="61"/>
      <c r="C224" s="226"/>
      <c r="D224" s="317"/>
      <c r="E224" s="323"/>
    </row>
    <row r="225" spans="2:5" ht="15.75">
      <c r="B225" s="61"/>
      <c r="C225" s="226"/>
      <c r="D225" s="317"/>
      <c r="E225" s="323"/>
    </row>
    <row r="226" spans="2:5" ht="15.75">
      <c r="B226" s="61"/>
      <c r="C226" s="226"/>
      <c r="D226" s="317"/>
      <c r="E226" s="323"/>
    </row>
    <row r="227" spans="2:5" ht="15.75">
      <c r="B227" s="61"/>
      <c r="C227" s="226"/>
      <c r="D227" s="317"/>
      <c r="E227" s="323"/>
    </row>
    <row r="228" spans="2:5" ht="15.75">
      <c r="B228" s="61"/>
      <c r="C228" s="226"/>
      <c r="D228" s="317"/>
      <c r="E228" s="323"/>
    </row>
    <row r="229" spans="2:5" ht="15.75">
      <c r="B229" s="61"/>
      <c r="C229" s="226"/>
      <c r="D229" s="317"/>
      <c r="E229" s="323"/>
    </row>
    <row r="230" spans="2:5" ht="15.75">
      <c r="B230" s="61"/>
      <c r="C230" s="226"/>
      <c r="D230" s="317"/>
      <c r="E230" s="323"/>
    </row>
    <row r="231" spans="2:5" ht="15.75">
      <c r="B231" s="61"/>
      <c r="C231" s="226"/>
      <c r="D231" s="317"/>
      <c r="E231" s="323"/>
    </row>
    <row r="232" spans="2:5" ht="15.75">
      <c r="B232" s="61"/>
      <c r="C232" s="226"/>
      <c r="D232" s="317"/>
      <c r="E232" s="323"/>
    </row>
    <row r="233" spans="2:5" ht="15.75">
      <c r="B233" s="61"/>
      <c r="C233" s="226"/>
      <c r="D233" s="317"/>
      <c r="E233" s="323"/>
    </row>
    <row r="234" spans="2:5" ht="15.75">
      <c r="B234" s="61"/>
      <c r="C234" s="226"/>
      <c r="D234" s="317"/>
      <c r="E234" s="323"/>
    </row>
    <row r="235" spans="2:5" ht="15.75">
      <c r="B235" s="61"/>
      <c r="C235" s="226"/>
      <c r="D235" s="317"/>
      <c r="E235" s="323"/>
    </row>
    <row r="236" spans="2:5" ht="15.75">
      <c r="B236" s="61"/>
      <c r="C236" s="226"/>
      <c r="D236" s="317"/>
      <c r="E236" s="323"/>
    </row>
    <row r="237" spans="2:5" ht="15.75">
      <c r="B237" s="61"/>
      <c r="C237" s="226"/>
      <c r="D237" s="317"/>
      <c r="E237" s="323"/>
    </row>
    <row r="238" spans="2:5" ht="15.75">
      <c r="B238" s="61"/>
      <c r="C238" s="226"/>
      <c r="D238" s="317"/>
      <c r="E238" s="323"/>
    </row>
    <row r="239" spans="2:5" ht="15.75">
      <c r="B239" s="61"/>
      <c r="C239" s="226"/>
      <c r="D239" s="317"/>
      <c r="E239" s="323"/>
    </row>
    <row r="240" spans="2:5" ht="15.75">
      <c r="B240" s="61"/>
      <c r="C240" s="226"/>
      <c r="D240" s="317"/>
      <c r="E240" s="323"/>
    </row>
    <row r="241" spans="2:5" ht="15.75">
      <c r="B241" s="61"/>
      <c r="C241" s="226"/>
      <c r="D241" s="317"/>
      <c r="E241" s="323"/>
    </row>
    <row r="242" spans="2:5" ht="15.75">
      <c r="B242" s="61"/>
      <c r="C242" s="226"/>
      <c r="D242" s="317"/>
      <c r="E242" s="323"/>
    </row>
    <row r="243" spans="2:5" ht="15.75">
      <c r="B243" s="61"/>
      <c r="C243" s="226"/>
      <c r="D243" s="317"/>
      <c r="E243" s="323"/>
    </row>
    <row r="244" spans="2:5" ht="15.75">
      <c r="B244" s="61"/>
      <c r="C244" s="226"/>
      <c r="D244" s="317"/>
      <c r="E244" s="323"/>
    </row>
    <row r="245" spans="2:5" ht="15.75">
      <c r="B245" s="61"/>
      <c r="C245" s="226"/>
      <c r="D245" s="317"/>
      <c r="E245" s="323"/>
    </row>
    <row r="246" spans="2:5" ht="15.75">
      <c r="B246" s="61"/>
      <c r="C246" s="226"/>
      <c r="D246" s="317"/>
      <c r="E246" s="323"/>
    </row>
    <row r="247" spans="2:5" ht="15.75">
      <c r="B247" s="61"/>
      <c r="C247" s="226"/>
      <c r="D247" s="317"/>
      <c r="E247" s="323"/>
    </row>
    <row r="248" spans="2:5" ht="15.75">
      <c r="B248" s="61"/>
      <c r="C248" s="226"/>
      <c r="D248" s="317"/>
      <c r="E248" s="323"/>
    </row>
    <row r="249" spans="2:5" ht="15.75">
      <c r="B249" s="61"/>
      <c r="C249" s="226"/>
      <c r="D249" s="317"/>
      <c r="E249" s="323"/>
    </row>
    <row r="250" spans="2:5" ht="15.75">
      <c r="B250" s="61"/>
      <c r="C250" s="226"/>
      <c r="D250" s="317"/>
      <c r="E250" s="323"/>
    </row>
    <row r="251" spans="2:5" ht="15.75">
      <c r="B251" s="61"/>
      <c r="C251" s="226"/>
      <c r="D251" s="317"/>
      <c r="E251" s="323"/>
    </row>
    <row r="252" spans="2:5" ht="15.75">
      <c r="B252" s="61"/>
      <c r="C252" s="226"/>
      <c r="D252" s="317"/>
      <c r="E252" s="323"/>
    </row>
    <row r="253" spans="2:5" ht="15.75">
      <c r="B253" s="61"/>
      <c r="C253" s="226"/>
      <c r="D253" s="317"/>
      <c r="E253" s="323"/>
    </row>
    <row r="254" spans="2:5" ht="15.75">
      <c r="B254" s="61"/>
      <c r="C254" s="226"/>
      <c r="D254" s="317"/>
      <c r="E254" s="323"/>
    </row>
    <row r="255" spans="2:5" ht="15.75">
      <c r="B255" s="61"/>
      <c r="C255" s="226"/>
      <c r="D255" s="317"/>
      <c r="E255" s="323"/>
    </row>
    <row r="256" spans="2:5" ht="15.75">
      <c r="B256" s="61"/>
      <c r="C256" s="226"/>
      <c r="D256" s="317"/>
      <c r="E256" s="323"/>
    </row>
    <row r="257" spans="2:5" ht="15.75">
      <c r="B257" s="61"/>
      <c r="C257" s="226"/>
      <c r="D257" s="317"/>
      <c r="E257" s="323"/>
    </row>
    <row r="258" spans="2:5" ht="15.75">
      <c r="B258" s="61"/>
      <c r="C258" s="226"/>
      <c r="D258" s="317"/>
      <c r="E258" s="323"/>
    </row>
    <row r="259" spans="2:5" ht="15.75">
      <c r="B259" s="61"/>
      <c r="C259" s="226"/>
      <c r="D259" s="317"/>
      <c r="E259" s="323"/>
    </row>
    <row r="260" spans="2:5" ht="15.75">
      <c r="B260" s="61"/>
      <c r="C260" s="226"/>
      <c r="D260" s="317"/>
      <c r="E260" s="323"/>
    </row>
    <row r="261" spans="2:5" ht="15.75">
      <c r="B261" s="61"/>
      <c r="C261" s="226"/>
      <c r="D261" s="317"/>
      <c r="E261" s="323"/>
    </row>
    <row r="262" spans="2:5" ht="15.75">
      <c r="B262" s="61"/>
      <c r="C262" s="226"/>
      <c r="D262" s="317"/>
      <c r="E262" s="323"/>
    </row>
    <row r="263" spans="2:5" ht="15.75">
      <c r="B263" s="61"/>
      <c r="C263" s="226"/>
      <c r="D263" s="317"/>
      <c r="E263" s="323"/>
    </row>
    <row r="264" spans="2:5" ht="15.75">
      <c r="B264" s="61"/>
      <c r="C264" s="226"/>
      <c r="D264" s="317"/>
      <c r="E264" s="323"/>
    </row>
    <row r="265" spans="2:5" ht="15.75">
      <c r="B265" s="61"/>
      <c r="C265" s="226"/>
      <c r="D265" s="317"/>
      <c r="E265" s="323"/>
    </row>
    <row r="266" spans="2:5" ht="15.75">
      <c r="B266" s="61"/>
      <c r="C266" s="226"/>
      <c r="D266" s="317"/>
      <c r="E266" s="323"/>
    </row>
    <row r="267" spans="2:5" ht="15.75">
      <c r="B267" s="61"/>
      <c r="C267" s="226"/>
      <c r="D267" s="317"/>
      <c r="E267" s="323"/>
    </row>
    <row r="268" spans="2:5" ht="15.75">
      <c r="B268" s="61"/>
      <c r="C268" s="226"/>
      <c r="D268" s="317"/>
      <c r="E268" s="323"/>
    </row>
    <row r="269" spans="2:5" ht="15.75">
      <c r="B269" s="61"/>
      <c r="C269" s="226"/>
      <c r="D269" s="317"/>
      <c r="E269" s="323"/>
    </row>
    <row r="270" spans="2:5" ht="15.75">
      <c r="B270" s="61"/>
      <c r="C270" s="226"/>
      <c r="D270" s="317"/>
      <c r="E270" s="323"/>
    </row>
    <row r="271" spans="2:5" ht="15.75">
      <c r="B271" s="61"/>
      <c r="C271" s="226"/>
      <c r="D271" s="317"/>
      <c r="E271" s="323"/>
    </row>
    <row r="272" spans="2:5" ht="15.75">
      <c r="B272" s="61"/>
      <c r="C272" s="226"/>
      <c r="D272" s="317"/>
      <c r="E272" s="323"/>
    </row>
    <row r="273" spans="2:5" ht="15.75">
      <c r="B273" s="61"/>
      <c r="C273" s="226"/>
      <c r="D273" s="317"/>
      <c r="E273" s="323"/>
    </row>
    <row r="274" spans="2:5" ht="15.75">
      <c r="B274" s="61"/>
      <c r="C274" s="226"/>
      <c r="D274" s="317"/>
      <c r="E274" s="323"/>
    </row>
    <row r="275" spans="2:5" ht="15.75">
      <c r="B275" s="61"/>
      <c r="C275" s="226"/>
      <c r="D275" s="317"/>
      <c r="E275" s="323"/>
    </row>
    <row r="276" spans="2:5" ht="15.75">
      <c r="B276" s="61"/>
      <c r="C276" s="226"/>
      <c r="D276" s="317"/>
      <c r="E276" s="323"/>
    </row>
    <row r="277" spans="2:5" ht="15.75">
      <c r="B277" s="61"/>
      <c r="C277" s="226"/>
      <c r="D277" s="317"/>
      <c r="E277" s="323"/>
    </row>
    <row r="278" spans="2:5" ht="15.75">
      <c r="B278" s="61"/>
      <c r="C278" s="226"/>
      <c r="D278" s="317"/>
      <c r="E278" s="323"/>
    </row>
    <row r="279" spans="2:5" ht="15.75">
      <c r="B279" s="61"/>
      <c r="C279" s="226"/>
      <c r="D279" s="317"/>
      <c r="E279" s="323"/>
    </row>
    <row r="280" spans="2:5" ht="15.75">
      <c r="B280" s="61"/>
      <c r="C280" s="226"/>
      <c r="D280" s="317"/>
      <c r="E280" s="323"/>
    </row>
    <row r="281" spans="2:5" ht="15.75">
      <c r="B281" s="61"/>
      <c r="C281" s="226"/>
      <c r="D281" s="317"/>
      <c r="E281" s="323"/>
    </row>
    <row r="282" spans="2:5" ht="15.75">
      <c r="B282" s="61"/>
      <c r="C282" s="226"/>
      <c r="D282" s="317"/>
      <c r="E282" s="323"/>
    </row>
    <row r="283" spans="2:5" ht="15.75">
      <c r="B283" s="61"/>
      <c r="C283" s="226"/>
      <c r="D283" s="317"/>
      <c r="E283" s="323"/>
    </row>
    <row r="284" spans="2:5" ht="15.75">
      <c r="B284" s="61"/>
      <c r="C284" s="226"/>
      <c r="D284" s="317"/>
      <c r="E284" s="323"/>
    </row>
    <row r="285" spans="2:5" ht="15.75">
      <c r="B285" s="61"/>
      <c r="C285" s="226"/>
      <c r="D285" s="317"/>
      <c r="E285" s="323"/>
    </row>
    <row r="286" spans="2:5" ht="15.75">
      <c r="B286" s="61"/>
      <c r="C286" s="226"/>
      <c r="D286" s="317"/>
      <c r="E286" s="323"/>
    </row>
    <row r="287" spans="2:5" ht="15.75">
      <c r="B287" s="61"/>
      <c r="C287" s="226"/>
      <c r="D287" s="317"/>
      <c r="E287" s="323"/>
    </row>
    <row r="288" spans="2:5" ht="15.75">
      <c r="B288" s="61"/>
      <c r="C288" s="226"/>
      <c r="D288" s="317"/>
      <c r="E288" s="323"/>
    </row>
    <row r="289" spans="2:5" ht="15.75">
      <c r="B289" s="61"/>
      <c r="C289" s="226"/>
      <c r="D289" s="317"/>
      <c r="E289" s="323"/>
    </row>
    <row r="290" spans="2:5" ht="15.75">
      <c r="B290" s="61"/>
      <c r="C290" s="226"/>
      <c r="D290" s="317"/>
      <c r="E290" s="323"/>
    </row>
    <row r="291" spans="2:5" ht="15.75">
      <c r="B291" s="61"/>
      <c r="C291" s="226"/>
      <c r="D291" s="317"/>
      <c r="E291" s="323"/>
    </row>
    <row r="292" spans="2:5" ht="15.75">
      <c r="B292" s="61"/>
      <c r="C292" s="226"/>
      <c r="D292" s="317"/>
      <c r="E292" s="323"/>
    </row>
    <row r="293" spans="2:5" ht="15.75">
      <c r="B293" s="61"/>
      <c r="C293" s="226"/>
      <c r="D293" s="317"/>
      <c r="E293" s="323"/>
    </row>
    <row r="294" spans="2:5" ht="15.75">
      <c r="B294" s="61"/>
      <c r="C294" s="226"/>
      <c r="D294" s="317"/>
      <c r="E294" s="323"/>
    </row>
    <row r="295" spans="2:5" ht="15.75">
      <c r="B295" s="61"/>
      <c r="C295" s="226"/>
      <c r="D295" s="317"/>
      <c r="E295" s="323"/>
    </row>
    <row r="296" spans="2:5" ht="15.75">
      <c r="B296" s="61"/>
      <c r="C296" s="226"/>
      <c r="D296" s="317"/>
      <c r="E296" s="323"/>
    </row>
    <row r="297" spans="2:5" ht="15.75">
      <c r="B297" s="61"/>
      <c r="C297" s="226"/>
      <c r="D297" s="317"/>
      <c r="E297" s="323"/>
    </row>
    <row r="298" spans="2:5" ht="15.75">
      <c r="B298" s="61"/>
      <c r="C298" s="226"/>
      <c r="D298" s="317"/>
      <c r="E298" s="323"/>
    </row>
    <row r="299" spans="2:5" ht="15.75">
      <c r="B299" s="61"/>
      <c r="C299" s="226"/>
      <c r="D299" s="317"/>
      <c r="E299" s="323"/>
    </row>
    <row r="300" spans="2:5" ht="15.75">
      <c r="B300" s="61"/>
      <c r="C300" s="226"/>
      <c r="D300" s="317"/>
      <c r="E300" s="323"/>
    </row>
    <row r="301" spans="2:5" ht="15.75">
      <c r="B301" s="61"/>
      <c r="C301" s="226"/>
      <c r="D301" s="317"/>
      <c r="E301" s="323"/>
    </row>
    <row r="302" spans="2:5" ht="15.75">
      <c r="B302" s="61"/>
      <c r="C302" s="226"/>
      <c r="D302" s="317"/>
      <c r="E302" s="323"/>
    </row>
    <row r="303" spans="2:5" ht="15.75">
      <c r="B303" s="61"/>
      <c r="C303" s="226"/>
      <c r="D303" s="317"/>
      <c r="E303" s="323"/>
    </row>
    <row r="304" spans="2:5" ht="15.75">
      <c r="B304" s="61"/>
      <c r="C304" s="226"/>
      <c r="D304" s="317"/>
      <c r="E304" s="323"/>
    </row>
    <row r="305" spans="2:5" ht="15.75">
      <c r="B305" s="61"/>
      <c r="C305" s="226"/>
      <c r="D305" s="317"/>
      <c r="E305" s="323"/>
    </row>
    <row r="306" spans="2:5" ht="15.75">
      <c r="B306" s="61"/>
      <c r="C306" s="226"/>
      <c r="D306" s="317"/>
      <c r="E306" s="323"/>
    </row>
    <row r="307" spans="2:5" ht="15.75">
      <c r="B307" s="61"/>
      <c r="C307" s="226"/>
      <c r="D307" s="317"/>
      <c r="E307" s="323"/>
    </row>
    <row r="308" spans="2:5" ht="15.75">
      <c r="B308" s="61"/>
      <c r="C308" s="226"/>
      <c r="D308" s="317"/>
      <c r="E308" s="323"/>
    </row>
    <row r="309" spans="2:5" ht="15.75">
      <c r="B309" s="61"/>
      <c r="C309" s="226"/>
      <c r="D309" s="317"/>
      <c r="E309" s="323"/>
    </row>
    <row r="310" spans="2:5" ht="15.75">
      <c r="B310" s="61"/>
      <c r="C310" s="226"/>
      <c r="D310" s="317"/>
      <c r="E310" s="323"/>
    </row>
    <row r="311" spans="2:5" ht="15.75">
      <c r="B311" s="61"/>
      <c r="C311" s="226"/>
      <c r="D311" s="317"/>
      <c r="E311" s="323"/>
    </row>
    <row r="312" spans="2:5" ht="15.75">
      <c r="B312" s="61"/>
      <c r="C312" s="226"/>
      <c r="D312" s="317"/>
      <c r="E312" s="323"/>
    </row>
    <row r="313" spans="2:5" ht="15.75">
      <c r="B313" s="61"/>
      <c r="C313" s="226"/>
      <c r="D313" s="317"/>
      <c r="E313" s="323"/>
    </row>
    <row r="314" spans="2:5" ht="15.75">
      <c r="B314" s="61"/>
      <c r="C314" s="226"/>
      <c r="D314" s="317"/>
      <c r="E314" s="323"/>
    </row>
    <row r="315" spans="2:5" ht="15.75">
      <c r="B315" s="61"/>
      <c r="C315" s="226"/>
      <c r="D315" s="317"/>
      <c r="E315" s="323"/>
    </row>
    <row r="316" spans="2:5" ht="15.75">
      <c r="B316" s="61"/>
      <c r="C316" s="226"/>
      <c r="D316" s="317"/>
      <c r="E316" s="323"/>
    </row>
    <row r="317" spans="2:5" ht="15.75">
      <c r="B317" s="61"/>
      <c r="C317" s="226"/>
      <c r="D317" s="317"/>
      <c r="E317" s="323"/>
    </row>
    <row r="318" spans="2:5" ht="15.75">
      <c r="B318" s="61"/>
      <c r="C318" s="226"/>
      <c r="D318" s="317"/>
      <c r="E318" s="323"/>
    </row>
    <row r="319" spans="2:5" ht="15.75">
      <c r="B319" s="61"/>
      <c r="C319" s="226"/>
      <c r="D319" s="317"/>
      <c r="E319" s="323"/>
    </row>
    <row r="320" spans="2:5" ht="15.75">
      <c r="B320" s="61"/>
      <c r="C320" s="226"/>
      <c r="D320" s="317"/>
      <c r="E320" s="323"/>
    </row>
    <row r="321" spans="2:5" ht="15.75">
      <c r="B321" s="61"/>
      <c r="C321" s="226"/>
      <c r="D321" s="317"/>
      <c r="E321" s="323"/>
    </row>
    <row r="322" spans="2:5" ht="15.75">
      <c r="B322" s="61"/>
      <c r="C322" s="226"/>
      <c r="D322" s="317"/>
      <c r="E322" s="323"/>
    </row>
    <row r="323" spans="2:5" ht="15.75">
      <c r="B323" s="61"/>
      <c r="C323" s="226"/>
      <c r="D323" s="317"/>
      <c r="E323" s="323"/>
    </row>
    <row r="324" spans="2:5" ht="15.75">
      <c r="B324" s="61"/>
      <c r="C324" s="226"/>
      <c r="D324" s="317"/>
      <c r="E324" s="323"/>
    </row>
    <row r="325" spans="2:5" ht="15.75">
      <c r="B325" s="61"/>
      <c r="C325" s="226"/>
      <c r="D325" s="317"/>
      <c r="E325" s="323"/>
    </row>
    <row r="326" spans="2:5" ht="15.75">
      <c r="B326" s="61"/>
      <c r="C326" s="226"/>
      <c r="D326" s="317"/>
      <c r="E326" s="323"/>
    </row>
    <row r="327" spans="2:5" ht="15.75">
      <c r="B327" s="61"/>
      <c r="C327" s="226"/>
      <c r="D327" s="317"/>
      <c r="E327" s="323"/>
    </row>
    <row r="328" spans="2:5" ht="15.75">
      <c r="B328" s="61"/>
      <c r="C328" s="226"/>
      <c r="D328" s="317"/>
      <c r="E328" s="323"/>
    </row>
    <row r="329" spans="2:5" ht="15.75">
      <c r="B329" s="61"/>
      <c r="C329" s="226"/>
      <c r="D329" s="317"/>
      <c r="E329" s="323"/>
    </row>
    <row r="330" spans="2:5" ht="15.75">
      <c r="B330" s="61"/>
      <c r="C330" s="226"/>
      <c r="D330" s="317"/>
      <c r="E330" s="323"/>
    </row>
    <row r="331" spans="2:5" ht="15.75">
      <c r="B331" s="61"/>
      <c r="C331" s="226"/>
      <c r="D331" s="317"/>
      <c r="E331" s="323"/>
    </row>
    <row r="332" spans="2:5" ht="15.75">
      <c r="B332" s="61"/>
      <c r="C332" s="226"/>
      <c r="D332" s="317"/>
      <c r="E332" s="323"/>
    </row>
    <row r="333" spans="2:5" ht="15.75">
      <c r="B333" s="61"/>
      <c r="C333" s="226"/>
      <c r="D333" s="317"/>
      <c r="E333" s="323"/>
    </row>
    <row r="334" spans="2:5" ht="15.75">
      <c r="B334" s="61"/>
      <c r="C334" s="226"/>
      <c r="D334" s="317"/>
      <c r="E334" s="323"/>
    </row>
    <row r="335" spans="2:5" ht="15.75">
      <c r="B335" s="61"/>
      <c r="C335" s="226"/>
      <c r="D335" s="317"/>
      <c r="E335" s="323"/>
    </row>
    <row r="336" spans="2:5" ht="15.75">
      <c r="B336" s="61"/>
      <c r="C336" s="226"/>
      <c r="D336" s="317"/>
      <c r="E336" s="323"/>
    </row>
    <row r="337" spans="2:5" ht="15.75">
      <c r="B337" s="61"/>
      <c r="C337" s="226"/>
      <c r="D337" s="317"/>
      <c r="E337" s="323"/>
    </row>
    <row r="338" spans="2:5" ht="15.75">
      <c r="B338" s="61"/>
      <c r="C338" s="226"/>
      <c r="D338" s="317"/>
      <c r="E338" s="323"/>
    </row>
    <row r="339" spans="2:5" ht="15.75">
      <c r="B339" s="61"/>
      <c r="C339" s="226"/>
      <c r="D339" s="317"/>
      <c r="E339" s="323"/>
    </row>
    <row r="340" spans="2:5" ht="15.75">
      <c r="B340" s="61"/>
      <c r="C340" s="226"/>
      <c r="D340" s="317"/>
      <c r="E340" s="323"/>
    </row>
    <row r="341" spans="2:5" ht="15.75">
      <c r="B341" s="61"/>
      <c r="C341" s="226"/>
      <c r="D341" s="317"/>
      <c r="E341" s="323"/>
    </row>
    <row r="342" spans="2:5" ht="15.75">
      <c r="B342" s="61"/>
      <c r="C342" s="226"/>
      <c r="D342" s="317"/>
      <c r="E342" s="323"/>
    </row>
    <row r="343" spans="2:5" ht="15.75">
      <c r="B343" s="61"/>
      <c r="C343" s="226"/>
      <c r="D343" s="317"/>
      <c r="E343" s="323"/>
    </row>
    <row r="344" spans="2:5" ht="15.75">
      <c r="B344" s="61"/>
      <c r="C344" s="226"/>
      <c r="D344" s="317"/>
      <c r="E344" s="323"/>
    </row>
    <row r="345" spans="2:5" ht="15.75">
      <c r="B345" s="61"/>
      <c r="C345" s="226"/>
      <c r="D345" s="317"/>
      <c r="E345" s="323"/>
    </row>
    <row r="346" spans="2:5" ht="15.75">
      <c r="B346" s="61"/>
      <c r="C346" s="226"/>
      <c r="D346" s="317"/>
      <c r="E346" s="323"/>
    </row>
    <row r="347" spans="2:5" ht="15.75">
      <c r="B347" s="61"/>
      <c r="C347" s="226"/>
      <c r="D347" s="317"/>
      <c r="E347" s="323"/>
    </row>
    <row r="348" spans="2:5" ht="15.75">
      <c r="B348" s="61"/>
      <c r="C348" s="226"/>
      <c r="D348" s="317"/>
      <c r="E348" s="323"/>
    </row>
    <row r="349" spans="2:5" ht="15.75">
      <c r="B349" s="61"/>
      <c r="C349" s="226"/>
      <c r="D349" s="317"/>
      <c r="E349" s="323"/>
    </row>
    <row r="350" spans="2:5" ht="15.75">
      <c r="B350" s="61"/>
      <c r="C350" s="226"/>
      <c r="D350" s="317"/>
      <c r="E350" s="323"/>
    </row>
    <row r="351" spans="2:5" ht="15.75">
      <c r="B351" s="61"/>
      <c r="C351" s="226"/>
      <c r="D351" s="317"/>
      <c r="E351" s="323"/>
    </row>
    <row r="352" spans="2:5" ht="15.75">
      <c r="B352" s="61"/>
      <c r="C352" s="226"/>
      <c r="D352" s="317"/>
      <c r="E352" s="323"/>
    </row>
    <row r="353" spans="2:5" ht="15.75">
      <c r="B353" s="61"/>
      <c r="C353" s="226"/>
      <c r="D353" s="317"/>
      <c r="E353" s="323"/>
    </row>
    <row r="354" spans="2:5" ht="15.75">
      <c r="B354" s="61"/>
      <c r="C354" s="226"/>
      <c r="D354" s="317"/>
      <c r="E354" s="323"/>
    </row>
    <row r="355" spans="2:5" ht="15.75">
      <c r="B355" s="61"/>
      <c r="C355" s="226"/>
      <c r="D355" s="317"/>
      <c r="E355" s="323"/>
    </row>
    <row r="356" spans="2:5" ht="15.75">
      <c r="B356" s="61"/>
      <c r="C356" s="226"/>
      <c r="D356" s="317"/>
      <c r="E356" s="323"/>
    </row>
    <row r="357" spans="2:5" ht="15.75">
      <c r="B357" s="61"/>
      <c r="C357" s="226"/>
      <c r="D357" s="317"/>
      <c r="E357" s="323"/>
    </row>
    <row r="358" spans="2:5" ht="15.75">
      <c r="B358" s="61"/>
      <c r="C358" s="226"/>
      <c r="D358" s="317"/>
      <c r="E358" s="323"/>
    </row>
    <row r="359" spans="2:5" ht="15.75">
      <c r="B359" s="61"/>
      <c r="C359" s="226"/>
      <c r="D359" s="317"/>
      <c r="E359" s="323"/>
    </row>
    <row r="360" spans="2:5" ht="15.75">
      <c r="B360" s="61"/>
      <c r="C360" s="226"/>
      <c r="D360" s="317"/>
      <c r="E360" s="323"/>
    </row>
    <row r="361" spans="2:5" ht="15.75">
      <c r="B361" s="61"/>
      <c r="C361" s="226"/>
      <c r="D361" s="317"/>
      <c r="E361" s="323"/>
    </row>
    <row r="362" spans="2:5" ht="15.75">
      <c r="B362" s="61"/>
      <c r="C362" s="226"/>
      <c r="D362" s="317"/>
      <c r="E362" s="323"/>
    </row>
    <row r="363" spans="2:5" ht="15.75">
      <c r="B363" s="61"/>
      <c r="C363" s="226"/>
      <c r="D363" s="317"/>
      <c r="E363" s="323"/>
    </row>
    <row r="364" spans="2:5" ht="15.75">
      <c r="B364" s="61"/>
      <c r="C364" s="226"/>
      <c r="D364" s="317"/>
      <c r="E364" s="323"/>
    </row>
    <row r="365" spans="2:5" ht="15.75">
      <c r="B365" s="61"/>
      <c r="C365" s="226"/>
      <c r="D365" s="317"/>
      <c r="E365" s="323"/>
    </row>
    <row r="366" spans="2:5" ht="15.75">
      <c r="B366" s="61"/>
      <c r="C366" s="226"/>
      <c r="D366" s="317"/>
      <c r="E366" s="323"/>
    </row>
    <row r="367" spans="2:5" ht="15.75">
      <c r="B367" s="61"/>
      <c r="C367" s="226"/>
      <c r="D367" s="317"/>
      <c r="E367" s="323"/>
    </row>
    <row r="368" spans="2:5" ht="15.75">
      <c r="B368" s="61"/>
      <c r="C368" s="226"/>
      <c r="D368" s="317"/>
      <c r="E368" s="323"/>
    </row>
    <row r="369" spans="2:5" ht="15.75">
      <c r="B369" s="61"/>
      <c r="C369" s="226"/>
      <c r="D369" s="317"/>
      <c r="E369" s="323"/>
    </row>
    <row r="370" spans="2:5" ht="15.75">
      <c r="B370" s="61"/>
      <c r="C370" s="226"/>
      <c r="D370" s="317"/>
      <c r="E370" s="323"/>
    </row>
    <row r="371" spans="2:5" ht="15.75">
      <c r="B371" s="61"/>
      <c r="C371" s="226"/>
      <c r="D371" s="317"/>
      <c r="E371" s="323"/>
    </row>
    <row r="372" spans="2:5" ht="15.75">
      <c r="B372" s="61"/>
      <c r="C372" s="226"/>
      <c r="D372" s="317"/>
      <c r="E372" s="323"/>
    </row>
    <row r="373" spans="2:5" ht="15.75">
      <c r="B373" s="61"/>
      <c r="C373" s="226"/>
      <c r="D373" s="317"/>
      <c r="E373" s="323"/>
    </row>
    <row r="374" spans="2:5" ht="15.75">
      <c r="B374" s="61"/>
      <c r="C374" s="226"/>
      <c r="D374" s="317"/>
      <c r="E374" s="323"/>
    </row>
    <row r="375" spans="2:5" ht="15.75">
      <c r="B375" s="61"/>
      <c r="C375" s="226"/>
      <c r="D375" s="317"/>
      <c r="E375" s="323"/>
    </row>
    <row r="376" spans="2:5" ht="15.75">
      <c r="B376" s="61"/>
      <c r="C376" s="226"/>
      <c r="D376" s="317"/>
      <c r="E376" s="323"/>
    </row>
    <row r="377" spans="2:5" ht="15.75">
      <c r="B377" s="61"/>
      <c r="C377" s="226"/>
      <c r="D377" s="317"/>
      <c r="E377" s="323"/>
    </row>
    <row r="378" spans="2:5" ht="15.75">
      <c r="B378" s="61"/>
      <c r="C378" s="226"/>
      <c r="D378" s="317"/>
      <c r="E378" s="323"/>
    </row>
    <row r="379" spans="2:5" ht="15.75">
      <c r="B379" s="61"/>
      <c r="C379" s="226"/>
      <c r="D379" s="317"/>
      <c r="E379" s="323"/>
    </row>
    <row r="380" spans="2:5" ht="15.75">
      <c r="B380" s="61"/>
      <c r="C380" s="226"/>
      <c r="D380" s="317"/>
      <c r="E380" s="323"/>
    </row>
    <row r="381" spans="2:5" ht="15.75">
      <c r="B381" s="61"/>
      <c r="C381" s="226"/>
      <c r="D381" s="317"/>
      <c r="E381" s="323"/>
    </row>
    <row r="382" spans="2:5" ht="15.75">
      <c r="B382" s="61"/>
      <c r="C382" s="226"/>
      <c r="D382" s="317"/>
      <c r="E382" s="323"/>
    </row>
    <row r="383" spans="2:5" ht="15.75">
      <c r="B383" s="61"/>
      <c r="C383" s="226"/>
      <c r="D383" s="317"/>
      <c r="E383" s="323"/>
    </row>
    <row r="384" spans="2:5" ht="15.75">
      <c r="B384" s="61"/>
      <c r="C384" s="226"/>
      <c r="D384" s="317"/>
      <c r="E384" s="323"/>
    </row>
    <row r="385" spans="2:5" ht="15.75">
      <c r="B385" s="61"/>
      <c r="C385" s="226"/>
      <c r="D385" s="317"/>
      <c r="E385" s="323"/>
    </row>
    <row r="386" spans="2:5" ht="15.75">
      <c r="B386" s="61"/>
      <c r="C386" s="226"/>
      <c r="D386" s="317"/>
      <c r="E386" s="323"/>
    </row>
    <row r="387" spans="2:5" ht="15.75">
      <c r="B387" s="61"/>
      <c r="C387" s="226"/>
      <c r="D387" s="317"/>
      <c r="E387" s="323"/>
    </row>
    <row r="388" spans="2:5" ht="15.75">
      <c r="B388" s="61"/>
      <c r="C388" s="226"/>
      <c r="D388" s="317"/>
      <c r="E388" s="323"/>
    </row>
    <row r="389" spans="2:5" ht="15.75">
      <c r="B389" s="61"/>
      <c r="C389" s="226"/>
      <c r="D389" s="317"/>
      <c r="E389" s="323"/>
    </row>
    <row r="390" spans="2:5" ht="15.75">
      <c r="B390" s="61"/>
      <c r="C390" s="226"/>
      <c r="D390" s="317"/>
      <c r="E390" s="323"/>
    </row>
    <row r="391" spans="2:5" ht="15.75">
      <c r="B391" s="61"/>
      <c r="C391" s="226"/>
      <c r="D391" s="317"/>
      <c r="E391" s="323"/>
    </row>
    <row r="392" spans="2:5" ht="15.75">
      <c r="B392" s="61"/>
      <c r="C392" s="226"/>
      <c r="D392" s="317"/>
      <c r="E392" s="323"/>
    </row>
    <row r="393" spans="2:5" ht="15.75">
      <c r="B393" s="61"/>
      <c r="C393" s="226"/>
      <c r="D393" s="317"/>
      <c r="E393" s="323"/>
    </row>
    <row r="394" spans="2:5" ht="15.75">
      <c r="B394" s="61"/>
      <c r="C394" s="226"/>
      <c r="D394" s="317"/>
      <c r="E394" s="323"/>
    </row>
    <row r="395" spans="2:5" ht="15.75">
      <c r="B395" s="61"/>
      <c r="C395" s="226"/>
      <c r="D395" s="317"/>
      <c r="E395" s="323"/>
    </row>
    <row r="396" spans="2:5" ht="15.75">
      <c r="B396" s="61"/>
      <c r="C396" s="226"/>
      <c r="D396" s="317"/>
      <c r="E396" s="323"/>
    </row>
    <row r="397" spans="2:5" ht="15.75">
      <c r="B397" s="61"/>
      <c r="C397" s="226"/>
      <c r="D397" s="317"/>
      <c r="E397" s="323"/>
    </row>
    <row r="398" spans="2:5" ht="15.75">
      <c r="B398" s="61"/>
      <c r="C398" s="226"/>
      <c r="D398" s="317"/>
      <c r="E398" s="323"/>
    </row>
    <row r="399" spans="2:5" ht="15.75">
      <c r="B399" s="61"/>
      <c r="C399" s="226"/>
      <c r="D399" s="317"/>
      <c r="E399" s="323"/>
    </row>
    <row r="400" spans="2:5" ht="15.75">
      <c r="B400" s="61"/>
      <c r="C400" s="226"/>
      <c r="D400" s="317"/>
      <c r="E400" s="323"/>
    </row>
    <row r="401" spans="2:5" ht="15.75">
      <c r="B401" s="61"/>
      <c r="C401" s="226"/>
      <c r="D401" s="317"/>
      <c r="E401" s="323"/>
    </row>
    <row r="402" spans="2:5" ht="15.75">
      <c r="B402" s="61"/>
      <c r="C402" s="226"/>
      <c r="D402" s="317"/>
      <c r="E402" s="323"/>
    </row>
    <row r="403" spans="2:5" ht="15.75">
      <c r="B403" s="61"/>
      <c r="C403" s="226"/>
      <c r="D403" s="317"/>
      <c r="E403" s="323"/>
    </row>
    <row r="404" spans="2:5" ht="15.75">
      <c r="B404" s="61"/>
      <c r="C404" s="226"/>
      <c r="D404" s="317"/>
      <c r="E404" s="323"/>
    </row>
    <row r="405" spans="2:5" ht="15.75">
      <c r="B405" s="61"/>
      <c r="C405" s="226"/>
      <c r="D405" s="317"/>
      <c r="E405" s="323"/>
    </row>
    <row r="406" spans="2:5" ht="15.75">
      <c r="B406" s="61"/>
      <c r="C406" s="226"/>
      <c r="D406" s="317"/>
      <c r="E406" s="323"/>
    </row>
    <row r="407" spans="2:5" ht="15.75">
      <c r="B407" s="61"/>
      <c r="C407" s="226"/>
      <c r="D407" s="317"/>
      <c r="E407" s="323"/>
    </row>
    <row r="408" spans="2:5" ht="15.75">
      <c r="B408" s="61"/>
      <c r="C408" s="226"/>
      <c r="D408" s="317"/>
      <c r="E408" s="323"/>
    </row>
    <row r="409" spans="2:5" ht="15.75">
      <c r="B409" s="61"/>
      <c r="C409" s="226"/>
      <c r="D409" s="317"/>
      <c r="E409" s="323"/>
    </row>
    <row r="410" spans="2:5" ht="15.75">
      <c r="B410" s="61"/>
      <c r="C410" s="226"/>
      <c r="D410" s="317"/>
      <c r="E410" s="323"/>
    </row>
    <row r="411" spans="2:5" ht="15.75">
      <c r="B411" s="61"/>
      <c r="C411" s="226"/>
      <c r="D411" s="317"/>
      <c r="E411" s="323"/>
    </row>
    <row r="412" spans="2:5" ht="15.75">
      <c r="B412" s="61"/>
      <c r="C412" s="226"/>
      <c r="D412" s="317"/>
      <c r="E412" s="323"/>
    </row>
    <row r="413" spans="2:5" ht="15.75">
      <c r="B413" s="61"/>
      <c r="C413" s="226"/>
      <c r="D413" s="317"/>
      <c r="E413" s="323"/>
    </row>
    <row r="414" spans="2:5" ht="15.75">
      <c r="B414" s="61"/>
      <c r="C414" s="226"/>
      <c r="D414" s="317"/>
      <c r="E414" s="323"/>
    </row>
    <row r="415" spans="2:5" ht="15.75">
      <c r="B415" s="61"/>
      <c r="C415" s="226"/>
      <c r="D415" s="317"/>
      <c r="E415" s="323"/>
    </row>
    <row r="416" spans="2:5" ht="15.75">
      <c r="B416" s="61"/>
      <c r="C416" s="226"/>
      <c r="D416" s="317"/>
      <c r="E416" s="323"/>
    </row>
    <row r="417" spans="2:5" ht="15.75">
      <c r="B417" s="61"/>
      <c r="C417" s="226"/>
      <c r="D417" s="317"/>
      <c r="E417" s="323"/>
    </row>
    <row r="418" spans="2:5" ht="15.75">
      <c r="B418" s="61"/>
      <c r="C418" s="226"/>
      <c r="D418" s="317"/>
      <c r="E418" s="323"/>
    </row>
    <row r="419" spans="2:5" ht="15.75">
      <c r="B419" s="61"/>
      <c r="C419" s="226"/>
      <c r="D419" s="317"/>
      <c r="E419" s="323"/>
    </row>
    <row r="420" spans="2:5" ht="15.75">
      <c r="B420" s="61"/>
      <c r="C420" s="226"/>
      <c r="D420" s="317"/>
      <c r="E420" s="323"/>
    </row>
    <row r="421" spans="2:5" ht="15.75">
      <c r="B421" s="61"/>
      <c r="C421" s="226"/>
      <c r="D421" s="317"/>
      <c r="E421" s="323"/>
    </row>
    <row r="422" spans="2:5" ht="15.75">
      <c r="B422" s="61"/>
      <c r="C422" s="226"/>
      <c r="D422" s="317"/>
      <c r="E422" s="323"/>
    </row>
    <row r="423" spans="2:5" ht="15.75">
      <c r="B423" s="61"/>
      <c r="C423" s="226"/>
      <c r="D423" s="317"/>
      <c r="E423" s="323"/>
    </row>
    <row r="424" spans="2:5" ht="15.75">
      <c r="B424" s="61"/>
      <c r="C424" s="226"/>
      <c r="D424" s="317"/>
      <c r="E424" s="323"/>
    </row>
    <row r="425" spans="2:5" ht="15.75">
      <c r="B425" s="61"/>
      <c r="C425" s="226"/>
      <c r="D425" s="317"/>
      <c r="E425" s="323"/>
    </row>
    <row r="426" spans="2:5" ht="15.75">
      <c r="B426" s="61"/>
      <c r="C426" s="226"/>
      <c r="D426" s="317"/>
      <c r="E426" s="323"/>
    </row>
    <row r="427" spans="2:5" ht="15.75">
      <c r="B427" s="61"/>
      <c r="C427" s="226"/>
      <c r="D427" s="317"/>
      <c r="E427" s="323"/>
    </row>
    <row r="428" spans="2:5" ht="15.75">
      <c r="B428" s="61"/>
      <c r="C428" s="226"/>
      <c r="D428" s="317"/>
      <c r="E428" s="323"/>
    </row>
    <row r="429" spans="2:5" ht="15.75">
      <c r="B429" s="61"/>
      <c r="C429" s="226"/>
      <c r="D429" s="317"/>
      <c r="E429" s="323"/>
    </row>
    <row r="430" spans="2:5" ht="15.75">
      <c r="B430" s="61"/>
      <c r="C430" s="226"/>
      <c r="D430" s="317"/>
      <c r="E430" s="323"/>
    </row>
    <row r="431" spans="2:5" ht="15.75">
      <c r="B431" s="61"/>
      <c r="C431" s="226"/>
      <c r="D431" s="317"/>
      <c r="E431" s="323"/>
    </row>
    <row r="432" spans="2:5" ht="15.75">
      <c r="B432" s="61"/>
      <c r="C432" s="226"/>
      <c r="D432" s="317"/>
      <c r="E432" s="323"/>
    </row>
    <row r="433" spans="2:5" ht="15.75">
      <c r="B433" s="61"/>
      <c r="C433" s="226"/>
      <c r="D433" s="317"/>
      <c r="E433" s="323"/>
    </row>
    <row r="434" spans="2:5" ht="15.75">
      <c r="B434" s="61"/>
      <c r="C434" s="226"/>
      <c r="D434" s="317"/>
      <c r="E434" s="323"/>
    </row>
    <row r="435" spans="2:5" ht="15.75">
      <c r="B435" s="61"/>
      <c r="C435" s="226"/>
      <c r="D435" s="317"/>
      <c r="E435" s="323"/>
    </row>
    <row r="436" spans="2:5" ht="15.75">
      <c r="B436" s="61"/>
      <c r="C436" s="226"/>
      <c r="D436" s="317"/>
      <c r="E436" s="323"/>
    </row>
    <row r="437" spans="2:5" ht="15.75">
      <c r="B437" s="61"/>
      <c r="C437" s="226"/>
      <c r="D437" s="317"/>
      <c r="E437" s="323"/>
    </row>
    <row r="438" spans="2:5" ht="15.75">
      <c r="B438" s="61"/>
      <c r="C438" s="226"/>
      <c r="D438" s="317"/>
      <c r="E438" s="323"/>
    </row>
    <row r="439" spans="2:5" ht="15.75">
      <c r="B439" s="61"/>
      <c r="C439" s="226"/>
      <c r="D439" s="317"/>
      <c r="E439" s="323"/>
    </row>
    <row r="440" spans="2:5" ht="15.75">
      <c r="B440" s="61"/>
      <c r="C440" s="226"/>
      <c r="D440" s="317"/>
      <c r="E440" s="323"/>
    </row>
    <row r="441" spans="2:5" ht="15.75">
      <c r="B441" s="61"/>
      <c r="C441" s="226"/>
      <c r="D441" s="317"/>
      <c r="E441" s="323"/>
    </row>
    <row r="442" spans="2:5" ht="15.75">
      <c r="B442" s="61"/>
      <c r="C442" s="226"/>
      <c r="D442" s="317"/>
      <c r="E442" s="323"/>
    </row>
    <row r="443" spans="2:5" ht="15.75">
      <c r="B443" s="61"/>
      <c r="C443" s="226"/>
      <c r="D443" s="317"/>
      <c r="E443" s="323"/>
    </row>
    <row r="444" spans="2:5" ht="15.75">
      <c r="B444" s="61"/>
      <c r="C444" s="226"/>
      <c r="D444" s="317"/>
      <c r="E444" s="323"/>
    </row>
    <row r="445" spans="2:5" ht="15.75">
      <c r="B445" s="61"/>
      <c r="C445" s="226"/>
      <c r="D445" s="317"/>
      <c r="E445" s="323"/>
    </row>
    <row r="446" spans="2:5" ht="15.75">
      <c r="B446" s="61"/>
      <c r="C446" s="226"/>
      <c r="D446" s="317"/>
      <c r="E446" s="323"/>
    </row>
    <row r="447" spans="2:5" ht="15.75">
      <c r="B447" s="61"/>
      <c r="C447" s="226"/>
      <c r="D447" s="317"/>
      <c r="E447" s="323"/>
    </row>
    <row r="448" spans="2:5" ht="15.75">
      <c r="B448" s="61"/>
      <c r="C448" s="226"/>
      <c r="D448" s="317"/>
      <c r="E448" s="323"/>
    </row>
    <row r="449" spans="2:5" ht="15.75">
      <c r="B449" s="61"/>
      <c r="C449" s="226"/>
      <c r="D449" s="317"/>
      <c r="E449" s="323"/>
    </row>
    <row r="450" spans="2:5" ht="15.75">
      <c r="B450" s="61"/>
      <c r="C450" s="226"/>
      <c r="D450" s="317"/>
      <c r="E450" s="323"/>
    </row>
    <row r="451" spans="2:5" ht="15.75">
      <c r="B451" s="61"/>
      <c r="C451" s="226"/>
      <c r="D451" s="317"/>
      <c r="E451" s="323"/>
    </row>
    <row r="452" spans="2:5" ht="15.75">
      <c r="B452" s="61"/>
      <c r="C452" s="226"/>
      <c r="D452" s="317"/>
      <c r="E452" s="323"/>
    </row>
    <row r="453" spans="2:5" ht="15.75">
      <c r="B453" s="61"/>
      <c r="C453" s="226"/>
      <c r="D453" s="317"/>
      <c r="E453" s="323"/>
    </row>
    <row r="454" spans="2:5" ht="15.75">
      <c r="B454" s="61"/>
      <c r="C454" s="226"/>
      <c r="D454" s="317"/>
      <c r="E454" s="323"/>
    </row>
    <row r="455" spans="2:5" ht="15.75">
      <c r="B455" s="61"/>
      <c r="C455" s="226"/>
      <c r="D455" s="317"/>
      <c r="E455" s="323"/>
    </row>
    <row r="456" spans="2:5" ht="15.75">
      <c r="B456" s="61"/>
      <c r="C456" s="226"/>
      <c r="D456" s="317"/>
      <c r="E456" s="323"/>
    </row>
    <row r="457" spans="2:5" ht="15.75">
      <c r="B457" s="61"/>
      <c r="C457" s="226"/>
      <c r="D457" s="317"/>
      <c r="E457" s="323"/>
    </row>
    <row r="458" spans="2:5" ht="15.75">
      <c r="B458" s="61"/>
      <c r="C458" s="226"/>
      <c r="D458" s="317"/>
      <c r="E458" s="323"/>
    </row>
    <row r="459" spans="2:5" ht="15.75">
      <c r="B459" s="61"/>
    </row>
    <row r="460" spans="2:5" ht="15.75">
      <c r="B460" s="61"/>
    </row>
    <row r="461" spans="2:5" ht="15.75">
      <c r="B461" s="61"/>
    </row>
    <row r="462" spans="2:5" ht="15.75">
      <c r="B462" s="61"/>
    </row>
    <row r="463" spans="2:5" ht="15.75">
      <c r="B463" s="61"/>
    </row>
    <row r="464" spans="2:5" ht="15.75">
      <c r="B464" s="61"/>
    </row>
    <row r="465" spans="2:2" ht="15.75">
      <c r="B465" s="61"/>
    </row>
    <row r="466" spans="2:2" ht="15.75">
      <c r="B466" s="61"/>
    </row>
    <row r="467" spans="2:2" ht="15.75">
      <c r="B467" s="61"/>
    </row>
    <row r="468" spans="2:2" ht="15.75">
      <c r="B468" s="61"/>
    </row>
    <row r="469" spans="2:2" ht="15.75">
      <c r="B469" s="61"/>
    </row>
    <row r="470" spans="2:2" ht="15.75">
      <c r="B470" s="61"/>
    </row>
    <row r="471" spans="2:2" ht="15.75">
      <c r="B471" s="61"/>
    </row>
    <row r="472" spans="2:2" ht="15.75">
      <c r="B472" s="61"/>
    </row>
    <row r="473" spans="2:2" ht="15.75">
      <c r="B473" s="61"/>
    </row>
    <row r="474" spans="2:2" ht="15.75">
      <c r="B474" s="61"/>
    </row>
    <row r="475" spans="2:2" ht="15.75">
      <c r="B475" s="61"/>
    </row>
    <row r="476" spans="2:2" ht="15.75">
      <c r="B476" s="61"/>
    </row>
    <row r="477" spans="2:2" ht="15.75">
      <c r="B477" s="61"/>
    </row>
    <row r="478" spans="2:2" ht="15.75">
      <c r="B478" s="61"/>
    </row>
    <row r="479" spans="2:2" ht="15.75">
      <c r="B479" s="61"/>
    </row>
    <row r="480" spans="2:2" ht="15.75">
      <c r="B480" s="61"/>
    </row>
    <row r="481" spans="2:2" ht="15.75">
      <c r="B481" s="61"/>
    </row>
    <row r="482" spans="2:2" ht="15.75">
      <c r="B482" s="61"/>
    </row>
    <row r="483" spans="2:2" ht="15.75">
      <c r="B483" s="61"/>
    </row>
    <row r="484" spans="2:2" ht="15.75">
      <c r="B484" s="61"/>
    </row>
    <row r="485" spans="2:2" ht="15.75">
      <c r="B485" s="61"/>
    </row>
    <row r="486" spans="2:2" ht="15.75">
      <c r="B486" s="61"/>
    </row>
    <row r="487" spans="2:2" ht="15.75">
      <c r="B487" s="61"/>
    </row>
    <row r="488" spans="2:2" ht="15.75">
      <c r="B488" s="61"/>
    </row>
    <row r="489" spans="2:2" ht="15.75">
      <c r="B489" s="61"/>
    </row>
    <row r="490" spans="2:2" ht="15.75">
      <c r="B490" s="61"/>
    </row>
    <row r="491" spans="2:2" ht="15.75">
      <c r="B491" s="61"/>
    </row>
    <row r="492" spans="2:2" ht="15.75">
      <c r="B492" s="61"/>
    </row>
    <row r="493" spans="2:2" ht="15.75">
      <c r="B493" s="61"/>
    </row>
    <row r="494" spans="2:2" ht="15.75">
      <c r="B494" s="61"/>
    </row>
    <row r="495" spans="2:2" ht="15.75">
      <c r="B495" s="61"/>
    </row>
    <row r="496" spans="2:2" ht="15.75">
      <c r="B496" s="61"/>
    </row>
    <row r="497" spans="2:2" ht="15.75">
      <c r="B497" s="61"/>
    </row>
    <row r="498" spans="2:2" ht="15.75">
      <c r="B498" s="61"/>
    </row>
    <row r="499" spans="2:2" ht="15.75">
      <c r="B499" s="61"/>
    </row>
    <row r="500" spans="2:2" ht="15.75">
      <c r="B500" s="61"/>
    </row>
    <row r="501" spans="2:2" ht="15.75">
      <c r="B501" s="61"/>
    </row>
    <row r="502" spans="2:2" ht="15.75">
      <c r="B502" s="61"/>
    </row>
    <row r="503" spans="2:2" ht="15.75">
      <c r="B503" s="61"/>
    </row>
    <row r="504" spans="2:2" ht="15.75">
      <c r="B504" s="61"/>
    </row>
    <row r="505" spans="2:2" ht="15.75">
      <c r="B505" s="61"/>
    </row>
    <row r="506" spans="2:2" ht="15.75">
      <c r="B506" s="61"/>
    </row>
    <row r="507" spans="2:2" ht="15.75">
      <c r="B507" s="61"/>
    </row>
    <row r="508" spans="2:2" ht="15.75">
      <c r="B508" s="61"/>
    </row>
    <row r="509" spans="2:2" ht="15.75">
      <c r="B509" s="61"/>
    </row>
    <row r="510" spans="2:2" ht="15.75">
      <c r="B510" s="61"/>
    </row>
    <row r="511" spans="2:2" ht="15.75">
      <c r="B511" s="61"/>
    </row>
    <row r="512" spans="2:2" ht="15.75">
      <c r="B512" s="61"/>
    </row>
    <row r="513" spans="2:2" ht="15.75">
      <c r="B513" s="61"/>
    </row>
    <row r="514" spans="2:2" ht="15.75">
      <c r="B514" s="61"/>
    </row>
    <row r="515" spans="2:2" ht="15.75">
      <c r="B515" s="61"/>
    </row>
    <row r="516" spans="2:2" ht="15.75">
      <c r="B516" s="61"/>
    </row>
    <row r="517" spans="2:2" ht="15.75">
      <c r="B517" s="61"/>
    </row>
    <row r="518" spans="2:2" ht="15.75">
      <c r="B518" s="61"/>
    </row>
    <row r="519" spans="2:2" ht="15.75">
      <c r="B519" s="61"/>
    </row>
    <row r="520" spans="2:2" ht="15.75">
      <c r="B520" s="61"/>
    </row>
    <row r="521" spans="2:2" ht="15.75">
      <c r="B521" s="61"/>
    </row>
    <row r="522" spans="2:2" ht="15.75">
      <c r="B522" s="61"/>
    </row>
    <row r="523" spans="2:2" ht="15.75">
      <c r="B523" s="61"/>
    </row>
    <row r="524" spans="2:2" ht="15.75">
      <c r="B524" s="61"/>
    </row>
    <row r="525" spans="2:2" ht="15.75">
      <c r="B525" s="61"/>
    </row>
    <row r="526" spans="2:2" ht="15.75">
      <c r="B526" s="61"/>
    </row>
    <row r="527" spans="2:2" ht="15.75">
      <c r="B527" s="61"/>
    </row>
    <row r="528" spans="2:2" ht="15.75">
      <c r="B528" s="61"/>
    </row>
    <row r="529" spans="2:2" ht="15.75">
      <c r="B529" s="61"/>
    </row>
    <row r="530" spans="2:2" ht="15.75">
      <c r="B530" s="61"/>
    </row>
    <row r="531" spans="2:2" ht="15.75">
      <c r="B531" s="61"/>
    </row>
    <row r="532" spans="2:2" ht="15.75">
      <c r="B532" s="61"/>
    </row>
    <row r="533" spans="2:2" ht="15.75">
      <c r="B533" s="61"/>
    </row>
    <row r="534" spans="2:2" ht="15.75">
      <c r="B534" s="61"/>
    </row>
    <row r="535" spans="2:2" ht="15.75">
      <c r="B535" s="61"/>
    </row>
    <row r="536" spans="2:2" ht="15.75">
      <c r="B536" s="61"/>
    </row>
    <row r="537" spans="2:2" ht="15.75">
      <c r="B537" s="61"/>
    </row>
    <row r="538" spans="2:2" ht="15.75">
      <c r="B538" s="61"/>
    </row>
    <row r="539" spans="2:2" ht="15.75">
      <c r="B539" s="61"/>
    </row>
    <row r="540" spans="2:2" ht="15.75">
      <c r="B540" s="61"/>
    </row>
    <row r="541" spans="2:2" ht="15.75">
      <c r="B541" s="61"/>
    </row>
    <row r="542" spans="2:2" ht="15.75">
      <c r="B542" s="61"/>
    </row>
    <row r="543" spans="2:2" ht="15.75">
      <c r="B543" s="61"/>
    </row>
    <row r="544" spans="2:2" ht="15.75">
      <c r="B544" s="61"/>
    </row>
    <row r="545" spans="2:2" ht="15.75">
      <c r="B545" s="61"/>
    </row>
    <row r="546" spans="2:2" ht="15.75">
      <c r="B546" s="61"/>
    </row>
    <row r="547" spans="2:2" ht="15.75">
      <c r="B547" s="61"/>
    </row>
    <row r="548" spans="2:2" ht="15.75">
      <c r="B548" s="61"/>
    </row>
    <row r="549" spans="2:2" ht="15.75">
      <c r="B549" s="61"/>
    </row>
    <row r="550" spans="2:2" ht="15.75">
      <c r="B550" s="61"/>
    </row>
    <row r="551" spans="2:2" ht="15.75">
      <c r="B551" s="61"/>
    </row>
    <row r="552" spans="2:2" ht="15.75">
      <c r="B552" s="61"/>
    </row>
    <row r="553" spans="2:2" ht="15.75">
      <c r="B553" s="61"/>
    </row>
    <row r="554" spans="2:2" ht="15.75">
      <c r="B554" s="61"/>
    </row>
    <row r="555" spans="2:2" ht="15.75">
      <c r="B555" s="61"/>
    </row>
    <row r="556" spans="2:2" ht="15.75">
      <c r="B556" s="61"/>
    </row>
    <row r="557" spans="2:2" ht="15.75">
      <c r="B557" s="61"/>
    </row>
    <row r="558" spans="2:2" ht="15.75">
      <c r="B558" s="61"/>
    </row>
    <row r="559" spans="2:2" ht="15.75">
      <c r="B559" s="61"/>
    </row>
    <row r="560" spans="2:2" ht="15.75">
      <c r="B560" s="61"/>
    </row>
    <row r="561" spans="2:2" ht="15.75">
      <c r="B561" s="61"/>
    </row>
    <row r="562" spans="2:2" ht="15.75">
      <c r="B562" s="61"/>
    </row>
    <row r="563" spans="2:2" ht="15.75">
      <c r="B563" s="61"/>
    </row>
    <row r="564" spans="2:2" ht="15.75">
      <c r="B564" s="61"/>
    </row>
    <row r="565" spans="2:2" ht="15.75">
      <c r="B565" s="61"/>
    </row>
    <row r="566" spans="2:2" ht="15.75">
      <c r="B566" s="61"/>
    </row>
    <row r="567" spans="2:2" ht="15.75">
      <c r="B567" s="61"/>
    </row>
    <row r="568" spans="2:2" ht="15.75">
      <c r="B568" s="61"/>
    </row>
    <row r="569" spans="2:2" ht="15.75">
      <c r="B569" s="61"/>
    </row>
    <row r="570" spans="2:2" ht="15.75">
      <c r="B570" s="61"/>
    </row>
    <row r="571" spans="2:2" ht="15.75">
      <c r="B571" s="61"/>
    </row>
    <row r="572" spans="2:2" ht="15.75">
      <c r="B572" s="61"/>
    </row>
    <row r="573" spans="2:2" ht="15.75">
      <c r="B573" s="61"/>
    </row>
    <row r="574" spans="2:2" ht="15.75">
      <c r="B574" s="61"/>
    </row>
    <row r="575" spans="2:2" ht="15.75">
      <c r="B575" s="61"/>
    </row>
    <row r="576" spans="2:2" ht="15.75">
      <c r="B576" s="61"/>
    </row>
    <row r="577" spans="2:2" ht="15.75">
      <c r="B577" s="61"/>
    </row>
    <row r="578" spans="2:2" ht="15.75">
      <c r="B578" s="61"/>
    </row>
    <row r="579" spans="2:2" ht="15.75">
      <c r="B579" s="61"/>
    </row>
    <row r="580" spans="2:2" ht="15.75">
      <c r="B580" s="61"/>
    </row>
    <row r="581" spans="2:2" ht="15.75">
      <c r="B581" s="61"/>
    </row>
    <row r="582" spans="2:2" ht="15.75">
      <c r="B582" s="61"/>
    </row>
    <row r="583" spans="2:2" ht="15.75">
      <c r="B583" s="61"/>
    </row>
    <row r="584" spans="2:2" ht="15.75">
      <c r="B584" s="61"/>
    </row>
    <row r="585" spans="2:2" ht="15.75">
      <c r="B585" s="61"/>
    </row>
    <row r="586" spans="2:2" ht="15.75">
      <c r="B586" s="61"/>
    </row>
    <row r="587" spans="2:2" ht="15.75">
      <c r="B587" s="61"/>
    </row>
    <row r="588" spans="2:2" ht="15.75">
      <c r="B588" s="61"/>
    </row>
    <row r="589" spans="2:2" ht="15.75">
      <c r="B589" s="61"/>
    </row>
    <row r="590" spans="2:2" ht="15.75">
      <c r="B590" s="61"/>
    </row>
    <row r="591" spans="2:2" ht="15.75">
      <c r="B591" s="61"/>
    </row>
    <row r="592" spans="2:2" ht="15.75">
      <c r="B592" s="61"/>
    </row>
    <row r="593" spans="2:2" ht="15.75">
      <c r="B593" s="61"/>
    </row>
    <row r="594" spans="2:2" ht="15.75">
      <c r="B594" s="61"/>
    </row>
    <row r="595" spans="2:2" ht="15.75">
      <c r="B595" s="61"/>
    </row>
    <row r="596" spans="2:2" ht="15.75">
      <c r="B596" s="61"/>
    </row>
    <row r="597" spans="2:2" ht="15.75">
      <c r="B597" s="61"/>
    </row>
    <row r="598" spans="2:2" ht="15.75">
      <c r="B598" s="61"/>
    </row>
    <row r="599" spans="2:2" ht="15.75">
      <c r="B599" s="61"/>
    </row>
    <row r="600" spans="2:2" ht="15.75">
      <c r="B600" s="61"/>
    </row>
    <row r="601" spans="2:2" ht="15.75">
      <c r="B601" s="61"/>
    </row>
    <row r="602" spans="2:2" ht="15.75">
      <c r="B602" s="61"/>
    </row>
    <row r="603" spans="2:2" ht="15.75">
      <c r="B603" s="61"/>
    </row>
    <row r="604" spans="2:2" ht="15.75">
      <c r="B604" s="61"/>
    </row>
    <row r="605" spans="2:2" ht="15.75">
      <c r="B605" s="61"/>
    </row>
    <row r="606" spans="2:2" ht="15.75">
      <c r="B606" s="61"/>
    </row>
    <row r="607" spans="2:2" ht="15.75">
      <c r="B607" s="61"/>
    </row>
    <row r="608" spans="2:2" ht="15.75">
      <c r="B608" s="61"/>
    </row>
    <row r="609" spans="2:2" ht="15.75">
      <c r="B609" s="61"/>
    </row>
    <row r="610" spans="2:2" ht="15.75">
      <c r="B610" s="61"/>
    </row>
    <row r="611" spans="2:2" ht="15.75">
      <c r="B611" s="61"/>
    </row>
    <row r="612" spans="2:2" ht="15.75">
      <c r="B612" s="61"/>
    </row>
    <row r="613" spans="2:2" ht="15.75">
      <c r="B613" s="61"/>
    </row>
    <row r="614" spans="2:2" ht="15.75">
      <c r="B614" s="61"/>
    </row>
    <row r="615" spans="2:2" ht="15.75">
      <c r="B615" s="61"/>
    </row>
    <row r="616" spans="2:2" ht="15.75">
      <c r="B616" s="61"/>
    </row>
    <row r="617" spans="2:2" ht="15.75">
      <c r="B617" s="61"/>
    </row>
    <row r="618" spans="2:2" ht="15.75">
      <c r="B618" s="61"/>
    </row>
    <row r="619" spans="2:2" ht="15.75">
      <c r="B619" s="61"/>
    </row>
    <row r="620" spans="2:2" ht="15.75">
      <c r="B620" s="61"/>
    </row>
    <row r="621" spans="2:2" ht="15.75">
      <c r="B621" s="61"/>
    </row>
    <row r="622" spans="2:2" ht="15.75">
      <c r="B622" s="61"/>
    </row>
    <row r="623" spans="2:2" ht="15.75">
      <c r="B623" s="61"/>
    </row>
    <row r="624" spans="2:2" ht="15.75">
      <c r="B624" s="61"/>
    </row>
    <row r="625" spans="2:2" ht="15.75">
      <c r="B625" s="61"/>
    </row>
    <row r="626" spans="2:2" ht="15.75">
      <c r="B626" s="61"/>
    </row>
    <row r="627" spans="2:2" ht="15.75">
      <c r="B627" s="61"/>
    </row>
    <row r="628" spans="2:2" ht="15.75">
      <c r="B628" s="61"/>
    </row>
    <row r="629" spans="2:2" ht="15.75">
      <c r="B629" s="61"/>
    </row>
    <row r="630" spans="2:2" ht="15.75">
      <c r="B630" s="61"/>
    </row>
    <row r="631" spans="2:2" ht="15.75">
      <c r="B631" s="61"/>
    </row>
    <row r="632" spans="2:2" ht="15.75">
      <c r="B632" s="61"/>
    </row>
    <row r="633" spans="2:2" ht="15.75">
      <c r="B633" s="61"/>
    </row>
    <row r="634" spans="2:2" ht="15.75">
      <c r="B634" s="61"/>
    </row>
    <row r="635" spans="2:2" ht="15.75">
      <c r="B635" s="61"/>
    </row>
    <row r="636" spans="2:2" ht="15.75">
      <c r="B636" s="61"/>
    </row>
    <row r="637" spans="2:2" ht="15.75">
      <c r="B637" s="61"/>
    </row>
    <row r="638" spans="2:2" ht="15.75">
      <c r="B638" s="61"/>
    </row>
    <row r="639" spans="2:2" ht="15.75">
      <c r="B639" s="61"/>
    </row>
    <row r="640" spans="2:2" ht="15.75">
      <c r="B640" s="61"/>
    </row>
    <row r="641" spans="2:2" ht="15.75">
      <c r="B641" s="61"/>
    </row>
    <row r="642" spans="2:2" ht="15.75">
      <c r="B642" s="61"/>
    </row>
    <row r="643" spans="2:2" ht="15.75">
      <c r="B643" s="61"/>
    </row>
    <row r="644" spans="2:2" ht="15.75">
      <c r="B644" s="61"/>
    </row>
    <row r="645" spans="2:2" ht="15.75">
      <c r="B645" s="61"/>
    </row>
    <row r="646" spans="2:2" ht="15.75">
      <c r="B646" s="61"/>
    </row>
    <row r="647" spans="2:2" ht="15.75">
      <c r="B647" s="61"/>
    </row>
    <row r="648" spans="2:2" ht="15.75">
      <c r="B648" s="61"/>
    </row>
    <row r="649" spans="2:2" ht="15.75">
      <c r="B649" s="61"/>
    </row>
  </sheetData>
  <mergeCells count="9">
    <mergeCell ref="Q7:Q8"/>
    <mergeCell ref="B2:P2"/>
    <mergeCell ref="B3:P3"/>
    <mergeCell ref="B4:P4"/>
    <mergeCell ref="B5:P5"/>
    <mergeCell ref="C7:E7"/>
    <mergeCell ref="F7:H7"/>
    <mergeCell ref="I7:K7"/>
    <mergeCell ref="L7:N7"/>
  </mergeCells>
  <conditionalFormatting sqref="D135:D141">
    <cfRule type="expression" dxfId="0" priority="1" stopIfTrue="1">
      <formula>OR(XET135="BANCOS",XET135="MUTUALES", XET135="FFP", XET135="COOPERATIVAS", XET135="TOTAL")</formula>
    </cfRule>
  </conditionalFormatting>
  <pageMargins left="0.9" right="0.65" top="0.56000000000000005" bottom="0.28000000000000003" header="0.5" footer="0.23"/>
  <pageSetup scale="4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1"/>
  <sheetViews>
    <sheetView showGridLines="0" topLeftCell="B1" zoomScale="85" zoomScaleNormal="85" workbookViewId="0">
      <selection activeCell="L44" sqref="L44"/>
    </sheetView>
  </sheetViews>
  <sheetFormatPr baseColWidth="10" defaultRowHeight="18"/>
  <cols>
    <col min="1" max="1" width="26" style="870" hidden="1" customWidth="1"/>
    <col min="2" max="2" width="27" style="63" customWidth="1"/>
    <col min="3" max="3" width="19.85546875" style="870" customWidth="1"/>
    <col min="4" max="4" width="21.5703125" style="870" customWidth="1"/>
    <col min="5" max="5" width="14.42578125" style="870" customWidth="1"/>
    <col min="6" max="6" width="19.85546875" style="870" customWidth="1"/>
    <col min="7" max="7" width="21.5703125" style="870" customWidth="1"/>
    <col min="8" max="11" width="14.42578125" style="870" customWidth="1"/>
    <col min="12" max="12" width="19.85546875" style="870" customWidth="1"/>
    <col min="13" max="13" width="21.5703125" style="870" customWidth="1"/>
    <col min="14" max="14" width="14.42578125" style="870" customWidth="1"/>
    <col min="15" max="15" width="22.7109375" style="870" hidden="1" customWidth="1"/>
    <col min="16" max="16" width="25" style="870" hidden="1" customWidth="1"/>
    <col min="17" max="17" width="4" style="870" customWidth="1"/>
    <col min="18" max="21" width="9.140625" style="870" customWidth="1"/>
    <col min="22" max="25" width="9.140625" style="27" customWidth="1"/>
    <col min="26" max="256" width="11.42578125" style="870"/>
    <col min="257" max="257" width="0" style="870" hidden="1" customWidth="1"/>
    <col min="258" max="258" width="27" style="870" customWidth="1"/>
    <col min="259" max="259" width="19.85546875" style="870" customWidth="1"/>
    <col min="260" max="260" width="21.5703125" style="870" customWidth="1"/>
    <col min="261" max="261" width="14.42578125" style="870" customWidth="1"/>
    <col min="262" max="262" width="19.85546875" style="870" customWidth="1"/>
    <col min="263" max="263" width="21.5703125" style="870" customWidth="1"/>
    <col min="264" max="267" width="14.42578125" style="870" customWidth="1"/>
    <col min="268" max="268" width="19.85546875" style="870" customWidth="1"/>
    <col min="269" max="269" width="21.5703125" style="870" customWidth="1"/>
    <col min="270" max="270" width="14.42578125" style="870" customWidth="1"/>
    <col min="271" max="272" width="0" style="870" hidden="1" customWidth="1"/>
    <col min="273" max="273" width="4" style="870" customWidth="1"/>
    <col min="274" max="281" width="9.140625" style="870" customWidth="1"/>
    <col min="282" max="512" width="11.42578125" style="870"/>
    <col min="513" max="513" width="0" style="870" hidden="1" customWidth="1"/>
    <col min="514" max="514" width="27" style="870" customWidth="1"/>
    <col min="515" max="515" width="19.85546875" style="870" customWidth="1"/>
    <col min="516" max="516" width="21.5703125" style="870" customWidth="1"/>
    <col min="517" max="517" width="14.42578125" style="870" customWidth="1"/>
    <col min="518" max="518" width="19.85546875" style="870" customWidth="1"/>
    <col min="519" max="519" width="21.5703125" style="870" customWidth="1"/>
    <col min="520" max="523" width="14.42578125" style="870" customWidth="1"/>
    <col min="524" max="524" width="19.85546875" style="870" customWidth="1"/>
    <col min="525" max="525" width="21.5703125" style="870" customWidth="1"/>
    <col min="526" max="526" width="14.42578125" style="870" customWidth="1"/>
    <col min="527" max="528" width="0" style="870" hidden="1" customWidth="1"/>
    <col min="529" max="529" width="4" style="870" customWidth="1"/>
    <col min="530" max="537" width="9.140625" style="870" customWidth="1"/>
    <col min="538" max="768" width="11.42578125" style="870"/>
    <col min="769" max="769" width="0" style="870" hidden="1" customWidth="1"/>
    <col min="770" max="770" width="27" style="870" customWidth="1"/>
    <col min="771" max="771" width="19.85546875" style="870" customWidth="1"/>
    <col min="772" max="772" width="21.5703125" style="870" customWidth="1"/>
    <col min="773" max="773" width="14.42578125" style="870" customWidth="1"/>
    <col min="774" max="774" width="19.85546875" style="870" customWidth="1"/>
    <col min="775" max="775" width="21.5703125" style="870" customWidth="1"/>
    <col min="776" max="779" width="14.42578125" style="870" customWidth="1"/>
    <col min="780" max="780" width="19.85546875" style="870" customWidth="1"/>
    <col min="781" max="781" width="21.5703125" style="870" customWidth="1"/>
    <col min="782" max="782" width="14.42578125" style="870" customWidth="1"/>
    <col min="783" max="784" width="0" style="870" hidden="1" customWidth="1"/>
    <col min="785" max="785" width="4" style="870" customWidth="1"/>
    <col min="786" max="793" width="9.140625" style="870" customWidth="1"/>
    <col min="794" max="1024" width="11.42578125" style="870"/>
    <col min="1025" max="1025" width="0" style="870" hidden="1" customWidth="1"/>
    <col min="1026" max="1026" width="27" style="870" customWidth="1"/>
    <col min="1027" max="1027" width="19.85546875" style="870" customWidth="1"/>
    <col min="1028" max="1028" width="21.5703125" style="870" customWidth="1"/>
    <col min="1029" max="1029" width="14.42578125" style="870" customWidth="1"/>
    <col min="1030" max="1030" width="19.85546875" style="870" customWidth="1"/>
    <col min="1031" max="1031" width="21.5703125" style="870" customWidth="1"/>
    <col min="1032" max="1035" width="14.42578125" style="870" customWidth="1"/>
    <col min="1036" max="1036" width="19.85546875" style="870" customWidth="1"/>
    <col min="1037" max="1037" width="21.5703125" style="870" customWidth="1"/>
    <col min="1038" max="1038" width="14.42578125" style="870" customWidth="1"/>
    <col min="1039" max="1040" width="0" style="870" hidden="1" customWidth="1"/>
    <col min="1041" max="1041" width="4" style="870" customWidth="1"/>
    <col min="1042" max="1049" width="9.140625" style="870" customWidth="1"/>
    <col min="1050" max="1280" width="11.42578125" style="870"/>
    <col min="1281" max="1281" width="0" style="870" hidden="1" customWidth="1"/>
    <col min="1282" max="1282" width="27" style="870" customWidth="1"/>
    <col min="1283" max="1283" width="19.85546875" style="870" customWidth="1"/>
    <col min="1284" max="1284" width="21.5703125" style="870" customWidth="1"/>
    <col min="1285" max="1285" width="14.42578125" style="870" customWidth="1"/>
    <col min="1286" max="1286" width="19.85546875" style="870" customWidth="1"/>
    <col min="1287" max="1287" width="21.5703125" style="870" customWidth="1"/>
    <col min="1288" max="1291" width="14.42578125" style="870" customWidth="1"/>
    <col min="1292" max="1292" width="19.85546875" style="870" customWidth="1"/>
    <col min="1293" max="1293" width="21.5703125" style="870" customWidth="1"/>
    <col min="1294" max="1294" width="14.42578125" style="870" customWidth="1"/>
    <col min="1295" max="1296" width="0" style="870" hidden="1" customWidth="1"/>
    <col min="1297" max="1297" width="4" style="870" customWidth="1"/>
    <col min="1298" max="1305" width="9.140625" style="870" customWidth="1"/>
    <col min="1306" max="1536" width="11.42578125" style="870"/>
    <col min="1537" max="1537" width="0" style="870" hidden="1" customWidth="1"/>
    <col min="1538" max="1538" width="27" style="870" customWidth="1"/>
    <col min="1539" max="1539" width="19.85546875" style="870" customWidth="1"/>
    <col min="1540" max="1540" width="21.5703125" style="870" customWidth="1"/>
    <col min="1541" max="1541" width="14.42578125" style="870" customWidth="1"/>
    <col min="1542" max="1542" width="19.85546875" style="870" customWidth="1"/>
    <col min="1543" max="1543" width="21.5703125" style="870" customWidth="1"/>
    <col min="1544" max="1547" width="14.42578125" style="870" customWidth="1"/>
    <col min="1548" max="1548" width="19.85546875" style="870" customWidth="1"/>
    <col min="1549" max="1549" width="21.5703125" style="870" customWidth="1"/>
    <col min="1550" max="1550" width="14.42578125" style="870" customWidth="1"/>
    <col min="1551" max="1552" width="0" style="870" hidden="1" customWidth="1"/>
    <col min="1553" max="1553" width="4" style="870" customWidth="1"/>
    <col min="1554" max="1561" width="9.140625" style="870" customWidth="1"/>
    <col min="1562" max="1792" width="11.42578125" style="870"/>
    <col min="1793" max="1793" width="0" style="870" hidden="1" customWidth="1"/>
    <col min="1794" max="1794" width="27" style="870" customWidth="1"/>
    <col min="1795" max="1795" width="19.85546875" style="870" customWidth="1"/>
    <col min="1796" max="1796" width="21.5703125" style="870" customWidth="1"/>
    <col min="1797" max="1797" width="14.42578125" style="870" customWidth="1"/>
    <col min="1798" max="1798" width="19.85546875" style="870" customWidth="1"/>
    <col min="1799" max="1799" width="21.5703125" style="870" customWidth="1"/>
    <col min="1800" max="1803" width="14.42578125" style="870" customWidth="1"/>
    <col min="1804" max="1804" width="19.85546875" style="870" customWidth="1"/>
    <col min="1805" max="1805" width="21.5703125" style="870" customWidth="1"/>
    <col min="1806" max="1806" width="14.42578125" style="870" customWidth="1"/>
    <col min="1807" max="1808" width="0" style="870" hidden="1" customWidth="1"/>
    <col min="1809" max="1809" width="4" style="870" customWidth="1"/>
    <col min="1810" max="1817" width="9.140625" style="870" customWidth="1"/>
    <col min="1818" max="2048" width="11.42578125" style="870"/>
    <col min="2049" max="2049" width="0" style="870" hidden="1" customWidth="1"/>
    <col min="2050" max="2050" width="27" style="870" customWidth="1"/>
    <col min="2051" max="2051" width="19.85546875" style="870" customWidth="1"/>
    <col min="2052" max="2052" width="21.5703125" style="870" customWidth="1"/>
    <col min="2053" max="2053" width="14.42578125" style="870" customWidth="1"/>
    <col min="2054" max="2054" width="19.85546875" style="870" customWidth="1"/>
    <col min="2055" max="2055" width="21.5703125" style="870" customWidth="1"/>
    <col min="2056" max="2059" width="14.42578125" style="870" customWidth="1"/>
    <col min="2060" max="2060" width="19.85546875" style="870" customWidth="1"/>
    <col min="2061" max="2061" width="21.5703125" style="870" customWidth="1"/>
    <col min="2062" max="2062" width="14.42578125" style="870" customWidth="1"/>
    <col min="2063" max="2064" width="0" style="870" hidden="1" customWidth="1"/>
    <col min="2065" max="2065" width="4" style="870" customWidth="1"/>
    <col min="2066" max="2073" width="9.140625" style="870" customWidth="1"/>
    <col min="2074" max="2304" width="11.42578125" style="870"/>
    <col min="2305" max="2305" width="0" style="870" hidden="1" customWidth="1"/>
    <col min="2306" max="2306" width="27" style="870" customWidth="1"/>
    <col min="2307" max="2307" width="19.85546875" style="870" customWidth="1"/>
    <col min="2308" max="2308" width="21.5703125" style="870" customWidth="1"/>
    <col min="2309" max="2309" width="14.42578125" style="870" customWidth="1"/>
    <col min="2310" max="2310" width="19.85546875" style="870" customWidth="1"/>
    <col min="2311" max="2311" width="21.5703125" style="870" customWidth="1"/>
    <col min="2312" max="2315" width="14.42578125" style="870" customWidth="1"/>
    <col min="2316" max="2316" width="19.85546875" style="870" customWidth="1"/>
    <col min="2317" max="2317" width="21.5703125" style="870" customWidth="1"/>
    <col min="2318" max="2318" width="14.42578125" style="870" customWidth="1"/>
    <col min="2319" max="2320" width="0" style="870" hidden="1" customWidth="1"/>
    <col min="2321" max="2321" width="4" style="870" customWidth="1"/>
    <col min="2322" max="2329" width="9.140625" style="870" customWidth="1"/>
    <col min="2330" max="2560" width="11.42578125" style="870"/>
    <col min="2561" max="2561" width="0" style="870" hidden="1" customWidth="1"/>
    <col min="2562" max="2562" width="27" style="870" customWidth="1"/>
    <col min="2563" max="2563" width="19.85546875" style="870" customWidth="1"/>
    <col min="2564" max="2564" width="21.5703125" style="870" customWidth="1"/>
    <col min="2565" max="2565" width="14.42578125" style="870" customWidth="1"/>
    <col min="2566" max="2566" width="19.85546875" style="870" customWidth="1"/>
    <col min="2567" max="2567" width="21.5703125" style="870" customWidth="1"/>
    <col min="2568" max="2571" width="14.42578125" style="870" customWidth="1"/>
    <col min="2572" max="2572" width="19.85546875" style="870" customWidth="1"/>
    <col min="2573" max="2573" width="21.5703125" style="870" customWidth="1"/>
    <col min="2574" max="2574" width="14.42578125" style="870" customWidth="1"/>
    <col min="2575" max="2576" width="0" style="870" hidden="1" customWidth="1"/>
    <col min="2577" max="2577" width="4" style="870" customWidth="1"/>
    <col min="2578" max="2585" width="9.140625" style="870" customWidth="1"/>
    <col min="2586" max="2816" width="11.42578125" style="870"/>
    <col min="2817" max="2817" width="0" style="870" hidden="1" customWidth="1"/>
    <col min="2818" max="2818" width="27" style="870" customWidth="1"/>
    <col min="2819" max="2819" width="19.85546875" style="870" customWidth="1"/>
    <col min="2820" max="2820" width="21.5703125" style="870" customWidth="1"/>
    <col min="2821" max="2821" width="14.42578125" style="870" customWidth="1"/>
    <col min="2822" max="2822" width="19.85546875" style="870" customWidth="1"/>
    <col min="2823" max="2823" width="21.5703125" style="870" customWidth="1"/>
    <col min="2824" max="2827" width="14.42578125" style="870" customWidth="1"/>
    <col min="2828" max="2828" width="19.85546875" style="870" customWidth="1"/>
    <col min="2829" max="2829" width="21.5703125" style="870" customWidth="1"/>
    <col min="2830" max="2830" width="14.42578125" style="870" customWidth="1"/>
    <col min="2831" max="2832" width="0" style="870" hidden="1" customWidth="1"/>
    <col min="2833" max="2833" width="4" style="870" customWidth="1"/>
    <col min="2834" max="2841" width="9.140625" style="870" customWidth="1"/>
    <col min="2842" max="3072" width="11.42578125" style="870"/>
    <col min="3073" max="3073" width="0" style="870" hidden="1" customWidth="1"/>
    <col min="3074" max="3074" width="27" style="870" customWidth="1"/>
    <col min="3075" max="3075" width="19.85546875" style="870" customWidth="1"/>
    <col min="3076" max="3076" width="21.5703125" style="870" customWidth="1"/>
    <col min="3077" max="3077" width="14.42578125" style="870" customWidth="1"/>
    <col min="3078" max="3078" width="19.85546875" style="870" customWidth="1"/>
    <col min="3079" max="3079" width="21.5703125" style="870" customWidth="1"/>
    <col min="3080" max="3083" width="14.42578125" style="870" customWidth="1"/>
    <col min="3084" max="3084" width="19.85546875" style="870" customWidth="1"/>
    <col min="3085" max="3085" width="21.5703125" style="870" customWidth="1"/>
    <col min="3086" max="3086" width="14.42578125" style="870" customWidth="1"/>
    <col min="3087" max="3088" width="0" style="870" hidden="1" customWidth="1"/>
    <col min="3089" max="3089" width="4" style="870" customWidth="1"/>
    <col min="3090" max="3097" width="9.140625" style="870" customWidth="1"/>
    <col min="3098" max="3328" width="11.42578125" style="870"/>
    <col min="3329" max="3329" width="0" style="870" hidden="1" customWidth="1"/>
    <col min="3330" max="3330" width="27" style="870" customWidth="1"/>
    <col min="3331" max="3331" width="19.85546875" style="870" customWidth="1"/>
    <col min="3332" max="3332" width="21.5703125" style="870" customWidth="1"/>
    <col min="3333" max="3333" width="14.42578125" style="870" customWidth="1"/>
    <col min="3334" max="3334" width="19.85546875" style="870" customWidth="1"/>
    <col min="3335" max="3335" width="21.5703125" style="870" customWidth="1"/>
    <col min="3336" max="3339" width="14.42578125" style="870" customWidth="1"/>
    <col min="3340" max="3340" width="19.85546875" style="870" customWidth="1"/>
    <col min="3341" max="3341" width="21.5703125" style="870" customWidth="1"/>
    <col min="3342" max="3342" width="14.42578125" style="870" customWidth="1"/>
    <col min="3343" max="3344" width="0" style="870" hidden="1" customWidth="1"/>
    <col min="3345" max="3345" width="4" style="870" customWidth="1"/>
    <col min="3346" max="3353" width="9.140625" style="870" customWidth="1"/>
    <col min="3354" max="3584" width="11.42578125" style="870"/>
    <col min="3585" max="3585" width="0" style="870" hidden="1" customWidth="1"/>
    <col min="3586" max="3586" width="27" style="870" customWidth="1"/>
    <col min="3587" max="3587" width="19.85546875" style="870" customWidth="1"/>
    <col min="3588" max="3588" width="21.5703125" style="870" customWidth="1"/>
    <col min="3589" max="3589" width="14.42578125" style="870" customWidth="1"/>
    <col min="3590" max="3590" width="19.85546875" style="870" customWidth="1"/>
    <col min="3591" max="3591" width="21.5703125" style="870" customWidth="1"/>
    <col min="3592" max="3595" width="14.42578125" style="870" customWidth="1"/>
    <col min="3596" max="3596" width="19.85546875" style="870" customWidth="1"/>
    <col min="3597" max="3597" width="21.5703125" style="870" customWidth="1"/>
    <col min="3598" max="3598" width="14.42578125" style="870" customWidth="1"/>
    <col min="3599" max="3600" width="0" style="870" hidden="1" customWidth="1"/>
    <col min="3601" max="3601" width="4" style="870" customWidth="1"/>
    <col min="3602" max="3609" width="9.140625" style="870" customWidth="1"/>
    <col min="3610" max="3840" width="11.42578125" style="870"/>
    <col min="3841" max="3841" width="0" style="870" hidden="1" customWidth="1"/>
    <col min="3842" max="3842" width="27" style="870" customWidth="1"/>
    <col min="3843" max="3843" width="19.85546875" style="870" customWidth="1"/>
    <col min="3844" max="3844" width="21.5703125" style="870" customWidth="1"/>
    <col min="3845" max="3845" width="14.42578125" style="870" customWidth="1"/>
    <col min="3846" max="3846" width="19.85546875" style="870" customWidth="1"/>
    <col min="3847" max="3847" width="21.5703125" style="870" customWidth="1"/>
    <col min="3848" max="3851" width="14.42578125" style="870" customWidth="1"/>
    <col min="3852" max="3852" width="19.85546875" style="870" customWidth="1"/>
    <col min="3853" max="3853" width="21.5703125" style="870" customWidth="1"/>
    <col min="3854" max="3854" width="14.42578125" style="870" customWidth="1"/>
    <col min="3855" max="3856" width="0" style="870" hidden="1" customWidth="1"/>
    <col min="3857" max="3857" width="4" style="870" customWidth="1"/>
    <col min="3858" max="3865" width="9.140625" style="870" customWidth="1"/>
    <col min="3866" max="4096" width="11.42578125" style="870"/>
    <col min="4097" max="4097" width="0" style="870" hidden="1" customWidth="1"/>
    <col min="4098" max="4098" width="27" style="870" customWidth="1"/>
    <col min="4099" max="4099" width="19.85546875" style="870" customWidth="1"/>
    <col min="4100" max="4100" width="21.5703125" style="870" customWidth="1"/>
    <col min="4101" max="4101" width="14.42578125" style="870" customWidth="1"/>
    <col min="4102" max="4102" width="19.85546875" style="870" customWidth="1"/>
    <col min="4103" max="4103" width="21.5703125" style="870" customWidth="1"/>
    <col min="4104" max="4107" width="14.42578125" style="870" customWidth="1"/>
    <col min="4108" max="4108" width="19.85546875" style="870" customWidth="1"/>
    <col min="4109" max="4109" width="21.5703125" style="870" customWidth="1"/>
    <col min="4110" max="4110" width="14.42578125" style="870" customWidth="1"/>
    <col min="4111" max="4112" width="0" style="870" hidden="1" customWidth="1"/>
    <col min="4113" max="4113" width="4" style="870" customWidth="1"/>
    <col min="4114" max="4121" width="9.140625" style="870" customWidth="1"/>
    <col min="4122" max="4352" width="11.42578125" style="870"/>
    <col min="4353" max="4353" width="0" style="870" hidden="1" customWidth="1"/>
    <col min="4354" max="4354" width="27" style="870" customWidth="1"/>
    <col min="4355" max="4355" width="19.85546875" style="870" customWidth="1"/>
    <col min="4356" max="4356" width="21.5703125" style="870" customWidth="1"/>
    <col min="4357" max="4357" width="14.42578125" style="870" customWidth="1"/>
    <col min="4358" max="4358" width="19.85546875" style="870" customWidth="1"/>
    <col min="4359" max="4359" width="21.5703125" style="870" customWidth="1"/>
    <col min="4360" max="4363" width="14.42578125" style="870" customWidth="1"/>
    <col min="4364" max="4364" width="19.85546875" style="870" customWidth="1"/>
    <col min="4365" max="4365" width="21.5703125" style="870" customWidth="1"/>
    <col min="4366" max="4366" width="14.42578125" style="870" customWidth="1"/>
    <col min="4367" max="4368" width="0" style="870" hidden="1" customWidth="1"/>
    <col min="4369" max="4369" width="4" style="870" customWidth="1"/>
    <col min="4370" max="4377" width="9.140625" style="870" customWidth="1"/>
    <col min="4378" max="4608" width="11.42578125" style="870"/>
    <col min="4609" max="4609" width="0" style="870" hidden="1" customWidth="1"/>
    <col min="4610" max="4610" width="27" style="870" customWidth="1"/>
    <col min="4611" max="4611" width="19.85546875" style="870" customWidth="1"/>
    <col min="4612" max="4612" width="21.5703125" style="870" customWidth="1"/>
    <col min="4613" max="4613" width="14.42578125" style="870" customWidth="1"/>
    <col min="4614" max="4614" width="19.85546875" style="870" customWidth="1"/>
    <col min="4615" max="4615" width="21.5703125" style="870" customWidth="1"/>
    <col min="4616" max="4619" width="14.42578125" style="870" customWidth="1"/>
    <col min="4620" max="4620" width="19.85546875" style="870" customWidth="1"/>
    <col min="4621" max="4621" width="21.5703125" style="870" customWidth="1"/>
    <col min="4622" max="4622" width="14.42578125" style="870" customWidth="1"/>
    <col min="4623" max="4624" width="0" style="870" hidden="1" customWidth="1"/>
    <col min="4625" max="4625" width="4" style="870" customWidth="1"/>
    <col min="4626" max="4633" width="9.140625" style="870" customWidth="1"/>
    <col min="4634" max="4864" width="11.42578125" style="870"/>
    <col min="4865" max="4865" width="0" style="870" hidden="1" customWidth="1"/>
    <col min="4866" max="4866" width="27" style="870" customWidth="1"/>
    <col min="4867" max="4867" width="19.85546875" style="870" customWidth="1"/>
    <col min="4868" max="4868" width="21.5703125" style="870" customWidth="1"/>
    <col min="4869" max="4869" width="14.42578125" style="870" customWidth="1"/>
    <col min="4870" max="4870" width="19.85546875" style="870" customWidth="1"/>
    <col min="4871" max="4871" width="21.5703125" style="870" customWidth="1"/>
    <col min="4872" max="4875" width="14.42578125" style="870" customWidth="1"/>
    <col min="4876" max="4876" width="19.85546875" style="870" customWidth="1"/>
    <col min="4877" max="4877" width="21.5703125" style="870" customWidth="1"/>
    <col min="4878" max="4878" width="14.42578125" style="870" customWidth="1"/>
    <col min="4879" max="4880" width="0" style="870" hidden="1" customWidth="1"/>
    <col min="4881" max="4881" width="4" style="870" customWidth="1"/>
    <col min="4882" max="4889" width="9.140625" style="870" customWidth="1"/>
    <col min="4890" max="5120" width="11.42578125" style="870"/>
    <col min="5121" max="5121" width="0" style="870" hidden="1" customWidth="1"/>
    <col min="5122" max="5122" width="27" style="870" customWidth="1"/>
    <col min="5123" max="5123" width="19.85546875" style="870" customWidth="1"/>
    <col min="5124" max="5124" width="21.5703125" style="870" customWidth="1"/>
    <col min="5125" max="5125" width="14.42578125" style="870" customWidth="1"/>
    <col min="5126" max="5126" width="19.85546875" style="870" customWidth="1"/>
    <col min="5127" max="5127" width="21.5703125" style="870" customWidth="1"/>
    <col min="5128" max="5131" width="14.42578125" style="870" customWidth="1"/>
    <col min="5132" max="5132" width="19.85546875" style="870" customWidth="1"/>
    <col min="5133" max="5133" width="21.5703125" style="870" customWidth="1"/>
    <col min="5134" max="5134" width="14.42578125" style="870" customWidth="1"/>
    <col min="5135" max="5136" width="0" style="870" hidden="1" customWidth="1"/>
    <col min="5137" max="5137" width="4" style="870" customWidth="1"/>
    <col min="5138" max="5145" width="9.140625" style="870" customWidth="1"/>
    <col min="5146" max="5376" width="11.42578125" style="870"/>
    <col min="5377" max="5377" width="0" style="870" hidden="1" customWidth="1"/>
    <col min="5378" max="5378" width="27" style="870" customWidth="1"/>
    <col min="5379" max="5379" width="19.85546875" style="870" customWidth="1"/>
    <col min="5380" max="5380" width="21.5703125" style="870" customWidth="1"/>
    <col min="5381" max="5381" width="14.42578125" style="870" customWidth="1"/>
    <col min="5382" max="5382" width="19.85546875" style="870" customWidth="1"/>
    <col min="5383" max="5383" width="21.5703125" style="870" customWidth="1"/>
    <col min="5384" max="5387" width="14.42578125" style="870" customWidth="1"/>
    <col min="5388" max="5388" width="19.85546875" style="870" customWidth="1"/>
    <col min="5389" max="5389" width="21.5703125" style="870" customWidth="1"/>
    <col min="5390" max="5390" width="14.42578125" style="870" customWidth="1"/>
    <col min="5391" max="5392" width="0" style="870" hidden="1" customWidth="1"/>
    <col min="5393" max="5393" width="4" style="870" customWidth="1"/>
    <col min="5394" max="5401" width="9.140625" style="870" customWidth="1"/>
    <col min="5402" max="5632" width="11.42578125" style="870"/>
    <col min="5633" max="5633" width="0" style="870" hidden="1" customWidth="1"/>
    <col min="5634" max="5634" width="27" style="870" customWidth="1"/>
    <col min="5635" max="5635" width="19.85546875" style="870" customWidth="1"/>
    <col min="5636" max="5636" width="21.5703125" style="870" customWidth="1"/>
    <col min="5637" max="5637" width="14.42578125" style="870" customWidth="1"/>
    <col min="5638" max="5638" width="19.85546875" style="870" customWidth="1"/>
    <col min="5639" max="5639" width="21.5703125" style="870" customWidth="1"/>
    <col min="5640" max="5643" width="14.42578125" style="870" customWidth="1"/>
    <col min="5644" max="5644" width="19.85546875" style="870" customWidth="1"/>
    <col min="5645" max="5645" width="21.5703125" style="870" customWidth="1"/>
    <col min="5646" max="5646" width="14.42578125" style="870" customWidth="1"/>
    <col min="5647" max="5648" width="0" style="870" hidden="1" customWidth="1"/>
    <col min="5649" max="5649" width="4" style="870" customWidth="1"/>
    <col min="5650" max="5657" width="9.140625" style="870" customWidth="1"/>
    <col min="5658" max="5888" width="11.42578125" style="870"/>
    <col min="5889" max="5889" width="0" style="870" hidden="1" customWidth="1"/>
    <col min="5890" max="5890" width="27" style="870" customWidth="1"/>
    <col min="5891" max="5891" width="19.85546875" style="870" customWidth="1"/>
    <col min="5892" max="5892" width="21.5703125" style="870" customWidth="1"/>
    <col min="5893" max="5893" width="14.42578125" style="870" customWidth="1"/>
    <col min="5894" max="5894" width="19.85546875" style="870" customWidth="1"/>
    <col min="5895" max="5895" width="21.5703125" style="870" customWidth="1"/>
    <col min="5896" max="5899" width="14.42578125" style="870" customWidth="1"/>
    <col min="5900" max="5900" width="19.85546875" style="870" customWidth="1"/>
    <col min="5901" max="5901" width="21.5703125" style="870" customWidth="1"/>
    <col min="5902" max="5902" width="14.42578125" style="870" customWidth="1"/>
    <col min="5903" max="5904" width="0" style="870" hidden="1" customWidth="1"/>
    <col min="5905" max="5905" width="4" style="870" customWidth="1"/>
    <col min="5906" max="5913" width="9.140625" style="870" customWidth="1"/>
    <col min="5914" max="6144" width="11.42578125" style="870"/>
    <col min="6145" max="6145" width="0" style="870" hidden="1" customWidth="1"/>
    <col min="6146" max="6146" width="27" style="870" customWidth="1"/>
    <col min="6147" max="6147" width="19.85546875" style="870" customWidth="1"/>
    <col min="6148" max="6148" width="21.5703125" style="870" customWidth="1"/>
    <col min="6149" max="6149" width="14.42578125" style="870" customWidth="1"/>
    <col min="6150" max="6150" width="19.85546875" style="870" customWidth="1"/>
    <col min="6151" max="6151" width="21.5703125" style="870" customWidth="1"/>
    <col min="6152" max="6155" width="14.42578125" style="870" customWidth="1"/>
    <col min="6156" max="6156" width="19.85546875" style="870" customWidth="1"/>
    <col min="6157" max="6157" width="21.5703125" style="870" customWidth="1"/>
    <col min="6158" max="6158" width="14.42578125" style="870" customWidth="1"/>
    <col min="6159" max="6160" width="0" style="870" hidden="1" customWidth="1"/>
    <col min="6161" max="6161" width="4" style="870" customWidth="1"/>
    <col min="6162" max="6169" width="9.140625" style="870" customWidth="1"/>
    <col min="6170" max="6400" width="11.42578125" style="870"/>
    <col min="6401" max="6401" width="0" style="870" hidden="1" customWidth="1"/>
    <col min="6402" max="6402" width="27" style="870" customWidth="1"/>
    <col min="6403" max="6403" width="19.85546875" style="870" customWidth="1"/>
    <col min="6404" max="6404" width="21.5703125" style="870" customWidth="1"/>
    <col min="6405" max="6405" width="14.42578125" style="870" customWidth="1"/>
    <col min="6406" max="6406" width="19.85546875" style="870" customWidth="1"/>
    <col min="6407" max="6407" width="21.5703125" style="870" customWidth="1"/>
    <col min="6408" max="6411" width="14.42578125" style="870" customWidth="1"/>
    <col min="6412" max="6412" width="19.85546875" style="870" customWidth="1"/>
    <col min="6413" max="6413" width="21.5703125" style="870" customWidth="1"/>
    <col min="6414" max="6414" width="14.42578125" style="870" customWidth="1"/>
    <col min="6415" max="6416" width="0" style="870" hidden="1" customWidth="1"/>
    <col min="6417" max="6417" width="4" style="870" customWidth="1"/>
    <col min="6418" max="6425" width="9.140625" style="870" customWidth="1"/>
    <col min="6426" max="6656" width="11.42578125" style="870"/>
    <col min="6657" max="6657" width="0" style="870" hidden="1" customWidth="1"/>
    <col min="6658" max="6658" width="27" style="870" customWidth="1"/>
    <col min="6659" max="6659" width="19.85546875" style="870" customWidth="1"/>
    <col min="6660" max="6660" width="21.5703125" style="870" customWidth="1"/>
    <col min="6661" max="6661" width="14.42578125" style="870" customWidth="1"/>
    <col min="6662" max="6662" width="19.85546875" style="870" customWidth="1"/>
    <col min="6663" max="6663" width="21.5703125" style="870" customWidth="1"/>
    <col min="6664" max="6667" width="14.42578125" style="870" customWidth="1"/>
    <col min="6668" max="6668" width="19.85546875" style="870" customWidth="1"/>
    <col min="6669" max="6669" width="21.5703125" style="870" customWidth="1"/>
    <col min="6670" max="6670" width="14.42578125" style="870" customWidth="1"/>
    <col min="6671" max="6672" width="0" style="870" hidden="1" customWidth="1"/>
    <col min="6673" max="6673" width="4" style="870" customWidth="1"/>
    <col min="6674" max="6681" width="9.140625" style="870" customWidth="1"/>
    <col min="6682" max="6912" width="11.42578125" style="870"/>
    <col min="6913" max="6913" width="0" style="870" hidden="1" customWidth="1"/>
    <col min="6914" max="6914" width="27" style="870" customWidth="1"/>
    <col min="6915" max="6915" width="19.85546875" style="870" customWidth="1"/>
    <col min="6916" max="6916" width="21.5703125" style="870" customWidth="1"/>
    <col min="6917" max="6917" width="14.42578125" style="870" customWidth="1"/>
    <col min="6918" max="6918" width="19.85546875" style="870" customWidth="1"/>
    <col min="6919" max="6919" width="21.5703125" style="870" customWidth="1"/>
    <col min="6920" max="6923" width="14.42578125" style="870" customWidth="1"/>
    <col min="6924" max="6924" width="19.85546875" style="870" customWidth="1"/>
    <col min="6925" max="6925" width="21.5703125" style="870" customWidth="1"/>
    <col min="6926" max="6926" width="14.42578125" style="870" customWidth="1"/>
    <col min="6927" max="6928" width="0" style="870" hidden="1" customWidth="1"/>
    <col min="6929" max="6929" width="4" style="870" customWidth="1"/>
    <col min="6930" max="6937" width="9.140625" style="870" customWidth="1"/>
    <col min="6938" max="7168" width="11.42578125" style="870"/>
    <col min="7169" max="7169" width="0" style="870" hidden="1" customWidth="1"/>
    <col min="7170" max="7170" width="27" style="870" customWidth="1"/>
    <col min="7171" max="7171" width="19.85546875" style="870" customWidth="1"/>
    <col min="7172" max="7172" width="21.5703125" style="870" customWidth="1"/>
    <col min="7173" max="7173" width="14.42578125" style="870" customWidth="1"/>
    <col min="7174" max="7174" width="19.85546875" style="870" customWidth="1"/>
    <col min="7175" max="7175" width="21.5703125" style="870" customWidth="1"/>
    <col min="7176" max="7179" width="14.42578125" style="870" customWidth="1"/>
    <col min="7180" max="7180" width="19.85546875" style="870" customWidth="1"/>
    <col min="7181" max="7181" width="21.5703125" style="870" customWidth="1"/>
    <col min="7182" max="7182" width="14.42578125" style="870" customWidth="1"/>
    <col min="7183" max="7184" width="0" style="870" hidden="1" customWidth="1"/>
    <col min="7185" max="7185" width="4" style="870" customWidth="1"/>
    <col min="7186" max="7193" width="9.140625" style="870" customWidth="1"/>
    <col min="7194" max="7424" width="11.42578125" style="870"/>
    <col min="7425" max="7425" width="0" style="870" hidden="1" customWidth="1"/>
    <col min="7426" max="7426" width="27" style="870" customWidth="1"/>
    <col min="7427" max="7427" width="19.85546875" style="870" customWidth="1"/>
    <col min="7428" max="7428" width="21.5703125" style="870" customWidth="1"/>
    <col min="7429" max="7429" width="14.42578125" style="870" customWidth="1"/>
    <col min="7430" max="7430" width="19.85546875" style="870" customWidth="1"/>
    <col min="7431" max="7431" width="21.5703125" style="870" customWidth="1"/>
    <col min="7432" max="7435" width="14.42578125" style="870" customWidth="1"/>
    <col min="7436" max="7436" width="19.85546875" style="870" customWidth="1"/>
    <col min="7437" max="7437" width="21.5703125" style="870" customWidth="1"/>
    <col min="7438" max="7438" width="14.42578125" style="870" customWidth="1"/>
    <col min="7439" max="7440" width="0" style="870" hidden="1" customWidth="1"/>
    <col min="7441" max="7441" width="4" style="870" customWidth="1"/>
    <col min="7442" max="7449" width="9.140625" style="870" customWidth="1"/>
    <col min="7450" max="7680" width="11.42578125" style="870"/>
    <col min="7681" max="7681" width="0" style="870" hidden="1" customWidth="1"/>
    <col min="7682" max="7682" width="27" style="870" customWidth="1"/>
    <col min="7683" max="7683" width="19.85546875" style="870" customWidth="1"/>
    <col min="7684" max="7684" width="21.5703125" style="870" customWidth="1"/>
    <col min="7685" max="7685" width="14.42578125" style="870" customWidth="1"/>
    <col min="7686" max="7686" width="19.85546875" style="870" customWidth="1"/>
    <col min="7687" max="7687" width="21.5703125" style="870" customWidth="1"/>
    <col min="7688" max="7691" width="14.42578125" style="870" customWidth="1"/>
    <col min="7692" max="7692" width="19.85546875" style="870" customWidth="1"/>
    <col min="7693" max="7693" width="21.5703125" style="870" customWidth="1"/>
    <col min="7694" max="7694" width="14.42578125" style="870" customWidth="1"/>
    <col min="7695" max="7696" width="0" style="870" hidden="1" customWidth="1"/>
    <col min="7697" max="7697" width="4" style="870" customWidth="1"/>
    <col min="7698" max="7705" width="9.140625" style="870" customWidth="1"/>
    <col min="7706" max="7936" width="11.42578125" style="870"/>
    <col min="7937" max="7937" width="0" style="870" hidden="1" customWidth="1"/>
    <col min="7938" max="7938" width="27" style="870" customWidth="1"/>
    <col min="7939" max="7939" width="19.85546875" style="870" customWidth="1"/>
    <col min="7940" max="7940" width="21.5703125" style="870" customWidth="1"/>
    <col min="7941" max="7941" width="14.42578125" style="870" customWidth="1"/>
    <col min="7942" max="7942" width="19.85546875" style="870" customWidth="1"/>
    <col min="7943" max="7943" width="21.5703125" style="870" customWidth="1"/>
    <col min="7944" max="7947" width="14.42578125" style="870" customWidth="1"/>
    <col min="7948" max="7948" width="19.85546875" style="870" customWidth="1"/>
    <col min="7949" max="7949" width="21.5703125" style="870" customWidth="1"/>
    <col min="7950" max="7950" width="14.42578125" style="870" customWidth="1"/>
    <col min="7951" max="7952" width="0" style="870" hidden="1" customWidth="1"/>
    <col min="7953" max="7953" width="4" style="870" customWidth="1"/>
    <col min="7954" max="7961" width="9.140625" style="870" customWidth="1"/>
    <col min="7962" max="8192" width="11.42578125" style="870"/>
    <col min="8193" max="8193" width="0" style="870" hidden="1" customWidth="1"/>
    <col min="8194" max="8194" width="27" style="870" customWidth="1"/>
    <col min="8195" max="8195" width="19.85546875" style="870" customWidth="1"/>
    <col min="8196" max="8196" width="21.5703125" style="870" customWidth="1"/>
    <col min="8197" max="8197" width="14.42578125" style="870" customWidth="1"/>
    <col min="8198" max="8198" width="19.85546875" style="870" customWidth="1"/>
    <col min="8199" max="8199" width="21.5703125" style="870" customWidth="1"/>
    <col min="8200" max="8203" width="14.42578125" style="870" customWidth="1"/>
    <col min="8204" max="8204" width="19.85546875" style="870" customWidth="1"/>
    <col min="8205" max="8205" width="21.5703125" style="870" customWidth="1"/>
    <col min="8206" max="8206" width="14.42578125" style="870" customWidth="1"/>
    <col min="8207" max="8208" width="0" style="870" hidden="1" customWidth="1"/>
    <col min="8209" max="8209" width="4" style="870" customWidth="1"/>
    <col min="8210" max="8217" width="9.140625" style="870" customWidth="1"/>
    <col min="8218" max="8448" width="11.42578125" style="870"/>
    <col min="8449" max="8449" width="0" style="870" hidden="1" customWidth="1"/>
    <col min="8450" max="8450" width="27" style="870" customWidth="1"/>
    <col min="8451" max="8451" width="19.85546875" style="870" customWidth="1"/>
    <col min="8452" max="8452" width="21.5703125" style="870" customWidth="1"/>
    <col min="8453" max="8453" width="14.42578125" style="870" customWidth="1"/>
    <col min="8454" max="8454" width="19.85546875" style="870" customWidth="1"/>
    <col min="8455" max="8455" width="21.5703125" style="870" customWidth="1"/>
    <col min="8456" max="8459" width="14.42578125" style="870" customWidth="1"/>
    <col min="8460" max="8460" width="19.85546875" style="870" customWidth="1"/>
    <col min="8461" max="8461" width="21.5703125" style="870" customWidth="1"/>
    <col min="8462" max="8462" width="14.42578125" style="870" customWidth="1"/>
    <col min="8463" max="8464" width="0" style="870" hidden="1" customWidth="1"/>
    <col min="8465" max="8465" width="4" style="870" customWidth="1"/>
    <col min="8466" max="8473" width="9.140625" style="870" customWidth="1"/>
    <col min="8474" max="8704" width="11.42578125" style="870"/>
    <col min="8705" max="8705" width="0" style="870" hidden="1" customWidth="1"/>
    <col min="8706" max="8706" width="27" style="870" customWidth="1"/>
    <col min="8707" max="8707" width="19.85546875" style="870" customWidth="1"/>
    <col min="8708" max="8708" width="21.5703125" style="870" customWidth="1"/>
    <col min="8709" max="8709" width="14.42578125" style="870" customWidth="1"/>
    <col min="8710" max="8710" width="19.85546875" style="870" customWidth="1"/>
    <col min="8711" max="8711" width="21.5703125" style="870" customWidth="1"/>
    <col min="8712" max="8715" width="14.42578125" style="870" customWidth="1"/>
    <col min="8716" max="8716" width="19.85546875" style="870" customWidth="1"/>
    <col min="8717" max="8717" width="21.5703125" style="870" customWidth="1"/>
    <col min="8718" max="8718" width="14.42578125" style="870" customWidth="1"/>
    <col min="8719" max="8720" width="0" style="870" hidden="1" customWidth="1"/>
    <col min="8721" max="8721" width="4" style="870" customWidth="1"/>
    <col min="8722" max="8729" width="9.140625" style="870" customWidth="1"/>
    <col min="8730" max="8960" width="11.42578125" style="870"/>
    <col min="8961" max="8961" width="0" style="870" hidden="1" customWidth="1"/>
    <col min="8962" max="8962" width="27" style="870" customWidth="1"/>
    <col min="8963" max="8963" width="19.85546875" style="870" customWidth="1"/>
    <col min="8964" max="8964" width="21.5703125" style="870" customWidth="1"/>
    <col min="8965" max="8965" width="14.42578125" style="870" customWidth="1"/>
    <col min="8966" max="8966" width="19.85546875" style="870" customWidth="1"/>
    <col min="8967" max="8967" width="21.5703125" style="870" customWidth="1"/>
    <col min="8968" max="8971" width="14.42578125" style="870" customWidth="1"/>
    <col min="8972" max="8972" width="19.85546875" style="870" customWidth="1"/>
    <col min="8973" max="8973" width="21.5703125" style="870" customWidth="1"/>
    <col min="8974" max="8974" width="14.42578125" style="870" customWidth="1"/>
    <col min="8975" max="8976" width="0" style="870" hidden="1" customWidth="1"/>
    <col min="8977" max="8977" width="4" style="870" customWidth="1"/>
    <col min="8978" max="8985" width="9.140625" style="870" customWidth="1"/>
    <col min="8986" max="9216" width="11.42578125" style="870"/>
    <col min="9217" max="9217" width="0" style="870" hidden="1" customWidth="1"/>
    <col min="9218" max="9218" width="27" style="870" customWidth="1"/>
    <col min="9219" max="9219" width="19.85546875" style="870" customWidth="1"/>
    <col min="9220" max="9220" width="21.5703125" style="870" customWidth="1"/>
    <col min="9221" max="9221" width="14.42578125" style="870" customWidth="1"/>
    <col min="9222" max="9222" width="19.85546875" style="870" customWidth="1"/>
    <col min="9223" max="9223" width="21.5703125" style="870" customWidth="1"/>
    <col min="9224" max="9227" width="14.42578125" style="870" customWidth="1"/>
    <col min="9228" max="9228" width="19.85546875" style="870" customWidth="1"/>
    <col min="9229" max="9229" width="21.5703125" style="870" customWidth="1"/>
    <col min="9230" max="9230" width="14.42578125" style="870" customWidth="1"/>
    <col min="9231" max="9232" width="0" style="870" hidden="1" customWidth="1"/>
    <col min="9233" max="9233" width="4" style="870" customWidth="1"/>
    <col min="9234" max="9241" width="9.140625" style="870" customWidth="1"/>
    <col min="9242" max="9472" width="11.42578125" style="870"/>
    <col min="9473" max="9473" width="0" style="870" hidden="1" customWidth="1"/>
    <col min="9474" max="9474" width="27" style="870" customWidth="1"/>
    <col min="9475" max="9475" width="19.85546875" style="870" customWidth="1"/>
    <col min="9476" max="9476" width="21.5703125" style="870" customWidth="1"/>
    <col min="9477" max="9477" width="14.42578125" style="870" customWidth="1"/>
    <col min="9478" max="9478" width="19.85546875" style="870" customWidth="1"/>
    <col min="9479" max="9479" width="21.5703125" style="870" customWidth="1"/>
    <col min="9480" max="9483" width="14.42578125" style="870" customWidth="1"/>
    <col min="9484" max="9484" width="19.85546875" style="870" customWidth="1"/>
    <col min="9485" max="9485" width="21.5703125" style="870" customWidth="1"/>
    <col min="9486" max="9486" width="14.42578125" style="870" customWidth="1"/>
    <col min="9487" max="9488" width="0" style="870" hidden="1" customWidth="1"/>
    <col min="9489" max="9489" width="4" style="870" customWidth="1"/>
    <col min="9490" max="9497" width="9.140625" style="870" customWidth="1"/>
    <col min="9498" max="9728" width="11.42578125" style="870"/>
    <col min="9729" max="9729" width="0" style="870" hidden="1" customWidth="1"/>
    <col min="9730" max="9730" width="27" style="870" customWidth="1"/>
    <col min="9731" max="9731" width="19.85546875" style="870" customWidth="1"/>
    <col min="9732" max="9732" width="21.5703125" style="870" customWidth="1"/>
    <col min="9733" max="9733" width="14.42578125" style="870" customWidth="1"/>
    <col min="9734" max="9734" width="19.85546875" style="870" customWidth="1"/>
    <col min="9735" max="9735" width="21.5703125" style="870" customWidth="1"/>
    <col min="9736" max="9739" width="14.42578125" style="870" customWidth="1"/>
    <col min="9740" max="9740" width="19.85546875" style="870" customWidth="1"/>
    <col min="9741" max="9741" width="21.5703125" style="870" customWidth="1"/>
    <col min="9742" max="9742" width="14.42578125" style="870" customWidth="1"/>
    <col min="9743" max="9744" width="0" style="870" hidden="1" customWidth="1"/>
    <col min="9745" max="9745" width="4" style="870" customWidth="1"/>
    <col min="9746" max="9753" width="9.140625" style="870" customWidth="1"/>
    <col min="9754" max="9984" width="11.42578125" style="870"/>
    <col min="9985" max="9985" width="0" style="870" hidden="1" customWidth="1"/>
    <col min="9986" max="9986" width="27" style="870" customWidth="1"/>
    <col min="9987" max="9987" width="19.85546875" style="870" customWidth="1"/>
    <col min="9988" max="9988" width="21.5703125" style="870" customWidth="1"/>
    <col min="9989" max="9989" width="14.42578125" style="870" customWidth="1"/>
    <col min="9990" max="9990" width="19.85546875" style="870" customWidth="1"/>
    <col min="9991" max="9991" width="21.5703125" style="870" customWidth="1"/>
    <col min="9992" max="9995" width="14.42578125" style="870" customWidth="1"/>
    <col min="9996" max="9996" width="19.85546875" style="870" customWidth="1"/>
    <col min="9997" max="9997" width="21.5703125" style="870" customWidth="1"/>
    <col min="9998" max="9998" width="14.42578125" style="870" customWidth="1"/>
    <col min="9999" max="10000" width="0" style="870" hidden="1" customWidth="1"/>
    <col min="10001" max="10001" width="4" style="870" customWidth="1"/>
    <col min="10002" max="10009" width="9.140625" style="870" customWidth="1"/>
    <col min="10010" max="10240" width="11.42578125" style="870"/>
    <col min="10241" max="10241" width="0" style="870" hidden="1" customWidth="1"/>
    <col min="10242" max="10242" width="27" style="870" customWidth="1"/>
    <col min="10243" max="10243" width="19.85546875" style="870" customWidth="1"/>
    <col min="10244" max="10244" width="21.5703125" style="870" customWidth="1"/>
    <col min="10245" max="10245" width="14.42578125" style="870" customWidth="1"/>
    <col min="10246" max="10246" width="19.85546875" style="870" customWidth="1"/>
    <col min="10247" max="10247" width="21.5703125" style="870" customWidth="1"/>
    <col min="10248" max="10251" width="14.42578125" style="870" customWidth="1"/>
    <col min="10252" max="10252" width="19.85546875" style="870" customWidth="1"/>
    <col min="10253" max="10253" width="21.5703125" style="870" customWidth="1"/>
    <col min="10254" max="10254" width="14.42578125" style="870" customWidth="1"/>
    <col min="10255" max="10256" width="0" style="870" hidden="1" customWidth="1"/>
    <col min="10257" max="10257" width="4" style="870" customWidth="1"/>
    <col min="10258" max="10265" width="9.140625" style="870" customWidth="1"/>
    <col min="10266" max="10496" width="11.42578125" style="870"/>
    <col min="10497" max="10497" width="0" style="870" hidden="1" customWidth="1"/>
    <col min="10498" max="10498" width="27" style="870" customWidth="1"/>
    <col min="10499" max="10499" width="19.85546875" style="870" customWidth="1"/>
    <col min="10500" max="10500" width="21.5703125" style="870" customWidth="1"/>
    <col min="10501" max="10501" width="14.42578125" style="870" customWidth="1"/>
    <col min="10502" max="10502" width="19.85546875" style="870" customWidth="1"/>
    <col min="10503" max="10503" width="21.5703125" style="870" customWidth="1"/>
    <col min="10504" max="10507" width="14.42578125" style="870" customWidth="1"/>
    <col min="10508" max="10508" width="19.85546875" style="870" customWidth="1"/>
    <col min="10509" max="10509" width="21.5703125" style="870" customWidth="1"/>
    <col min="10510" max="10510" width="14.42578125" style="870" customWidth="1"/>
    <col min="10511" max="10512" width="0" style="870" hidden="1" customWidth="1"/>
    <col min="10513" max="10513" width="4" style="870" customWidth="1"/>
    <col min="10514" max="10521" width="9.140625" style="870" customWidth="1"/>
    <col min="10522" max="10752" width="11.42578125" style="870"/>
    <col min="10753" max="10753" width="0" style="870" hidden="1" customWidth="1"/>
    <col min="10754" max="10754" width="27" style="870" customWidth="1"/>
    <col min="10755" max="10755" width="19.85546875" style="870" customWidth="1"/>
    <col min="10756" max="10756" width="21.5703125" style="870" customWidth="1"/>
    <col min="10757" max="10757" width="14.42578125" style="870" customWidth="1"/>
    <col min="10758" max="10758" width="19.85546875" style="870" customWidth="1"/>
    <col min="10759" max="10759" width="21.5703125" style="870" customWidth="1"/>
    <col min="10760" max="10763" width="14.42578125" style="870" customWidth="1"/>
    <col min="10764" max="10764" width="19.85546875" style="870" customWidth="1"/>
    <col min="10765" max="10765" width="21.5703125" style="870" customWidth="1"/>
    <col min="10766" max="10766" width="14.42578125" style="870" customWidth="1"/>
    <col min="10767" max="10768" width="0" style="870" hidden="1" customWidth="1"/>
    <col min="10769" max="10769" width="4" style="870" customWidth="1"/>
    <col min="10770" max="10777" width="9.140625" style="870" customWidth="1"/>
    <col min="10778" max="11008" width="11.42578125" style="870"/>
    <col min="11009" max="11009" width="0" style="870" hidden="1" customWidth="1"/>
    <col min="11010" max="11010" width="27" style="870" customWidth="1"/>
    <col min="11011" max="11011" width="19.85546875" style="870" customWidth="1"/>
    <col min="11012" max="11012" width="21.5703125" style="870" customWidth="1"/>
    <col min="11013" max="11013" width="14.42578125" style="870" customWidth="1"/>
    <col min="11014" max="11014" width="19.85546875" style="870" customWidth="1"/>
    <col min="11015" max="11015" width="21.5703125" style="870" customWidth="1"/>
    <col min="11016" max="11019" width="14.42578125" style="870" customWidth="1"/>
    <col min="11020" max="11020" width="19.85546875" style="870" customWidth="1"/>
    <col min="11021" max="11021" width="21.5703125" style="870" customWidth="1"/>
    <col min="11022" max="11022" width="14.42578125" style="870" customWidth="1"/>
    <col min="11023" max="11024" width="0" style="870" hidden="1" customWidth="1"/>
    <col min="11025" max="11025" width="4" style="870" customWidth="1"/>
    <col min="11026" max="11033" width="9.140625" style="870" customWidth="1"/>
    <col min="11034" max="11264" width="11.42578125" style="870"/>
    <col min="11265" max="11265" width="0" style="870" hidden="1" customWidth="1"/>
    <col min="11266" max="11266" width="27" style="870" customWidth="1"/>
    <col min="11267" max="11267" width="19.85546875" style="870" customWidth="1"/>
    <col min="11268" max="11268" width="21.5703125" style="870" customWidth="1"/>
    <col min="11269" max="11269" width="14.42578125" style="870" customWidth="1"/>
    <col min="11270" max="11270" width="19.85546875" style="870" customWidth="1"/>
    <col min="11271" max="11271" width="21.5703125" style="870" customWidth="1"/>
    <col min="11272" max="11275" width="14.42578125" style="870" customWidth="1"/>
    <col min="11276" max="11276" width="19.85546875" style="870" customWidth="1"/>
    <col min="11277" max="11277" width="21.5703125" style="870" customWidth="1"/>
    <col min="11278" max="11278" width="14.42578125" style="870" customWidth="1"/>
    <col min="11279" max="11280" width="0" style="870" hidden="1" customWidth="1"/>
    <col min="11281" max="11281" width="4" style="870" customWidth="1"/>
    <col min="11282" max="11289" width="9.140625" style="870" customWidth="1"/>
    <col min="11290" max="11520" width="11.42578125" style="870"/>
    <col min="11521" max="11521" width="0" style="870" hidden="1" customWidth="1"/>
    <col min="11522" max="11522" width="27" style="870" customWidth="1"/>
    <col min="11523" max="11523" width="19.85546875" style="870" customWidth="1"/>
    <col min="11524" max="11524" width="21.5703125" style="870" customWidth="1"/>
    <col min="11525" max="11525" width="14.42578125" style="870" customWidth="1"/>
    <col min="11526" max="11526" width="19.85546875" style="870" customWidth="1"/>
    <col min="11527" max="11527" width="21.5703125" style="870" customWidth="1"/>
    <col min="11528" max="11531" width="14.42578125" style="870" customWidth="1"/>
    <col min="11532" max="11532" width="19.85546875" style="870" customWidth="1"/>
    <col min="11533" max="11533" width="21.5703125" style="870" customWidth="1"/>
    <col min="11534" max="11534" width="14.42578125" style="870" customWidth="1"/>
    <col min="11535" max="11536" width="0" style="870" hidden="1" customWidth="1"/>
    <col min="11537" max="11537" width="4" style="870" customWidth="1"/>
    <col min="11538" max="11545" width="9.140625" style="870" customWidth="1"/>
    <col min="11546" max="11776" width="11.42578125" style="870"/>
    <col min="11777" max="11777" width="0" style="870" hidden="1" customWidth="1"/>
    <col min="11778" max="11778" width="27" style="870" customWidth="1"/>
    <col min="11779" max="11779" width="19.85546875" style="870" customWidth="1"/>
    <col min="11780" max="11780" width="21.5703125" style="870" customWidth="1"/>
    <col min="11781" max="11781" width="14.42578125" style="870" customWidth="1"/>
    <col min="11782" max="11782" width="19.85546875" style="870" customWidth="1"/>
    <col min="11783" max="11783" width="21.5703125" style="870" customWidth="1"/>
    <col min="11784" max="11787" width="14.42578125" style="870" customWidth="1"/>
    <col min="11788" max="11788" width="19.85546875" style="870" customWidth="1"/>
    <col min="11789" max="11789" width="21.5703125" style="870" customWidth="1"/>
    <col min="11790" max="11790" width="14.42578125" style="870" customWidth="1"/>
    <col min="11791" max="11792" width="0" style="870" hidden="1" customWidth="1"/>
    <col min="11793" max="11793" width="4" style="870" customWidth="1"/>
    <col min="11794" max="11801" width="9.140625" style="870" customWidth="1"/>
    <col min="11802" max="12032" width="11.42578125" style="870"/>
    <col min="12033" max="12033" width="0" style="870" hidden="1" customWidth="1"/>
    <col min="12034" max="12034" width="27" style="870" customWidth="1"/>
    <col min="12035" max="12035" width="19.85546875" style="870" customWidth="1"/>
    <col min="12036" max="12036" width="21.5703125" style="870" customWidth="1"/>
    <col min="12037" max="12037" width="14.42578125" style="870" customWidth="1"/>
    <col min="12038" max="12038" width="19.85546875" style="870" customWidth="1"/>
    <col min="12039" max="12039" width="21.5703125" style="870" customWidth="1"/>
    <col min="12040" max="12043" width="14.42578125" style="870" customWidth="1"/>
    <col min="12044" max="12044" width="19.85546875" style="870" customWidth="1"/>
    <col min="12045" max="12045" width="21.5703125" style="870" customWidth="1"/>
    <col min="12046" max="12046" width="14.42578125" style="870" customWidth="1"/>
    <col min="12047" max="12048" width="0" style="870" hidden="1" customWidth="1"/>
    <col min="12049" max="12049" width="4" style="870" customWidth="1"/>
    <col min="12050" max="12057" width="9.140625" style="870" customWidth="1"/>
    <col min="12058" max="12288" width="11.42578125" style="870"/>
    <col min="12289" max="12289" width="0" style="870" hidden="1" customWidth="1"/>
    <col min="12290" max="12290" width="27" style="870" customWidth="1"/>
    <col min="12291" max="12291" width="19.85546875" style="870" customWidth="1"/>
    <col min="12292" max="12292" width="21.5703125" style="870" customWidth="1"/>
    <col min="12293" max="12293" width="14.42578125" style="870" customWidth="1"/>
    <col min="12294" max="12294" width="19.85546875" style="870" customWidth="1"/>
    <col min="12295" max="12295" width="21.5703125" style="870" customWidth="1"/>
    <col min="12296" max="12299" width="14.42578125" style="870" customWidth="1"/>
    <col min="12300" max="12300" width="19.85546875" style="870" customWidth="1"/>
    <col min="12301" max="12301" width="21.5703125" style="870" customWidth="1"/>
    <col min="12302" max="12302" width="14.42578125" style="870" customWidth="1"/>
    <col min="12303" max="12304" width="0" style="870" hidden="1" customWidth="1"/>
    <col min="12305" max="12305" width="4" style="870" customWidth="1"/>
    <col min="12306" max="12313" width="9.140625" style="870" customWidth="1"/>
    <col min="12314" max="12544" width="11.42578125" style="870"/>
    <col min="12545" max="12545" width="0" style="870" hidden="1" customWidth="1"/>
    <col min="12546" max="12546" width="27" style="870" customWidth="1"/>
    <col min="12547" max="12547" width="19.85546875" style="870" customWidth="1"/>
    <col min="12548" max="12548" width="21.5703125" style="870" customWidth="1"/>
    <col min="12549" max="12549" width="14.42578125" style="870" customWidth="1"/>
    <col min="12550" max="12550" width="19.85546875" style="870" customWidth="1"/>
    <col min="12551" max="12551" width="21.5703125" style="870" customWidth="1"/>
    <col min="12552" max="12555" width="14.42578125" style="870" customWidth="1"/>
    <col min="12556" max="12556" width="19.85546875" style="870" customWidth="1"/>
    <col min="12557" max="12557" width="21.5703125" style="870" customWidth="1"/>
    <col min="12558" max="12558" width="14.42578125" style="870" customWidth="1"/>
    <col min="12559" max="12560" width="0" style="870" hidden="1" customWidth="1"/>
    <col min="12561" max="12561" width="4" style="870" customWidth="1"/>
    <col min="12562" max="12569" width="9.140625" style="870" customWidth="1"/>
    <col min="12570" max="12800" width="11.42578125" style="870"/>
    <col min="12801" max="12801" width="0" style="870" hidden="1" customWidth="1"/>
    <col min="12802" max="12802" width="27" style="870" customWidth="1"/>
    <col min="12803" max="12803" width="19.85546875" style="870" customWidth="1"/>
    <col min="12804" max="12804" width="21.5703125" style="870" customWidth="1"/>
    <col min="12805" max="12805" width="14.42578125" style="870" customWidth="1"/>
    <col min="12806" max="12806" width="19.85546875" style="870" customWidth="1"/>
    <col min="12807" max="12807" width="21.5703125" style="870" customWidth="1"/>
    <col min="12808" max="12811" width="14.42578125" style="870" customWidth="1"/>
    <col min="12812" max="12812" width="19.85546875" style="870" customWidth="1"/>
    <col min="12813" max="12813" width="21.5703125" style="870" customWidth="1"/>
    <col min="12814" max="12814" width="14.42578125" style="870" customWidth="1"/>
    <col min="12815" max="12816" width="0" style="870" hidden="1" customWidth="1"/>
    <col min="12817" max="12817" width="4" style="870" customWidth="1"/>
    <col min="12818" max="12825" width="9.140625" style="870" customWidth="1"/>
    <col min="12826" max="13056" width="11.42578125" style="870"/>
    <col min="13057" max="13057" width="0" style="870" hidden="1" customWidth="1"/>
    <col min="13058" max="13058" width="27" style="870" customWidth="1"/>
    <col min="13059" max="13059" width="19.85546875" style="870" customWidth="1"/>
    <col min="13060" max="13060" width="21.5703125" style="870" customWidth="1"/>
    <col min="13061" max="13061" width="14.42578125" style="870" customWidth="1"/>
    <col min="13062" max="13062" width="19.85546875" style="870" customWidth="1"/>
    <col min="13063" max="13063" width="21.5703125" style="870" customWidth="1"/>
    <col min="13064" max="13067" width="14.42578125" style="870" customWidth="1"/>
    <col min="13068" max="13068" width="19.85546875" style="870" customWidth="1"/>
    <col min="13069" max="13069" width="21.5703125" style="870" customWidth="1"/>
    <col min="13070" max="13070" width="14.42578125" style="870" customWidth="1"/>
    <col min="13071" max="13072" width="0" style="870" hidden="1" customWidth="1"/>
    <col min="13073" max="13073" width="4" style="870" customWidth="1"/>
    <col min="13074" max="13081" width="9.140625" style="870" customWidth="1"/>
    <col min="13082" max="13312" width="11.42578125" style="870"/>
    <col min="13313" max="13313" width="0" style="870" hidden="1" customWidth="1"/>
    <col min="13314" max="13314" width="27" style="870" customWidth="1"/>
    <col min="13315" max="13315" width="19.85546875" style="870" customWidth="1"/>
    <col min="13316" max="13316" width="21.5703125" style="870" customWidth="1"/>
    <col min="13317" max="13317" width="14.42578125" style="870" customWidth="1"/>
    <col min="13318" max="13318" width="19.85546875" style="870" customWidth="1"/>
    <col min="13319" max="13319" width="21.5703125" style="870" customWidth="1"/>
    <col min="13320" max="13323" width="14.42578125" style="870" customWidth="1"/>
    <col min="13324" max="13324" width="19.85546875" style="870" customWidth="1"/>
    <col min="13325" max="13325" width="21.5703125" style="870" customWidth="1"/>
    <col min="13326" max="13326" width="14.42578125" style="870" customWidth="1"/>
    <col min="13327" max="13328" width="0" style="870" hidden="1" customWidth="1"/>
    <col min="13329" max="13329" width="4" style="870" customWidth="1"/>
    <col min="13330" max="13337" width="9.140625" style="870" customWidth="1"/>
    <col min="13338" max="13568" width="11.42578125" style="870"/>
    <col min="13569" max="13569" width="0" style="870" hidden="1" customWidth="1"/>
    <col min="13570" max="13570" width="27" style="870" customWidth="1"/>
    <col min="13571" max="13571" width="19.85546875" style="870" customWidth="1"/>
    <col min="13572" max="13572" width="21.5703125" style="870" customWidth="1"/>
    <col min="13573" max="13573" width="14.42578125" style="870" customWidth="1"/>
    <col min="13574" max="13574" width="19.85546875" style="870" customWidth="1"/>
    <col min="13575" max="13575" width="21.5703125" style="870" customWidth="1"/>
    <col min="13576" max="13579" width="14.42578125" style="870" customWidth="1"/>
    <col min="13580" max="13580" width="19.85546875" style="870" customWidth="1"/>
    <col min="13581" max="13581" width="21.5703125" style="870" customWidth="1"/>
    <col min="13582" max="13582" width="14.42578125" style="870" customWidth="1"/>
    <col min="13583" max="13584" width="0" style="870" hidden="1" customWidth="1"/>
    <col min="13585" max="13585" width="4" style="870" customWidth="1"/>
    <col min="13586" max="13593" width="9.140625" style="870" customWidth="1"/>
    <col min="13594" max="13824" width="11.42578125" style="870"/>
    <col min="13825" max="13825" width="0" style="870" hidden="1" customWidth="1"/>
    <col min="13826" max="13826" width="27" style="870" customWidth="1"/>
    <col min="13827" max="13827" width="19.85546875" style="870" customWidth="1"/>
    <col min="13828" max="13828" width="21.5703125" style="870" customWidth="1"/>
    <col min="13829" max="13829" width="14.42578125" style="870" customWidth="1"/>
    <col min="13830" max="13830" width="19.85546875" style="870" customWidth="1"/>
    <col min="13831" max="13831" width="21.5703125" style="870" customWidth="1"/>
    <col min="13832" max="13835" width="14.42578125" style="870" customWidth="1"/>
    <col min="13836" max="13836" width="19.85546875" style="870" customWidth="1"/>
    <col min="13837" max="13837" width="21.5703125" style="870" customWidth="1"/>
    <col min="13838" max="13838" width="14.42578125" style="870" customWidth="1"/>
    <col min="13839" max="13840" width="0" style="870" hidden="1" customWidth="1"/>
    <col min="13841" max="13841" width="4" style="870" customWidth="1"/>
    <col min="13842" max="13849" width="9.140625" style="870" customWidth="1"/>
    <col min="13850" max="14080" width="11.42578125" style="870"/>
    <col min="14081" max="14081" width="0" style="870" hidden="1" customWidth="1"/>
    <col min="14082" max="14082" width="27" style="870" customWidth="1"/>
    <col min="14083" max="14083" width="19.85546875" style="870" customWidth="1"/>
    <col min="14084" max="14084" width="21.5703125" style="870" customWidth="1"/>
    <col min="14085" max="14085" width="14.42578125" style="870" customWidth="1"/>
    <col min="14086" max="14086" width="19.85546875" style="870" customWidth="1"/>
    <col min="14087" max="14087" width="21.5703125" style="870" customWidth="1"/>
    <col min="14088" max="14091" width="14.42578125" style="870" customWidth="1"/>
    <col min="14092" max="14092" width="19.85546875" style="870" customWidth="1"/>
    <col min="14093" max="14093" width="21.5703125" style="870" customWidth="1"/>
    <col min="14094" max="14094" width="14.42578125" style="870" customWidth="1"/>
    <col min="14095" max="14096" width="0" style="870" hidden="1" customWidth="1"/>
    <col min="14097" max="14097" width="4" style="870" customWidth="1"/>
    <col min="14098" max="14105" width="9.140625" style="870" customWidth="1"/>
    <col min="14106" max="14336" width="11.42578125" style="870"/>
    <col min="14337" max="14337" width="0" style="870" hidden="1" customWidth="1"/>
    <col min="14338" max="14338" width="27" style="870" customWidth="1"/>
    <col min="14339" max="14339" width="19.85546875" style="870" customWidth="1"/>
    <col min="14340" max="14340" width="21.5703125" style="870" customWidth="1"/>
    <col min="14341" max="14341" width="14.42578125" style="870" customWidth="1"/>
    <col min="14342" max="14342" width="19.85546875" style="870" customWidth="1"/>
    <col min="14343" max="14343" width="21.5703125" style="870" customWidth="1"/>
    <col min="14344" max="14347" width="14.42578125" style="870" customWidth="1"/>
    <col min="14348" max="14348" width="19.85546875" style="870" customWidth="1"/>
    <col min="14349" max="14349" width="21.5703125" style="870" customWidth="1"/>
    <col min="14350" max="14350" width="14.42578125" style="870" customWidth="1"/>
    <col min="14351" max="14352" width="0" style="870" hidden="1" customWidth="1"/>
    <col min="14353" max="14353" width="4" style="870" customWidth="1"/>
    <col min="14354" max="14361" width="9.140625" style="870" customWidth="1"/>
    <col min="14362" max="14592" width="11.42578125" style="870"/>
    <col min="14593" max="14593" width="0" style="870" hidden="1" customWidth="1"/>
    <col min="14594" max="14594" width="27" style="870" customWidth="1"/>
    <col min="14595" max="14595" width="19.85546875" style="870" customWidth="1"/>
    <col min="14596" max="14596" width="21.5703125" style="870" customWidth="1"/>
    <col min="14597" max="14597" width="14.42578125" style="870" customWidth="1"/>
    <col min="14598" max="14598" width="19.85546875" style="870" customWidth="1"/>
    <col min="14599" max="14599" width="21.5703125" style="870" customWidth="1"/>
    <col min="14600" max="14603" width="14.42578125" style="870" customWidth="1"/>
    <col min="14604" max="14604" width="19.85546875" style="870" customWidth="1"/>
    <col min="14605" max="14605" width="21.5703125" style="870" customWidth="1"/>
    <col min="14606" max="14606" width="14.42578125" style="870" customWidth="1"/>
    <col min="14607" max="14608" width="0" style="870" hidden="1" customWidth="1"/>
    <col min="14609" max="14609" width="4" style="870" customWidth="1"/>
    <col min="14610" max="14617" width="9.140625" style="870" customWidth="1"/>
    <col min="14618" max="14848" width="11.42578125" style="870"/>
    <col min="14849" max="14849" width="0" style="870" hidden="1" customWidth="1"/>
    <col min="14850" max="14850" width="27" style="870" customWidth="1"/>
    <col min="14851" max="14851" width="19.85546875" style="870" customWidth="1"/>
    <col min="14852" max="14852" width="21.5703125" style="870" customWidth="1"/>
    <col min="14853" max="14853" width="14.42578125" style="870" customWidth="1"/>
    <col min="14854" max="14854" width="19.85546875" style="870" customWidth="1"/>
    <col min="14855" max="14855" width="21.5703125" style="870" customWidth="1"/>
    <col min="14856" max="14859" width="14.42578125" style="870" customWidth="1"/>
    <col min="14860" max="14860" width="19.85546875" style="870" customWidth="1"/>
    <col min="14861" max="14861" width="21.5703125" style="870" customWidth="1"/>
    <col min="14862" max="14862" width="14.42578125" style="870" customWidth="1"/>
    <col min="14863" max="14864" width="0" style="870" hidden="1" customWidth="1"/>
    <col min="14865" max="14865" width="4" style="870" customWidth="1"/>
    <col min="14866" max="14873" width="9.140625" style="870" customWidth="1"/>
    <col min="14874" max="15104" width="11.42578125" style="870"/>
    <col min="15105" max="15105" width="0" style="870" hidden="1" customWidth="1"/>
    <col min="15106" max="15106" width="27" style="870" customWidth="1"/>
    <col min="15107" max="15107" width="19.85546875" style="870" customWidth="1"/>
    <col min="15108" max="15108" width="21.5703125" style="870" customWidth="1"/>
    <col min="15109" max="15109" width="14.42578125" style="870" customWidth="1"/>
    <col min="15110" max="15110" width="19.85546875" style="870" customWidth="1"/>
    <col min="15111" max="15111" width="21.5703125" style="870" customWidth="1"/>
    <col min="15112" max="15115" width="14.42578125" style="870" customWidth="1"/>
    <col min="15116" max="15116" width="19.85546875" style="870" customWidth="1"/>
    <col min="15117" max="15117" width="21.5703125" style="870" customWidth="1"/>
    <col min="15118" max="15118" width="14.42578125" style="870" customWidth="1"/>
    <col min="15119" max="15120" width="0" style="870" hidden="1" customWidth="1"/>
    <col min="15121" max="15121" width="4" style="870" customWidth="1"/>
    <col min="15122" max="15129" width="9.140625" style="870" customWidth="1"/>
    <col min="15130" max="15360" width="11.42578125" style="870"/>
    <col min="15361" max="15361" width="0" style="870" hidden="1" customWidth="1"/>
    <col min="15362" max="15362" width="27" style="870" customWidth="1"/>
    <col min="15363" max="15363" width="19.85546875" style="870" customWidth="1"/>
    <col min="15364" max="15364" width="21.5703125" style="870" customWidth="1"/>
    <col min="15365" max="15365" width="14.42578125" style="870" customWidth="1"/>
    <col min="15366" max="15366" width="19.85546875" style="870" customWidth="1"/>
    <col min="15367" max="15367" width="21.5703125" style="870" customWidth="1"/>
    <col min="15368" max="15371" width="14.42578125" style="870" customWidth="1"/>
    <col min="15372" max="15372" width="19.85546875" style="870" customWidth="1"/>
    <col min="15373" max="15373" width="21.5703125" style="870" customWidth="1"/>
    <col min="15374" max="15374" width="14.42578125" style="870" customWidth="1"/>
    <col min="15375" max="15376" width="0" style="870" hidden="1" customWidth="1"/>
    <col min="15377" max="15377" width="4" style="870" customWidth="1"/>
    <col min="15378" max="15385" width="9.140625" style="870" customWidth="1"/>
    <col min="15386" max="15616" width="11.42578125" style="870"/>
    <col min="15617" max="15617" width="0" style="870" hidden="1" customWidth="1"/>
    <col min="15618" max="15618" width="27" style="870" customWidth="1"/>
    <col min="15619" max="15619" width="19.85546875" style="870" customWidth="1"/>
    <col min="15620" max="15620" width="21.5703125" style="870" customWidth="1"/>
    <col min="15621" max="15621" width="14.42578125" style="870" customWidth="1"/>
    <col min="15622" max="15622" width="19.85546875" style="870" customWidth="1"/>
    <col min="15623" max="15623" width="21.5703125" style="870" customWidth="1"/>
    <col min="15624" max="15627" width="14.42578125" style="870" customWidth="1"/>
    <col min="15628" max="15628" width="19.85546875" style="870" customWidth="1"/>
    <col min="15629" max="15629" width="21.5703125" style="870" customWidth="1"/>
    <col min="15630" max="15630" width="14.42578125" style="870" customWidth="1"/>
    <col min="15631" max="15632" width="0" style="870" hidden="1" customWidth="1"/>
    <col min="15633" max="15633" width="4" style="870" customWidth="1"/>
    <col min="15634" max="15641" width="9.140625" style="870" customWidth="1"/>
    <col min="15642" max="15872" width="11.42578125" style="870"/>
    <col min="15873" max="15873" width="0" style="870" hidden="1" customWidth="1"/>
    <col min="15874" max="15874" width="27" style="870" customWidth="1"/>
    <col min="15875" max="15875" width="19.85546875" style="870" customWidth="1"/>
    <col min="15876" max="15876" width="21.5703125" style="870" customWidth="1"/>
    <col min="15877" max="15877" width="14.42578125" style="870" customWidth="1"/>
    <col min="15878" max="15878" width="19.85546875" style="870" customWidth="1"/>
    <col min="15879" max="15879" width="21.5703125" style="870" customWidth="1"/>
    <col min="15880" max="15883" width="14.42578125" style="870" customWidth="1"/>
    <col min="15884" max="15884" width="19.85546875" style="870" customWidth="1"/>
    <col min="15885" max="15885" width="21.5703125" style="870" customWidth="1"/>
    <col min="15886" max="15886" width="14.42578125" style="870" customWidth="1"/>
    <col min="15887" max="15888" width="0" style="870" hidden="1" customWidth="1"/>
    <col min="15889" max="15889" width="4" style="870" customWidth="1"/>
    <col min="15890" max="15897" width="9.140625" style="870" customWidth="1"/>
    <col min="15898" max="16128" width="11.42578125" style="870"/>
    <col min="16129" max="16129" width="0" style="870" hidden="1" customWidth="1"/>
    <col min="16130" max="16130" width="27" style="870" customWidth="1"/>
    <col min="16131" max="16131" width="19.85546875" style="870" customWidth="1"/>
    <col min="16132" max="16132" width="21.5703125" style="870" customWidth="1"/>
    <col min="16133" max="16133" width="14.42578125" style="870" customWidth="1"/>
    <col min="16134" max="16134" width="19.85546875" style="870" customWidth="1"/>
    <col min="16135" max="16135" width="21.5703125" style="870" customWidth="1"/>
    <col min="16136" max="16139" width="14.42578125" style="870" customWidth="1"/>
    <col min="16140" max="16140" width="19.85546875" style="870" customWidth="1"/>
    <col min="16141" max="16141" width="21.5703125" style="870" customWidth="1"/>
    <col min="16142" max="16142" width="14.42578125" style="870" customWidth="1"/>
    <col min="16143" max="16144" width="0" style="870" hidden="1" customWidth="1"/>
    <col min="16145" max="16145" width="4" style="870" customWidth="1"/>
    <col min="16146" max="16153" width="9.140625" style="870" customWidth="1"/>
    <col min="16154" max="16384" width="11.42578125" style="870"/>
  </cols>
  <sheetData>
    <row r="1" spans="1:27" s="329" customFormat="1" ht="2.25" customHeight="1">
      <c r="B1" s="330"/>
      <c r="C1" s="331"/>
      <c r="D1" s="331"/>
      <c r="E1" s="331"/>
      <c r="F1" s="331"/>
      <c r="G1" s="331"/>
      <c r="H1" s="331"/>
      <c r="I1" s="331"/>
      <c r="J1" s="331"/>
      <c r="K1" s="331"/>
      <c r="L1" s="331"/>
      <c r="M1" s="331"/>
      <c r="N1" s="331"/>
      <c r="O1" s="331"/>
      <c r="P1" s="331"/>
    </row>
    <row r="2" spans="1:27" s="329" customFormat="1" ht="39" customHeight="1">
      <c r="B2" s="1092" t="s">
        <v>975</v>
      </c>
      <c r="C2" s="1092"/>
      <c r="D2" s="1092"/>
      <c r="E2" s="1092"/>
      <c r="F2" s="1092"/>
      <c r="G2" s="1092"/>
      <c r="H2" s="1092"/>
      <c r="I2" s="1092"/>
      <c r="J2" s="1092"/>
      <c r="K2" s="1092"/>
      <c r="L2" s="1092"/>
      <c r="M2" s="1092"/>
      <c r="N2" s="1092"/>
      <c r="O2" s="1092"/>
      <c r="P2" s="1092"/>
    </row>
    <row r="3" spans="1:27" s="426" customFormat="1" ht="31.5" customHeight="1">
      <c r="B3" s="1092" t="s">
        <v>971</v>
      </c>
      <c r="C3" s="1092"/>
      <c r="D3" s="1092"/>
      <c r="E3" s="1092"/>
      <c r="F3" s="1092"/>
      <c r="G3" s="1092"/>
      <c r="H3" s="1092"/>
      <c r="I3" s="1092"/>
      <c r="J3" s="1092"/>
      <c r="K3" s="1092"/>
      <c r="L3" s="1092"/>
      <c r="M3" s="1092"/>
      <c r="N3" s="1092"/>
      <c r="O3" s="1092"/>
      <c r="P3" s="1092"/>
    </row>
    <row r="4" spans="1:27" s="329" customFormat="1" ht="12" customHeight="1">
      <c r="A4" s="329" t="s">
        <v>1467</v>
      </c>
      <c r="B4" s="1092"/>
      <c r="C4" s="1092"/>
      <c r="D4" s="1092"/>
      <c r="E4" s="1092"/>
      <c r="F4" s="1092"/>
      <c r="G4" s="1092"/>
      <c r="H4" s="1092"/>
      <c r="I4" s="1092"/>
      <c r="J4" s="1092"/>
      <c r="K4" s="1092"/>
      <c r="L4" s="1092"/>
      <c r="M4" s="1092"/>
      <c r="N4" s="1092"/>
      <c r="O4" s="1092"/>
      <c r="P4" s="1092"/>
    </row>
    <row r="5" spans="1:27" s="427" customFormat="1" ht="33.75" customHeight="1">
      <c r="B5" s="1142" t="s">
        <v>1213</v>
      </c>
      <c r="C5" s="1142"/>
      <c r="D5" s="1142"/>
      <c r="E5" s="1142"/>
      <c r="F5" s="1142"/>
      <c r="G5" s="1142"/>
      <c r="H5" s="1142"/>
      <c r="I5" s="1142"/>
      <c r="J5" s="1142"/>
      <c r="K5" s="1142"/>
      <c r="L5" s="1142"/>
      <c r="M5" s="1142"/>
      <c r="N5" s="1142"/>
      <c r="O5" s="1142"/>
      <c r="P5" s="1142"/>
    </row>
    <row r="6" spans="1:27" s="69" customFormat="1" ht="4.5" customHeight="1">
      <c r="Q6" s="428"/>
      <c r="V6" s="27"/>
      <c r="W6" s="27"/>
      <c r="X6" s="27"/>
      <c r="Y6" s="27"/>
    </row>
    <row r="7" spans="1:27" s="244" customFormat="1" ht="17.25" customHeight="1">
      <c r="B7" s="429"/>
      <c r="C7" s="1141" t="s">
        <v>1322</v>
      </c>
      <c r="D7" s="1141"/>
      <c r="E7" s="1141"/>
      <c r="F7" s="1141" t="s">
        <v>1373</v>
      </c>
      <c r="G7" s="1141"/>
      <c r="H7" s="1141"/>
      <c r="I7" s="1141" t="s">
        <v>1513</v>
      </c>
      <c r="J7" s="1141"/>
      <c r="K7" s="1141"/>
      <c r="L7" s="1141" t="s">
        <v>1514</v>
      </c>
      <c r="M7" s="1141"/>
      <c r="N7" s="1141"/>
      <c r="O7" s="657" t="s">
        <v>1430</v>
      </c>
      <c r="P7" s="657"/>
      <c r="Q7" s="1145"/>
    </row>
    <row r="8" spans="1:27" s="223" customFormat="1" ht="33.75" customHeight="1">
      <c r="B8" s="430"/>
      <c r="C8" s="431" t="s">
        <v>972</v>
      </c>
      <c r="D8" s="525" t="s">
        <v>965</v>
      </c>
      <c r="E8" s="431" t="s">
        <v>966</v>
      </c>
      <c r="F8" s="431" t="s">
        <v>972</v>
      </c>
      <c r="G8" s="525" t="s">
        <v>965</v>
      </c>
      <c r="H8" s="431" t="s">
        <v>966</v>
      </c>
      <c r="I8" s="431" t="s">
        <v>972</v>
      </c>
      <c r="J8" s="525" t="s">
        <v>965</v>
      </c>
      <c r="K8" s="431" t="s">
        <v>966</v>
      </c>
      <c r="L8" s="431" t="s">
        <v>972</v>
      </c>
      <c r="M8" s="525" t="s">
        <v>965</v>
      </c>
      <c r="N8" s="431" t="s">
        <v>966</v>
      </c>
      <c r="O8" s="431" t="s">
        <v>1431</v>
      </c>
      <c r="P8" s="431" t="s">
        <v>1432</v>
      </c>
      <c r="Q8" s="1145"/>
    </row>
    <row r="9" spans="1:27" s="69" customFormat="1" ht="3" customHeight="1">
      <c r="B9" s="307"/>
      <c r="Q9" s="432"/>
      <c r="V9" s="27"/>
      <c r="W9" s="27"/>
      <c r="X9" s="27"/>
      <c r="Y9" s="27"/>
      <c r="Z9" s="102"/>
      <c r="AA9" s="102"/>
    </row>
    <row r="10" spans="1:27" s="102" customFormat="1" ht="22.5" customHeight="1">
      <c r="B10" s="433" t="s">
        <v>1451</v>
      </c>
      <c r="C10" s="526"/>
      <c r="D10" s="526"/>
      <c r="E10" s="526"/>
      <c r="F10" s="526"/>
      <c r="G10" s="526"/>
      <c r="H10" s="526"/>
      <c r="I10" s="526"/>
      <c r="J10" s="526"/>
      <c r="K10" s="526"/>
      <c r="L10" s="526"/>
      <c r="M10" s="526"/>
      <c r="N10" s="526"/>
      <c r="Q10" s="434"/>
      <c r="V10" s="466"/>
      <c r="X10" s="233"/>
    </row>
    <row r="11" spans="1:27" s="30" customFormat="1" ht="22.5" customHeight="1">
      <c r="A11" s="30" t="s">
        <v>1171</v>
      </c>
      <c r="B11" s="30" t="s">
        <v>297</v>
      </c>
      <c r="C11" s="227">
        <v>3603510.24364</v>
      </c>
      <c r="D11" s="228">
        <v>0.19205562060200326</v>
      </c>
      <c r="E11" s="323">
        <v>2</v>
      </c>
      <c r="F11" s="227">
        <v>4426580.4471899997</v>
      </c>
      <c r="G11" s="228">
        <v>0.19541372583018968</v>
      </c>
      <c r="H11" s="323">
        <v>2</v>
      </c>
      <c r="I11" s="227">
        <v>4487317.00765</v>
      </c>
      <c r="J11" s="228">
        <v>0.20922153221326795</v>
      </c>
      <c r="K11" s="227">
        <v>2</v>
      </c>
      <c r="L11" s="227">
        <v>4382249.3938999996</v>
      </c>
      <c r="M11" s="228">
        <v>0.20861440703203279</v>
      </c>
      <c r="N11" s="227">
        <v>2</v>
      </c>
      <c r="O11" s="317">
        <v>0.55969157450581242</v>
      </c>
      <c r="P11" s="317">
        <v>0.56419935362288154</v>
      </c>
      <c r="Q11" s="542"/>
      <c r="V11" s="467"/>
      <c r="X11" s="226"/>
    </row>
    <row r="12" spans="1:27" s="30" customFormat="1" ht="22.5" customHeight="1">
      <c r="A12" s="30" t="s">
        <v>1171</v>
      </c>
      <c r="B12" s="30" t="s">
        <v>298</v>
      </c>
      <c r="C12" s="227">
        <v>1507792.5715300001</v>
      </c>
      <c r="D12" s="228">
        <v>8.036054249474596E-2</v>
      </c>
      <c r="E12" s="323">
        <v>5</v>
      </c>
      <c r="F12" s="227">
        <v>1590394.90329</v>
      </c>
      <c r="G12" s="228">
        <v>7.0208820849631204E-2</v>
      </c>
      <c r="H12" s="323">
        <v>5</v>
      </c>
      <c r="I12" s="227">
        <v>1456489.89001</v>
      </c>
      <c r="J12" s="228">
        <v>6.7908963400963807E-2</v>
      </c>
      <c r="K12" s="227">
        <v>5</v>
      </c>
      <c r="L12" s="227">
        <v>1246173.37081</v>
      </c>
      <c r="M12" s="228">
        <v>5.9323350965034105E-2</v>
      </c>
      <c r="N12" s="227">
        <v>5</v>
      </c>
      <c r="O12" s="317">
        <v>0.436217337808954</v>
      </c>
      <c r="P12" s="317">
        <v>0.44036825497025167</v>
      </c>
      <c r="Q12" s="542"/>
      <c r="V12" s="467"/>
      <c r="X12" s="226"/>
    </row>
    <row r="13" spans="1:27" s="30" customFormat="1" ht="22.5" customHeight="1">
      <c r="A13" s="30" t="s">
        <v>1171</v>
      </c>
      <c r="B13" s="30" t="s">
        <v>299</v>
      </c>
      <c r="C13" s="227">
        <v>3462976.7984499997</v>
      </c>
      <c r="D13" s="228">
        <v>0.18456563550235233</v>
      </c>
      <c r="E13" s="323">
        <v>3</v>
      </c>
      <c r="F13" s="227">
        <v>4130453.9725300004</v>
      </c>
      <c r="G13" s="228">
        <v>0.18234106660245467</v>
      </c>
      <c r="H13" s="323">
        <v>3</v>
      </c>
      <c r="I13" s="227">
        <v>3184105.0098600001</v>
      </c>
      <c r="J13" s="228">
        <v>0.14845916340546908</v>
      </c>
      <c r="K13" s="227">
        <v>3</v>
      </c>
      <c r="L13" s="227">
        <v>3367883.4789100001</v>
      </c>
      <c r="M13" s="228">
        <v>0.16032611377247921</v>
      </c>
      <c r="N13" s="227">
        <v>3</v>
      </c>
      <c r="O13" s="317">
        <v>0.57722051285499631</v>
      </c>
      <c r="P13" s="317">
        <v>0.58177895364359467</v>
      </c>
      <c r="Q13" s="542"/>
      <c r="V13" s="467"/>
      <c r="X13" s="226"/>
    </row>
    <row r="14" spans="1:27" s="30" customFormat="1" ht="22.5" customHeight="1">
      <c r="A14" s="30" t="s">
        <v>1171</v>
      </c>
      <c r="B14" s="30" t="s">
        <v>300</v>
      </c>
      <c r="C14" s="227">
        <v>5873857.4799600001</v>
      </c>
      <c r="D14" s="228">
        <v>0.31305789837353315</v>
      </c>
      <c r="E14" s="323">
        <v>1</v>
      </c>
      <c r="F14" s="227">
        <v>7111593.8951599998</v>
      </c>
      <c r="G14" s="228">
        <v>0.3139450589961903</v>
      </c>
      <c r="H14" s="323">
        <v>1</v>
      </c>
      <c r="I14" s="227">
        <v>6938425.0796000008</v>
      </c>
      <c r="J14" s="228">
        <v>0.32350465185010713</v>
      </c>
      <c r="K14" s="227">
        <v>1</v>
      </c>
      <c r="L14" s="227">
        <v>6692838.4740000004</v>
      </c>
      <c r="M14" s="228">
        <v>0.31860864230096037</v>
      </c>
      <c r="N14" s="227">
        <v>1</v>
      </c>
      <c r="O14" s="317">
        <v>0.55822174160672589</v>
      </c>
      <c r="P14" s="317">
        <v>0.56272527265183214</v>
      </c>
      <c r="Q14" s="542"/>
      <c r="V14" s="467"/>
      <c r="X14" s="226"/>
    </row>
    <row r="15" spans="1:27" s="30" customFormat="1" ht="22.5" customHeight="1">
      <c r="A15" s="30" t="s">
        <v>1171</v>
      </c>
      <c r="B15" s="30" t="s">
        <v>301</v>
      </c>
      <c r="C15" s="227">
        <v>2430208.22126</v>
      </c>
      <c r="D15" s="228">
        <v>0.12952235919127522</v>
      </c>
      <c r="E15" s="323">
        <v>4</v>
      </c>
      <c r="F15" s="227">
        <v>3307542.34522</v>
      </c>
      <c r="G15" s="228">
        <v>0.1460131992926641</v>
      </c>
      <c r="H15" s="323">
        <v>4</v>
      </c>
      <c r="I15" s="227">
        <v>3060668.5941900001</v>
      </c>
      <c r="J15" s="228">
        <v>0.14270393016178165</v>
      </c>
      <c r="K15" s="227">
        <v>4</v>
      </c>
      <c r="L15" s="227">
        <v>3015980.6863000002</v>
      </c>
      <c r="M15" s="228">
        <v>0.14357398813685482</v>
      </c>
      <c r="N15" s="227">
        <v>4</v>
      </c>
      <c r="O15" s="317">
        <v>0.75509676085870248</v>
      </c>
      <c r="P15" s="317">
        <v>0.76016929484962348</v>
      </c>
      <c r="Q15" s="542"/>
      <c r="V15" s="467"/>
      <c r="X15" s="226"/>
    </row>
    <row r="16" spans="1:27" s="30" customFormat="1" ht="22.5" customHeight="1">
      <c r="A16" s="30" t="s">
        <v>1171</v>
      </c>
      <c r="B16" s="30" t="s">
        <v>302</v>
      </c>
      <c r="C16" s="227">
        <v>576714.29308000009</v>
      </c>
      <c r="D16" s="228">
        <v>3.0737035273595396E-2</v>
      </c>
      <c r="E16" s="323">
        <v>6</v>
      </c>
      <c r="F16" s="227">
        <v>481237.08393999998</v>
      </c>
      <c r="G16" s="228">
        <v>2.1244464593446637E-2</v>
      </c>
      <c r="H16" s="323">
        <v>6</v>
      </c>
      <c r="I16" s="227">
        <v>447788.21677</v>
      </c>
      <c r="J16" s="228">
        <v>2.0878163200849953E-2</v>
      </c>
      <c r="K16" s="227">
        <v>7</v>
      </c>
      <c r="L16" s="227">
        <v>456542.27925000002</v>
      </c>
      <c r="M16" s="228">
        <v>2.1733426902486516E-2</v>
      </c>
      <c r="N16" s="227">
        <v>7</v>
      </c>
      <c r="O16" s="317">
        <v>-0.3235664998790172</v>
      </c>
      <c r="P16" s="317">
        <v>-0.32161148976306053</v>
      </c>
      <c r="Q16" s="542"/>
      <c r="V16" s="467"/>
      <c r="X16" s="226"/>
    </row>
    <row r="17" spans="1:24" s="30" customFormat="1" ht="22.5" customHeight="1">
      <c r="A17" s="30" t="s">
        <v>1171</v>
      </c>
      <c r="B17" s="30" t="s">
        <v>303</v>
      </c>
      <c r="C17" s="227">
        <v>248436.04494999998</v>
      </c>
      <c r="D17" s="228">
        <v>1.3240850050861166E-2</v>
      </c>
      <c r="E17" s="323">
        <v>8</v>
      </c>
      <c r="F17" s="227">
        <v>302677.98375000001</v>
      </c>
      <c r="G17" s="228">
        <v>1.3361879047946364E-2</v>
      </c>
      <c r="H17" s="323">
        <v>9</v>
      </c>
      <c r="I17" s="227">
        <v>385105.73826999997</v>
      </c>
      <c r="J17" s="228">
        <v>1.7955587378295515E-2</v>
      </c>
      <c r="K17" s="227">
        <v>8</v>
      </c>
      <c r="L17" s="227">
        <v>381474.77246000001</v>
      </c>
      <c r="M17" s="228">
        <v>1.8159882357493808E-2</v>
      </c>
      <c r="N17" s="227">
        <v>8</v>
      </c>
      <c r="O17" s="317">
        <v>8.5569283588464939E-2</v>
      </c>
      <c r="P17" s="317">
        <v>8.8706767067044279E-2</v>
      </c>
      <c r="Q17" s="542"/>
      <c r="V17" s="467"/>
      <c r="X17" s="226"/>
    </row>
    <row r="18" spans="1:24" s="30" customFormat="1" ht="22.5" customHeight="1">
      <c r="A18" s="30" t="s">
        <v>1171</v>
      </c>
      <c r="B18" s="30" t="s">
        <v>304</v>
      </c>
      <c r="C18" s="227">
        <v>527.56547999999998</v>
      </c>
      <c r="D18" s="228">
        <v>2.811756005090354E-5</v>
      </c>
      <c r="E18" s="323">
        <v>19</v>
      </c>
      <c r="F18" s="227">
        <v>804.95119999999997</v>
      </c>
      <c r="G18" s="228">
        <v>3.5534994784368035E-5</v>
      </c>
      <c r="H18" s="323">
        <v>20</v>
      </c>
      <c r="I18" s="227">
        <v>899.96922999999992</v>
      </c>
      <c r="J18" s="228">
        <v>4.1961140905443543E-5</v>
      </c>
      <c r="K18" s="227">
        <v>19</v>
      </c>
      <c r="L18" s="227">
        <v>826.21954000000005</v>
      </c>
      <c r="M18" s="228">
        <v>3.9331695648198903E-5</v>
      </c>
      <c r="N18" s="227">
        <v>18</v>
      </c>
      <c r="O18" s="317">
        <v>-0.20713149754005755</v>
      </c>
      <c r="P18" s="317">
        <v>-0.2048399700763005</v>
      </c>
      <c r="Q18" s="542"/>
      <c r="V18" s="467"/>
      <c r="X18" s="226"/>
    </row>
    <row r="19" spans="1:24" s="30" customFormat="1" ht="22.5" customHeight="1">
      <c r="A19" s="30" t="s">
        <v>1171</v>
      </c>
      <c r="B19" s="30" t="s">
        <v>305</v>
      </c>
      <c r="C19" s="227">
        <v>89885.581430000006</v>
      </c>
      <c r="D19" s="228">
        <v>4.7906152494443062E-3</v>
      </c>
      <c r="E19" s="323">
        <v>12</v>
      </c>
      <c r="F19" s="227">
        <v>89695.080370000011</v>
      </c>
      <c r="G19" s="228">
        <v>3.9596365756475946E-3</v>
      </c>
      <c r="H19" s="323">
        <v>12</v>
      </c>
      <c r="I19" s="227">
        <v>52790.860619999999</v>
      </c>
      <c r="J19" s="228">
        <v>2.4613783084511134E-3</v>
      </c>
      <c r="K19" s="227">
        <v>13</v>
      </c>
      <c r="L19" s="227">
        <v>33801.838739999999</v>
      </c>
      <c r="M19" s="228">
        <v>1.6091166685203051E-3</v>
      </c>
      <c r="N19" s="227">
        <v>14</v>
      </c>
      <c r="O19" s="317">
        <v>0.43423342520972685</v>
      </c>
      <c r="P19" s="317">
        <v>0.43837860851958177</v>
      </c>
      <c r="Q19" s="542"/>
      <c r="V19" s="467"/>
      <c r="X19" s="226"/>
    </row>
    <row r="20" spans="1:24" s="30" customFormat="1" ht="22.5" customHeight="1">
      <c r="A20" s="30" t="s">
        <v>1171</v>
      </c>
      <c r="B20" s="30" t="s">
        <v>306</v>
      </c>
      <c r="C20" s="227">
        <v>195585.42144000001</v>
      </c>
      <c r="D20" s="228">
        <v>1.0424080120671423E-2</v>
      </c>
      <c r="E20" s="323">
        <v>10</v>
      </c>
      <c r="F20" s="227">
        <v>228039.40343000001</v>
      </c>
      <c r="G20" s="228">
        <v>1.0066919598996124E-2</v>
      </c>
      <c r="H20" s="323">
        <v>10</v>
      </c>
      <c r="I20" s="227">
        <v>306385.24723000004</v>
      </c>
      <c r="J20" s="228">
        <v>1.4285237874596211E-2</v>
      </c>
      <c r="K20" s="227">
        <v>10</v>
      </c>
      <c r="L20" s="227">
        <v>313998.19900999998</v>
      </c>
      <c r="M20" s="228">
        <v>1.4947699733104726E-2</v>
      </c>
      <c r="N20" s="227">
        <v>10</v>
      </c>
      <c r="O20" s="317">
        <v>0.55396476596299982</v>
      </c>
      <c r="P20" s="317">
        <v>0.55845599361029175</v>
      </c>
      <c r="Q20" s="542"/>
      <c r="V20" s="467"/>
      <c r="X20" s="226"/>
    </row>
    <row r="21" spans="1:24" s="30" customFormat="1" ht="22.5" customHeight="1">
      <c r="B21" s="30" t="s">
        <v>307</v>
      </c>
      <c r="C21" s="227">
        <v>51511.406240000004</v>
      </c>
      <c r="D21" s="228">
        <v>2.745393914438237E-3</v>
      </c>
      <c r="E21" s="323">
        <v>14</v>
      </c>
      <c r="F21" s="227">
        <v>50907.77145</v>
      </c>
      <c r="G21" s="228">
        <v>2.2473503896379681E-3</v>
      </c>
      <c r="H21" s="323">
        <v>14</v>
      </c>
      <c r="I21" s="227">
        <v>42296.655880000006</v>
      </c>
      <c r="J21" s="228">
        <v>1.9720851314102565E-3</v>
      </c>
      <c r="K21" s="227">
        <v>14</v>
      </c>
      <c r="L21" s="227">
        <v>52180.928159999996</v>
      </c>
      <c r="M21" s="228">
        <v>2.4840424193182981E-3</v>
      </c>
      <c r="N21" s="227">
        <v>13</v>
      </c>
      <c r="O21" s="317">
        <v>-6.7184239827332792E-2</v>
      </c>
      <c r="P21" s="317">
        <v>-6.4488240520475304E-2</v>
      </c>
      <c r="Q21" s="542"/>
      <c r="V21" s="467"/>
      <c r="X21" s="226"/>
    </row>
    <row r="22" spans="1:24" s="30" customFormat="1" ht="22.5" customHeight="1">
      <c r="B22" s="30" t="s">
        <v>308</v>
      </c>
      <c r="C22" s="227">
        <v>220665.89622999998</v>
      </c>
      <c r="D22" s="228">
        <v>1.1760789558167213E-2</v>
      </c>
      <c r="E22" s="323">
        <v>9</v>
      </c>
      <c r="F22" s="227">
        <v>392672.43607999996</v>
      </c>
      <c r="G22" s="228">
        <v>1.7334731556481797E-2</v>
      </c>
      <c r="H22" s="323">
        <v>7</v>
      </c>
      <c r="I22" s="227">
        <v>480287.29174000002</v>
      </c>
      <c r="J22" s="228">
        <v>2.2393435299777987E-2</v>
      </c>
      <c r="K22" s="227">
        <v>6</v>
      </c>
      <c r="L22" s="227">
        <v>466030.58345999999</v>
      </c>
      <c r="M22" s="228">
        <v>2.218511204830774E-2</v>
      </c>
      <c r="N22" s="227">
        <v>6</v>
      </c>
      <c r="O22" s="317">
        <v>1.9807519859193641</v>
      </c>
      <c r="P22" s="317">
        <v>1.9893668760520793</v>
      </c>
      <c r="Q22" s="542"/>
      <c r="V22" s="467"/>
      <c r="X22" s="226"/>
    </row>
    <row r="23" spans="1:24" s="30" customFormat="1" ht="22.5" customHeight="1">
      <c r="A23" s="30" t="s">
        <v>1171</v>
      </c>
      <c r="B23" s="30" t="s">
        <v>1075</v>
      </c>
      <c r="C23" s="227">
        <v>290850.51474000001</v>
      </c>
      <c r="D23" s="228">
        <v>1.5501406221722762E-2</v>
      </c>
      <c r="E23" s="325">
        <v>7</v>
      </c>
      <c r="F23" s="227">
        <v>305353.38844000001</v>
      </c>
      <c r="G23" s="228">
        <v>1.3479986197429742E-2</v>
      </c>
      <c r="H23" s="325">
        <v>8</v>
      </c>
      <c r="I23" s="227">
        <v>361984.04281999997</v>
      </c>
      <c r="J23" s="228">
        <v>1.6877536386763054E-2</v>
      </c>
      <c r="K23" s="227">
        <v>9</v>
      </c>
      <c r="L23" s="227">
        <v>347032.69086999999</v>
      </c>
      <c r="M23" s="228">
        <v>1.6520287304357791E-2</v>
      </c>
      <c r="N23" s="227">
        <v>9</v>
      </c>
      <c r="O23" s="317">
        <v>0.61570768481785176</v>
      </c>
      <c r="P23" s="317">
        <v>0.6203773602074989</v>
      </c>
      <c r="Q23" s="542"/>
      <c r="V23" s="467"/>
      <c r="X23" s="226"/>
    </row>
    <row r="24" spans="1:24" s="30" customFormat="1" ht="22.5" customHeight="1">
      <c r="A24" s="30" t="s">
        <v>1171</v>
      </c>
      <c r="B24" s="30" t="s">
        <v>1076</v>
      </c>
      <c r="C24" s="227">
        <v>119828.16426000001</v>
      </c>
      <c r="D24" s="228">
        <v>6.3864595620814375E-3</v>
      </c>
      <c r="E24" s="325">
        <v>11</v>
      </c>
      <c r="F24" s="227">
        <v>140403.91438999999</v>
      </c>
      <c r="G24" s="228">
        <v>6.19820476763499E-3</v>
      </c>
      <c r="H24" s="325">
        <v>11</v>
      </c>
      <c r="I24" s="227">
        <v>138896.77283999999</v>
      </c>
      <c r="J24" s="228">
        <v>6.4760736947091224E-3</v>
      </c>
      <c r="K24" s="227">
        <v>11</v>
      </c>
      <c r="L24" s="227">
        <v>144237.87708999999</v>
      </c>
      <c r="M24" s="228">
        <v>6.8663593730138609E-3</v>
      </c>
      <c r="N24" s="227">
        <v>11</v>
      </c>
      <c r="O24" s="317">
        <v>0.32981709481232158</v>
      </c>
      <c r="P24" s="317">
        <v>0.33366049682044974</v>
      </c>
      <c r="Q24" s="542"/>
      <c r="V24" s="467"/>
      <c r="X24" s="226"/>
    </row>
    <row r="25" spans="1:24" s="102" customFormat="1" ht="22.5" customHeight="1">
      <c r="B25" s="108" t="s">
        <v>968</v>
      </c>
      <c r="C25" s="227">
        <v>18672350.202690005</v>
      </c>
      <c r="D25" s="228">
        <v>0.99517680367494277</v>
      </c>
      <c r="E25" s="323"/>
      <c r="F25" s="227">
        <v>22558357.576440006</v>
      </c>
      <c r="G25" s="228">
        <v>0.99585057929313547</v>
      </c>
      <c r="H25" s="323"/>
      <c r="I25" s="226">
        <v>21343440.376710001</v>
      </c>
      <c r="J25" s="228">
        <v>0.99513969944734837</v>
      </c>
      <c r="K25" s="323"/>
      <c r="L25" s="226">
        <v>20901250.792499997</v>
      </c>
      <c r="M25" s="228">
        <v>0.99499176070961237</v>
      </c>
      <c r="N25" s="323"/>
      <c r="O25" s="658">
        <v>0.53519117467438493</v>
      </c>
      <c r="P25" s="658">
        <v>0.53962814338731691</v>
      </c>
      <c r="Q25" s="434"/>
      <c r="V25" s="466"/>
      <c r="X25" s="233"/>
    </row>
    <row r="26" spans="1:24" s="30" customFormat="1" ht="12" customHeight="1">
      <c r="C26" s="323"/>
      <c r="D26" s="323"/>
      <c r="E26" s="323"/>
      <c r="F26" s="323"/>
      <c r="G26" s="323"/>
      <c r="H26" s="323"/>
      <c r="I26" s="323"/>
      <c r="J26" s="323"/>
      <c r="K26" s="323"/>
      <c r="L26" s="323"/>
      <c r="M26" s="323"/>
      <c r="N26" s="323"/>
      <c r="Q26" s="542"/>
      <c r="V26" s="467"/>
      <c r="X26" s="226"/>
    </row>
    <row r="27" spans="1:24" s="102" customFormat="1" ht="22.5" customHeight="1">
      <c r="B27" s="306" t="s">
        <v>1522</v>
      </c>
      <c r="C27" s="531"/>
      <c r="D27" s="531"/>
      <c r="E27" s="531"/>
      <c r="F27" s="531"/>
      <c r="G27" s="531"/>
      <c r="H27" s="531"/>
      <c r="I27" s="531"/>
      <c r="J27" s="531"/>
      <c r="K27" s="531"/>
      <c r="L27" s="531"/>
      <c r="M27" s="531"/>
      <c r="N27" s="531"/>
      <c r="Q27" s="434"/>
      <c r="V27" s="466"/>
      <c r="X27" s="233"/>
    </row>
    <row r="28" spans="1:24" s="30" customFormat="1" ht="22.5" customHeight="1">
      <c r="A28" s="30" t="s">
        <v>1171</v>
      </c>
      <c r="B28" s="30" t="s">
        <v>1523</v>
      </c>
      <c r="C28" s="227">
        <v>9154.3131400000002</v>
      </c>
      <c r="D28" s="228">
        <v>4.8789573843748332E-4</v>
      </c>
      <c r="E28" s="323">
        <v>15</v>
      </c>
      <c r="F28" s="227">
        <v>9482.3485899999996</v>
      </c>
      <c r="G28" s="228">
        <v>4.1860327394904138E-4</v>
      </c>
      <c r="H28" s="323">
        <v>15</v>
      </c>
      <c r="I28" s="227" t="s">
        <v>967</v>
      </c>
      <c r="J28" s="228" t="s">
        <v>967</v>
      </c>
      <c r="K28" s="227" t="s">
        <v>967</v>
      </c>
      <c r="L28" s="227" t="s">
        <v>967</v>
      </c>
      <c r="M28" s="228" t="s">
        <v>967</v>
      </c>
      <c r="N28" s="227" t="s">
        <v>967</v>
      </c>
      <c r="O28" s="317">
        <v>-0.43531527050152174</v>
      </c>
      <c r="P28" s="317">
        <v>-0.43368323371106354</v>
      </c>
      <c r="Q28" s="542"/>
      <c r="V28" s="467"/>
      <c r="X28" s="226"/>
    </row>
    <row r="29" spans="1:24" s="30" customFormat="1" ht="22.5" customHeight="1">
      <c r="B29" s="30" t="s">
        <v>1078</v>
      </c>
      <c r="C29" s="227">
        <v>436.40499999999997</v>
      </c>
      <c r="D29" s="228">
        <v>2.3258996767594722E-5</v>
      </c>
      <c r="E29" s="323">
        <v>20</v>
      </c>
      <c r="F29" s="227">
        <v>4087.8991499999997</v>
      </c>
      <c r="G29" s="228">
        <v>1.8046246154334886E-4</v>
      </c>
      <c r="H29" s="323">
        <v>17</v>
      </c>
      <c r="I29" s="227">
        <v>6761.6935199999998</v>
      </c>
      <c r="J29" s="228">
        <v>3.1526452804630281E-4</v>
      </c>
      <c r="K29" s="227">
        <v>15</v>
      </c>
      <c r="L29" s="227">
        <v>7240.1962300000005</v>
      </c>
      <c r="M29" s="228">
        <v>3.4466528660360312E-4</v>
      </c>
      <c r="N29" s="227">
        <v>15</v>
      </c>
      <c r="O29" s="317"/>
      <c r="P29" s="317"/>
      <c r="Q29" s="542"/>
      <c r="V29" s="467"/>
      <c r="X29" s="226"/>
    </row>
    <row r="30" spans="1:24" s="30" customFormat="1" ht="22.5" customHeight="1">
      <c r="A30" s="30" t="s">
        <v>1171</v>
      </c>
      <c r="B30" s="30" t="s">
        <v>1079</v>
      </c>
      <c r="C30" s="325">
        <v>70856.858519999994</v>
      </c>
      <c r="D30" s="228">
        <v>3.7764449153391841E-3</v>
      </c>
      <c r="E30" s="325">
        <v>13</v>
      </c>
      <c r="F30" s="325">
        <v>71663.501340000003</v>
      </c>
      <c r="G30" s="228">
        <v>3.1636230200619017E-3</v>
      </c>
      <c r="H30" s="325">
        <v>13</v>
      </c>
      <c r="I30" s="227">
        <v>88420.87715</v>
      </c>
      <c r="J30" s="228">
        <v>4.1226308204715661E-3</v>
      </c>
      <c r="K30" s="227">
        <v>12</v>
      </c>
      <c r="L30" s="227">
        <v>89040.920310000001</v>
      </c>
      <c r="M30" s="228">
        <v>4.2387406837030902E-3</v>
      </c>
      <c r="N30" s="227">
        <v>12</v>
      </c>
      <c r="O30" s="317">
        <v>5.2627553733118448E-2</v>
      </c>
      <c r="P30" s="317">
        <v>5.5669829899977374E-2</v>
      </c>
      <c r="Q30" s="542"/>
      <c r="V30" s="467"/>
      <c r="X30" s="226"/>
    </row>
    <row r="31" spans="1:24" s="102" customFormat="1" ht="22.5" customHeight="1">
      <c r="B31" s="108" t="s">
        <v>968</v>
      </c>
      <c r="C31" s="227">
        <v>80447.576659999992</v>
      </c>
      <c r="D31" s="228">
        <v>4.2875996505442621E-3</v>
      </c>
      <c r="E31" s="323"/>
      <c r="F31" s="227">
        <v>85233.749080000009</v>
      </c>
      <c r="G31" s="228">
        <v>3.762688755554292E-3</v>
      </c>
      <c r="H31" s="323"/>
      <c r="I31" s="226">
        <v>95182.570670000001</v>
      </c>
      <c r="J31" s="228">
        <v>4.4378953485178689E-3</v>
      </c>
      <c r="K31" s="323"/>
      <c r="L31" s="226">
        <v>96281.116540000003</v>
      </c>
      <c r="M31" s="228">
        <v>4.5834059703066931E-3</v>
      </c>
      <c r="N31" s="323"/>
      <c r="O31" s="658">
        <v>4.251941527676717E-3</v>
      </c>
      <c r="P31" s="658">
        <v>7.154403786427288E-3</v>
      </c>
      <c r="Q31" s="434"/>
      <c r="V31" s="466"/>
      <c r="X31" s="233"/>
    </row>
    <row r="32" spans="1:24" s="30" customFormat="1" ht="12" customHeight="1">
      <c r="C32" s="323"/>
      <c r="D32" s="323"/>
      <c r="E32" s="323"/>
      <c r="F32" s="323"/>
      <c r="G32" s="323"/>
      <c r="H32" s="323"/>
      <c r="I32" s="323"/>
      <c r="J32" s="323"/>
      <c r="K32" s="323"/>
      <c r="L32" s="323"/>
      <c r="M32" s="323"/>
      <c r="N32" s="323"/>
      <c r="Q32" s="542"/>
      <c r="V32" s="467"/>
      <c r="X32" s="226"/>
    </row>
    <row r="33" spans="1:25" s="102" customFormat="1" ht="22.5" customHeight="1">
      <c r="B33" s="306" t="s">
        <v>1524</v>
      </c>
      <c r="C33" s="531"/>
      <c r="D33" s="531"/>
      <c r="E33" s="531"/>
      <c r="F33" s="531"/>
      <c r="G33" s="531"/>
      <c r="H33" s="531"/>
      <c r="I33" s="531"/>
      <c r="J33" s="531"/>
      <c r="K33" s="531"/>
      <c r="L33" s="531"/>
      <c r="M33" s="531"/>
      <c r="N33" s="531"/>
      <c r="Q33" s="434"/>
      <c r="V33" s="466"/>
      <c r="X33" s="233"/>
    </row>
    <row r="34" spans="1:25" s="30" customFormat="1" ht="22.5" customHeight="1">
      <c r="A34" s="30" t="s">
        <v>1171</v>
      </c>
      <c r="B34" s="30" t="s">
        <v>1290</v>
      </c>
      <c r="C34" s="227">
        <v>3111.4854100000002</v>
      </c>
      <c r="D34" s="228">
        <v>1.6583226382284381E-4</v>
      </c>
      <c r="E34" s="323">
        <v>17</v>
      </c>
      <c r="F34" s="227">
        <v>2994.1173199999998</v>
      </c>
      <c r="G34" s="228">
        <v>1.3217688643732192E-4</v>
      </c>
      <c r="H34" s="323">
        <v>18</v>
      </c>
      <c r="I34" s="227">
        <v>4149.4416899999997</v>
      </c>
      <c r="J34" s="228">
        <v>1.9346806716159817E-4</v>
      </c>
      <c r="K34" s="227">
        <v>16</v>
      </c>
      <c r="L34" s="227">
        <v>4047.2091099999998</v>
      </c>
      <c r="M34" s="228">
        <v>1.9266501121377249E-4</v>
      </c>
      <c r="N34" s="227">
        <v>16</v>
      </c>
      <c r="O34" s="317" t="e">
        <v>#VALUE!</v>
      </c>
      <c r="P34" s="317" t="e">
        <v>#VALUE!</v>
      </c>
      <c r="Q34" s="542"/>
      <c r="V34" s="467"/>
      <c r="X34" s="226"/>
    </row>
    <row r="35" spans="1:25" s="30" customFormat="1" ht="22.5" customHeight="1">
      <c r="A35" s="30" t="s">
        <v>1171</v>
      </c>
      <c r="B35" s="30" t="s">
        <v>1525</v>
      </c>
      <c r="C35" s="325">
        <v>2926.1239999999998</v>
      </c>
      <c r="D35" s="228">
        <v>1.5595309095354395E-4</v>
      </c>
      <c r="E35" s="325">
        <v>18</v>
      </c>
      <c r="F35" s="325" t="s">
        <v>967</v>
      </c>
      <c r="G35" s="325" t="s">
        <v>967</v>
      </c>
      <c r="H35" s="325" t="s">
        <v>967</v>
      </c>
      <c r="I35" s="227" t="s">
        <v>967</v>
      </c>
      <c r="J35" s="228" t="s">
        <v>967</v>
      </c>
      <c r="K35" s="227" t="s">
        <v>967</v>
      </c>
      <c r="L35" s="227" t="s">
        <v>967</v>
      </c>
      <c r="M35" s="228" t="s">
        <v>967</v>
      </c>
      <c r="N35" s="227" t="s">
        <v>967</v>
      </c>
      <c r="O35" s="317" t="e">
        <v>#VALUE!</v>
      </c>
      <c r="P35" s="317" t="e">
        <v>#VALUE!</v>
      </c>
      <c r="Q35" s="542"/>
      <c r="V35" s="467"/>
      <c r="X35" s="226"/>
    </row>
    <row r="36" spans="1:25" s="30" customFormat="1" ht="22.5" customHeight="1">
      <c r="A36" s="30" t="s">
        <v>1171</v>
      </c>
      <c r="B36" s="30" t="s">
        <v>1526</v>
      </c>
      <c r="C36" s="325">
        <v>3964.26143</v>
      </c>
      <c r="D36" s="228">
        <v>2.112825100222739E-4</v>
      </c>
      <c r="E36" s="325">
        <v>16</v>
      </c>
      <c r="F36" s="325">
        <v>4188.6727300000002</v>
      </c>
      <c r="G36" s="228">
        <v>1.8491116432148264E-4</v>
      </c>
      <c r="H36" s="325">
        <v>16</v>
      </c>
      <c r="I36" s="227" t="s">
        <v>967</v>
      </c>
      <c r="J36" s="228" t="s">
        <v>967</v>
      </c>
      <c r="K36" s="227" t="s">
        <v>967</v>
      </c>
      <c r="L36" s="227" t="s">
        <v>967</v>
      </c>
      <c r="M36" s="228" t="s">
        <v>967</v>
      </c>
      <c r="N36" s="227" t="s">
        <v>967</v>
      </c>
      <c r="O36" s="317" t="e">
        <v>#VALUE!</v>
      </c>
      <c r="P36" s="317" t="e">
        <v>#VALUE!</v>
      </c>
      <c r="Q36" s="542"/>
      <c r="V36" s="467"/>
      <c r="X36" s="226"/>
    </row>
    <row r="37" spans="1:25" s="30" customFormat="1" ht="22.5" customHeight="1">
      <c r="A37" s="30" t="s">
        <v>1171</v>
      </c>
      <c r="B37" s="30" t="s">
        <v>1295</v>
      </c>
      <c r="C37" s="227" t="s">
        <v>967</v>
      </c>
      <c r="D37" s="228" t="s">
        <v>967</v>
      </c>
      <c r="E37" s="227" t="s">
        <v>967</v>
      </c>
      <c r="F37" s="325" t="s">
        <v>967</v>
      </c>
      <c r="G37" s="228" t="s">
        <v>967</v>
      </c>
      <c r="H37" s="325" t="s">
        <v>967</v>
      </c>
      <c r="I37" s="227" t="s">
        <v>967</v>
      </c>
      <c r="J37" s="228" t="s">
        <v>967</v>
      </c>
      <c r="K37" s="227" t="s">
        <v>967</v>
      </c>
      <c r="L37" s="227" t="s">
        <v>967</v>
      </c>
      <c r="M37" s="228" t="s">
        <v>967</v>
      </c>
      <c r="N37" s="227" t="s">
        <v>967</v>
      </c>
      <c r="O37" s="317" t="e">
        <v>#VALUE!</v>
      </c>
      <c r="P37" s="317" t="e">
        <v>#VALUE!</v>
      </c>
      <c r="Q37" s="542"/>
      <c r="V37" s="467"/>
      <c r="X37" s="226"/>
    </row>
    <row r="38" spans="1:25" s="102" customFormat="1" ht="22.5" customHeight="1">
      <c r="B38" s="108" t="s">
        <v>968</v>
      </c>
      <c r="C38" s="227">
        <v>10001.87084</v>
      </c>
      <c r="D38" s="228">
        <v>5.3306786479866163E-4</v>
      </c>
      <c r="E38" s="323"/>
      <c r="F38" s="227">
        <v>7182.7900499999996</v>
      </c>
      <c r="G38" s="228">
        <v>3.1708805075880459E-4</v>
      </c>
      <c r="H38" s="323"/>
      <c r="I38" s="226">
        <v>4149.4416899999997</v>
      </c>
      <c r="J38" s="228">
        <v>1.9346806716159817E-4</v>
      </c>
      <c r="K38" s="323"/>
      <c r="L38" s="226">
        <v>4047.2091099999998</v>
      </c>
      <c r="M38" s="228">
        <v>1.9266501121377249E-4</v>
      </c>
      <c r="N38" s="323"/>
      <c r="O38" s="658">
        <v>0</v>
      </c>
      <c r="P38" s="658">
        <v>0</v>
      </c>
      <c r="Q38" s="434"/>
      <c r="V38" s="466"/>
      <c r="X38" s="233"/>
    </row>
    <row r="39" spans="1:25" s="30" customFormat="1" ht="12" customHeight="1">
      <c r="C39" s="323"/>
      <c r="D39" s="323"/>
      <c r="E39" s="323"/>
      <c r="F39" s="323"/>
      <c r="G39" s="323"/>
      <c r="H39" s="323"/>
      <c r="I39" s="323"/>
      <c r="J39" s="323"/>
      <c r="K39" s="323"/>
      <c r="L39" s="323"/>
      <c r="M39" s="323"/>
      <c r="N39" s="323"/>
      <c r="Q39" s="542"/>
      <c r="V39" s="467"/>
      <c r="X39" s="226"/>
    </row>
    <row r="40" spans="1:25" s="102" customFormat="1" ht="22.5" customHeight="1">
      <c r="B40" s="306" t="s">
        <v>873</v>
      </c>
      <c r="C40" s="531"/>
      <c r="D40" s="531"/>
      <c r="E40" s="531"/>
      <c r="F40" s="531"/>
      <c r="G40" s="531"/>
      <c r="H40" s="531"/>
      <c r="I40" s="531"/>
      <c r="J40" s="531"/>
      <c r="K40" s="531"/>
      <c r="L40" s="531"/>
      <c r="M40" s="531"/>
      <c r="N40" s="531"/>
      <c r="Q40" s="434"/>
      <c r="V40" s="466"/>
      <c r="X40" s="233"/>
    </row>
    <row r="41" spans="1:25" s="30" customFormat="1" ht="22.5" customHeight="1">
      <c r="A41" s="30" t="s">
        <v>1171</v>
      </c>
      <c r="B41" s="30" t="s">
        <v>847</v>
      </c>
      <c r="C41" s="227">
        <v>47.447669999999995</v>
      </c>
      <c r="D41" s="228">
        <v>2.5288097138206506E-6</v>
      </c>
      <c r="E41" s="323">
        <v>21</v>
      </c>
      <c r="F41" s="227">
        <v>1577.5981299999999</v>
      </c>
      <c r="G41" s="228">
        <v>6.9643900551212009E-5</v>
      </c>
      <c r="H41" s="323">
        <v>19</v>
      </c>
      <c r="I41" s="227">
        <v>3194.8170399999999</v>
      </c>
      <c r="J41" s="228">
        <v>1.4895861271007238E-4</v>
      </c>
      <c r="K41" s="227">
        <v>17</v>
      </c>
      <c r="L41" s="227">
        <v>3161.6794</v>
      </c>
      <c r="M41" s="228">
        <v>1.5050988977818186E-4</v>
      </c>
      <c r="N41" s="227">
        <v>17</v>
      </c>
      <c r="O41" s="317">
        <v>25.986730710049848</v>
      </c>
      <c r="P41" s="317">
        <v>26.064727041581783</v>
      </c>
      <c r="Q41" s="542"/>
      <c r="V41" s="467"/>
      <c r="X41" s="226"/>
    </row>
    <row r="42" spans="1:25" s="30" customFormat="1" ht="22.5" customHeight="1">
      <c r="B42" s="30" t="s">
        <v>1374</v>
      </c>
      <c r="C42" s="227"/>
      <c r="D42" s="228"/>
      <c r="E42" s="323"/>
      <c r="F42" s="227"/>
      <c r="G42" s="228"/>
      <c r="H42" s="323"/>
      <c r="I42" s="851">
        <v>1715.354</v>
      </c>
      <c r="J42" s="228">
        <v>7.9978524262119732E-5</v>
      </c>
      <c r="K42" s="227">
        <v>18</v>
      </c>
      <c r="L42" s="227">
        <v>1715.354</v>
      </c>
      <c r="M42" s="228">
        <v>8.1658419089096566E-5</v>
      </c>
      <c r="N42" s="227"/>
      <c r="O42" s="317"/>
      <c r="P42" s="317"/>
      <c r="Q42" s="542"/>
      <c r="V42" s="467"/>
      <c r="X42" s="226"/>
    </row>
    <row r="43" spans="1:25" s="102" customFormat="1" ht="22.5" customHeight="1">
      <c r="B43" s="108" t="s">
        <v>968</v>
      </c>
      <c r="C43" s="227">
        <v>47.447669999999995</v>
      </c>
      <c r="D43" s="228">
        <v>2.5288097138206506E-6</v>
      </c>
      <c r="E43" s="323"/>
      <c r="F43" s="227">
        <v>1577.5981299999999</v>
      </c>
      <c r="G43" s="228">
        <v>6.9643900551212009E-5</v>
      </c>
      <c r="H43" s="323"/>
      <c r="I43" s="226">
        <v>4910.1710400000002</v>
      </c>
      <c r="J43" s="228">
        <v>2.2893713697219213E-4</v>
      </c>
      <c r="K43" s="323"/>
      <c r="L43" s="226">
        <v>4877.0334000000003</v>
      </c>
      <c r="M43" s="228">
        <v>2.3216830886727842E-4</v>
      </c>
      <c r="N43" s="323"/>
      <c r="O43" s="658">
        <v>25.986730710049848</v>
      </c>
      <c r="P43" s="658">
        <v>26.064727041581783</v>
      </c>
      <c r="Q43" s="434"/>
      <c r="V43" s="466"/>
      <c r="X43" s="233"/>
    </row>
    <row r="44" spans="1:25" s="102" customFormat="1" ht="11.25" customHeight="1">
      <c r="B44" s="108"/>
      <c r="C44" s="227"/>
      <c r="D44" s="228"/>
      <c r="E44" s="323"/>
      <c r="F44" s="227"/>
      <c r="G44" s="228"/>
      <c r="H44" s="323"/>
      <c r="I44" s="227"/>
      <c r="J44" s="228"/>
      <c r="K44" s="323"/>
      <c r="L44" s="227"/>
      <c r="M44" s="228"/>
      <c r="N44" s="323"/>
      <c r="O44" s="658"/>
      <c r="P44" s="658"/>
      <c r="Q44" s="434"/>
      <c r="V44" s="466"/>
      <c r="X44" s="233"/>
    </row>
    <row r="45" spans="1:25" s="102" customFormat="1" ht="22.5" customHeight="1">
      <c r="B45" s="306" t="s">
        <v>6</v>
      </c>
      <c r="C45" s="522">
        <v>18762847.097860008</v>
      </c>
      <c r="D45" s="852">
        <v>0.99999999999999956</v>
      </c>
      <c r="E45" s="531"/>
      <c r="F45" s="522">
        <v>22652351.713700004</v>
      </c>
      <c r="G45" s="852">
        <v>0.99999999999999978</v>
      </c>
      <c r="H45" s="531"/>
      <c r="I45" s="230">
        <v>21447682.560110003</v>
      </c>
      <c r="J45" s="231">
        <v>1</v>
      </c>
      <c r="K45" s="531"/>
      <c r="L45" s="230">
        <v>21006456.151549995</v>
      </c>
      <c r="M45" s="231">
        <v>1</v>
      </c>
      <c r="N45" s="531"/>
      <c r="O45" s="658">
        <v>0.5311775114243773</v>
      </c>
      <c r="P45" s="658">
        <v>0.5356028799545054</v>
      </c>
      <c r="Q45" s="543"/>
      <c r="V45" s="466"/>
      <c r="X45" s="233"/>
    </row>
    <row r="46" spans="1:25" s="27" customFormat="1" ht="9.75" customHeight="1" thickBot="1">
      <c r="B46" s="435"/>
      <c r="C46" s="544"/>
      <c r="D46" s="435"/>
      <c r="E46" s="435"/>
      <c r="F46" s="544"/>
      <c r="G46" s="435"/>
      <c r="H46" s="435"/>
      <c r="I46" s="435"/>
      <c r="J46" s="435"/>
      <c r="K46" s="435"/>
      <c r="L46" s="544"/>
      <c r="M46" s="435"/>
      <c r="N46" s="435"/>
      <c r="O46" s="435"/>
      <c r="P46" s="659"/>
    </row>
    <row r="47" spans="1:25" s="69" customFormat="1" ht="15.75" customHeight="1" thickTop="1">
      <c r="B47" s="223" t="s">
        <v>1527</v>
      </c>
      <c r="C47" s="181"/>
      <c r="D47" s="237"/>
      <c r="E47" s="181"/>
      <c r="F47" s="181"/>
      <c r="G47" s="237"/>
      <c r="H47" s="181"/>
      <c r="I47" s="181"/>
      <c r="J47" s="181"/>
      <c r="K47" s="181"/>
      <c r="L47" s="181"/>
      <c r="M47" s="237"/>
      <c r="N47" s="181"/>
      <c r="O47" s="237"/>
      <c r="P47" s="237"/>
      <c r="V47" s="27"/>
      <c r="W47" s="27"/>
      <c r="X47" s="27"/>
      <c r="Y47" s="27"/>
    </row>
    <row r="48" spans="1:25" s="69" customFormat="1" ht="15.75" customHeight="1">
      <c r="B48" s="223" t="s">
        <v>1528</v>
      </c>
      <c r="C48" s="181"/>
      <c r="D48" s="237"/>
      <c r="E48" s="181"/>
      <c r="F48" s="181"/>
      <c r="G48" s="237"/>
      <c r="H48" s="181"/>
      <c r="I48" s="181"/>
      <c r="J48" s="181"/>
      <c r="K48" s="181"/>
      <c r="L48" s="181"/>
      <c r="M48" s="237"/>
      <c r="N48" s="181"/>
      <c r="O48" s="237"/>
      <c r="P48" s="237"/>
      <c r="V48" s="27"/>
      <c r="W48" s="27"/>
      <c r="X48" s="27"/>
      <c r="Y48" s="27"/>
    </row>
    <row r="49" spans="2:25" s="69" customFormat="1" ht="15.75" customHeight="1">
      <c r="B49" s="223" t="s">
        <v>1529</v>
      </c>
      <c r="C49" s="181"/>
      <c r="D49" s="237"/>
      <c r="E49" s="181"/>
      <c r="F49" s="181"/>
      <c r="G49" s="237"/>
      <c r="H49" s="181"/>
      <c r="I49" s="181"/>
      <c r="J49" s="181"/>
      <c r="K49" s="181"/>
      <c r="L49" s="181"/>
      <c r="M49" s="237"/>
      <c r="N49" s="181"/>
      <c r="O49" s="237"/>
      <c r="P49" s="237"/>
      <c r="V49" s="27"/>
      <c r="W49" s="27"/>
      <c r="X49" s="27"/>
      <c r="Y49" s="27"/>
    </row>
    <row r="50" spans="2:25" s="69" customFormat="1" ht="15.75" customHeight="1">
      <c r="B50" s="223" t="s">
        <v>1530</v>
      </c>
      <c r="C50" s="181"/>
      <c r="D50" s="237"/>
      <c r="E50" s="181"/>
      <c r="F50" s="181"/>
      <c r="G50" s="237"/>
      <c r="H50" s="181"/>
      <c r="I50" s="181"/>
      <c r="J50" s="181"/>
      <c r="K50" s="181"/>
      <c r="L50" s="181"/>
      <c r="M50" s="237"/>
      <c r="N50" s="181"/>
      <c r="O50" s="237"/>
      <c r="P50" s="237"/>
      <c r="V50" s="27"/>
      <c r="W50" s="27"/>
      <c r="X50" s="27"/>
      <c r="Y50" s="27"/>
    </row>
    <row r="51" spans="2:25" s="69" customFormat="1">
      <c r="C51" s="181"/>
      <c r="D51" s="237"/>
      <c r="E51" s="181"/>
      <c r="F51" s="181"/>
      <c r="G51" s="237"/>
      <c r="H51" s="181"/>
      <c r="I51" s="181"/>
      <c r="J51" s="181"/>
      <c r="K51" s="181"/>
      <c r="L51" s="181"/>
      <c r="M51" s="237"/>
      <c r="N51" s="181"/>
      <c r="O51" s="237"/>
      <c r="P51" s="237"/>
      <c r="V51" s="27"/>
      <c r="W51" s="27"/>
      <c r="X51" s="27"/>
      <c r="Y51" s="27"/>
    </row>
    <row r="52" spans="2:25" s="69" customFormat="1">
      <c r="C52" s="181"/>
      <c r="D52" s="237"/>
      <c r="E52" s="181"/>
      <c r="F52" s="181"/>
      <c r="G52" s="237"/>
      <c r="H52" s="181"/>
      <c r="I52" s="181"/>
      <c r="J52" s="181"/>
      <c r="K52" s="181"/>
      <c r="L52" s="181"/>
      <c r="M52" s="237"/>
      <c r="N52" s="181"/>
      <c r="O52" s="237"/>
      <c r="P52" s="237"/>
      <c r="V52" s="27"/>
      <c r="W52" s="27"/>
      <c r="X52" s="27"/>
      <c r="Y52" s="27"/>
    </row>
    <row r="53" spans="2:25" s="69" customFormat="1">
      <c r="C53" s="181"/>
      <c r="D53" s="237"/>
      <c r="E53" s="181"/>
      <c r="F53" s="181"/>
      <c r="G53" s="237"/>
      <c r="H53" s="181"/>
      <c r="I53" s="181"/>
      <c r="J53" s="181"/>
      <c r="K53" s="181"/>
      <c r="L53" s="181"/>
      <c r="M53" s="237"/>
      <c r="N53" s="181"/>
      <c r="O53" s="237"/>
      <c r="P53" s="237"/>
      <c r="V53" s="27"/>
      <c r="W53" s="27"/>
      <c r="X53" s="27"/>
      <c r="Y53" s="27"/>
    </row>
    <row r="54" spans="2:25" s="69" customFormat="1">
      <c r="C54" s="181"/>
      <c r="D54" s="237"/>
      <c r="E54" s="181"/>
      <c r="F54" s="181"/>
      <c r="G54" s="237"/>
      <c r="H54" s="181"/>
      <c r="I54" s="181"/>
      <c r="J54" s="181"/>
      <c r="K54" s="181"/>
      <c r="L54" s="181"/>
      <c r="M54" s="237"/>
      <c r="N54" s="181"/>
      <c r="O54" s="237"/>
      <c r="P54" s="237"/>
      <c r="V54" s="27"/>
      <c r="W54" s="27"/>
      <c r="X54" s="27"/>
      <c r="Y54" s="27"/>
    </row>
    <row r="55" spans="2:25" s="69" customFormat="1">
      <c r="C55" s="181"/>
      <c r="D55" s="237"/>
      <c r="E55" s="181"/>
      <c r="F55" s="181"/>
      <c r="G55" s="237"/>
      <c r="H55" s="181"/>
      <c r="I55" s="181"/>
      <c r="J55" s="181"/>
      <c r="K55" s="181"/>
      <c r="L55" s="181"/>
      <c r="M55" s="237"/>
      <c r="N55" s="181"/>
      <c r="O55" s="237"/>
      <c r="P55" s="237"/>
      <c r="V55" s="27"/>
      <c r="W55" s="27"/>
      <c r="X55" s="27"/>
      <c r="Y55" s="27"/>
    </row>
    <row r="56" spans="2:25" s="69" customFormat="1">
      <c r="C56" s="181"/>
      <c r="D56" s="237"/>
      <c r="E56" s="181"/>
      <c r="F56" s="181"/>
      <c r="G56" s="237"/>
      <c r="H56" s="181"/>
      <c r="I56" s="181"/>
      <c r="J56" s="181"/>
      <c r="K56" s="181"/>
      <c r="L56" s="181"/>
      <c r="M56" s="237"/>
      <c r="N56" s="181"/>
      <c r="O56" s="237"/>
      <c r="P56" s="237"/>
      <c r="V56" s="27"/>
      <c r="W56" s="27"/>
      <c r="X56" s="27"/>
      <c r="Y56" s="27"/>
    </row>
    <row r="57" spans="2:25" s="69" customFormat="1">
      <c r="C57" s="181"/>
      <c r="D57" s="237"/>
      <c r="E57" s="181"/>
      <c r="F57" s="181"/>
      <c r="G57" s="237"/>
      <c r="H57" s="181"/>
      <c r="I57" s="181"/>
      <c r="J57" s="181"/>
      <c r="K57" s="181"/>
      <c r="L57" s="181"/>
      <c r="M57" s="237"/>
      <c r="N57" s="181"/>
      <c r="O57" s="237"/>
      <c r="P57" s="237"/>
      <c r="V57" s="27"/>
      <c r="W57" s="27"/>
      <c r="X57" s="27"/>
      <c r="Y57" s="27"/>
    </row>
    <row r="58" spans="2:25" s="69" customFormat="1">
      <c r="C58" s="181"/>
      <c r="D58" s="237"/>
      <c r="E58" s="181"/>
      <c r="F58" s="181"/>
      <c r="G58" s="237"/>
      <c r="H58" s="181"/>
      <c r="I58" s="181"/>
      <c r="J58" s="181"/>
      <c r="K58" s="181"/>
      <c r="L58" s="181"/>
      <c r="M58" s="237"/>
      <c r="N58" s="181"/>
      <c r="O58" s="237"/>
      <c r="P58" s="237"/>
      <c r="V58" s="27"/>
      <c r="W58" s="27"/>
      <c r="X58" s="27"/>
      <c r="Y58" s="27"/>
    </row>
    <row r="59" spans="2:25" s="69" customFormat="1">
      <c r="C59" s="181"/>
      <c r="D59" s="237"/>
      <c r="E59" s="181"/>
      <c r="F59" s="181"/>
      <c r="G59" s="237"/>
      <c r="H59" s="181"/>
      <c r="I59" s="181"/>
      <c r="J59" s="181"/>
      <c r="K59" s="181"/>
      <c r="L59" s="181"/>
      <c r="M59" s="237"/>
      <c r="N59" s="181"/>
      <c r="O59" s="237"/>
      <c r="P59" s="237"/>
      <c r="V59" s="27"/>
      <c r="W59" s="27"/>
      <c r="X59" s="27"/>
      <c r="Y59" s="27"/>
    </row>
    <row r="60" spans="2:25" s="69" customFormat="1">
      <c r="C60" s="181"/>
      <c r="D60" s="237"/>
      <c r="E60" s="181"/>
      <c r="F60" s="181"/>
      <c r="G60" s="237"/>
      <c r="H60" s="181"/>
      <c r="I60" s="181"/>
      <c r="J60" s="181"/>
      <c r="K60" s="181"/>
      <c r="L60" s="181"/>
      <c r="M60" s="237"/>
      <c r="N60" s="181"/>
      <c r="O60" s="237"/>
      <c r="P60" s="237"/>
      <c r="V60" s="27"/>
      <c r="W60" s="27"/>
      <c r="X60" s="27"/>
      <c r="Y60" s="27"/>
    </row>
    <row r="61" spans="2:25" s="69" customFormat="1">
      <c r="C61" s="181"/>
      <c r="D61" s="237"/>
      <c r="E61" s="181"/>
      <c r="F61" s="181"/>
      <c r="G61" s="237"/>
      <c r="H61" s="181"/>
      <c r="I61" s="181"/>
      <c r="J61" s="181"/>
      <c r="K61" s="181"/>
      <c r="L61" s="181"/>
      <c r="M61" s="237"/>
      <c r="N61" s="181"/>
      <c r="O61" s="237"/>
      <c r="P61" s="237"/>
      <c r="V61" s="27"/>
      <c r="W61" s="27"/>
      <c r="X61" s="27"/>
      <c r="Y61" s="27"/>
    </row>
    <row r="62" spans="2:25" s="69" customFormat="1">
      <c r="C62" s="181"/>
      <c r="D62" s="237"/>
      <c r="E62" s="181"/>
      <c r="F62" s="181"/>
      <c r="G62" s="237"/>
      <c r="H62" s="181"/>
      <c r="I62" s="181"/>
      <c r="J62" s="181"/>
      <c r="K62" s="181"/>
      <c r="L62" s="181"/>
      <c r="M62" s="237"/>
      <c r="N62" s="181"/>
      <c r="O62" s="237"/>
      <c r="P62" s="237"/>
      <c r="V62" s="27"/>
      <c r="W62" s="27"/>
      <c r="X62" s="27"/>
      <c r="Y62" s="27"/>
    </row>
    <row r="63" spans="2:25" s="69" customFormat="1">
      <c r="C63" s="181"/>
      <c r="D63" s="237"/>
      <c r="E63" s="181"/>
      <c r="F63" s="181"/>
      <c r="G63" s="237"/>
      <c r="H63" s="181"/>
      <c r="I63" s="181"/>
      <c r="J63" s="181"/>
      <c r="K63" s="181"/>
      <c r="L63" s="181"/>
      <c r="M63" s="237"/>
      <c r="N63" s="181"/>
      <c r="O63" s="237"/>
      <c r="P63" s="237"/>
      <c r="V63" s="27"/>
      <c r="W63" s="27"/>
      <c r="X63" s="27"/>
      <c r="Y63" s="27"/>
    </row>
    <row r="64" spans="2:25" s="69" customFormat="1">
      <c r="C64" s="181"/>
      <c r="D64" s="237"/>
      <c r="E64" s="181"/>
      <c r="F64" s="181"/>
      <c r="G64" s="237"/>
      <c r="H64" s="181"/>
      <c r="I64" s="181"/>
      <c r="J64" s="181"/>
      <c r="K64" s="181"/>
      <c r="L64" s="181"/>
      <c r="M64" s="237"/>
      <c r="N64" s="181"/>
      <c r="O64" s="237"/>
      <c r="P64" s="237"/>
      <c r="V64" s="27"/>
      <c r="W64" s="27"/>
      <c r="X64" s="27"/>
      <c r="Y64" s="27"/>
    </row>
    <row r="65" spans="2:25" s="69" customFormat="1">
      <c r="B65" s="318"/>
      <c r="C65" s="181"/>
      <c r="D65" s="237"/>
      <c r="E65" s="181"/>
      <c r="F65" s="181"/>
      <c r="G65" s="237"/>
      <c r="H65" s="181"/>
      <c r="I65" s="181"/>
      <c r="J65" s="181"/>
      <c r="K65" s="181"/>
      <c r="L65" s="181"/>
      <c r="M65" s="237"/>
      <c r="N65" s="181"/>
      <c r="O65" s="237"/>
      <c r="P65" s="237"/>
      <c r="V65" s="27"/>
      <c r="W65" s="27"/>
      <c r="X65" s="27"/>
      <c r="Y65" s="27"/>
    </row>
    <row r="66" spans="2:25" s="69" customFormat="1">
      <c r="B66" s="318"/>
      <c r="C66" s="181"/>
      <c r="D66" s="237"/>
      <c r="E66" s="181"/>
      <c r="F66" s="181"/>
      <c r="G66" s="237"/>
      <c r="H66" s="181"/>
      <c r="I66" s="181"/>
      <c r="J66" s="181"/>
      <c r="K66" s="181"/>
      <c r="L66" s="181"/>
      <c r="M66" s="237"/>
      <c r="N66" s="181"/>
      <c r="O66" s="237"/>
      <c r="P66" s="237"/>
      <c r="V66" s="27"/>
      <c r="W66" s="27"/>
      <c r="X66" s="27"/>
      <c r="Y66" s="27"/>
    </row>
    <row r="67" spans="2:25" s="69" customFormat="1">
      <c r="B67" s="318"/>
      <c r="C67" s="181"/>
      <c r="D67" s="237"/>
      <c r="E67" s="181"/>
      <c r="F67" s="181"/>
      <c r="G67" s="237"/>
      <c r="H67" s="181"/>
      <c r="I67" s="181"/>
      <c r="J67" s="181"/>
      <c r="K67" s="181"/>
      <c r="L67" s="181"/>
      <c r="M67" s="237"/>
      <c r="N67" s="181"/>
      <c r="O67" s="237"/>
      <c r="P67" s="237"/>
      <c r="V67" s="27"/>
      <c r="W67" s="27"/>
      <c r="X67" s="27"/>
      <c r="Y67" s="27"/>
    </row>
    <row r="68" spans="2:25" s="69" customFormat="1">
      <c r="B68" s="318"/>
      <c r="C68" s="181"/>
      <c r="D68" s="237"/>
      <c r="E68" s="181"/>
      <c r="F68" s="181"/>
      <c r="G68" s="237"/>
      <c r="H68" s="181"/>
      <c r="I68" s="181"/>
      <c r="J68" s="181"/>
      <c r="K68" s="181"/>
      <c r="L68" s="181"/>
      <c r="M68" s="237"/>
      <c r="N68" s="181"/>
      <c r="O68" s="237"/>
      <c r="P68" s="237"/>
      <c r="V68" s="27"/>
      <c r="W68" s="27"/>
      <c r="X68" s="27"/>
      <c r="Y68" s="27"/>
    </row>
    <row r="69" spans="2:25" s="69" customFormat="1">
      <c r="B69" s="318"/>
      <c r="C69" s="181"/>
      <c r="D69" s="237"/>
      <c r="E69" s="181"/>
      <c r="F69" s="181"/>
      <c r="G69" s="237"/>
      <c r="H69" s="181"/>
      <c r="I69" s="181"/>
      <c r="J69" s="181"/>
      <c r="K69" s="181"/>
      <c r="L69" s="181"/>
      <c r="M69" s="237"/>
      <c r="N69" s="181"/>
      <c r="O69" s="237"/>
      <c r="P69" s="237"/>
      <c r="V69" s="27"/>
      <c r="W69" s="27"/>
      <c r="X69" s="27"/>
      <c r="Y69" s="27"/>
    </row>
    <row r="70" spans="2:25" s="69" customFormat="1">
      <c r="B70" s="318"/>
      <c r="C70" s="181"/>
      <c r="D70" s="237"/>
      <c r="E70" s="181"/>
      <c r="F70" s="181"/>
      <c r="G70" s="237"/>
      <c r="H70" s="181"/>
      <c r="I70" s="181"/>
      <c r="J70" s="181"/>
      <c r="K70" s="181"/>
      <c r="L70" s="181"/>
      <c r="M70" s="237"/>
      <c r="N70" s="181"/>
      <c r="O70" s="237"/>
      <c r="P70" s="237"/>
      <c r="V70" s="27"/>
      <c r="W70" s="27"/>
      <c r="X70" s="27"/>
      <c r="Y70" s="27"/>
    </row>
    <row r="71" spans="2:25" s="69" customFormat="1">
      <c r="B71" s="318"/>
      <c r="C71" s="181"/>
      <c r="D71" s="237"/>
      <c r="E71" s="181"/>
      <c r="F71" s="181"/>
      <c r="G71" s="237"/>
      <c r="H71" s="181"/>
      <c r="I71" s="181"/>
      <c r="J71" s="181"/>
      <c r="K71" s="181"/>
      <c r="L71" s="181"/>
      <c r="M71" s="237"/>
      <c r="N71" s="181"/>
      <c r="O71" s="237"/>
      <c r="P71" s="237"/>
      <c r="V71" s="27"/>
      <c r="W71" s="27"/>
      <c r="X71" s="27"/>
      <c r="Y71" s="27"/>
    </row>
    <row r="72" spans="2:25">
      <c r="B72" s="61"/>
      <c r="C72" s="70"/>
      <c r="D72" s="166"/>
      <c r="E72" s="70"/>
      <c r="F72" s="70"/>
      <c r="G72" s="166"/>
      <c r="H72" s="70"/>
      <c r="I72" s="70"/>
      <c r="J72" s="70"/>
      <c r="K72" s="70"/>
      <c r="L72" s="70"/>
      <c r="M72" s="166"/>
      <c r="N72" s="70"/>
      <c r="O72" s="166"/>
      <c r="P72" s="166"/>
    </row>
    <row r="73" spans="2:25">
      <c r="B73" s="61"/>
      <c r="C73" s="70"/>
      <c r="D73" s="166"/>
      <c r="E73" s="70"/>
      <c r="F73" s="70"/>
      <c r="G73" s="166"/>
      <c r="H73" s="70"/>
      <c r="I73" s="70"/>
      <c r="J73" s="70"/>
      <c r="K73" s="70"/>
      <c r="L73" s="70"/>
      <c r="M73" s="166"/>
      <c r="N73" s="70"/>
      <c r="O73" s="166"/>
      <c r="P73" s="166"/>
    </row>
    <row r="74" spans="2:25">
      <c r="B74" s="61"/>
      <c r="C74" s="70"/>
      <c r="D74" s="166"/>
      <c r="E74" s="70"/>
      <c r="F74" s="70"/>
      <c r="G74" s="166"/>
      <c r="H74" s="70"/>
      <c r="I74" s="70"/>
      <c r="J74" s="70"/>
      <c r="K74" s="70"/>
      <c r="L74" s="70"/>
      <c r="M74" s="166"/>
      <c r="N74" s="70"/>
      <c r="O74" s="166"/>
      <c r="P74" s="166"/>
    </row>
    <row r="75" spans="2:25">
      <c r="B75" s="61"/>
      <c r="C75" s="70"/>
      <c r="D75" s="166"/>
      <c r="E75" s="70"/>
      <c r="F75" s="70"/>
      <c r="G75" s="166"/>
      <c r="H75" s="70"/>
      <c r="I75" s="70"/>
      <c r="J75" s="70"/>
      <c r="K75" s="70"/>
      <c r="L75" s="70"/>
      <c r="M75" s="166"/>
      <c r="N75" s="70"/>
      <c r="O75" s="166"/>
      <c r="P75" s="166"/>
    </row>
    <row r="76" spans="2:25">
      <c r="B76" s="61"/>
      <c r="C76" s="70"/>
      <c r="D76" s="166"/>
      <c r="E76" s="70"/>
      <c r="F76" s="70"/>
      <c r="G76" s="166"/>
      <c r="H76" s="70"/>
      <c r="I76" s="70"/>
      <c r="J76" s="70"/>
      <c r="K76" s="70"/>
      <c r="L76" s="70"/>
      <c r="M76" s="166"/>
      <c r="N76" s="70"/>
      <c r="O76" s="166"/>
      <c r="P76" s="166"/>
    </row>
    <row r="77" spans="2:25">
      <c r="B77" s="61"/>
      <c r="C77" s="70"/>
      <c r="D77" s="166"/>
      <c r="E77" s="70"/>
      <c r="F77" s="70"/>
      <c r="G77" s="166"/>
      <c r="H77" s="70"/>
      <c r="I77" s="70"/>
      <c r="J77" s="70"/>
      <c r="K77" s="70"/>
      <c r="L77" s="70"/>
      <c r="M77" s="166"/>
      <c r="N77" s="70"/>
      <c r="O77" s="166"/>
      <c r="P77" s="166"/>
    </row>
    <row r="78" spans="2:25">
      <c r="B78" s="61"/>
      <c r="C78" s="70"/>
      <c r="D78" s="166"/>
      <c r="E78" s="70"/>
      <c r="F78" s="70"/>
      <c r="G78" s="166"/>
      <c r="H78" s="70"/>
      <c r="I78" s="70"/>
      <c r="J78" s="70"/>
      <c r="K78" s="70"/>
      <c r="L78" s="70"/>
      <c r="M78" s="166"/>
      <c r="N78" s="70"/>
      <c r="O78" s="166"/>
      <c r="P78" s="166"/>
    </row>
    <row r="79" spans="2:25">
      <c r="B79" s="61"/>
      <c r="C79" s="70"/>
      <c r="D79" s="166"/>
      <c r="E79" s="70"/>
      <c r="F79" s="70"/>
      <c r="G79" s="166"/>
      <c r="H79" s="70"/>
      <c r="I79" s="70"/>
      <c r="J79" s="70"/>
      <c r="K79" s="70"/>
      <c r="L79" s="70"/>
      <c r="M79" s="166"/>
      <c r="N79" s="70"/>
      <c r="O79" s="166"/>
      <c r="P79" s="166"/>
    </row>
    <row r="80" spans="2:25">
      <c r="B80" s="61"/>
      <c r="C80" s="70"/>
      <c r="D80" s="166"/>
      <c r="E80" s="70"/>
      <c r="F80" s="70"/>
      <c r="G80" s="166"/>
      <c r="H80" s="70"/>
      <c r="I80" s="70"/>
      <c r="J80" s="70"/>
      <c r="K80" s="70"/>
      <c r="L80" s="70"/>
      <c r="M80" s="166"/>
      <c r="N80" s="70"/>
      <c r="O80" s="166"/>
      <c r="P80" s="166"/>
    </row>
    <row r="81" spans="2:16">
      <c r="B81" s="61"/>
      <c r="C81" s="70"/>
      <c r="D81" s="166"/>
      <c r="E81" s="70"/>
      <c r="F81" s="70"/>
      <c r="G81" s="166"/>
      <c r="H81" s="70"/>
      <c r="I81" s="70"/>
      <c r="J81" s="70"/>
      <c r="K81" s="70"/>
      <c r="L81" s="70"/>
      <c r="M81" s="166"/>
      <c r="N81" s="70"/>
      <c r="O81" s="166"/>
      <c r="P81" s="166"/>
    </row>
    <row r="82" spans="2:16">
      <c r="B82" s="61"/>
      <c r="C82" s="70"/>
      <c r="D82" s="166"/>
      <c r="E82" s="70"/>
      <c r="F82" s="70"/>
      <c r="G82" s="166"/>
      <c r="H82" s="70"/>
      <c r="I82" s="70"/>
      <c r="J82" s="70"/>
      <c r="K82" s="70"/>
      <c r="L82" s="70"/>
      <c r="M82" s="166"/>
      <c r="N82" s="70"/>
      <c r="O82" s="166"/>
      <c r="P82" s="166"/>
    </row>
    <row r="83" spans="2:16">
      <c r="B83" s="61"/>
      <c r="C83" s="70"/>
      <c r="D83" s="166"/>
      <c r="E83" s="70"/>
      <c r="F83" s="70"/>
      <c r="G83" s="166"/>
      <c r="H83" s="70"/>
      <c r="I83" s="70"/>
      <c r="J83" s="70"/>
      <c r="K83" s="70"/>
      <c r="L83" s="70"/>
      <c r="M83" s="166"/>
      <c r="N83" s="70"/>
      <c r="O83" s="166"/>
      <c r="P83" s="166"/>
    </row>
    <row r="84" spans="2:16">
      <c r="B84" s="61"/>
      <c r="C84" s="70"/>
      <c r="D84" s="166"/>
      <c r="E84" s="70"/>
      <c r="F84" s="70"/>
      <c r="G84" s="166"/>
      <c r="H84" s="70"/>
      <c r="I84" s="70"/>
      <c r="J84" s="70"/>
      <c r="K84" s="70"/>
      <c r="L84" s="70"/>
      <c r="M84" s="166"/>
      <c r="N84" s="70"/>
      <c r="O84" s="166"/>
      <c r="P84" s="166"/>
    </row>
    <row r="85" spans="2:16">
      <c r="B85" s="61"/>
      <c r="C85" s="70"/>
      <c r="D85" s="166"/>
      <c r="E85" s="70"/>
      <c r="F85" s="70"/>
      <c r="G85" s="166"/>
      <c r="H85" s="70"/>
      <c r="I85" s="70"/>
      <c r="J85" s="70"/>
      <c r="K85" s="70"/>
      <c r="L85" s="70"/>
      <c r="M85" s="166"/>
      <c r="N85" s="70"/>
      <c r="O85" s="166"/>
      <c r="P85" s="166"/>
    </row>
    <row r="86" spans="2:16">
      <c r="B86" s="61"/>
      <c r="C86" s="70"/>
      <c r="D86" s="166"/>
      <c r="E86" s="70"/>
      <c r="F86" s="70"/>
      <c r="G86" s="166"/>
      <c r="H86" s="70"/>
      <c r="I86" s="70"/>
      <c r="J86" s="70"/>
      <c r="K86" s="70"/>
      <c r="L86" s="70"/>
      <c r="M86" s="166"/>
      <c r="N86" s="70"/>
      <c r="O86" s="166"/>
      <c r="P86" s="166"/>
    </row>
    <row r="87" spans="2:16">
      <c r="B87" s="61"/>
      <c r="C87" s="70"/>
      <c r="D87" s="166"/>
      <c r="E87" s="70"/>
      <c r="F87" s="70"/>
      <c r="G87" s="166"/>
      <c r="H87" s="70"/>
      <c r="I87" s="70"/>
      <c r="J87" s="70"/>
      <c r="K87" s="70"/>
      <c r="L87" s="70"/>
      <c r="M87" s="166"/>
      <c r="N87" s="70"/>
      <c r="O87" s="166"/>
      <c r="P87" s="166"/>
    </row>
    <row r="88" spans="2:16">
      <c r="B88" s="61"/>
      <c r="C88" s="70"/>
      <c r="D88" s="166"/>
      <c r="E88" s="70"/>
      <c r="F88" s="70"/>
      <c r="G88" s="166"/>
      <c r="H88" s="70"/>
      <c r="I88" s="70"/>
      <c r="J88" s="70"/>
      <c r="K88" s="70"/>
      <c r="L88" s="70"/>
      <c r="M88" s="166"/>
      <c r="N88" s="70"/>
      <c r="O88" s="166"/>
      <c r="P88" s="166"/>
    </row>
    <row r="89" spans="2:16">
      <c r="B89" s="61"/>
      <c r="C89" s="70"/>
      <c r="D89" s="166"/>
      <c r="E89" s="70"/>
      <c r="F89" s="70"/>
      <c r="G89" s="166"/>
      <c r="H89" s="70"/>
      <c r="I89" s="70"/>
      <c r="J89" s="70"/>
      <c r="K89" s="70"/>
      <c r="L89" s="70"/>
      <c r="M89" s="166"/>
      <c r="N89" s="70"/>
      <c r="O89" s="166"/>
      <c r="P89" s="166"/>
    </row>
    <row r="90" spans="2:16">
      <c r="B90" s="61"/>
      <c r="C90" s="70"/>
      <c r="D90" s="166"/>
      <c r="E90" s="70"/>
      <c r="F90" s="70"/>
      <c r="G90" s="166"/>
      <c r="H90" s="70"/>
      <c r="I90" s="70"/>
      <c r="J90" s="70"/>
      <c r="K90" s="70"/>
      <c r="L90" s="70"/>
      <c r="M90" s="166"/>
      <c r="N90" s="70"/>
      <c r="O90" s="166"/>
      <c r="P90" s="166"/>
    </row>
    <row r="91" spans="2:16">
      <c r="B91" s="61"/>
      <c r="C91" s="70"/>
      <c r="D91" s="166"/>
      <c r="E91" s="70"/>
      <c r="F91" s="70"/>
      <c r="G91" s="166"/>
      <c r="H91" s="70"/>
      <c r="I91" s="70"/>
      <c r="J91" s="70"/>
      <c r="K91" s="70"/>
      <c r="L91" s="70"/>
      <c r="M91" s="166"/>
      <c r="N91" s="70"/>
      <c r="O91" s="166"/>
      <c r="P91" s="166"/>
    </row>
    <row r="92" spans="2:16">
      <c r="B92" s="61"/>
      <c r="C92" s="70"/>
      <c r="D92" s="166"/>
      <c r="E92" s="70"/>
      <c r="F92" s="70"/>
      <c r="G92" s="166"/>
      <c r="H92" s="70"/>
      <c r="I92" s="70"/>
      <c r="J92" s="70"/>
      <c r="K92" s="70"/>
      <c r="L92" s="70"/>
      <c r="M92" s="166"/>
      <c r="N92" s="70"/>
      <c r="O92" s="166"/>
      <c r="P92" s="166"/>
    </row>
    <row r="93" spans="2:16">
      <c r="B93" s="61"/>
      <c r="C93" s="70"/>
      <c r="D93" s="166"/>
      <c r="E93" s="70"/>
      <c r="F93" s="70"/>
      <c r="G93" s="166"/>
      <c r="H93" s="70"/>
      <c r="I93" s="70"/>
      <c r="J93" s="70"/>
      <c r="K93" s="70"/>
      <c r="L93" s="70"/>
      <c r="M93" s="166"/>
      <c r="N93" s="70"/>
      <c r="O93" s="166"/>
      <c r="P93" s="166"/>
    </row>
    <row r="94" spans="2:16">
      <c r="B94" s="61"/>
      <c r="C94" s="70"/>
      <c r="D94" s="166"/>
      <c r="E94" s="70"/>
      <c r="F94" s="70"/>
      <c r="G94" s="166"/>
      <c r="H94" s="70"/>
      <c r="I94" s="70"/>
      <c r="J94" s="70"/>
      <c r="K94" s="70"/>
      <c r="L94" s="70"/>
      <c r="M94" s="166"/>
      <c r="N94" s="70"/>
      <c r="O94" s="166"/>
      <c r="P94" s="166"/>
    </row>
    <row r="95" spans="2:16">
      <c r="B95" s="61"/>
      <c r="C95" s="70"/>
      <c r="D95" s="166"/>
      <c r="E95" s="70"/>
      <c r="F95" s="70"/>
      <c r="G95" s="166"/>
      <c r="H95" s="70"/>
      <c r="I95" s="70"/>
      <c r="J95" s="70"/>
      <c r="K95" s="70"/>
      <c r="L95" s="70"/>
      <c r="M95" s="166"/>
      <c r="N95" s="70"/>
      <c r="O95" s="166"/>
      <c r="P95" s="166"/>
    </row>
    <row r="96" spans="2:16">
      <c r="B96" s="61"/>
      <c r="C96" s="70"/>
      <c r="D96" s="166"/>
      <c r="E96" s="70"/>
      <c r="F96" s="70"/>
      <c r="G96" s="166"/>
      <c r="H96" s="70"/>
      <c r="I96" s="70"/>
      <c r="J96" s="70"/>
      <c r="K96" s="70"/>
      <c r="L96" s="70"/>
      <c r="M96" s="166"/>
      <c r="N96" s="70"/>
      <c r="O96" s="166"/>
      <c r="P96" s="166"/>
    </row>
    <row r="97" spans="2:16">
      <c r="B97" s="61"/>
      <c r="C97" s="70"/>
      <c r="D97" s="166"/>
      <c r="E97" s="70"/>
      <c r="F97" s="70"/>
      <c r="G97" s="166"/>
      <c r="H97" s="70"/>
      <c r="I97" s="70"/>
      <c r="J97" s="70"/>
      <c r="K97" s="70"/>
      <c r="L97" s="70"/>
      <c r="M97" s="166"/>
      <c r="N97" s="70"/>
      <c r="O97" s="166"/>
      <c r="P97" s="166"/>
    </row>
    <row r="98" spans="2:16">
      <c r="B98" s="61"/>
      <c r="C98" s="70"/>
      <c r="D98" s="166"/>
      <c r="E98" s="70"/>
      <c r="F98" s="70"/>
      <c r="G98" s="166"/>
      <c r="H98" s="70"/>
      <c r="I98" s="70"/>
      <c r="J98" s="70"/>
      <c r="K98" s="70"/>
      <c r="L98" s="70"/>
      <c r="M98" s="166"/>
      <c r="N98" s="70"/>
      <c r="O98" s="166"/>
      <c r="P98" s="166"/>
    </row>
    <row r="99" spans="2:16">
      <c r="B99" s="61"/>
      <c r="C99" s="70"/>
      <c r="D99" s="166"/>
      <c r="E99" s="70"/>
      <c r="F99" s="70"/>
      <c r="G99" s="166"/>
      <c r="H99" s="70"/>
      <c r="I99" s="70"/>
      <c r="J99" s="70"/>
      <c r="K99" s="70"/>
      <c r="L99" s="70"/>
      <c r="M99" s="166"/>
      <c r="N99" s="70"/>
      <c r="O99" s="166"/>
      <c r="P99" s="166"/>
    </row>
    <row r="100" spans="2:16">
      <c r="B100" s="61"/>
      <c r="C100" s="70"/>
      <c r="D100" s="166"/>
      <c r="E100" s="70"/>
      <c r="F100" s="70"/>
      <c r="G100" s="166"/>
      <c r="H100" s="70"/>
      <c r="I100" s="70"/>
      <c r="J100" s="70"/>
      <c r="K100" s="70"/>
      <c r="L100" s="70"/>
      <c r="M100" s="166"/>
      <c r="N100" s="70"/>
      <c r="O100" s="166"/>
      <c r="P100" s="166"/>
    </row>
    <row r="101" spans="2:16">
      <c r="B101" s="61"/>
      <c r="C101" s="70"/>
      <c r="D101" s="166"/>
      <c r="E101" s="70"/>
      <c r="F101" s="70"/>
      <c r="G101" s="166"/>
      <c r="H101" s="70"/>
      <c r="I101" s="70"/>
      <c r="J101" s="70"/>
      <c r="K101" s="70"/>
      <c r="L101" s="70"/>
      <c r="M101" s="166"/>
      <c r="N101" s="70"/>
      <c r="O101" s="166"/>
      <c r="P101" s="166"/>
    </row>
    <row r="102" spans="2:16">
      <c r="B102" s="61"/>
      <c r="C102" s="70"/>
      <c r="D102" s="166"/>
      <c r="E102" s="70"/>
      <c r="F102" s="70"/>
      <c r="G102" s="166"/>
      <c r="H102" s="70"/>
      <c r="I102" s="70"/>
      <c r="J102" s="70"/>
      <c r="K102" s="70"/>
      <c r="L102" s="70"/>
      <c r="M102" s="166"/>
      <c r="N102" s="70"/>
      <c r="O102" s="166"/>
      <c r="P102" s="166"/>
    </row>
    <row r="103" spans="2:16">
      <c r="B103" s="61"/>
      <c r="C103" s="70"/>
      <c r="D103" s="166"/>
      <c r="E103" s="70"/>
      <c r="F103" s="70"/>
      <c r="G103" s="166"/>
      <c r="H103" s="70"/>
      <c r="I103" s="70"/>
      <c r="J103" s="70"/>
      <c r="K103" s="70"/>
      <c r="L103" s="70"/>
      <c r="M103" s="166"/>
      <c r="N103" s="70"/>
      <c r="O103" s="166"/>
      <c r="P103" s="166"/>
    </row>
    <row r="104" spans="2:16">
      <c r="B104" s="61"/>
      <c r="C104" s="70"/>
      <c r="D104" s="166"/>
      <c r="E104" s="70"/>
      <c r="F104" s="70"/>
      <c r="G104" s="166"/>
      <c r="H104" s="70"/>
      <c r="I104" s="70"/>
      <c r="J104" s="70"/>
      <c r="K104" s="70"/>
      <c r="L104" s="70"/>
      <c r="M104" s="166"/>
      <c r="N104" s="70"/>
      <c r="O104" s="166"/>
      <c r="P104" s="166"/>
    </row>
    <row r="105" spans="2:16">
      <c r="B105" s="61"/>
      <c r="C105" s="70"/>
      <c r="D105" s="166"/>
      <c r="E105" s="70"/>
      <c r="F105" s="70"/>
      <c r="G105" s="166"/>
      <c r="H105" s="70"/>
      <c r="I105" s="70"/>
      <c r="J105" s="70"/>
      <c r="K105" s="70"/>
      <c r="L105" s="70"/>
      <c r="M105" s="166"/>
      <c r="N105" s="70"/>
      <c r="O105" s="166"/>
      <c r="P105" s="166"/>
    </row>
    <row r="106" spans="2:16">
      <c r="B106" s="61"/>
      <c r="C106" s="70"/>
      <c r="D106" s="166"/>
      <c r="E106" s="70"/>
      <c r="F106" s="70"/>
      <c r="G106" s="166"/>
      <c r="H106" s="70"/>
      <c r="I106" s="70"/>
      <c r="J106" s="70"/>
      <c r="K106" s="70"/>
      <c r="L106" s="70"/>
      <c r="M106" s="166"/>
      <c r="N106" s="70"/>
      <c r="O106" s="166"/>
      <c r="P106" s="166"/>
    </row>
    <row r="107" spans="2:16">
      <c r="B107" s="61"/>
      <c r="C107" s="70"/>
      <c r="D107" s="166"/>
      <c r="E107" s="70"/>
      <c r="F107" s="70"/>
      <c r="G107" s="166"/>
      <c r="H107" s="70"/>
      <c r="I107" s="70"/>
      <c r="J107" s="70"/>
      <c r="K107" s="70"/>
      <c r="L107" s="70"/>
      <c r="M107" s="166"/>
      <c r="N107" s="70"/>
      <c r="O107" s="166"/>
      <c r="P107" s="166"/>
    </row>
    <row r="108" spans="2:16">
      <c r="B108" s="61"/>
      <c r="C108" s="70"/>
      <c r="D108" s="166"/>
      <c r="E108" s="70"/>
      <c r="F108" s="70"/>
      <c r="G108" s="166"/>
      <c r="H108" s="70"/>
      <c r="I108" s="70"/>
      <c r="J108" s="70"/>
      <c r="K108" s="70"/>
      <c r="L108" s="70"/>
      <c r="M108" s="166"/>
      <c r="N108" s="70"/>
      <c r="O108" s="166"/>
      <c r="P108" s="166"/>
    </row>
    <row r="109" spans="2:16">
      <c r="B109" s="61"/>
      <c r="C109" s="70"/>
      <c r="D109" s="166"/>
      <c r="E109" s="70"/>
      <c r="F109" s="70"/>
      <c r="G109" s="166"/>
      <c r="H109" s="70"/>
      <c r="I109" s="70"/>
      <c r="J109" s="70"/>
      <c r="K109" s="70"/>
      <c r="L109" s="70"/>
      <c r="M109" s="166"/>
      <c r="N109" s="70"/>
      <c r="O109" s="166"/>
      <c r="P109" s="166"/>
    </row>
    <row r="110" spans="2:16">
      <c r="B110" s="61"/>
      <c r="C110" s="70"/>
      <c r="D110" s="166"/>
      <c r="E110" s="70"/>
      <c r="F110" s="70"/>
      <c r="G110" s="166"/>
      <c r="H110" s="70"/>
      <c r="I110" s="70"/>
      <c r="J110" s="70"/>
      <c r="K110" s="70"/>
      <c r="L110" s="70"/>
      <c r="M110" s="166"/>
      <c r="N110" s="70"/>
      <c r="O110" s="166"/>
      <c r="P110" s="166"/>
    </row>
    <row r="111" spans="2:16">
      <c r="B111" s="61"/>
      <c r="C111" s="70"/>
      <c r="D111" s="166"/>
      <c r="E111" s="70"/>
      <c r="F111" s="70"/>
      <c r="G111" s="166"/>
      <c r="H111" s="70"/>
      <c r="I111" s="70"/>
      <c r="J111" s="70"/>
      <c r="K111" s="70"/>
      <c r="L111" s="70"/>
      <c r="M111" s="166"/>
      <c r="N111" s="70"/>
      <c r="O111" s="166"/>
      <c r="P111" s="166"/>
    </row>
    <row r="112" spans="2:16">
      <c r="B112" s="61"/>
      <c r="C112" s="70"/>
      <c r="D112" s="166"/>
      <c r="E112" s="70"/>
      <c r="F112" s="70"/>
      <c r="G112" s="166"/>
      <c r="H112" s="70"/>
      <c r="I112" s="70"/>
      <c r="J112" s="70"/>
      <c r="K112" s="70"/>
      <c r="L112" s="70"/>
      <c r="M112" s="166"/>
      <c r="N112" s="70"/>
      <c r="O112" s="166"/>
      <c r="P112" s="166"/>
    </row>
    <row r="113" spans="2:16">
      <c r="B113" s="61"/>
      <c r="C113" s="70"/>
      <c r="D113" s="166"/>
      <c r="E113" s="70"/>
      <c r="F113" s="70"/>
      <c r="G113" s="166"/>
      <c r="H113" s="70"/>
      <c r="I113" s="70"/>
      <c r="J113" s="70"/>
      <c r="K113" s="70"/>
      <c r="L113" s="70"/>
      <c r="M113" s="166"/>
      <c r="N113" s="70"/>
      <c r="O113" s="166"/>
      <c r="P113" s="166"/>
    </row>
    <row r="114" spans="2:16">
      <c r="B114" s="61"/>
      <c r="C114" s="70"/>
      <c r="D114" s="166"/>
      <c r="E114" s="70"/>
      <c r="F114" s="70"/>
      <c r="G114" s="166"/>
      <c r="H114" s="70"/>
      <c r="I114" s="70"/>
      <c r="J114" s="70"/>
      <c r="K114" s="70"/>
      <c r="L114" s="70"/>
      <c r="M114" s="166"/>
      <c r="N114" s="70"/>
      <c r="O114" s="166"/>
      <c r="P114" s="166"/>
    </row>
    <row r="115" spans="2:16">
      <c r="B115" s="61"/>
      <c r="C115" s="70"/>
      <c r="D115" s="166"/>
      <c r="E115" s="70"/>
      <c r="F115" s="70"/>
      <c r="G115" s="166"/>
      <c r="H115" s="70"/>
      <c r="I115" s="70"/>
      <c r="J115" s="70"/>
      <c r="K115" s="70"/>
      <c r="L115" s="70"/>
      <c r="M115" s="166"/>
      <c r="N115" s="70"/>
      <c r="O115" s="166"/>
      <c r="P115" s="166"/>
    </row>
    <row r="116" spans="2:16">
      <c r="B116" s="61"/>
      <c r="C116" s="70"/>
      <c r="D116" s="166"/>
      <c r="E116" s="70"/>
      <c r="F116" s="70"/>
      <c r="G116" s="166"/>
      <c r="H116" s="70"/>
      <c r="I116" s="70"/>
      <c r="J116" s="70"/>
      <c r="K116" s="70"/>
      <c r="L116" s="70"/>
      <c r="M116" s="166"/>
      <c r="N116" s="70"/>
      <c r="O116" s="166"/>
      <c r="P116" s="166"/>
    </row>
    <row r="117" spans="2:16">
      <c r="B117" s="61"/>
      <c r="C117" s="70"/>
      <c r="D117" s="166"/>
      <c r="E117" s="70"/>
      <c r="F117" s="70"/>
      <c r="G117" s="166"/>
      <c r="H117" s="70"/>
      <c r="I117" s="70"/>
      <c r="J117" s="70"/>
      <c r="K117" s="70"/>
      <c r="L117" s="70"/>
      <c r="M117" s="166"/>
      <c r="N117" s="70"/>
      <c r="O117" s="166"/>
      <c r="P117" s="166"/>
    </row>
    <row r="118" spans="2:16">
      <c r="B118" s="61"/>
      <c r="C118" s="70"/>
      <c r="D118" s="166"/>
      <c r="E118" s="70"/>
      <c r="F118" s="70"/>
      <c r="G118" s="166"/>
      <c r="H118" s="70"/>
      <c r="I118" s="70"/>
      <c r="J118" s="70"/>
      <c r="K118" s="70"/>
      <c r="L118" s="70"/>
      <c r="M118" s="166"/>
      <c r="N118" s="70"/>
      <c r="O118" s="166"/>
      <c r="P118" s="166"/>
    </row>
    <row r="119" spans="2:16">
      <c r="B119" s="61"/>
      <c r="C119" s="70"/>
      <c r="D119" s="166"/>
      <c r="E119" s="70"/>
      <c r="F119" s="70"/>
      <c r="G119" s="166"/>
      <c r="H119" s="70"/>
      <c r="I119" s="70"/>
      <c r="J119" s="70"/>
      <c r="K119" s="70"/>
      <c r="L119" s="70"/>
      <c r="M119" s="166"/>
      <c r="N119" s="70"/>
      <c r="O119" s="166"/>
      <c r="P119" s="166"/>
    </row>
    <row r="120" spans="2:16">
      <c r="B120" s="61"/>
      <c r="C120" s="70"/>
      <c r="E120" s="70"/>
      <c r="F120" s="70"/>
      <c r="H120" s="70"/>
      <c r="I120" s="70"/>
      <c r="J120" s="70"/>
      <c r="K120" s="70"/>
      <c r="L120" s="70"/>
      <c r="N120" s="70"/>
      <c r="O120" s="166"/>
      <c r="P120" s="166"/>
    </row>
    <row r="121" spans="2:16">
      <c r="B121" s="61"/>
      <c r="C121" s="70"/>
      <c r="E121" s="70"/>
      <c r="F121" s="70"/>
      <c r="H121" s="70"/>
      <c r="I121" s="70"/>
      <c r="J121" s="70"/>
      <c r="K121" s="70"/>
      <c r="L121" s="70"/>
      <c r="N121" s="70"/>
      <c r="O121" s="166"/>
      <c r="P121" s="166"/>
    </row>
    <row r="122" spans="2:16">
      <c r="B122" s="61"/>
      <c r="C122" s="70"/>
      <c r="E122" s="70"/>
      <c r="F122" s="70"/>
      <c r="H122" s="70"/>
      <c r="I122" s="70"/>
      <c r="J122" s="70"/>
      <c r="K122" s="70"/>
      <c r="L122" s="70"/>
      <c r="N122" s="70"/>
      <c r="O122" s="166"/>
      <c r="P122" s="166"/>
    </row>
    <row r="123" spans="2:16">
      <c r="B123" s="61"/>
      <c r="C123" s="70"/>
      <c r="E123" s="70"/>
      <c r="F123" s="70"/>
      <c r="H123" s="70"/>
      <c r="I123" s="70"/>
      <c r="J123" s="70"/>
      <c r="K123" s="70"/>
      <c r="L123" s="70"/>
      <c r="N123" s="70"/>
      <c r="O123" s="166"/>
      <c r="P123" s="166"/>
    </row>
    <row r="124" spans="2:16">
      <c r="B124" s="61"/>
      <c r="C124" s="70"/>
      <c r="E124" s="70"/>
      <c r="F124" s="70"/>
      <c r="H124" s="70"/>
      <c r="I124" s="70"/>
      <c r="J124" s="70"/>
      <c r="K124" s="70"/>
      <c r="L124" s="70"/>
      <c r="N124" s="70"/>
      <c r="O124" s="166"/>
      <c r="P124" s="166"/>
    </row>
    <row r="125" spans="2:16">
      <c r="B125" s="61"/>
      <c r="C125" s="70"/>
      <c r="E125" s="70"/>
      <c r="F125" s="70"/>
      <c r="H125" s="70"/>
      <c r="I125" s="70"/>
      <c r="J125" s="70"/>
      <c r="K125" s="70"/>
      <c r="L125" s="70"/>
      <c r="N125" s="70"/>
      <c r="O125" s="166"/>
      <c r="P125" s="166"/>
    </row>
    <row r="126" spans="2:16">
      <c r="B126" s="61"/>
      <c r="C126" s="70"/>
      <c r="E126" s="70"/>
      <c r="F126" s="70"/>
      <c r="H126" s="70"/>
      <c r="I126" s="70"/>
      <c r="J126" s="70"/>
      <c r="K126" s="70"/>
      <c r="L126" s="70"/>
      <c r="N126" s="70"/>
      <c r="O126" s="166"/>
      <c r="P126" s="166"/>
    </row>
    <row r="127" spans="2:16">
      <c r="B127" s="61"/>
      <c r="C127" s="70"/>
      <c r="E127" s="70"/>
      <c r="F127" s="70"/>
      <c r="H127" s="70"/>
      <c r="I127" s="70"/>
      <c r="J127" s="70"/>
      <c r="K127" s="70"/>
      <c r="L127" s="70"/>
      <c r="N127" s="70"/>
      <c r="O127" s="166"/>
      <c r="P127" s="166"/>
    </row>
    <row r="128" spans="2:16">
      <c r="B128" s="61"/>
      <c r="C128" s="70"/>
      <c r="E128" s="70"/>
      <c r="F128" s="70"/>
      <c r="H128" s="70"/>
      <c r="I128" s="70"/>
      <c r="J128" s="70"/>
      <c r="K128" s="70"/>
      <c r="L128" s="70"/>
      <c r="N128" s="70"/>
      <c r="O128" s="166"/>
      <c r="P128" s="166"/>
    </row>
    <row r="129" spans="2:16">
      <c r="B129" s="61"/>
      <c r="C129" s="70"/>
      <c r="E129" s="70"/>
      <c r="F129" s="70"/>
      <c r="H129" s="70"/>
      <c r="I129" s="70"/>
      <c r="J129" s="70"/>
      <c r="K129" s="70"/>
      <c r="L129" s="70"/>
      <c r="N129" s="70"/>
      <c r="O129" s="166"/>
      <c r="P129" s="166"/>
    </row>
    <row r="130" spans="2:16">
      <c r="B130" s="61"/>
      <c r="C130" s="70"/>
      <c r="E130" s="70"/>
      <c r="F130" s="70"/>
      <c r="H130" s="70"/>
      <c r="I130" s="70"/>
      <c r="J130" s="70"/>
      <c r="K130" s="70"/>
      <c r="L130" s="70"/>
      <c r="N130" s="70"/>
      <c r="O130" s="166"/>
      <c r="P130" s="166"/>
    </row>
    <row r="131" spans="2:16">
      <c r="B131" s="61"/>
      <c r="C131" s="70"/>
      <c r="E131" s="70"/>
      <c r="F131" s="70"/>
      <c r="H131" s="70"/>
      <c r="I131" s="70"/>
      <c r="J131" s="70"/>
      <c r="K131" s="70"/>
      <c r="L131" s="70"/>
      <c r="N131" s="70"/>
      <c r="O131" s="166"/>
      <c r="P131" s="166"/>
    </row>
    <row r="132" spans="2:16">
      <c r="B132" s="61"/>
      <c r="C132" s="70"/>
      <c r="E132" s="70"/>
      <c r="F132" s="70"/>
      <c r="H132" s="70"/>
      <c r="I132" s="70"/>
      <c r="J132" s="70"/>
      <c r="K132" s="70"/>
      <c r="L132" s="70"/>
      <c r="N132" s="70"/>
      <c r="O132" s="166"/>
      <c r="P132" s="166"/>
    </row>
    <row r="133" spans="2:16">
      <c r="B133" s="61"/>
      <c r="C133" s="70"/>
      <c r="E133" s="70"/>
      <c r="F133" s="70"/>
      <c r="H133" s="70"/>
      <c r="I133" s="70"/>
      <c r="J133" s="70"/>
      <c r="K133" s="70"/>
      <c r="L133" s="70"/>
      <c r="N133" s="70"/>
      <c r="O133" s="166"/>
      <c r="P133" s="166"/>
    </row>
    <row r="134" spans="2:16">
      <c r="B134" s="61"/>
      <c r="C134" s="70"/>
      <c r="E134" s="70"/>
      <c r="F134" s="70"/>
      <c r="H134" s="70"/>
      <c r="I134" s="70"/>
      <c r="J134" s="70"/>
      <c r="K134" s="70"/>
      <c r="L134" s="70"/>
      <c r="N134" s="70"/>
      <c r="O134" s="166"/>
      <c r="P134" s="166"/>
    </row>
    <row r="135" spans="2:16">
      <c r="B135" s="61"/>
      <c r="C135" s="70"/>
      <c r="E135" s="70"/>
      <c r="F135" s="70"/>
      <c r="H135" s="70"/>
      <c r="I135" s="70"/>
      <c r="J135" s="70"/>
      <c r="K135" s="70"/>
      <c r="L135" s="70"/>
      <c r="N135" s="70"/>
      <c r="O135" s="166"/>
      <c r="P135" s="166"/>
    </row>
    <row r="136" spans="2:16">
      <c r="B136" s="61"/>
      <c r="C136" s="70"/>
      <c r="E136" s="70"/>
      <c r="F136" s="70"/>
      <c r="H136" s="70"/>
      <c r="I136" s="70"/>
      <c r="J136" s="70"/>
      <c r="K136" s="70"/>
      <c r="L136" s="70"/>
      <c r="N136" s="70"/>
      <c r="O136" s="166"/>
      <c r="P136" s="166"/>
    </row>
    <row r="137" spans="2:16">
      <c r="B137" s="61"/>
      <c r="C137" s="70"/>
      <c r="E137" s="70"/>
      <c r="F137" s="70"/>
      <c r="H137" s="70"/>
      <c r="I137" s="70"/>
      <c r="J137" s="70"/>
      <c r="K137" s="70"/>
      <c r="L137" s="70"/>
      <c r="N137" s="70"/>
      <c r="O137" s="166"/>
      <c r="P137" s="166"/>
    </row>
    <row r="138" spans="2:16">
      <c r="B138" s="61"/>
      <c r="C138" s="70"/>
      <c r="E138" s="70"/>
      <c r="F138" s="70"/>
      <c r="H138" s="70"/>
      <c r="I138" s="70"/>
      <c r="J138" s="70"/>
      <c r="K138" s="70"/>
      <c r="L138" s="70"/>
      <c r="N138" s="70"/>
      <c r="O138" s="166"/>
      <c r="P138" s="166"/>
    </row>
    <row r="139" spans="2:16">
      <c r="B139" s="61"/>
      <c r="C139" s="70"/>
      <c r="E139" s="70"/>
      <c r="F139" s="70"/>
      <c r="H139" s="70"/>
      <c r="I139" s="70"/>
      <c r="J139" s="70"/>
      <c r="K139" s="70"/>
      <c r="L139" s="70"/>
      <c r="N139" s="70"/>
      <c r="O139" s="166"/>
      <c r="P139" s="166"/>
    </row>
    <row r="140" spans="2:16">
      <c r="B140" s="61"/>
      <c r="C140" s="70"/>
      <c r="E140" s="70"/>
      <c r="F140" s="70"/>
      <c r="H140" s="70"/>
      <c r="I140" s="70"/>
      <c r="J140" s="70"/>
      <c r="K140" s="70"/>
      <c r="L140" s="70"/>
      <c r="N140" s="70"/>
      <c r="O140" s="166"/>
      <c r="P140" s="166"/>
    </row>
    <row r="141" spans="2:16">
      <c r="B141" s="61"/>
      <c r="C141" s="70"/>
      <c r="E141" s="70"/>
      <c r="F141" s="70"/>
      <c r="H141" s="70"/>
      <c r="I141" s="70"/>
      <c r="J141" s="70"/>
      <c r="K141" s="70"/>
      <c r="L141" s="70"/>
      <c r="N141" s="70"/>
      <c r="O141" s="166"/>
      <c r="P141" s="166"/>
    </row>
    <row r="142" spans="2:16">
      <c r="B142" s="61"/>
      <c r="C142" s="70"/>
      <c r="E142" s="166"/>
      <c r="F142" s="70"/>
      <c r="H142" s="166"/>
      <c r="I142" s="166"/>
      <c r="J142" s="166"/>
      <c r="K142" s="166"/>
      <c r="L142" s="70"/>
      <c r="N142" s="166"/>
      <c r="O142" s="166"/>
      <c r="P142" s="166"/>
    </row>
    <row r="143" spans="2:16">
      <c r="B143" s="61"/>
      <c r="C143" s="70"/>
      <c r="E143" s="166"/>
      <c r="F143" s="70"/>
      <c r="H143" s="166"/>
      <c r="I143" s="166"/>
      <c r="J143" s="166"/>
      <c r="K143" s="166"/>
      <c r="L143" s="70"/>
      <c r="N143" s="166"/>
      <c r="O143" s="166"/>
      <c r="P143" s="166"/>
    </row>
    <row r="144" spans="2:16">
      <c r="B144" s="61"/>
      <c r="C144" s="70"/>
      <c r="E144" s="166"/>
      <c r="F144" s="70"/>
      <c r="H144" s="166"/>
      <c r="I144" s="166"/>
      <c r="J144" s="166"/>
      <c r="K144" s="166"/>
      <c r="L144" s="70"/>
      <c r="N144" s="166"/>
      <c r="O144" s="166"/>
      <c r="P144" s="166"/>
    </row>
    <row r="145" spans="2:16">
      <c r="B145" s="61"/>
      <c r="C145" s="70"/>
      <c r="E145" s="166"/>
      <c r="F145" s="70"/>
      <c r="H145" s="166"/>
      <c r="I145" s="166"/>
      <c r="J145" s="166"/>
      <c r="K145" s="166"/>
      <c r="L145" s="70"/>
      <c r="N145" s="166"/>
      <c r="O145" s="166"/>
      <c r="P145" s="166"/>
    </row>
    <row r="146" spans="2:16">
      <c r="B146" s="61"/>
      <c r="C146" s="70"/>
      <c r="E146" s="166"/>
      <c r="F146" s="70"/>
      <c r="H146" s="166"/>
      <c r="I146" s="166"/>
      <c r="J146" s="166"/>
      <c r="K146" s="166"/>
      <c r="L146" s="70"/>
      <c r="N146" s="166"/>
      <c r="O146" s="166"/>
      <c r="P146" s="166"/>
    </row>
    <row r="147" spans="2:16">
      <c r="B147" s="61"/>
      <c r="C147" s="70"/>
      <c r="E147" s="166"/>
      <c r="F147" s="70"/>
      <c r="H147" s="166"/>
      <c r="I147" s="166"/>
      <c r="J147" s="166"/>
      <c r="K147" s="166"/>
      <c r="L147" s="70"/>
      <c r="N147" s="166"/>
      <c r="O147" s="166"/>
      <c r="P147" s="166"/>
    </row>
    <row r="148" spans="2:16">
      <c r="B148" s="61"/>
      <c r="C148" s="70"/>
      <c r="E148" s="166"/>
      <c r="F148" s="70"/>
      <c r="H148" s="166"/>
      <c r="I148" s="166"/>
      <c r="J148" s="166"/>
      <c r="K148" s="166"/>
      <c r="L148" s="70"/>
      <c r="N148" s="166"/>
      <c r="O148" s="166"/>
      <c r="P148" s="166"/>
    </row>
    <row r="149" spans="2:16">
      <c r="B149" s="61"/>
      <c r="C149" s="70"/>
      <c r="E149" s="166"/>
      <c r="F149" s="70"/>
      <c r="H149" s="166"/>
      <c r="I149" s="166"/>
      <c r="J149" s="166"/>
      <c r="K149" s="166"/>
      <c r="L149" s="70"/>
      <c r="N149" s="166"/>
      <c r="O149" s="166"/>
      <c r="P149" s="166"/>
    </row>
    <row r="150" spans="2:16">
      <c r="B150" s="61"/>
      <c r="C150" s="70"/>
      <c r="E150" s="166"/>
      <c r="F150" s="70"/>
      <c r="H150" s="166"/>
      <c r="I150" s="166"/>
      <c r="J150" s="166"/>
      <c r="K150" s="166"/>
      <c r="L150" s="70"/>
      <c r="N150" s="166"/>
      <c r="O150" s="166"/>
      <c r="P150" s="166"/>
    </row>
    <row r="151" spans="2:16">
      <c r="B151" s="61"/>
      <c r="C151" s="70"/>
      <c r="E151" s="166"/>
      <c r="F151" s="70"/>
      <c r="H151" s="166"/>
      <c r="I151" s="166"/>
      <c r="J151" s="166"/>
      <c r="K151" s="166"/>
      <c r="L151" s="70"/>
      <c r="N151" s="166"/>
      <c r="O151" s="166"/>
      <c r="P151" s="166"/>
    </row>
    <row r="152" spans="2:16">
      <c r="B152" s="61"/>
      <c r="C152" s="70"/>
      <c r="E152" s="166"/>
      <c r="F152" s="70"/>
      <c r="H152" s="166"/>
      <c r="I152" s="166"/>
      <c r="J152" s="166"/>
      <c r="K152" s="166"/>
      <c r="L152" s="70"/>
      <c r="N152" s="166"/>
      <c r="O152" s="166"/>
      <c r="P152" s="166"/>
    </row>
    <row r="153" spans="2:16">
      <c r="B153" s="61"/>
      <c r="C153" s="70"/>
      <c r="E153" s="166"/>
      <c r="F153" s="70"/>
      <c r="H153" s="166"/>
      <c r="I153" s="166"/>
      <c r="J153" s="166"/>
      <c r="K153" s="166"/>
      <c r="L153" s="70"/>
      <c r="N153" s="166"/>
      <c r="O153" s="166"/>
      <c r="P153" s="166"/>
    </row>
    <row r="154" spans="2:16">
      <c r="B154" s="61"/>
      <c r="C154" s="70"/>
      <c r="E154" s="166"/>
      <c r="F154" s="70"/>
      <c r="H154" s="166"/>
      <c r="I154" s="166"/>
      <c r="J154" s="166"/>
      <c r="K154" s="166"/>
      <c r="L154" s="70"/>
      <c r="N154" s="166"/>
      <c r="O154" s="166"/>
      <c r="P154" s="166"/>
    </row>
    <row r="155" spans="2:16">
      <c r="B155" s="61"/>
      <c r="C155" s="70"/>
      <c r="E155" s="166"/>
      <c r="F155" s="70"/>
      <c r="H155" s="166"/>
      <c r="I155" s="166"/>
      <c r="J155" s="166"/>
      <c r="K155" s="166"/>
      <c r="L155" s="70"/>
      <c r="N155" s="166"/>
      <c r="O155" s="166"/>
      <c r="P155" s="166"/>
    </row>
    <row r="156" spans="2:16">
      <c r="B156" s="61"/>
      <c r="C156" s="70"/>
      <c r="E156" s="166"/>
      <c r="F156" s="70"/>
      <c r="H156" s="166"/>
      <c r="I156" s="166"/>
      <c r="J156" s="166"/>
      <c r="K156" s="166"/>
      <c r="L156" s="70"/>
      <c r="N156" s="166"/>
      <c r="O156" s="166"/>
      <c r="P156" s="166"/>
    </row>
    <row r="157" spans="2:16">
      <c r="B157" s="61"/>
      <c r="C157" s="70"/>
      <c r="E157" s="166"/>
      <c r="F157" s="70"/>
      <c r="H157" s="166"/>
      <c r="I157" s="166"/>
      <c r="J157" s="166"/>
      <c r="K157" s="166"/>
      <c r="L157" s="70"/>
      <c r="N157" s="166"/>
      <c r="O157" s="166"/>
      <c r="P157" s="166"/>
    </row>
    <row r="158" spans="2:16">
      <c r="B158" s="61"/>
      <c r="C158" s="70"/>
      <c r="E158" s="166"/>
      <c r="F158" s="70"/>
      <c r="H158" s="166"/>
      <c r="I158" s="166"/>
      <c r="J158" s="166"/>
      <c r="K158" s="166"/>
      <c r="L158" s="70"/>
      <c r="N158" s="166"/>
      <c r="O158" s="166"/>
      <c r="P158" s="166"/>
    </row>
    <row r="159" spans="2:16">
      <c r="B159" s="61"/>
      <c r="C159" s="70"/>
      <c r="E159" s="166"/>
      <c r="F159" s="70"/>
      <c r="H159" s="166"/>
      <c r="I159" s="166"/>
      <c r="J159" s="166"/>
      <c r="K159" s="166"/>
      <c r="L159" s="70"/>
      <c r="N159" s="166"/>
      <c r="O159" s="166"/>
      <c r="P159" s="166"/>
    </row>
    <row r="160" spans="2:16">
      <c r="B160" s="61"/>
      <c r="C160" s="70"/>
      <c r="E160" s="166"/>
      <c r="F160" s="70"/>
      <c r="H160" s="166"/>
      <c r="I160" s="166"/>
      <c r="J160" s="166"/>
      <c r="K160" s="166"/>
      <c r="L160" s="70"/>
      <c r="N160" s="166"/>
      <c r="O160" s="166"/>
      <c r="P160" s="166"/>
    </row>
    <row r="161" spans="2:12">
      <c r="B161" s="61"/>
      <c r="C161" s="70"/>
      <c r="F161" s="70"/>
      <c r="L161" s="70"/>
    </row>
    <row r="162" spans="2:12">
      <c r="B162" s="61"/>
    </row>
    <row r="163" spans="2:12">
      <c r="B163" s="61"/>
    </row>
    <row r="164" spans="2:12">
      <c r="B164" s="61"/>
    </row>
    <row r="165" spans="2:12">
      <c r="B165" s="61"/>
    </row>
    <row r="166" spans="2:12">
      <c r="B166" s="61"/>
    </row>
    <row r="167" spans="2:12">
      <c r="B167" s="61"/>
    </row>
    <row r="168" spans="2:12">
      <c r="B168" s="61"/>
    </row>
    <row r="169" spans="2:12">
      <c r="B169" s="61"/>
    </row>
    <row r="170" spans="2:12">
      <c r="B170" s="61"/>
    </row>
    <row r="171" spans="2:12">
      <c r="B171" s="61"/>
    </row>
    <row r="172" spans="2:12">
      <c r="B172" s="61"/>
    </row>
    <row r="173" spans="2:12">
      <c r="B173" s="61"/>
    </row>
    <row r="174" spans="2:12">
      <c r="B174" s="61"/>
    </row>
    <row r="175" spans="2:12">
      <c r="B175" s="61"/>
    </row>
    <row r="176" spans="2:12">
      <c r="B176" s="61"/>
    </row>
    <row r="177" spans="2:2">
      <c r="B177" s="61"/>
    </row>
    <row r="178" spans="2:2">
      <c r="B178" s="61"/>
    </row>
    <row r="179" spans="2:2">
      <c r="B179" s="61"/>
    </row>
    <row r="180" spans="2:2">
      <c r="B180" s="61"/>
    </row>
    <row r="181" spans="2:2">
      <c r="B181" s="61"/>
    </row>
    <row r="182" spans="2:2">
      <c r="B182" s="61"/>
    </row>
    <row r="183" spans="2:2">
      <c r="B183" s="61"/>
    </row>
    <row r="184" spans="2:2">
      <c r="B184" s="61"/>
    </row>
    <row r="185" spans="2:2">
      <c r="B185" s="61"/>
    </row>
    <row r="186" spans="2:2">
      <c r="B186" s="61"/>
    </row>
    <row r="187" spans="2:2">
      <c r="B187" s="61"/>
    </row>
    <row r="188" spans="2:2">
      <c r="B188" s="61"/>
    </row>
    <row r="189" spans="2:2">
      <c r="B189" s="61"/>
    </row>
    <row r="190" spans="2:2">
      <c r="B190" s="61"/>
    </row>
    <row r="191" spans="2:2">
      <c r="B191" s="61"/>
    </row>
    <row r="192" spans="2:2">
      <c r="B192" s="61"/>
    </row>
    <row r="193" spans="2:2">
      <c r="B193" s="61"/>
    </row>
    <row r="194" spans="2:2">
      <c r="B194" s="61"/>
    </row>
    <row r="195" spans="2:2">
      <c r="B195" s="61"/>
    </row>
    <row r="196" spans="2:2">
      <c r="B196" s="61"/>
    </row>
    <row r="197" spans="2:2">
      <c r="B197" s="61"/>
    </row>
    <row r="198" spans="2:2">
      <c r="B198" s="61"/>
    </row>
    <row r="199" spans="2:2">
      <c r="B199" s="61"/>
    </row>
    <row r="200" spans="2:2">
      <c r="B200" s="61"/>
    </row>
    <row r="201" spans="2:2">
      <c r="B201" s="61"/>
    </row>
    <row r="202" spans="2:2">
      <c r="B202" s="61"/>
    </row>
    <row r="203" spans="2:2">
      <c r="B203" s="61"/>
    </row>
    <row r="204" spans="2:2">
      <c r="B204" s="61"/>
    </row>
    <row r="205" spans="2:2">
      <c r="B205" s="61"/>
    </row>
    <row r="206" spans="2:2">
      <c r="B206" s="61"/>
    </row>
    <row r="207" spans="2:2">
      <c r="B207" s="61"/>
    </row>
    <row r="208" spans="2:2">
      <c r="B208" s="61"/>
    </row>
    <row r="209" spans="2:2">
      <c r="B209" s="61"/>
    </row>
    <row r="210" spans="2:2">
      <c r="B210" s="61"/>
    </row>
    <row r="211" spans="2:2">
      <c r="B211" s="61"/>
    </row>
    <row r="212" spans="2:2">
      <c r="B212" s="61"/>
    </row>
    <row r="213" spans="2:2">
      <c r="B213" s="61"/>
    </row>
    <row r="214" spans="2:2">
      <c r="B214" s="61"/>
    </row>
    <row r="215" spans="2:2">
      <c r="B215" s="61"/>
    </row>
    <row r="216" spans="2:2">
      <c r="B216" s="61"/>
    </row>
    <row r="217" spans="2:2">
      <c r="B217" s="61"/>
    </row>
    <row r="218" spans="2:2">
      <c r="B218" s="61"/>
    </row>
    <row r="219" spans="2:2">
      <c r="B219" s="61"/>
    </row>
    <row r="220" spans="2:2">
      <c r="B220" s="61"/>
    </row>
    <row r="221" spans="2:2">
      <c r="B221" s="61"/>
    </row>
    <row r="222" spans="2:2">
      <c r="B222" s="61"/>
    </row>
    <row r="223" spans="2:2">
      <c r="B223" s="61"/>
    </row>
    <row r="224" spans="2:2">
      <c r="B224" s="61"/>
    </row>
    <row r="225" spans="2:2">
      <c r="B225" s="61"/>
    </row>
    <row r="226" spans="2:2">
      <c r="B226" s="61"/>
    </row>
    <row r="227" spans="2:2">
      <c r="B227" s="61"/>
    </row>
    <row r="228" spans="2:2">
      <c r="B228" s="61"/>
    </row>
    <row r="229" spans="2:2">
      <c r="B229" s="61"/>
    </row>
    <row r="230" spans="2:2">
      <c r="B230" s="61"/>
    </row>
    <row r="231" spans="2:2">
      <c r="B231" s="61"/>
    </row>
    <row r="232" spans="2:2">
      <c r="B232" s="61"/>
    </row>
    <row r="233" spans="2:2">
      <c r="B233" s="61"/>
    </row>
    <row r="234" spans="2:2">
      <c r="B234" s="61"/>
    </row>
    <row r="235" spans="2:2">
      <c r="B235" s="61"/>
    </row>
    <row r="236" spans="2:2">
      <c r="B236" s="61"/>
    </row>
    <row r="237" spans="2:2">
      <c r="B237" s="61"/>
    </row>
    <row r="238" spans="2:2">
      <c r="B238" s="61"/>
    </row>
    <row r="239" spans="2:2">
      <c r="B239" s="61"/>
    </row>
    <row r="240" spans="2:2">
      <c r="B240" s="61"/>
    </row>
    <row r="241" spans="2:2">
      <c r="B241" s="61"/>
    </row>
    <row r="242" spans="2:2">
      <c r="B242" s="61"/>
    </row>
    <row r="243" spans="2:2">
      <c r="B243" s="61"/>
    </row>
    <row r="244" spans="2:2">
      <c r="B244" s="61"/>
    </row>
    <row r="245" spans="2:2">
      <c r="B245" s="61"/>
    </row>
    <row r="246" spans="2:2">
      <c r="B246" s="61"/>
    </row>
    <row r="247" spans="2:2">
      <c r="B247" s="61"/>
    </row>
    <row r="248" spans="2:2">
      <c r="B248" s="61"/>
    </row>
    <row r="249" spans="2:2">
      <c r="B249" s="61"/>
    </row>
    <row r="250" spans="2:2">
      <c r="B250" s="61"/>
    </row>
    <row r="251" spans="2:2">
      <c r="B251" s="61"/>
    </row>
    <row r="252" spans="2:2">
      <c r="B252" s="61"/>
    </row>
    <row r="253" spans="2:2">
      <c r="B253" s="61"/>
    </row>
    <row r="254" spans="2:2">
      <c r="B254" s="61"/>
    </row>
    <row r="255" spans="2:2">
      <c r="B255" s="61"/>
    </row>
    <row r="256" spans="2:2">
      <c r="B256" s="61"/>
    </row>
    <row r="257" spans="2:2">
      <c r="B257" s="61"/>
    </row>
    <row r="258" spans="2:2">
      <c r="B258" s="61"/>
    </row>
    <row r="259" spans="2:2">
      <c r="B259" s="61"/>
    </row>
    <row r="260" spans="2:2">
      <c r="B260" s="61"/>
    </row>
    <row r="261" spans="2:2">
      <c r="B261" s="61"/>
    </row>
    <row r="262" spans="2:2">
      <c r="B262" s="61"/>
    </row>
    <row r="263" spans="2:2">
      <c r="B263" s="61"/>
    </row>
    <row r="264" spans="2:2">
      <c r="B264" s="61"/>
    </row>
    <row r="265" spans="2:2">
      <c r="B265" s="61"/>
    </row>
    <row r="266" spans="2:2">
      <c r="B266" s="61"/>
    </row>
    <row r="267" spans="2:2">
      <c r="B267" s="61"/>
    </row>
    <row r="268" spans="2:2">
      <c r="B268" s="61"/>
    </row>
    <row r="269" spans="2:2">
      <c r="B269" s="61"/>
    </row>
    <row r="270" spans="2:2">
      <c r="B270" s="61"/>
    </row>
    <row r="271" spans="2:2">
      <c r="B271" s="61"/>
    </row>
    <row r="272" spans="2:2">
      <c r="B272" s="61"/>
    </row>
    <row r="273" spans="2:2">
      <c r="B273" s="61"/>
    </row>
    <row r="274" spans="2:2">
      <c r="B274" s="61"/>
    </row>
    <row r="275" spans="2:2">
      <c r="B275" s="61"/>
    </row>
    <row r="276" spans="2:2">
      <c r="B276" s="61"/>
    </row>
    <row r="277" spans="2:2">
      <c r="B277" s="61"/>
    </row>
    <row r="278" spans="2:2">
      <c r="B278" s="61"/>
    </row>
    <row r="279" spans="2:2">
      <c r="B279" s="61"/>
    </row>
    <row r="280" spans="2:2">
      <c r="B280" s="61"/>
    </row>
    <row r="281" spans="2:2">
      <c r="B281" s="61"/>
    </row>
    <row r="282" spans="2:2">
      <c r="B282" s="61"/>
    </row>
    <row r="283" spans="2:2">
      <c r="B283" s="61"/>
    </row>
    <row r="284" spans="2:2">
      <c r="B284" s="61"/>
    </row>
    <row r="285" spans="2:2">
      <c r="B285" s="61"/>
    </row>
    <row r="286" spans="2:2">
      <c r="B286" s="61"/>
    </row>
    <row r="287" spans="2:2">
      <c r="B287" s="61"/>
    </row>
    <row r="288" spans="2:2">
      <c r="B288" s="61"/>
    </row>
    <row r="289" spans="2:2">
      <c r="B289" s="61"/>
    </row>
    <row r="290" spans="2:2">
      <c r="B290" s="61"/>
    </row>
    <row r="291" spans="2:2">
      <c r="B291" s="61"/>
    </row>
    <row r="292" spans="2:2">
      <c r="B292" s="61"/>
    </row>
    <row r="293" spans="2:2">
      <c r="B293" s="61"/>
    </row>
    <row r="294" spans="2:2">
      <c r="B294" s="61"/>
    </row>
    <row r="295" spans="2:2">
      <c r="B295" s="61"/>
    </row>
    <row r="296" spans="2:2">
      <c r="B296" s="61"/>
    </row>
    <row r="297" spans="2:2">
      <c r="B297" s="61"/>
    </row>
    <row r="298" spans="2:2">
      <c r="B298" s="61"/>
    </row>
    <row r="299" spans="2:2">
      <c r="B299" s="61"/>
    </row>
    <row r="300" spans="2:2">
      <c r="B300" s="61"/>
    </row>
    <row r="301" spans="2:2">
      <c r="B301" s="61"/>
    </row>
    <row r="302" spans="2:2">
      <c r="B302" s="61"/>
    </row>
    <row r="303" spans="2:2">
      <c r="B303" s="61"/>
    </row>
    <row r="304" spans="2:2">
      <c r="B304" s="61"/>
    </row>
    <row r="305" spans="2:2">
      <c r="B305" s="61"/>
    </row>
    <row r="306" spans="2:2">
      <c r="B306" s="61"/>
    </row>
    <row r="307" spans="2:2">
      <c r="B307" s="61"/>
    </row>
    <row r="308" spans="2:2">
      <c r="B308" s="61"/>
    </row>
    <row r="309" spans="2:2">
      <c r="B309" s="61"/>
    </row>
    <row r="310" spans="2:2">
      <c r="B310" s="61"/>
    </row>
    <row r="311" spans="2:2">
      <c r="B311" s="61"/>
    </row>
    <row r="312" spans="2:2">
      <c r="B312" s="61"/>
    </row>
    <row r="313" spans="2:2">
      <c r="B313" s="61"/>
    </row>
    <row r="314" spans="2:2">
      <c r="B314" s="61"/>
    </row>
    <row r="315" spans="2:2">
      <c r="B315" s="61"/>
    </row>
    <row r="316" spans="2:2">
      <c r="B316" s="61"/>
    </row>
    <row r="317" spans="2:2">
      <c r="B317" s="61"/>
    </row>
    <row r="318" spans="2:2">
      <c r="B318" s="61"/>
    </row>
    <row r="319" spans="2:2">
      <c r="B319" s="61"/>
    </row>
    <row r="320" spans="2:2">
      <c r="B320" s="61"/>
    </row>
    <row r="321" spans="2:2">
      <c r="B321" s="61"/>
    </row>
    <row r="322" spans="2:2">
      <c r="B322" s="61"/>
    </row>
    <row r="323" spans="2:2">
      <c r="B323" s="61"/>
    </row>
    <row r="324" spans="2:2">
      <c r="B324" s="61"/>
    </row>
    <row r="325" spans="2:2">
      <c r="B325" s="61"/>
    </row>
    <row r="326" spans="2:2">
      <c r="B326" s="61"/>
    </row>
    <row r="327" spans="2:2">
      <c r="B327" s="61"/>
    </row>
    <row r="328" spans="2:2">
      <c r="B328" s="61"/>
    </row>
    <row r="329" spans="2:2">
      <c r="B329" s="61"/>
    </row>
    <row r="330" spans="2:2">
      <c r="B330" s="61"/>
    </row>
    <row r="331" spans="2:2">
      <c r="B331" s="61"/>
    </row>
    <row r="332" spans="2:2">
      <c r="B332" s="61"/>
    </row>
    <row r="333" spans="2:2">
      <c r="B333" s="61"/>
    </row>
    <row r="334" spans="2:2">
      <c r="B334" s="61"/>
    </row>
    <row r="335" spans="2:2">
      <c r="B335" s="61"/>
    </row>
    <row r="336" spans="2:2">
      <c r="B336" s="61"/>
    </row>
    <row r="337" spans="2:2">
      <c r="B337" s="61"/>
    </row>
    <row r="338" spans="2:2">
      <c r="B338" s="61"/>
    </row>
    <row r="339" spans="2:2">
      <c r="B339" s="61"/>
    </row>
    <row r="340" spans="2:2">
      <c r="B340" s="61"/>
    </row>
    <row r="341" spans="2:2">
      <c r="B341" s="61"/>
    </row>
    <row r="342" spans="2:2">
      <c r="B342" s="61"/>
    </row>
    <row r="343" spans="2:2">
      <c r="B343" s="61"/>
    </row>
    <row r="344" spans="2:2">
      <c r="B344" s="61"/>
    </row>
    <row r="345" spans="2:2">
      <c r="B345" s="61"/>
    </row>
    <row r="346" spans="2:2">
      <c r="B346" s="61"/>
    </row>
    <row r="347" spans="2:2">
      <c r="B347" s="61"/>
    </row>
    <row r="348" spans="2:2">
      <c r="B348" s="61"/>
    </row>
    <row r="349" spans="2:2">
      <c r="B349" s="61"/>
    </row>
    <row r="350" spans="2:2">
      <c r="B350" s="61"/>
    </row>
    <row r="351" spans="2:2">
      <c r="B351" s="61"/>
    </row>
    <row r="352" spans="2:2">
      <c r="B352" s="61"/>
    </row>
    <row r="353" spans="2:2">
      <c r="B353" s="61"/>
    </row>
    <row r="354" spans="2:2">
      <c r="B354" s="61"/>
    </row>
    <row r="355" spans="2:2">
      <c r="B355" s="61"/>
    </row>
    <row r="356" spans="2:2">
      <c r="B356" s="61"/>
    </row>
    <row r="357" spans="2:2">
      <c r="B357" s="61"/>
    </row>
    <row r="358" spans="2:2">
      <c r="B358" s="61"/>
    </row>
    <row r="359" spans="2:2">
      <c r="B359" s="61"/>
    </row>
    <row r="360" spans="2:2">
      <c r="B360" s="61"/>
    </row>
    <row r="361" spans="2:2">
      <c r="B361" s="61"/>
    </row>
    <row r="362" spans="2:2">
      <c r="B362" s="61"/>
    </row>
    <row r="363" spans="2:2">
      <c r="B363" s="61"/>
    </row>
    <row r="364" spans="2:2">
      <c r="B364" s="61"/>
    </row>
    <row r="365" spans="2:2">
      <c r="B365" s="61"/>
    </row>
    <row r="366" spans="2:2">
      <c r="B366" s="61"/>
    </row>
    <row r="367" spans="2:2">
      <c r="B367" s="61"/>
    </row>
    <row r="368" spans="2:2">
      <c r="B368" s="61"/>
    </row>
    <row r="369" spans="2:2">
      <c r="B369" s="61"/>
    </row>
    <row r="370" spans="2:2">
      <c r="B370" s="61"/>
    </row>
    <row r="371" spans="2:2">
      <c r="B371" s="61"/>
    </row>
    <row r="372" spans="2:2">
      <c r="B372" s="61"/>
    </row>
    <row r="373" spans="2:2">
      <c r="B373" s="61"/>
    </row>
    <row r="374" spans="2:2">
      <c r="B374" s="61"/>
    </row>
    <row r="375" spans="2:2">
      <c r="B375" s="61"/>
    </row>
    <row r="376" spans="2:2">
      <c r="B376" s="61"/>
    </row>
    <row r="377" spans="2:2">
      <c r="B377" s="61"/>
    </row>
    <row r="378" spans="2:2">
      <c r="B378" s="61"/>
    </row>
    <row r="379" spans="2:2">
      <c r="B379" s="61"/>
    </row>
    <row r="380" spans="2:2">
      <c r="B380" s="61"/>
    </row>
    <row r="381" spans="2:2">
      <c r="B381" s="61"/>
    </row>
    <row r="382" spans="2:2">
      <c r="B382" s="61"/>
    </row>
    <row r="383" spans="2:2">
      <c r="B383" s="61"/>
    </row>
    <row r="384" spans="2:2">
      <c r="B384" s="61"/>
    </row>
    <row r="385" spans="2:2">
      <c r="B385" s="61"/>
    </row>
    <row r="386" spans="2:2">
      <c r="B386" s="61"/>
    </row>
    <row r="387" spans="2:2">
      <c r="B387" s="61"/>
    </row>
    <row r="388" spans="2:2">
      <c r="B388" s="61"/>
    </row>
    <row r="389" spans="2:2">
      <c r="B389" s="61"/>
    </row>
    <row r="390" spans="2:2">
      <c r="B390" s="61"/>
    </row>
    <row r="391" spans="2:2">
      <c r="B391" s="61"/>
    </row>
    <row r="392" spans="2:2">
      <c r="B392" s="61"/>
    </row>
    <row r="393" spans="2:2">
      <c r="B393" s="61"/>
    </row>
    <row r="394" spans="2:2">
      <c r="B394" s="61"/>
    </row>
    <row r="395" spans="2:2">
      <c r="B395" s="61"/>
    </row>
    <row r="396" spans="2:2">
      <c r="B396" s="61"/>
    </row>
    <row r="397" spans="2:2">
      <c r="B397" s="61"/>
    </row>
    <row r="398" spans="2:2">
      <c r="B398" s="61"/>
    </row>
    <row r="399" spans="2:2">
      <c r="B399" s="61"/>
    </row>
    <row r="400" spans="2:2">
      <c r="B400" s="61"/>
    </row>
    <row r="401" spans="2:2">
      <c r="B401" s="61"/>
    </row>
    <row r="402" spans="2:2">
      <c r="B402" s="61"/>
    </row>
    <row r="403" spans="2:2">
      <c r="B403" s="61"/>
    </row>
    <row r="404" spans="2:2">
      <c r="B404" s="61"/>
    </row>
    <row r="405" spans="2:2">
      <c r="B405" s="61"/>
    </row>
    <row r="406" spans="2:2">
      <c r="B406" s="61"/>
    </row>
    <row r="407" spans="2:2">
      <c r="B407" s="61"/>
    </row>
    <row r="408" spans="2:2">
      <c r="B408" s="61"/>
    </row>
    <row r="409" spans="2:2">
      <c r="B409" s="61"/>
    </row>
    <row r="410" spans="2:2">
      <c r="B410" s="61"/>
    </row>
    <row r="411" spans="2:2">
      <c r="B411" s="61"/>
    </row>
    <row r="412" spans="2:2">
      <c r="B412" s="61"/>
    </row>
    <row r="413" spans="2:2">
      <c r="B413" s="61"/>
    </row>
    <row r="414" spans="2:2">
      <c r="B414" s="61"/>
    </row>
    <row r="415" spans="2:2">
      <c r="B415" s="61"/>
    </row>
    <row r="416" spans="2:2">
      <c r="B416" s="61"/>
    </row>
    <row r="417" spans="2:2">
      <c r="B417" s="61"/>
    </row>
    <row r="418" spans="2:2">
      <c r="B418" s="61"/>
    </row>
    <row r="419" spans="2:2">
      <c r="B419" s="61"/>
    </row>
    <row r="420" spans="2:2">
      <c r="B420" s="61"/>
    </row>
    <row r="421" spans="2:2">
      <c r="B421" s="61"/>
    </row>
    <row r="422" spans="2:2">
      <c r="B422" s="61"/>
    </row>
    <row r="423" spans="2:2">
      <c r="B423" s="61"/>
    </row>
    <row r="424" spans="2:2">
      <c r="B424" s="61"/>
    </row>
    <row r="425" spans="2:2">
      <c r="B425" s="61"/>
    </row>
    <row r="426" spans="2:2">
      <c r="B426" s="61"/>
    </row>
    <row r="427" spans="2:2">
      <c r="B427" s="61"/>
    </row>
    <row r="428" spans="2:2">
      <c r="B428" s="61"/>
    </row>
    <row r="429" spans="2:2">
      <c r="B429" s="61"/>
    </row>
    <row r="430" spans="2:2">
      <c r="B430" s="61"/>
    </row>
    <row r="431" spans="2:2">
      <c r="B431" s="61"/>
    </row>
    <row r="432" spans="2:2">
      <c r="B432" s="61"/>
    </row>
    <row r="433" spans="2:2">
      <c r="B433" s="61"/>
    </row>
    <row r="434" spans="2:2">
      <c r="B434" s="61"/>
    </row>
    <row r="435" spans="2:2">
      <c r="B435" s="61"/>
    </row>
    <row r="436" spans="2:2">
      <c r="B436" s="61"/>
    </row>
    <row r="437" spans="2:2">
      <c r="B437" s="61"/>
    </row>
    <row r="438" spans="2:2">
      <c r="B438" s="61"/>
    </row>
    <row r="439" spans="2:2">
      <c r="B439" s="61"/>
    </row>
    <row r="440" spans="2:2">
      <c r="B440" s="61"/>
    </row>
    <row r="441" spans="2:2">
      <c r="B441" s="61"/>
    </row>
    <row r="442" spans="2:2">
      <c r="B442" s="61"/>
    </row>
    <row r="443" spans="2:2">
      <c r="B443" s="61"/>
    </row>
    <row r="444" spans="2:2">
      <c r="B444" s="61"/>
    </row>
    <row r="445" spans="2:2">
      <c r="B445" s="61"/>
    </row>
    <row r="446" spans="2:2">
      <c r="B446" s="61"/>
    </row>
    <row r="447" spans="2:2">
      <c r="B447" s="61"/>
    </row>
    <row r="448" spans="2:2">
      <c r="B448" s="61"/>
    </row>
    <row r="449" spans="2:2">
      <c r="B449" s="61"/>
    </row>
    <row r="450" spans="2:2">
      <c r="B450" s="61"/>
    </row>
    <row r="451" spans="2:2">
      <c r="B451" s="61"/>
    </row>
    <row r="452" spans="2:2">
      <c r="B452" s="61"/>
    </row>
    <row r="453" spans="2:2">
      <c r="B453" s="61"/>
    </row>
    <row r="454" spans="2:2">
      <c r="B454" s="61"/>
    </row>
    <row r="455" spans="2:2">
      <c r="B455" s="61"/>
    </row>
    <row r="456" spans="2:2">
      <c r="B456" s="61"/>
    </row>
    <row r="457" spans="2:2">
      <c r="B457" s="61"/>
    </row>
    <row r="458" spans="2:2">
      <c r="B458" s="61"/>
    </row>
    <row r="459" spans="2:2">
      <c r="B459" s="61"/>
    </row>
    <row r="460" spans="2:2">
      <c r="B460" s="61"/>
    </row>
    <row r="461" spans="2:2">
      <c r="B461" s="61"/>
    </row>
    <row r="462" spans="2:2">
      <c r="B462" s="61"/>
    </row>
    <row r="463" spans="2:2">
      <c r="B463" s="61"/>
    </row>
    <row r="464" spans="2:2">
      <c r="B464" s="61"/>
    </row>
    <row r="465" spans="2:2">
      <c r="B465" s="61"/>
    </row>
    <row r="466" spans="2:2">
      <c r="B466" s="61"/>
    </row>
    <row r="467" spans="2:2">
      <c r="B467" s="61"/>
    </row>
    <row r="468" spans="2:2">
      <c r="B468" s="61"/>
    </row>
    <row r="469" spans="2:2">
      <c r="B469" s="61"/>
    </row>
    <row r="470" spans="2:2">
      <c r="B470" s="61"/>
    </row>
    <row r="471" spans="2:2">
      <c r="B471" s="61"/>
    </row>
    <row r="472" spans="2:2">
      <c r="B472" s="61"/>
    </row>
    <row r="473" spans="2:2">
      <c r="B473" s="61"/>
    </row>
    <row r="474" spans="2:2">
      <c r="B474" s="61"/>
    </row>
    <row r="475" spans="2:2">
      <c r="B475" s="61"/>
    </row>
    <row r="476" spans="2:2">
      <c r="B476" s="61"/>
    </row>
    <row r="477" spans="2:2">
      <c r="B477" s="61"/>
    </row>
    <row r="478" spans="2:2">
      <c r="B478" s="61"/>
    </row>
    <row r="479" spans="2:2">
      <c r="B479" s="61"/>
    </row>
    <row r="480" spans="2:2">
      <c r="B480" s="61"/>
    </row>
    <row r="481" spans="2:2">
      <c r="B481" s="61"/>
    </row>
    <row r="482" spans="2:2">
      <c r="B482" s="61"/>
    </row>
    <row r="483" spans="2:2">
      <c r="B483" s="61"/>
    </row>
    <row r="484" spans="2:2">
      <c r="B484" s="61"/>
    </row>
    <row r="485" spans="2:2">
      <c r="B485" s="61"/>
    </row>
    <row r="486" spans="2:2">
      <c r="B486" s="61"/>
    </row>
    <row r="487" spans="2:2">
      <c r="B487" s="61"/>
    </row>
    <row r="488" spans="2:2">
      <c r="B488" s="61"/>
    </row>
    <row r="489" spans="2:2">
      <c r="B489" s="61"/>
    </row>
    <row r="490" spans="2:2">
      <c r="B490" s="61"/>
    </row>
    <row r="491" spans="2:2">
      <c r="B491" s="61"/>
    </row>
    <row r="492" spans="2:2">
      <c r="B492" s="61"/>
    </row>
    <row r="493" spans="2:2">
      <c r="B493" s="61"/>
    </row>
    <row r="494" spans="2:2">
      <c r="B494" s="61"/>
    </row>
    <row r="495" spans="2:2">
      <c r="B495" s="61"/>
    </row>
    <row r="496" spans="2:2">
      <c r="B496" s="61"/>
    </row>
    <row r="497" spans="2:2">
      <c r="B497" s="61"/>
    </row>
    <row r="498" spans="2:2">
      <c r="B498" s="61"/>
    </row>
    <row r="499" spans="2:2">
      <c r="B499" s="61"/>
    </row>
    <row r="500" spans="2:2">
      <c r="B500" s="61"/>
    </row>
    <row r="501" spans="2:2">
      <c r="B501" s="61"/>
    </row>
    <row r="502" spans="2:2">
      <c r="B502" s="61"/>
    </row>
    <row r="503" spans="2:2">
      <c r="B503" s="61"/>
    </row>
    <row r="504" spans="2:2">
      <c r="B504" s="61"/>
    </row>
    <row r="505" spans="2:2">
      <c r="B505" s="61"/>
    </row>
    <row r="506" spans="2:2">
      <c r="B506" s="61"/>
    </row>
    <row r="507" spans="2:2">
      <c r="B507" s="61"/>
    </row>
    <row r="508" spans="2:2">
      <c r="B508" s="61"/>
    </row>
    <row r="509" spans="2:2">
      <c r="B509" s="61"/>
    </row>
    <row r="510" spans="2:2">
      <c r="B510" s="61"/>
    </row>
    <row r="511" spans="2:2">
      <c r="B511" s="61"/>
    </row>
    <row r="512" spans="2:2">
      <c r="B512" s="61"/>
    </row>
    <row r="513" spans="2:2">
      <c r="B513" s="61"/>
    </row>
    <row r="514" spans="2:2">
      <c r="B514" s="61"/>
    </row>
    <row r="515" spans="2:2">
      <c r="B515" s="61"/>
    </row>
    <row r="516" spans="2:2">
      <c r="B516" s="61"/>
    </row>
    <row r="517" spans="2:2">
      <c r="B517" s="61"/>
    </row>
    <row r="518" spans="2:2">
      <c r="B518" s="61"/>
    </row>
    <row r="519" spans="2:2">
      <c r="B519" s="61"/>
    </row>
    <row r="520" spans="2:2">
      <c r="B520" s="61"/>
    </row>
    <row r="521" spans="2:2">
      <c r="B521" s="61"/>
    </row>
    <row r="522" spans="2:2">
      <c r="B522" s="61"/>
    </row>
    <row r="523" spans="2:2">
      <c r="B523" s="61"/>
    </row>
    <row r="524" spans="2:2">
      <c r="B524" s="61"/>
    </row>
    <row r="525" spans="2:2">
      <c r="B525" s="61"/>
    </row>
    <row r="526" spans="2:2">
      <c r="B526" s="61"/>
    </row>
    <row r="527" spans="2:2">
      <c r="B527" s="61"/>
    </row>
    <row r="528" spans="2:2">
      <c r="B528" s="61"/>
    </row>
    <row r="529" spans="2:2">
      <c r="B529" s="61"/>
    </row>
    <row r="530" spans="2:2">
      <c r="B530" s="61"/>
    </row>
    <row r="531" spans="2:2">
      <c r="B531" s="61"/>
    </row>
    <row r="532" spans="2:2">
      <c r="B532" s="61"/>
    </row>
    <row r="533" spans="2:2">
      <c r="B533" s="61"/>
    </row>
    <row r="534" spans="2:2">
      <c r="B534" s="61"/>
    </row>
    <row r="535" spans="2:2">
      <c r="B535" s="61"/>
    </row>
    <row r="536" spans="2:2">
      <c r="B536" s="61"/>
    </row>
    <row r="537" spans="2:2">
      <c r="B537" s="61"/>
    </row>
    <row r="538" spans="2:2">
      <c r="B538" s="61"/>
    </row>
    <row r="539" spans="2:2">
      <c r="B539" s="61"/>
    </row>
    <row r="540" spans="2:2">
      <c r="B540" s="61"/>
    </row>
    <row r="541" spans="2:2">
      <c r="B541" s="61"/>
    </row>
    <row r="542" spans="2:2">
      <c r="B542" s="61"/>
    </row>
    <row r="543" spans="2:2">
      <c r="B543" s="61"/>
    </row>
    <row r="544" spans="2:2">
      <c r="B544" s="61"/>
    </row>
    <row r="545" spans="2:2">
      <c r="B545" s="61"/>
    </row>
    <row r="546" spans="2:2">
      <c r="B546" s="61"/>
    </row>
    <row r="547" spans="2:2">
      <c r="B547" s="61"/>
    </row>
    <row r="548" spans="2:2">
      <c r="B548" s="61"/>
    </row>
    <row r="549" spans="2:2">
      <c r="B549" s="61"/>
    </row>
    <row r="550" spans="2:2">
      <c r="B550" s="61"/>
    </row>
    <row r="551" spans="2:2">
      <c r="B551" s="61"/>
    </row>
    <row r="552" spans="2:2">
      <c r="B552" s="61"/>
    </row>
    <row r="553" spans="2:2">
      <c r="B553" s="61"/>
    </row>
    <row r="554" spans="2:2">
      <c r="B554" s="61"/>
    </row>
    <row r="555" spans="2:2">
      <c r="B555" s="61"/>
    </row>
    <row r="556" spans="2:2">
      <c r="B556" s="61"/>
    </row>
    <row r="557" spans="2:2">
      <c r="B557" s="61"/>
    </row>
    <row r="558" spans="2:2">
      <c r="B558" s="61"/>
    </row>
    <row r="559" spans="2:2">
      <c r="B559" s="61"/>
    </row>
    <row r="560" spans="2:2">
      <c r="B560" s="61"/>
    </row>
    <row r="561" spans="2:2">
      <c r="B561" s="61"/>
    </row>
    <row r="562" spans="2:2">
      <c r="B562" s="61"/>
    </row>
    <row r="563" spans="2:2">
      <c r="B563" s="61"/>
    </row>
    <row r="564" spans="2:2">
      <c r="B564" s="61"/>
    </row>
    <row r="565" spans="2:2">
      <c r="B565" s="61"/>
    </row>
    <row r="566" spans="2:2">
      <c r="B566" s="61"/>
    </row>
    <row r="567" spans="2:2">
      <c r="B567" s="61"/>
    </row>
    <row r="568" spans="2:2">
      <c r="B568" s="61"/>
    </row>
    <row r="569" spans="2:2">
      <c r="B569" s="61"/>
    </row>
    <row r="570" spans="2:2">
      <c r="B570" s="61"/>
    </row>
    <row r="571" spans="2:2">
      <c r="B571" s="61"/>
    </row>
    <row r="572" spans="2:2">
      <c r="B572" s="61"/>
    </row>
    <row r="573" spans="2:2">
      <c r="B573" s="61"/>
    </row>
    <row r="574" spans="2:2">
      <c r="B574" s="61"/>
    </row>
    <row r="575" spans="2:2">
      <c r="B575" s="61"/>
    </row>
    <row r="576" spans="2:2">
      <c r="B576" s="61"/>
    </row>
    <row r="577" spans="2:2">
      <c r="B577" s="61"/>
    </row>
    <row r="578" spans="2:2">
      <c r="B578" s="61"/>
    </row>
    <row r="579" spans="2:2">
      <c r="B579" s="61"/>
    </row>
    <row r="580" spans="2:2">
      <c r="B580" s="61"/>
    </row>
    <row r="581" spans="2:2">
      <c r="B581" s="61"/>
    </row>
    <row r="582" spans="2:2">
      <c r="B582" s="61"/>
    </row>
    <row r="583" spans="2:2">
      <c r="B583" s="61"/>
    </row>
    <row r="584" spans="2:2">
      <c r="B584" s="61"/>
    </row>
    <row r="585" spans="2:2">
      <c r="B585" s="61"/>
    </row>
    <row r="586" spans="2:2">
      <c r="B586" s="61"/>
    </row>
    <row r="587" spans="2:2">
      <c r="B587" s="61"/>
    </row>
    <row r="588" spans="2:2">
      <c r="B588" s="61"/>
    </row>
    <row r="589" spans="2:2">
      <c r="B589" s="61"/>
    </row>
    <row r="590" spans="2:2">
      <c r="B590" s="61"/>
    </row>
    <row r="591" spans="2:2">
      <c r="B591" s="61"/>
    </row>
    <row r="592" spans="2:2">
      <c r="B592" s="61"/>
    </row>
    <row r="593" spans="2:2">
      <c r="B593" s="61"/>
    </row>
    <row r="594" spans="2:2">
      <c r="B594" s="61"/>
    </row>
    <row r="595" spans="2:2">
      <c r="B595" s="61"/>
    </row>
    <row r="596" spans="2:2">
      <c r="B596" s="61"/>
    </row>
    <row r="597" spans="2:2">
      <c r="B597" s="61"/>
    </row>
    <row r="598" spans="2:2">
      <c r="B598" s="61"/>
    </row>
    <row r="599" spans="2:2">
      <c r="B599" s="61"/>
    </row>
    <row r="600" spans="2:2">
      <c r="B600" s="61"/>
    </row>
    <row r="601" spans="2:2">
      <c r="B601" s="61"/>
    </row>
    <row r="602" spans="2:2">
      <c r="B602" s="61"/>
    </row>
    <row r="603" spans="2:2">
      <c r="B603" s="61"/>
    </row>
    <row r="604" spans="2:2">
      <c r="B604" s="61"/>
    </row>
    <row r="605" spans="2:2">
      <c r="B605" s="61"/>
    </row>
    <row r="606" spans="2:2">
      <c r="B606" s="61"/>
    </row>
    <row r="607" spans="2:2">
      <c r="B607" s="61"/>
    </row>
    <row r="608" spans="2:2">
      <c r="B608" s="61"/>
    </row>
    <row r="609" spans="2:2">
      <c r="B609" s="61"/>
    </row>
    <row r="610" spans="2:2">
      <c r="B610" s="61"/>
    </row>
    <row r="611" spans="2:2">
      <c r="B611" s="61"/>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85"/>
  <sheetViews>
    <sheetView showGridLines="0" zoomScale="70" zoomScaleNormal="70" workbookViewId="0">
      <selection activeCell="L30" sqref="L30"/>
    </sheetView>
  </sheetViews>
  <sheetFormatPr baseColWidth="10" defaultColWidth="9.140625" defaultRowHeight="12.75"/>
  <cols>
    <col min="1" max="1" width="65.7109375" style="777" customWidth="1"/>
    <col min="2" max="2" width="18.7109375" style="778" customWidth="1"/>
    <col min="3" max="3" width="15" style="778" customWidth="1"/>
    <col min="4" max="4" width="65.7109375" style="778" customWidth="1"/>
    <col min="5" max="5" width="18.7109375" style="778" customWidth="1"/>
    <col min="6" max="6" width="3.7109375" style="1042" customWidth="1"/>
    <col min="7" max="7" width="18.28515625" style="732" customWidth="1"/>
    <col min="8" max="8" width="17.28515625" style="732" customWidth="1"/>
    <col min="9" max="9" width="19.28515625" style="732" customWidth="1"/>
    <col min="10" max="10" width="12.42578125" style="732" bestFit="1" customWidth="1"/>
    <col min="11" max="16384" width="9.140625" style="778"/>
  </cols>
  <sheetData>
    <row r="1" spans="1:10" s="1035" customFormat="1" ht="3.75" customHeight="1">
      <c r="A1" s="1030"/>
      <c r="B1" s="1031"/>
      <c r="C1" s="1031"/>
      <c r="D1" s="1031"/>
      <c r="E1" s="1032"/>
      <c r="F1" s="1033"/>
      <c r="G1" s="1034"/>
      <c r="H1" s="1034"/>
      <c r="I1" s="1034"/>
      <c r="J1" s="1034"/>
    </row>
    <row r="2" spans="1:10" s="1038" customFormat="1" ht="33.75" customHeight="1">
      <c r="A2" s="1147" t="s">
        <v>976</v>
      </c>
      <c r="B2" s="1147"/>
      <c r="C2" s="1147"/>
      <c r="D2" s="1147"/>
      <c r="E2" s="1147"/>
      <c r="F2" s="1036"/>
      <c r="G2" s="1037"/>
      <c r="H2" s="1037"/>
      <c r="I2" s="1037"/>
      <c r="J2" s="1037"/>
    </row>
    <row r="3" spans="1:10" s="1038" customFormat="1" ht="29.25" customHeight="1">
      <c r="A3" s="1147" t="s">
        <v>874</v>
      </c>
      <c r="B3" s="1147"/>
      <c r="C3" s="1147"/>
      <c r="D3" s="1147"/>
      <c r="E3" s="1147"/>
      <c r="F3" s="1036"/>
      <c r="G3" s="1037"/>
      <c r="H3" s="1037"/>
      <c r="I3" s="1037"/>
      <c r="J3" s="1037"/>
    </row>
    <row r="4" spans="1:10" s="1038" customFormat="1" ht="27.75" customHeight="1">
      <c r="A4" s="1147" t="s">
        <v>1467</v>
      </c>
      <c r="B4" s="1147"/>
      <c r="C4" s="1147"/>
      <c r="D4" s="1147"/>
      <c r="E4" s="1147"/>
      <c r="F4" s="1036"/>
      <c r="G4" s="1037"/>
      <c r="H4" s="1037"/>
      <c r="I4" s="1037"/>
      <c r="J4" s="1037"/>
    </row>
    <row r="5" spans="1:10" s="1041" customFormat="1" ht="41.25" customHeight="1">
      <c r="A5" s="1148" t="s">
        <v>1444</v>
      </c>
      <c r="B5" s="1148"/>
      <c r="C5" s="1148"/>
      <c r="D5" s="1148"/>
      <c r="E5" s="1148"/>
      <c r="F5" s="1039"/>
      <c r="G5" s="1040"/>
      <c r="H5" s="1040"/>
      <c r="I5" s="1040"/>
      <c r="J5" s="1040"/>
    </row>
    <row r="6" spans="1:10" ht="6" customHeight="1"/>
    <row r="7" spans="1:10" ht="42.75" customHeight="1">
      <c r="A7" s="1149" t="s">
        <v>1441</v>
      </c>
      <c r="B7" s="1149"/>
      <c r="C7" s="1149"/>
      <c r="D7" s="1149"/>
      <c r="E7" s="1149"/>
      <c r="F7" s="1043"/>
    </row>
    <row r="8" spans="1:10" s="732" customFormat="1" ht="9" customHeight="1">
      <c r="A8" s="734"/>
      <c r="B8" s="734"/>
      <c r="C8" s="734"/>
      <c r="D8" s="734"/>
      <c r="E8" s="734"/>
      <c r="F8" s="1044"/>
    </row>
    <row r="9" spans="1:10" s="732" customFormat="1" ht="24.75" customHeight="1">
      <c r="A9" s="733" t="s">
        <v>1019</v>
      </c>
      <c r="B9" s="733">
        <v>75564635</v>
      </c>
      <c r="C9" s="734"/>
      <c r="D9" s="733" t="s">
        <v>1020</v>
      </c>
      <c r="E9" s="733">
        <v>4002985</v>
      </c>
      <c r="F9" s="1045"/>
      <c r="G9" s="1046"/>
    </row>
    <row r="10" spans="1:10" s="732" customFormat="1" ht="9.75" customHeight="1">
      <c r="A10" s="734"/>
      <c r="B10" s="734"/>
      <c r="C10" s="734"/>
      <c r="D10" s="734"/>
      <c r="E10" s="734"/>
      <c r="F10" s="1045"/>
      <c r="G10" s="1046"/>
    </row>
    <row r="11" spans="1:10" s="732" customFormat="1" ht="19.5" customHeight="1">
      <c r="A11" s="734" t="s">
        <v>1021</v>
      </c>
      <c r="B11" s="734">
        <v>70259506</v>
      </c>
      <c r="C11" s="734"/>
      <c r="D11" s="734" t="s">
        <v>1332</v>
      </c>
      <c r="E11" s="734">
        <v>16</v>
      </c>
      <c r="F11" s="1045"/>
      <c r="G11" s="1046"/>
    </row>
    <row r="12" spans="1:10" s="732" customFormat="1" ht="19.5" customHeight="1">
      <c r="A12" s="734" t="s">
        <v>1022</v>
      </c>
      <c r="B12" s="734">
        <v>12796960</v>
      </c>
      <c r="C12" s="734"/>
      <c r="D12" s="734" t="s">
        <v>1333</v>
      </c>
      <c r="E12" s="734">
        <v>16</v>
      </c>
      <c r="F12" s="1045"/>
      <c r="G12" s="1047"/>
      <c r="H12" s="1048"/>
    </row>
    <row r="13" spans="1:10" s="732" customFormat="1" ht="19.5" customHeight="1">
      <c r="A13" s="734" t="s">
        <v>1023</v>
      </c>
      <c r="B13" s="734">
        <v>9843305</v>
      </c>
      <c r="C13" s="734"/>
      <c r="F13" s="1045"/>
      <c r="G13" s="1047"/>
      <c r="H13" s="1048"/>
    </row>
    <row r="14" spans="1:10" s="732" customFormat="1" ht="19.5" customHeight="1">
      <c r="A14" s="734" t="s">
        <v>1024</v>
      </c>
      <c r="B14" s="734">
        <v>1927940</v>
      </c>
      <c r="C14" s="734"/>
      <c r="D14" s="734" t="s">
        <v>1027</v>
      </c>
      <c r="E14" s="734">
        <v>4002969</v>
      </c>
      <c r="F14" s="1045"/>
      <c r="G14" s="1047"/>
    </row>
    <row r="15" spans="1:10" s="732" customFormat="1" ht="19.5" customHeight="1">
      <c r="A15" s="734" t="s">
        <v>1025</v>
      </c>
      <c r="B15" s="734">
        <v>45691301</v>
      </c>
      <c r="C15" s="734"/>
      <c r="D15" s="734" t="s">
        <v>1029</v>
      </c>
      <c r="E15" s="734">
        <v>4002969</v>
      </c>
      <c r="F15" s="1045"/>
      <c r="G15" s="1047"/>
    </row>
    <row r="16" spans="1:10" s="732" customFormat="1" ht="19.5" customHeight="1">
      <c r="A16" s="734"/>
      <c r="B16" s="734"/>
      <c r="C16" s="734"/>
      <c r="D16" s="734"/>
      <c r="E16" s="734"/>
      <c r="F16" s="1045"/>
      <c r="G16" s="1047"/>
    </row>
    <row r="17" spans="1:8" s="732" customFormat="1" ht="11.25" hidden="1" customHeight="1">
      <c r="A17" s="734"/>
      <c r="B17" s="734"/>
      <c r="C17" s="734"/>
      <c r="D17" s="734"/>
      <c r="E17" s="734"/>
      <c r="F17" s="1045"/>
      <c r="G17" s="1046"/>
    </row>
    <row r="18" spans="1:8" s="732" customFormat="1" ht="20.25" customHeight="1">
      <c r="A18" s="734" t="s">
        <v>1026</v>
      </c>
      <c r="B18" s="734">
        <v>5305129</v>
      </c>
      <c r="C18" s="734"/>
      <c r="D18" s="733" t="s">
        <v>1032</v>
      </c>
      <c r="E18" s="733">
        <v>119533136</v>
      </c>
      <c r="F18" s="1045"/>
      <c r="G18" s="1046"/>
    </row>
    <row r="19" spans="1:8" s="732" customFormat="1" ht="20.25" customHeight="1">
      <c r="A19" s="734" t="s">
        <v>1028</v>
      </c>
      <c r="B19" s="734">
        <v>4996344</v>
      </c>
      <c r="C19" s="734"/>
      <c r="D19" s="734"/>
      <c r="E19" s="734"/>
      <c r="F19" s="1045"/>
      <c r="G19" s="1047"/>
      <c r="H19" s="1047"/>
    </row>
    <row r="20" spans="1:8" s="732" customFormat="1" ht="20.25" customHeight="1">
      <c r="A20" s="734" t="s">
        <v>1030</v>
      </c>
      <c r="B20" s="734">
        <v>308785</v>
      </c>
      <c r="C20" s="734"/>
      <c r="D20" s="734" t="s">
        <v>1033</v>
      </c>
      <c r="E20" s="734">
        <v>45478963</v>
      </c>
      <c r="F20" s="1045"/>
      <c r="G20" s="1047"/>
    </row>
    <row r="21" spans="1:8" s="732" customFormat="1" ht="19.5" customHeight="1">
      <c r="A21" s="734"/>
      <c r="B21" s="734"/>
      <c r="C21" s="734"/>
      <c r="D21" s="734" t="s">
        <v>1034</v>
      </c>
      <c r="E21" s="734">
        <v>45478963</v>
      </c>
      <c r="F21" s="1045"/>
      <c r="G21" s="1046"/>
    </row>
    <row r="22" spans="1:8" s="732" customFormat="1" ht="21" customHeight="1">
      <c r="A22" s="733" t="s">
        <v>1031</v>
      </c>
      <c r="B22" s="733">
        <v>53549731</v>
      </c>
      <c r="C22" s="734"/>
      <c r="G22" s="1046"/>
    </row>
    <row r="23" spans="1:8" s="732" customFormat="1" ht="17.25" customHeight="1">
      <c r="A23" s="734"/>
      <c r="B23" s="734"/>
      <c r="C23" s="734"/>
      <c r="D23" s="734" t="s">
        <v>1208</v>
      </c>
      <c r="E23" s="734">
        <v>11846480</v>
      </c>
      <c r="G23" s="1046"/>
    </row>
    <row r="24" spans="1:8" s="732" customFormat="1" ht="17.25" customHeight="1">
      <c r="A24" s="734" t="s">
        <v>1035</v>
      </c>
      <c r="B24" s="734">
        <v>44220895</v>
      </c>
      <c r="C24" s="734"/>
      <c r="D24" s="734" t="s">
        <v>1452</v>
      </c>
      <c r="E24" s="734">
        <v>3307341</v>
      </c>
      <c r="G24" s="1046"/>
    </row>
    <row r="25" spans="1:8" s="732" customFormat="1" ht="17.25" customHeight="1">
      <c r="A25" s="734" t="s">
        <v>1036</v>
      </c>
      <c r="B25" s="734">
        <v>44220895</v>
      </c>
      <c r="C25" s="734"/>
      <c r="D25" s="734" t="s">
        <v>1453</v>
      </c>
      <c r="E25" s="734">
        <v>8539139</v>
      </c>
      <c r="G25" s="1047"/>
      <c r="H25" s="1047"/>
    </row>
    <row r="26" spans="1:8" s="732" customFormat="1" ht="17.25" customHeight="1">
      <c r="A26" s="734" t="s">
        <v>1281</v>
      </c>
      <c r="B26" s="734">
        <v>0</v>
      </c>
      <c r="C26" s="734"/>
      <c r="D26" s="734"/>
      <c r="E26" s="734"/>
      <c r="F26" s="1045"/>
      <c r="G26" s="1047"/>
    </row>
    <row r="27" spans="1:8" s="732" customFormat="1" ht="19.5" customHeight="1">
      <c r="A27" s="736"/>
      <c r="C27" s="734"/>
      <c r="D27" s="734" t="s">
        <v>1037</v>
      </c>
      <c r="E27" s="734">
        <v>46944490</v>
      </c>
      <c r="F27" s="1045"/>
      <c r="G27" s="1046"/>
    </row>
    <row r="28" spans="1:8" s="732" customFormat="1" ht="19.5" customHeight="1">
      <c r="A28" s="734" t="s">
        <v>1038</v>
      </c>
      <c r="B28" s="734">
        <v>957402</v>
      </c>
      <c r="C28" s="734"/>
      <c r="D28" s="734" t="s">
        <v>1036</v>
      </c>
      <c r="E28" s="734">
        <v>46944490</v>
      </c>
      <c r="F28" s="1045"/>
      <c r="G28" s="1046"/>
      <c r="H28" s="1047"/>
    </row>
    <row r="29" spans="1:8" s="732" customFormat="1" ht="19.5" customHeight="1">
      <c r="A29" s="734" t="s">
        <v>1039</v>
      </c>
      <c r="B29" s="734">
        <v>957402</v>
      </c>
      <c r="C29" s="734"/>
      <c r="F29" s="1044"/>
      <c r="G29" s="1047"/>
      <c r="H29" s="1047"/>
    </row>
    <row r="30" spans="1:8" s="732" customFormat="1" ht="19.5" customHeight="1">
      <c r="A30" s="734"/>
      <c r="B30" s="734"/>
      <c r="C30" s="734"/>
      <c r="D30" s="734" t="s">
        <v>1041</v>
      </c>
      <c r="E30" s="734">
        <v>15099396</v>
      </c>
      <c r="F30" s="1045"/>
      <c r="G30" s="1046"/>
    </row>
    <row r="31" spans="1:8" s="732" customFormat="1" ht="17.25" customHeight="1">
      <c r="A31" s="734" t="s">
        <v>1040</v>
      </c>
      <c r="B31" s="734">
        <v>8371434</v>
      </c>
      <c r="C31" s="734"/>
      <c r="D31" s="734" t="s">
        <v>1043</v>
      </c>
      <c r="E31" s="734">
        <v>15099396</v>
      </c>
      <c r="F31" s="1045"/>
    </row>
    <row r="32" spans="1:8" s="732" customFormat="1" ht="18" customHeight="1">
      <c r="A32" s="734" t="s">
        <v>1042</v>
      </c>
      <c r="B32" s="734">
        <v>7539813</v>
      </c>
      <c r="C32" s="734"/>
      <c r="F32" s="1045"/>
      <c r="G32" s="1046"/>
      <c r="H32" s="1047"/>
    </row>
    <row r="33" spans="1:8" s="732" customFormat="1" ht="18" customHeight="1">
      <c r="A33" s="734" t="s">
        <v>1044</v>
      </c>
      <c r="B33" s="734">
        <v>821891</v>
      </c>
      <c r="C33" s="734"/>
      <c r="D33" s="734" t="s">
        <v>1046</v>
      </c>
      <c r="E33" s="734">
        <v>163807</v>
      </c>
      <c r="F33" s="1045"/>
      <c r="G33" s="1047"/>
      <c r="H33" s="1047"/>
    </row>
    <row r="34" spans="1:8" s="732" customFormat="1" ht="18" customHeight="1">
      <c r="A34" s="734" t="s">
        <v>1045</v>
      </c>
      <c r="B34" s="734">
        <v>858</v>
      </c>
      <c r="C34" s="734"/>
      <c r="D34" s="734" t="s">
        <v>1048</v>
      </c>
      <c r="E34" s="734">
        <v>14626</v>
      </c>
      <c r="F34" s="1045"/>
      <c r="G34" s="1047"/>
    </row>
    <row r="35" spans="1:8" s="732" customFormat="1" ht="19.5" customHeight="1">
      <c r="A35" s="734" t="s">
        <v>1047</v>
      </c>
      <c r="B35" s="734">
        <v>4</v>
      </c>
      <c r="C35" s="734"/>
      <c r="D35" s="734" t="s">
        <v>1050</v>
      </c>
      <c r="E35" s="734">
        <v>180</v>
      </c>
      <c r="F35" s="1045"/>
      <c r="G35" s="1047"/>
    </row>
    <row r="36" spans="1:8" s="732" customFormat="1" ht="19.5" customHeight="1">
      <c r="A36" s="734" t="s">
        <v>1049</v>
      </c>
      <c r="B36" s="734">
        <v>354</v>
      </c>
      <c r="C36" s="734"/>
      <c r="D36" s="734" t="s">
        <v>1049</v>
      </c>
      <c r="E36" s="734">
        <v>12211</v>
      </c>
      <c r="F36" s="1045"/>
      <c r="G36" s="1047"/>
      <c r="H36" s="1047"/>
    </row>
    <row r="37" spans="1:8" s="732" customFormat="1" ht="19.5" customHeight="1">
      <c r="A37" s="734" t="s">
        <v>1051</v>
      </c>
      <c r="B37" s="734">
        <v>8514</v>
      </c>
      <c r="C37" s="734"/>
      <c r="D37" s="734" t="s">
        <v>1052</v>
      </c>
      <c r="E37" s="734">
        <v>136790</v>
      </c>
      <c r="F37" s="1045"/>
      <c r="G37" s="1047"/>
    </row>
    <row r="38" spans="1:8" s="732" customFormat="1" ht="19.5" customHeight="1">
      <c r="A38" s="734"/>
      <c r="B38" s="734"/>
      <c r="C38" s="734"/>
      <c r="G38" s="1047"/>
    </row>
    <row r="39" spans="1:8" s="732" customFormat="1" ht="19.5" customHeight="1">
      <c r="C39" s="734"/>
      <c r="D39" s="733" t="s">
        <v>1303</v>
      </c>
      <c r="E39" s="733">
        <v>1899363</v>
      </c>
      <c r="F39" s="1045"/>
      <c r="G39" s="1046"/>
    </row>
    <row r="40" spans="1:8" s="732" customFormat="1" ht="19.5" customHeight="1">
      <c r="C40" s="734"/>
      <c r="D40" s="734"/>
      <c r="E40" s="734"/>
      <c r="F40" s="1045"/>
      <c r="G40" s="1046"/>
    </row>
    <row r="41" spans="1:8" s="732" customFormat="1" ht="19.5" customHeight="1">
      <c r="C41" s="734"/>
      <c r="D41" s="734" t="s">
        <v>1209</v>
      </c>
      <c r="E41" s="734">
        <v>1899363</v>
      </c>
      <c r="F41" s="1045"/>
      <c r="G41" s="1046"/>
      <c r="H41" s="1047"/>
    </row>
    <row r="42" spans="1:8" s="732" customFormat="1" ht="19.5" customHeight="1">
      <c r="C42" s="734"/>
      <c r="D42" s="734" t="s">
        <v>1210</v>
      </c>
      <c r="E42" s="734">
        <v>1660545</v>
      </c>
      <c r="F42" s="1045"/>
      <c r="G42" s="1046"/>
      <c r="H42" s="1047"/>
    </row>
    <row r="43" spans="1:8" s="732" customFormat="1" ht="18.75" customHeight="1">
      <c r="A43" s="734"/>
      <c r="B43" s="734"/>
      <c r="C43" s="734"/>
      <c r="D43" s="734" t="s">
        <v>1211</v>
      </c>
      <c r="E43" s="734">
        <v>238818</v>
      </c>
      <c r="F43" s="1045"/>
      <c r="G43" s="1046"/>
    </row>
    <row r="44" spans="1:8" s="732" customFormat="1" ht="19.5" customHeight="1">
      <c r="A44" s="734"/>
      <c r="B44" s="734"/>
      <c r="C44" s="734"/>
      <c r="D44" s="734"/>
      <c r="E44" s="734"/>
      <c r="F44" s="1045"/>
      <c r="G44" s="1046"/>
    </row>
    <row r="45" spans="1:8" s="732" customFormat="1" ht="32.25" customHeight="1">
      <c r="A45" s="734"/>
      <c r="B45" s="734"/>
      <c r="C45" s="734"/>
      <c r="D45" s="733" t="s">
        <v>1053</v>
      </c>
      <c r="E45" s="733">
        <v>125435484</v>
      </c>
      <c r="F45" s="1045"/>
      <c r="G45" s="1046"/>
    </row>
    <row r="46" spans="1:8" s="732" customFormat="1" ht="19.5" customHeight="1">
      <c r="A46" s="734"/>
      <c r="B46" s="734"/>
      <c r="C46" s="734"/>
      <c r="D46" s="733" t="s">
        <v>704</v>
      </c>
      <c r="F46" s="1045"/>
      <c r="G46" s="1046"/>
    </row>
    <row r="47" spans="1:8" s="732" customFormat="1" ht="18" customHeight="1">
      <c r="A47" s="734"/>
      <c r="B47" s="734"/>
      <c r="C47" s="734"/>
      <c r="D47" s="734" t="s">
        <v>1054</v>
      </c>
      <c r="E47" s="734">
        <v>515756</v>
      </c>
      <c r="F47" s="1045"/>
      <c r="G47" s="1047"/>
    </row>
    <row r="48" spans="1:8" s="732" customFormat="1" ht="18" customHeight="1">
      <c r="A48" s="734"/>
      <c r="B48" s="734"/>
      <c r="C48" s="734"/>
      <c r="D48" s="734" t="s">
        <v>160</v>
      </c>
      <c r="E48" s="734">
        <v>5288372</v>
      </c>
      <c r="F48" s="1045"/>
      <c r="G48" s="1047"/>
      <c r="H48" s="1049"/>
    </row>
    <row r="49" spans="1:9" s="732" customFormat="1" ht="18" customHeight="1">
      <c r="A49" s="734"/>
      <c r="B49" s="734"/>
      <c r="C49" s="734"/>
      <c r="D49" s="734" t="s">
        <v>1531</v>
      </c>
      <c r="E49" s="734">
        <v>1207771</v>
      </c>
      <c r="F49" s="1045"/>
    </row>
    <row r="50" spans="1:9" s="732" customFormat="1" ht="18" customHeight="1">
      <c r="A50" s="734"/>
      <c r="B50" s="734"/>
      <c r="C50" s="734"/>
      <c r="D50" s="734" t="s">
        <v>1285</v>
      </c>
      <c r="E50" s="734">
        <v>-3449831</v>
      </c>
      <c r="F50" s="1045"/>
      <c r="G50" s="1047"/>
    </row>
    <row r="51" spans="1:9" s="732" customFormat="1" ht="18" customHeight="1">
      <c r="A51" s="734"/>
      <c r="B51" s="734"/>
      <c r="C51" s="734"/>
      <c r="D51" s="734" t="s">
        <v>1378</v>
      </c>
      <c r="E51" s="734">
        <v>116814</v>
      </c>
      <c r="F51" s="1045"/>
      <c r="G51" s="1047"/>
    </row>
    <row r="52" spans="1:9" s="732" customFormat="1" ht="18" customHeight="1">
      <c r="A52" s="736"/>
      <c r="C52" s="734"/>
      <c r="D52" s="733" t="s">
        <v>1282</v>
      </c>
      <c r="E52" s="733">
        <v>3678882</v>
      </c>
      <c r="F52" s="1045"/>
      <c r="G52" s="1047"/>
    </row>
    <row r="53" spans="1:9" s="732" customFormat="1" ht="17.25" customHeight="1">
      <c r="A53" s="736"/>
      <c r="C53" s="734"/>
      <c r="D53" s="734"/>
      <c r="E53" s="734"/>
      <c r="F53" s="1045"/>
      <c r="G53" s="1047"/>
      <c r="H53" s="1047"/>
      <c r="I53" s="1047"/>
    </row>
    <row r="54" spans="1:9" s="732" customFormat="1" ht="39" customHeight="1">
      <c r="A54" s="733" t="s">
        <v>1283</v>
      </c>
      <c r="B54" s="733">
        <v>129114366</v>
      </c>
      <c r="C54" s="734"/>
      <c r="D54" s="733" t="s">
        <v>1055</v>
      </c>
      <c r="E54" s="733">
        <v>129114366</v>
      </c>
      <c r="F54" s="1045"/>
      <c r="G54" s="1047"/>
    </row>
    <row r="55" spans="1:9" s="732" customFormat="1" ht="17.25" customHeight="1">
      <c r="A55" s="734" t="s">
        <v>1056</v>
      </c>
      <c r="B55" s="734">
        <v>338292297</v>
      </c>
      <c r="C55" s="734"/>
      <c r="D55" s="734"/>
      <c r="E55" s="734"/>
      <c r="F55" s="1045"/>
    </row>
    <row r="56" spans="1:9" s="732" customFormat="1" ht="15">
      <c r="A56" s="734"/>
      <c r="B56" s="734"/>
      <c r="C56" s="734"/>
      <c r="D56" s="734" t="s">
        <v>1057</v>
      </c>
      <c r="E56" s="734">
        <v>338292297</v>
      </c>
      <c r="F56" s="1045"/>
      <c r="G56" s="1047"/>
    </row>
    <row r="57" spans="1:9" s="1052" customFormat="1" ht="35.25" customHeight="1">
      <c r="A57" s="1146" t="s">
        <v>1442</v>
      </c>
      <c r="B57" s="1146"/>
      <c r="C57" s="1146"/>
      <c r="D57" s="1146"/>
      <c r="E57" s="1146"/>
      <c r="F57" s="1050"/>
      <c r="G57" s="1051"/>
    </row>
    <row r="58" spans="1:9" s="1054" customFormat="1" ht="15">
      <c r="A58" s="737"/>
      <c r="B58" s="737"/>
      <c r="C58" s="737"/>
      <c r="D58" s="737"/>
      <c r="E58" s="737"/>
      <c r="F58" s="1050"/>
      <c r="G58" s="1053"/>
    </row>
    <row r="59" spans="1:9" s="1055" customFormat="1" ht="32.25" customHeight="1">
      <c r="A59" s="733" t="s">
        <v>1058</v>
      </c>
      <c r="B59" s="733"/>
      <c r="C59" s="733"/>
      <c r="D59" s="733" t="s">
        <v>1059</v>
      </c>
      <c r="E59" s="734"/>
      <c r="F59" s="734"/>
      <c r="G59" s="1051"/>
    </row>
    <row r="60" spans="1:9" s="732" customFormat="1" ht="15">
      <c r="A60" s="734"/>
      <c r="B60" s="734"/>
      <c r="C60" s="734"/>
      <c r="D60" s="734"/>
      <c r="E60" s="734"/>
      <c r="F60" s="1045"/>
      <c r="G60" s="1047"/>
    </row>
    <row r="61" spans="1:9" s="732" customFormat="1" ht="21.75" customHeight="1">
      <c r="A61" s="734" t="s">
        <v>1060</v>
      </c>
      <c r="B61" s="734">
        <v>166502</v>
      </c>
      <c r="C61" s="734"/>
      <c r="D61" s="734" t="s">
        <v>1212</v>
      </c>
      <c r="E61" s="734">
        <v>12472</v>
      </c>
      <c r="F61" s="1045"/>
      <c r="G61" s="1047"/>
      <c r="H61" s="1047"/>
    </row>
    <row r="62" spans="1:9" s="732" customFormat="1" ht="21.75" customHeight="1">
      <c r="A62" s="734" t="s">
        <v>1062</v>
      </c>
      <c r="B62" s="734">
        <v>293</v>
      </c>
      <c r="C62" s="734"/>
      <c r="D62" s="734" t="s">
        <v>1061</v>
      </c>
      <c r="E62" s="734">
        <v>1319</v>
      </c>
      <c r="F62" s="1045"/>
      <c r="G62" s="1047"/>
      <c r="H62" s="1047"/>
    </row>
    <row r="63" spans="1:9" s="732" customFormat="1" ht="21.75" customHeight="1">
      <c r="A63" s="734"/>
      <c r="B63" s="734"/>
      <c r="C63" s="734"/>
      <c r="D63" s="734" t="s">
        <v>1063</v>
      </c>
      <c r="E63" s="734">
        <v>17017</v>
      </c>
      <c r="F63" s="1045"/>
      <c r="G63" s="734"/>
      <c r="H63" s="1047"/>
    </row>
    <row r="64" spans="1:9" s="732" customFormat="1" ht="21.75" customHeight="1">
      <c r="A64" s="734"/>
      <c r="B64" s="734"/>
      <c r="C64" s="734"/>
      <c r="D64" s="734" t="s">
        <v>1412</v>
      </c>
      <c r="E64" s="734">
        <v>1904</v>
      </c>
      <c r="F64" s="1045"/>
      <c r="G64" s="734"/>
      <c r="H64" s="1047"/>
    </row>
    <row r="65" spans="1:8" s="732" customFormat="1" ht="21.75" customHeight="1">
      <c r="A65" s="734"/>
      <c r="B65" s="734"/>
      <c r="C65" s="734"/>
      <c r="D65" s="734" t="s">
        <v>1304</v>
      </c>
      <c r="E65" s="734">
        <v>10423</v>
      </c>
      <c r="F65" s="1045"/>
      <c r="G65" s="734"/>
      <c r="H65" s="1047"/>
    </row>
    <row r="66" spans="1:8" s="732" customFormat="1" ht="21.75" customHeight="1">
      <c r="A66" s="734"/>
      <c r="B66" s="734"/>
      <c r="C66" s="734"/>
      <c r="D66" s="734"/>
      <c r="E66" s="734"/>
      <c r="F66" s="1045"/>
      <c r="G66" s="734"/>
      <c r="H66" s="1047"/>
    </row>
    <row r="67" spans="1:8" s="732" customFormat="1" ht="21.75" customHeight="1">
      <c r="A67" s="733" t="s">
        <v>1064</v>
      </c>
      <c r="B67" s="733">
        <v>166795</v>
      </c>
      <c r="C67" s="734"/>
      <c r="D67" s="733" t="s">
        <v>1065</v>
      </c>
      <c r="E67" s="733">
        <v>43135</v>
      </c>
      <c r="F67" s="1045"/>
      <c r="G67" s="734"/>
      <c r="H67" s="734"/>
    </row>
    <row r="68" spans="1:8" s="732" customFormat="1" ht="21.75" customHeight="1">
      <c r="A68" s="734"/>
      <c r="B68" s="734"/>
      <c r="C68" s="734"/>
      <c r="D68" s="734"/>
      <c r="E68" s="734"/>
      <c r="F68" s="1045"/>
      <c r="G68" s="1047"/>
    </row>
    <row r="69" spans="1:8" s="732" customFormat="1" ht="27.75" hidden="1" customHeight="1">
      <c r="A69" s="738"/>
      <c r="B69" s="737"/>
      <c r="C69" s="737"/>
      <c r="D69" s="739" t="s">
        <v>1203</v>
      </c>
      <c r="E69" s="734">
        <v>123660</v>
      </c>
      <c r="F69" s="1045"/>
      <c r="G69" s="1047"/>
    </row>
    <row r="70" spans="1:8" s="732" customFormat="1" ht="11.25" hidden="1" customHeight="1">
      <c r="A70" s="737"/>
      <c r="B70" s="737"/>
      <c r="C70" s="737"/>
      <c r="D70" s="734"/>
      <c r="E70" s="734"/>
      <c r="F70" s="1045"/>
      <c r="G70" s="1047"/>
    </row>
    <row r="71" spans="1:8" s="732" customFormat="1" ht="21.75" hidden="1" customHeight="1">
      <c r="A71" s="737"/>
      <c r="B71" s="737"/>
      <c r="C71" s="737"/>
      <c r="D71" s="734" t="s">
        <v>1328</v>
      </c>
      <c r="E71" s="734">
        <v>0</v>
      </c>
      <c r="F71" s="1045"/>
      <c r="G71" s="1047"/>
      <c r="H71" s="1047"/>
    </row>
    <row r="72" spans="1:8" s="732" customFormat="1" ht="11.25" hidden="1" customHeight="1">
      <c r="A72" s="737"/>
      <c r="B72" s="737"/>
      <c r="C72" s="737"/>
      <c r="F72" s="1045"/>
      <c r="G72" s="1047"/>
    </row>
    <row r="73" spans="1:8" s="732" customFormat="1" ht="6" hidden="1" customHeight="1">
      <c r="A73" s="737"/>
      <c r="B73" s="737"/>
      <c r="C73" s="737"/>
      <c r="D73" s="734"/>
      <c r="E73" s="740"/>
      <c r="F73" s="1045"/>
      <c r="G73" s="1047"/>
    </row>
    <row r="74" spans="1:8" s="732" customFormat="1" ht="31.5" customHeight="1">
      <c r="A74" s="738"/>
      <c r="B74" s="737"/>
      <c r="C74" s="737"/>
      <c r="D74" s="739" t="s">
        <v>1066</v>
      </c>
      <c r="E74" s="1056">
        <v>123660</v>
      </c>
      <c r="F74" s="1045"/>
      <c r="G74" s="1047"/>
    </row>
    <row r="75" spans="1:8" s="732" customFormat="1" ht="5.25" customHeight="1">
      <c r="A75" s="741"/>
      <c r="B75" s="737"/>
      <c r="C75" s="737"/>
      <c r="D75" s="742"/>
      <c r="E75" s="734"/>
      <c r="F75" s="1045"/>
      <c r="G75" s="1047"/>
    </row>
    <row r="76" spans="1:8" s="732" customFormat="1" ht="18" customHeight="1">
      <c r="A76" s="737"/>
      <c r="B76" s="737"/>
      <c r="C76" s="737"/>
      <c r="D76" s="734" t="s">
        <v>1067</v>
      </c>
      <c r="E76" s="734">
        <v>-6846</v>
      </c>
      <c r="F76" s="1045"/>
      <c r="G76" s="1047"/>
      <c r="H76" s="1047"/>
    </row>
    <row r="77" spans="1:8" s="732" customFormat="1" ht="6" customHeight="1">
      <c r="A77" s="737"/>
      <c r="B77" s="737"/>
      <c r="C77" s="737"/>
      <c r="D77" s="734"/>
      <c r="E77" s="740"/>
      <c r="F77" s="1045"/>
      <c r="G77" s="1047"/>
    </row>
    <row r="78" spans="1:8" s="732" customFormat="1" ht="24.75" customHeight="1">
      <c r="A78" s="737"/>
      <c r="B78" s="737"/>
      <c r="C78" s="737"/>
      <c r="D78" s="733" t="s">
        <v>1068</v>
      </c>
      <c r="E78" s="733">
        <v>116814</v>
      </c>
      <c r="F78" s="1045"/>
      <c r="G78" s="734"/>
    </row>
    <row r="79" spans="1:8" s="732" customFormat="1" ht="13.5" customHeight="1">
      <c r="A79" s="743"/>
      <c r="B79" s="744"/>
      <c r="C79" s="743"/>
      <c r="D79" s="735"/>
      <c r="E79" s="745"/>
      <c r="F79" s="1044"/>
      <c r="G79" s="735"/>
    </row>
    <row r="80" spans="1:8" s="732" customFormat="1" ht="11.25" customHeight="1" thickBot="1">
      <c r="A80" s="746"/>
      <c r="B80" s="747"/>
      <c r="C80" s="748"/>
      <c r="D80" s="749"/>
      <c r="E80" s="749"/>
      <c r="F80" s="1044"/>
      <c r="G80" s="735"/>
    </row>
    <row r="81" spans="1:7" s="732" customFormat="1" ht="15">
      <c r="A81" s="736"/>
      <c r="F81" s="1044"/>
      <c r="G81" s="735"/>
    </row>
    <row r="82" spans="1:7" s="732" customFormat="1" ht="15">
      <c r="A82" s="736"/>
      <c r="D82" s="739"/>
      <c r="F82" s="1044"/>
      <c r="G82" s="735"/>
    </row>
    <row r="83" spans="1:7" s="732" customFormat="1" ht="15">
      <c r="A83" s="736"/>
      <c r="F83" s="1044"/>
      <c r="G83" s="735"/>
    </row>
    <row r="84" spans="1:7" s="732" customFormat="1" ht="15">
      <c r="A84" s="736"/>
      <c r="F84" s="1044"/>
      <c r="G84" s="735"/>
    </row>
    <row r="85" spans="1:7" s="732" customFormat="1" ht="15">
      <c r="A85" s="736"/>
      <c r="F85" s="1044"/>
      <c r="G85" s="735"/>
    </row>
    <row r="86" spans="1:7" s="732" customFormat="1" ht="15">
      <c r="A86" s="736"/>
      <c r="F86" s="1044"/>
      <c r="G86" s="735"/>
    </row>
    <row r="87" spans="1:7" s="732" customFormat="1">
      <c r="A87" s="736"/>
      <c r="F87" s="1044"/>
    </row>
    <row r="88" spans="1:7" s="732" customFormat="1">
      <c r="A88" s="736"/>
      <c r="F88" s="1044"/>
    </row>
    <row r="89" spans="1:7" s="732" customFormat="1">
      <c r="A89" s="736"/>
      <c r="F89" s="1044"/>
    </row>
    <row r="90" spans="1:7" s="732" customFormat="1">
      <c r="A90" s="736"/>
      <c r="F90" s="1044"/>
    </row>
    <row r="91" spans="1:7" s="732" customFormat="1">
      <c r="A91" s="736"/>
      <c r="F91" s="1044"/>
    </row>
    <row r="92" spans="1:7" s="732" customFormat="1">
      <c r="A92" s="736"/>
      <c r="F92" s="1044"/>
    </row>
    <row r="93" spans="1:7" s="732" customFormat="1">
      <c r="A93" s="736"/>
      <c r="F93" s="1044"/>
    </row>
    <row r="94" spans="1:7" s="732" customFormat="1">
      <c r="A94" s="736"/>
      <c r="F94" s="1044"/>
    </row>
    <row r="95" spans="1:7" s="732" customFormat="1">
      <c r="A95" s="736"/>
      <c r="F95" s="1044"/>
    </row>
    <row r="96" spans="1:7" s="732" customFormat="1">
      <c r="A96" s="736"/>
      <c r="F96" s="1044"/>
    </row>
    <row r="97" spans="1:6" s="732" customFormat="1">
      <c r="A97" s="736"/>
      <c r="F97" s="1044"/>
    </row>
    <row r="98" spans="1:6" s="732" customFormat="1">
      <c r="A98" s="736"/>
      <c r="F98" s="1044"/>
    </row>
    <row r="99" spans="1:6" s="732" customFormat="1">
      <c r="A99" s="736"/>
      <c r="F99" s="1044"/>
    </row>
    <row r="100" spans="1:6" s="732" customFormat="1">
      <c r="A100" s="736"/>
      <c r="F100" s="1044"/>
    </row>
    <row r="101" spans="1:6" s="732" customFormat="1">
      <c r="A101" s="736"/>
      <c r="F101" s="1044"/>
    </row>
    <row r="102" spans="1:6" s="732" customFormat="1">
      <c r="A102" s="736"/>
      <c r="F102" s="1044"/>
    </row>
    <row r="103" spans="1:6" s="732" customFormat="1">
      <c r="A103" s="736"/>
      <c r="F103" s="1044"/>
    </row>
    <row r="104" spans="1:6" s="732" customFormat="1">
      <c r="A104" s="736"/>
      <c r="F104" s="1044"/>
    </row>
    <row r="105" spans="1:6" s="732" customFormat="1">
      <c r="A105" s="736"/>
      <c r="F105" s="1044"/>
    </row>
    <row r="106" spans="1:6" s="732" customFormat="1">
      <c r="A106" s="736"/>
      <c r="F106" s="1044"/>
    </row>
    <row r="107" spans="1:6" s="732" customFormat="1">
      <c r="A107" s="736"/>
      <c r="F107" s="1044"/>
    </row>
    <row r="108" spans="1:6" s="732" customFormat="1">
      <c r="A108" s="736"/>
      <c r="F108" s="1044"/>
    </row>
    <row r="109" spans="1:6" s="732" customFormat="1">
      <c r="A109" s="736"/>
      <c r="F109" s="1044"/>
    </row>
    <row r="110" spans="1:6" s="732" customFormat="1">
      <c r="A110" s="736"/>
      <c r="F110" s="1044"/>
    </row>
    <row r="111" spans="1:6" s="732" customFormat="1">
      <c r="A111" s="736"/>
      <c r="F111" s="1044"/>
    </row>
    <row r="112" spans="1:6" s="732" customFormat="1">
      <c r="A112" s="736"/>
      <c r="F112" s="1044"/>
    </row>
    <row r="113" spans="1:6" s="732" customFormat="1">
      <c r="A113" s="736"/>
      <c r="F113" s="1044"/>
    </row>
    <row r="114" spans="1:6" s="732" customFormat="1">
      <c r="A114" s="736"/>
      <c r="F114" s="1044"/>
    </row>
    <row r="115" spans="1:6" s="732" customFormat="1">
      <c r="A115" s="736"/>
      <c r="F115" s="1044"/>
    </row>
    <row r="116" spans="1:6" s="732" customFormat="1">
      <c r="A116" s="736"/>
      <c r="F116" s="1044"/>
    </row>
    <row r="117" spans="1:6" s="732" customFormat="1">
      <c r="A117" s="736"/>
      <c r="F117" s="1044"/>
    </row>
    <row r="118" spans="1:6" s="732" customFormat="1">
      <c r="A118" s="736"/>
      <c r="F118" s="1044"/>
    </row>
    <row r="119" spans="1:6" s="732" customFormat="1">
      <c r="A119" s="736"/>
      <c r="F119" s="1044"/>
    </row>
    <row r="120" spans="1:6" s="732" customFormat="1">
      <c r="A120" s="736"/>
      <c r="F120" s="1044"/>
    </row>
    <row r="121" spans="1:6" s="732" customFormat="1">
      <c r="A121" s="736"/>
      <c r="F121" s="1044"/>
    </row>
    <row r="122" spans="1:6" s="732" customFormat="1">
      <c r="A122" s="736"/>
      <c r="F122" s="1044"/>
    </row>
    <row r="123" spans="1:6" s="732" customFormat="1">
      <c r="A123" s="736"/>
      <c r="F123" s="1044"/>
    </row>
    <row r="124" spans="1:6" s="732" customFormat="1">
      <c r="A124" s="736"/>
      <c r="F124" s="1044"/>
    </row>
    <row r="125" spans="1:6" s="732" customFormat="1">
      <c r="A125" s="736"/>
      <c r="F125" s="1044"/>
    </row>
    <row r="126" spans="1:6" s="732" customFormat="1">
      <c r="A126" s="736"/>
      <c r="F126" s="1044"/>
    </row>
    <row r="127" spans="1:6" s="732" customFormat="1">
      <c r="A127" s="736"/>
      <c r="F127" s="1044"/>
    </row>
    <row r="128" spans="1:6" s="732" customFormat="1">
      <c r="A128" s="736"/>
      <c r="F128" s="1044"/>
    </row>
    <row r="129" spans="1:6" s="732" customFormat="1">
      <c r="A129" s="736"/>
      <c r="F129" s="1044"/>
    </row>
    <row r="130" spans="1:6" s="732" customFormat="1">
      <c r="A130" s="736"/>
      <c r="F130" s="1044"/>
    </row>
    <row r="131" spans="1:6" s="732" customFormat="1">
      <c r="A131" s="736"/>
      <c r="F131" s="1044"/>
    </row>
    <row r="132" spans="1:6" s="732" customFormat="1">
      <c r="A132" s="736"/>
      <c r="F132" s="1044"/>
    </row>
    <row r="133" spans="1:6" s="732" customFormat="1">
      <c r="A133" s="736"/>
      <c r="F133" s="1044"/>
    </row>
    <row r="134" spans="1:6" s="732" customFormat="1">
      <c r="A134" s="736"/>
      <c r="F134" s="1044"/>
    </row>
    <row r="135" spans="1:6" s="732" customFormat="1">
      <c r="A135" s="736"/>
      <c r="F135" s="1044"/>
    </row>
    <row r="136" spans="1:6" s="732" customFormat="1">
      <c r="A136" s="736"/>
      <c r="F136" s="1044"/>
    </row>
    <row r="137" spans="1:6" s="732" customFormat="1">
      <c r="A137" s="736"/>
      <c r="F137" s="1044"/>
    </row>
    <row r="138" spans="1:6" s="732" customFormat="1">
      <c r="A138" s="736"/>
      <c r="F138" s="1044"/>
    </row>
    <row r="139" spans="1:6" s="732" customFormat="1">
      <c r="A139" s="736"/>
      <c r="F139" s="1044"/>
    </row>
    <row r="140" spans="1:6" s="732" customFormat="1">
      <c r="A140" s="736"/>
      <c r="F140" s="1044"/>
    </row>
    <row r="141" spans="1:6" s="732" customFormat="1">
      <c r="A141" s="736"/>
      <c r="F141" s="1044"/>
    </row>
    <row r="142" spans="1:6" s="732" customFormat="1">
      <c r="A142" s="736"/>
      <c r="F142" s="1044"/>
    </row>
    <row r="143" spans="1:6" s="732" customFormat="1">
      <c r="A143" s="736"/>
      <c r="F143" s="1044"/>
    </row>
    <row r="144" spans="1:6" s="732" customFormat="1">
      <c r="A144" s="736"/>
      <c r="F144" s="1044"/>
    </row>
    <row r="145" spans="1:6" s="732" customFormat="1">
      <c r="A145" s="736"/>
      <c r="F145" s="1044"/>
    </row>
    <row r="146" spans="1:6" s="732" customFormat="1">
      <c r="A146" s="736"/>
      <c r="F146" s="1044"/>
    </row>
    <row r="147" spans="1:6" s="732" customFormat="1">
      <c r="A147" s="736"/>
      <c r="F147" s="1044"/>
    </row>
    <row r="148" spans="1:6" s="732" customFormat="1">
      <c r="A148" s="736"/>
      <c r="F148" s="1044"/>
    </row>
    <row r="149" spans="1:6" s="732" customFormat="1">
      <c r="A149" s="736"/>
      <c r="F149" s="1044"/>
    </row>
    <row r="150" spans="1:6" s="732" customFormat="1">
      <c r="A150" s="736"/>
      <c r="F150" s="1044"/>
    </row>
    <row r="151" spans="1:6" s="732" customFormat="1">
      <c r="A151" s="736"/>
      <c r="F151" s="1044"/>
    </row>
    <row r="152" spans="1:6" s="732" customFormat="1">
      <c r="A152" s="736"/>
      <c r="F152" s="1044"/>
    </row>
    <row r="153" spans="1:6" s="732" customFormat="1">
      <c r="A153" s="736"/>
      <c r="F153" s="1044"/>
    </row>
    <row r="154" spans="1:6" s="732" customFormat="1">
      <c r="A154" s="736"/>
      <c r="F154" s="1044"/>
    </row>
    <row r="155" spans="1:6" s="732" customFormat="1">
      <c r="A155" s="736"/>
      <c r="F155" s="1044"/>
    </row>
    <row r="156" spans="1:6" s="732" customFormat="1">
      <c r="A156" s="736"/>
      <c r="F156" s="1044"/>
    </row>
    <row r="157" spans="1:6" s="732" customFormat="1">
      <c r="A157" s="736"/>
      <c r="F157" s="1044"/>
    </row>
    <row r="158" spans="1:6" s="732" customFormat="1">
      <c r="A158" s="736"/>
      <c r="F158" s="1044"/>
    </row>
    <row r="159" spans="1:6" s="732" customFormat="1">
      <c r="A159" s="736"/>
      <c r="F159" s="1044"/>
    </row>
    <row r="160" spans="1:6" s="732" customFormat="1">
      <c r="A160" s="736"/>
      <c r="F160" s="1044"/>
    </row>
    <row r="161" spans="1:6" s="732" customFormat="1">
      <c r="A161" s="736"/>
      <c r="F161" s="1044"/>
    </row>
    <row r="162" spans="1:6" s="732" customFormat="1">
      <c r="A162" s="736"/>
      <c r="F162" s="1044"/>
    </row>
    <row r="163" spans="1:6" s="732" customFormat="1">
      <c r="A163" s="736"/>
      <c r="F163" s="1044"/>
    </row>
    <row r="164" spans="1:6" s="732" customFormat="1">
      <c r="A164" s="736"/>
      <c r="F164" s="1044"/>
    </row>
    <row r="165" spans="1:6" s="732" customFormat="1">
      <c r="A165" s="736"/>
      <c r="F165" s="1044"/>
    </row>
    <row r="166" spans="1:6" s="732" customFormat="1">
      <c r="A166" s="736"/>
      <c r="F166" s="1044"/>
    </row>
    <row r="167" spans="1:6" s="732" customFormat="1">
      <c r="A167" s="736"/>
      <c r="F167" s="1044"/>
    </row>
    <row r="168" spans="1:6" s="732" customFormat="1">
      <c r="A168" s="736"/>
      <c r="F168" s="1044"/>
    </row>
    <row r="169" spans="1:6" s="732" customFormat="1">
      <c r="A169" s="736"/>
      <c r="F169" s="1044"/>
    </row>
    <row r="170" spans="1:6" s="732" customFormat="1">
      <c r="A170" s="736"/>
      <c r="F170" s="1044"/>
    </row>
    <row r="171" spans="1:6" s="732" customFormat="1">
      <c r="A171" s="736"/>
      <c r="F171" s="1044"/>
    </row>
    <row r="172" spans="1:6" s="732" customFormat="1">
      <c r="A172" s="736"/>
      <c r="F172" s="1044"/>
    </row>
    <row r="173" spans="1:6" s="732" customFormat="1">
      <c r="A173" s="736"/>
      <c r="F173" s="1044"/>
    </row>
    <row r="174" spans="1:6" s="732" customFormat="1">
      <c r="A174" s="736"/>
      <c r="F174" s="1044"/>
    </row>
    <row r="175" spans="1:6" s="732" customFormat="1">
      <c r="A175" s="736"/>
      <c r="F175" s="1044"/>
    </row>
    <row r="176" spans="1:6" s="732" customFormat="1">
      <c r="A176" s="736"/>
      <c r="F176" s="1044"/>
    </row>
    <row r="177" spans="1:6" s="732" customFormat="1">
      <c r="A177" s="736"/>
      <c r="F177" s="1044"/>
    </row>
    <row r="185" spans="1:6">
      <c r="B185" s="778" t="s">
        <v>1532</v>
      </c>
    </row>
  </sheetData>
  <mergeCells count="6">
    <mergeCell ref="A57:E57"/>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7"/>
  <sheetViews>
    <sheetView zoomScale="115" zoomScaleNormal="115" workbookViewId="0">
      <selection sqref="A1:B1"/>
    </sheetView>
  </sheetViews>
  <sheetFormatPr baseColWidth="10" defaultColWidth="0" defaultRowHeight="12.75" zeroHeight="1"/>
  <cols>
    <col min="1" max="1" width="84.7109375" style="25" customWidth="1"/>
    <col min="2" max="2" width="20.85546875" style="25" customWidth="1"/>
    <col min="3" max="256" width="9.140625" style="25" hidden="1"/>
    <col min="257" max="257" width="60.42578125" style="25" hidden="1" customWidth="1"/>
    <col min="258" max="258" width="17.42578125" style="25" hidden="1" customWidth="1"/>
    <col min="259" max="512" width="9.140625" style="25" hidden="1"/>
    <col min="513" max="513" width="60.42578125" style="25" hidden="1" customWidth="1"/>
    <col min="514" max="514" width="17.42578125" style="25" hidden="1" customWidth="1"/>
    <col min="515" max="768" width="9.140625" style="25" hidden="1"/>
    <col min="769" max="769" width="60.42578125" style="25" hidden="1" customWidth="1"/>
    <col min="770" max="770" width="17.42578125" style="25" hidden="1" customWidth="1"/>
    <col min="771" max="1024" width="9.140625" style="25" hidden="1"/>
    <col min="1025" max="1025" width="60.42578125" style="25" hidden="1" customWidth="1"/>
    <col min="1026" max="1026" width="17.42578125" style="25" hidden="1" customWidth="1"/>
    <col min="1027" max="1280" width="9.140625" style="25" hidden="1"/>
    <col min="1281" max="1281" width="60.42578125" style="25" hidden="1" customWidth="1"/>
    <col min="1282" max="1282" width="17.42578125" style="25" hidden="1" customWidth="1"/>
    <col min="1283" max="1536" width="9.140625" style="25" hidden="1"/>
    <col min="1537" max="1537" width="60.42578125" style="25" hidden="1" customWidth="1"/>
    <col min="1538" max="1538" width="17.42578125" style="25" hidden="1" customWidth="1"/>
    <col min="1539" max="1792" width="9.140625" style="25" hidden="1"/>
    <col min="1793" max="1793" width="60.42578125" style="25" hidden="1" customWidth="1"/>
    <col min="1794" max="1794" width="17.42578125" style="25" hidden="1" customWidth="1"/>
    <col min="1795" max="2048" width="9.140625" style="25" hidden="1"/>
    <col min="2049" max="2049" width="60.42578125" style="25" hidden="1" customWidth="1"/>
    <col min="2050" max="2050" width="17.42578125" style="25" hidden="1" customWidth="1"/>
    <col min="2051" max="2304" width="9.140625" style="25" hidden="1"/>
    <col min="2305" max="2305" width="60.42578125" style="25" hidden="1" customWidth="1"/>
    <col min="2306" max="2306" width="17.42578125" style="25" hidden="1" customWidth="1"/>
    <col min="2307" max="2560" width="9.140625" style="25" hidden="1"/>
    <col min="2561" max="2561" width="60.42578125" style="25" hidden="1" customWidth="1"/>
    <col min="2562" max="2562" width="17.42578125" style="25" hidden="1" customWidth="1"/>
    <col min="2563" max="2816" width="9.140625" style="25" hidden="1"/>
    <col min="2817" max="2817" width="60.42578125" style="25" hidden="1" customWidth="1"/>
    <col min="2818" max="2818" width="17.42578125" style="25" hidden="1" customWidth="1"/>
    <col min="2819" max="3072" width="9.140625" style="25" hidden="1"/>
    <col min="3073" max="3073" width="60.42578125" style="25" hidden="1" customWidth="1"/>
    <col min="3074" max="3074" width="17.42578125" style="25" hidden="1" customWidth="1"/>
    <col min="3075" max="3328" width="9.140625" style="25" hidden="1"/>
    <col min="3329" max="3329" width="60.42578125" style="25" hidden="1" customWidth="1"/>
    <col min="3330" max="3330" width="17.42578125" style="25" hidden="1" customWidth="1"/>
    <col min="3331" max="3584" width="9.140625" style="25" hidden="1"/>
    <col min="3585" max="3585" width="60.42578125" style="25" hidden="1" customWidth="1"/>
    <col min="3586" max="3586" width="17.42578125" style="25" hidden="1" customWidth="1"/>
    <col min="3587" max="3840" width="9.140625" style="25" hidden="1"/>
    <col min="3841" max="3841" width="60.42578125" style="25" hidden="1" customWidth="1"/>
    <col min="3842" max="3842" width="17.42578125" style="25" hidden="1" customWidth="1"/>
    <col min="3843" max="4096" width="9.140625" style="25" hidden="1"/>
    <col min="4097" max="4097" width="60.42578125" style="25" hidden="1" customWidth="1"/>
    <col min="4098" max="4098" width="17.42578125" style="25" hidden="1" customWidth="1"/>
    <col min="4099" max="4352" width="9.140625" style="25" hidden="1"/>
    <col min="4353" max="4353" width="60.42578125" style="25" hidden="1" customWidth="1"/>
    <col min="4354" max="4354" width="17.42578125" style="25" hidden="1" customWidth="1"/>
    <col min="4355" max="4608" width="9.140625" style="25" hidden="1"/>
    <col min="4609" max="4609" width="60.42578125" style="25" hidden="1" customWidth="1"/>
    <col min="4610" max="4610" width="17.42578125" style="25" hidden="1" customWidth="1"/>
    <col min="4611" max="4864" width="9.140625" style="25" hidden="1"/>
    <col min="4865" max="4865" width="60.42578125" style="25" hidden="1" customWidth="1"/>
    <col min="4866" max="4866" width="17.42578125" style="25" hidden="1" customWidth="1"/>
    <col min="4867" max="5120" width="9.140625" style="25" hidden="1"/>
    <col min="5121" max="5121" width="60.42578125" style="25" hidden="1" customWidth="1"/>
    <col min="5122" max="5122" width="17.42578125" style="25" hidden="1" customWidth="1"/>
    <col min="5123" max="5376" width="9.140625" style="25" hidden="1"/>
    <col min="5377" max="5377" width="60.42578125" style="25" hidden="1" customWidth="1"/>
    <col min="5378" max="5378" width="17.42578125" style="25" hidden="1" customWidth="1"/>
    <col min="5379" max="5632" width="9.140625" style="25" hidden="1"/>
    <col min="5633" max="5633" width="60.42578125" style="25" hidden="1" customWidth="1"/>
    <col min="5634" max="5634" width="17.42578125" style="25" hidden="1" customWidth="1"/>
    <col min="5635" max="5888" width="9.140625" style="25" hidden="1"/>
    <col min="5889" max="5889" width="60.42578125" style="25" hidden="1" customWidth="1"/>
    <col min="5890" max="5890" width="17.42578125" style="25" hidden="1" customWidth="1"/>
    <col min="5891" max="6144" width="9.140625" style="25" hidden="1"/>
    <col min="6145" max="6145" width="60.42578125" style="25" hidden="1" customWidth="1"/>
    <col min="6146" max="6146" width="17.42578125" style="25" hidden="1" customWidth="1"/>
    <col min="6147" max="6400" width="9.140625" style="25" hidden="1"/>
    <col min="6401" max="6401" width="60.42578125" style="25" hidden="1" customWidth="1"/>
    <col min="6402" max="6402" width="17.42578125" style="25" hidden="1" customWidth="1"/>
    <col min="6403" max="6656" width="9.140625" style="25" hidden="1"/>
    <col min="6657" max="6657" width="60.42578125" style="25" hidden="1" customWidth="1"/>
    <col min="6658" max="6658" width="17.42578125" style="25" hidden="1" customWidth="1"/>
    <col min="6659" max="6912" width="9.140625" style="25" hidden="1"/>
    <col min="6913" max="6913" width="60.42578125" style="25" hidden="1" customWidth="1"/>
    <col min="6914" max="6914" width="17.42578125" style="25" hidden="1" customWidth="1"/>
    <col min="6915" max="7168" width="9.140625" style="25" hidden="1"/>
    <col min="7169" max="7169" width="60.42578125" style="25" hidden="1" customWidth="1"/>
    <col min="7170" max="7170" width="17.42578125" style="25" hidden="1" customWidth="1"/>
    <col min="7171" max="7424" width="9.140625" style="25" hidden="1"/>
    <col min="7425" max="7425" width="60.42578125" style="25" hidden="1" customWidth="1"/>
    <col min="7426" max="7426" width="17.42578125" style="25" hidden="1" customWidth="1"/>
    <col min="7427" max="7680" width="9.140625" style="25" hidden="1"/>
    <col min="7681" max="7681" width="60.42578125" style="25" hidden="1" customWidth="1"/>
    <col min="7682" max="7682" width="17.42578125" style="25" hidden="1" customWidth="1"/>
    <col min="7683" max="7936" width="9.140625" style="25" hidden="1"/>
    <col min="7937" max="7937" width="60.42578125" style="25" hidden="1" customWidth="1"/>
    <col min="7938" max="7938" width="17.42578125" style="25" hidden="1" customWidth="1"/>
    <col min="7939" max="8192" width="9.140625" style="25" hidden="1"/>
    <col min="8193" max="8193" width="60.42578125" style="25" hidden="1" customWidth="1"/>
    <col min="8194" max="8194" width="17.42578125" style="25" hidden="1" customWidth="1"/>
    <col min="8195" max="8448" width="9.140625" style="25" hidden="1"/>
    <col min="8449" max="8449" width="60.42578125" style="25" hidden="1" customWidth="1"/>
    <col min="8450" max="8450" width="17.42578125" style="25" hidden="1" customWidth="1"/>
    <col min="8451" max="8704" width="9.140625" style="25" hidden="1"/>
    <col min="8705" max="8705" width="60.42578125" style="25" hidden="1" customWidth="1"/>
    <col min="8706" max="8706" width="17.42578125" style="25" hidden="1" customWidth="1"/>
    <col min="8707" max="8960" width="9.140625" style="25" hidden="1"/>
    <col min="8961" max="8961" width="60.42578125" style="25" hidden="1" customWidth="1"/>
    <col min="8962" max="8962" width="17.42578125" style="25" hidden="1" customWidth="1"/>
    <col min="8963" max="9216" width="9.140625" style="25" hidden="1"/>
    <col min="9217" max="9217" width="60.42578125" style="25" hidden="1" customWidth="1"/>
    <col min="9218" max="9218" width="17.42578125" style="25" hidden="1" customWidth="1"/>
    <col min="9219" max="9472" width="9.140625" style="25" hidden="1"/>
    <col min="9473" max="9473" width="60.42578125" style="25" hidden="1" customWidth="1"/>
    <col min="9474" max="9474" width="17.42578125" style="25" hidden="1" customWidth="1"/>
    <col min="9475" max="9728" width="9.140625" style="25" hidden="1"/>
    <col min="9729" max="9729" width="60.42578125" style="25" hidden="1" customWidth="1"/>
    <col min="9730" max="9730" width="17.42578125" style="25" hidden="1" customWidth="1"/>
    <col min="9731" max="9984" width="9.140625" style="25" hidden="1"/>
    <col min="9985" max="9985" width="60.42578125" style="25" hidden="1" customWidth="1"/>
    <col min="9986" max="9986" width="17.42578125" style="25" hidden="1" customWidth="1"/>
    <col min="9987" max="10240" width="9.140625" style="25" hidden="1"/>
    <col min="10241" max="10241" width="60.42578125" style="25" hidden="1" customWidth="1"/>
    <col min="10242" max="10242" width="17.42578125" style="25" hidden="1" customWidth="1"/>
    <col min="10243" max="10496" width="9.140625" style="25" hidden="1"/>
    <col min="10497" max="10497" width="60.42578125" style="25" hidden="1" customWidth="1"/>
    <col min="10498" max="10498" width="17.42578125" style="25" hidden="1" customWidth="1"/>
    <col min="10499" max="10752" width="9.140625" style="25" hidden="1"/>
    <col min="10753" max="10753" width="60.42578125" style="25" hidden="1" customWidth="1"/>
    <col min="10754" max="10754" width="17.42578125" style="25" hidden="1" customWidth="1"/>
    <col min="10755" max="11008" width="9.140625" style="25" hidden="1"/>
    <col min="11009" max="11009" width="60.42578125" style="25" hidden="1" customWidth="1"/>
    <col min="11010" max="11010" width="17.42578125" style="25" hidden="1" customWidth="1"/>
    <col min="11011" max="11264" width="9.140625" style="25" hidden="1"/>
    <col min="11265" max="11265" width="60.42578125" style="25" hidden="1" customWidth="1"/>
    <col min="11266" max="11266" width="17.42578125" style="25" hidden="1" customWidth="1"/>
    <col min="11267" max="11520" width="9.140625" style="25" hidden="1"/>
    <col min="11521" max="11521" width="60.42578125" style="25" hidden="1" customWidth="1"/>
    <col min="11522" max="11522" width="17.42578125" style="25" hidden="1" customWidth="1"/>
    <col min="11523" max="11776" width="9.140625" style="25" hidden="1"/>
    <col min="11777" max="11777" width="60.42578125" style="25" hidden="1" customWidth="1"/>
    <col min="11778" max="11778" width="17.42578125" style="25" hidden="1" customWidth="1"/>
    <col min="11779" max="12032" width="9.140625" style="25" hidden="1"/>
    <col min="12033" max="12033" width="60.42578125" style="25" hidden="1" customWidth="1"/>
    <col min="12034" max="12034" width="17.42578125" style="25" hidden="1" customWidth="1"/>
    <col min="12035" max="12288" width="9.140625" style="25" hidden="1"/>
    <col min="12289" max="12289" width="60.42578125" style="25" hidden="1" customWidth="1"/>
    <col min="12290" max="12290" width="17.42578125" style="25" hidden="1" customWidth="1"/>
    <col min="12291" max="12544" width="9.140625" style="25" hidden="1"/>
    <col min="12545" max="12545" width="60.42578125" style="25" hidden="1" customWidth="1"/>
    <col min="12546" max="12546" width="17.42578125" style="25" hidden="1" customWidth="1"/>
    <col min="12547" max="12800" width="9.140625" style="25" hidden="1"/>
    <col min="12801" max="12801" width="60.42578125" style="25" hidden="1" customWidth="1"/>
    <col min="12802" max="12802" width="17.42578125" style="25" hidden="1" customWidth="1"/>
    <col min="12803" max="13056" width="9.140625" style="25" hidden="1"/>
    <col min="13057" max="13057" width="60.42578125" style="25" hidden="1" customWidth="1"/>
    <col min="13058" max="13058" width="17.42578125" style="25" hidden="1" customWidth="1"/>
    <col min="13059" max="13312" width="9.140625" style="25" hidden="1"/>
    <col min="13313" max="13313" width="60.42578125" style="25" hidden="1" customWidth="1"/>
    <col min="13314" max="13314" width="17.42578125" style="25" hidden="1" customWidth="1"/>
    <col min="13315" max="13568" width="9.140625" style="25" hidden="1"/>
    <col min="13569" max="13569" width="60.42578125" style="25" hidden="1" customWidth="1"/>
    <col min="13570" max="13570" width="17.42578125" style="25" hidden="1" customWidth="1"/>
    <col min="13571" max="13824" width="9.140625" style="25" hidden="1"/>
    <col min="13825" max="13825" width="60.42578125" style="25" hidden="1" customWidth="1"/>
    <col min="13826" max="13826" width="17.42578125" style="25" hidden="1" customWidth="1"/>
    <col min="13827" max="14080" width="9.140625" style="25" hidden="1"/>
    <col min="14081" max="14081" width="60.42578125" style="25" hidden="1" customWidth="1"/>
    <col min="14082" max="14082" width="17.42578125" style="25" hidden="1" customWidth="1"/>
    <col min="14083" max="14336" width="9.140625" style="25" hidden="1"/>
    <col min="14337" max="14337" width="60.42578125" style="25" hidden="1" customWidth="1"/>
    <col min="14338" max="14338" width="17.42578125" style="25" hidden="1" customWidth="1"/>
    <col min="14339" max="14592" width="9.140625" style="25" hidden="1"/>
    <col min="14593" max="14593" width="60.42578125" style="25" hidden="1" customWidth="1"/>
    <col min="14594" max="14594" width="17.42578125" style="25" hidden="1" customWidth="1"/>
    <col min="14595" max="14848" width="9.140625" style="25" hidden="1"/>
    <col min="14849" max="14849" width="60.42578125" style="25" hidden="1" customWidth="1"/>
    <col min="14850" max="14850" width="17.42578125" style="25" hidden="1" customWidth="1"/>
    <col min="14851" max="15104" width="9.140625" style="25" hidden="1"/>
    <col min="15105" max="15105" width="60.42578125" style="25" hidden="1" customWidth="1"/>
    <col min="15106" max="15106" width="17.42578125" style="25" hidden="1" customWidth="1"/>
    <col min="15107" max="15360" width="9.140625" style="25" hidden="1"/>
    <col min="15361" max="15361" width="60.42578125" style="25" hidden="1" customWidth="1"/>
    <col min="15362" max="15362" width="17.42578125" style="25" hidden="1" customWidth="1"/>
    <col min="15363" max="15616" width="9.140625" style="25" hidden="1"/>
    <col min="15617" max="15617" width="60.42578125" style="25" hidden="1" customWidth="1"/>
    <col min="15618" max="15618" width="17.42578125" style="25" hidden="1" customWidth="1"/>
    <col min="15619" max="15872" width="9.140625" style="25" hidden="1"/>
    <col min="15873" max="15873" width="60.42578125" style="25" hidden="1" customWidth="1"/>
    <col min="15874" max="15874" width="17.42578125" style="25" hidden="1" customWidth="1"/>
    <col min="15875" max="16128" width="9.140625" style="25" hidden="1"/>
    <col min="16129" max="16129" width="60.42578125" style="25" hidden="1" customWidth="1"/>
    <col min="16130" max="16130" width="17.42578125" style="25" hidden="1" customWidth="1"/>
    <col min="16131" max="16384" width="9.140625" style="25" hidden="1"/>
  </cols>
  <sheetData>
    <row r="1" spans="1:2" ht="20.25">
      <c r="A1" s="1150" t="s">
        <v>979</v>
      </c>
      <c r="B1" s="1150"/>
    </row>
    <row r="2" spans="1:2" ht="15">
      <c r="A2" s="26"/>
    </row>
    <row r="3" spans="1:2" ht="15">
      <c r="A3" s="26" t="s">
        <v>1205</v>
      </c>
      <c r="B3" s="403"/>
    </row>
    <row r="4" spans="1:2">
      <c r="A4" s="403" t="s">
        <v>980</v>
      </c>
      <c r="B4" s="403" t="s">
        <v>297</v>
      </c>
    </row>
    <row r="5" spans="1:2">
      <c r="A5" s="403" t="s">
        <v>982</v>
      </c>
      <c r="B5" s="403" t="s">
        <v>299</v>
      </c>
    </row>
    <row r="6" spans="1:2">
      <c r="A6" s="403" t="s">
        <v>1093</v>
      </c>
      <c r="B6" s="403" t="s">
        <v>300</v>
      </c>
    </row>
    <row r="7" spans="1:2">
      <c r="A7" s="403" t="s">
        <v>983</v>
      </c>
      <c r="B7" s="403" t="s">
        <v>303</v>
      </c>
    </row>
    <row r="8" spans="1:2">
      <c r="A8" s="403" t="s">
        <v>984</v>
      </c>
      <c r="B8" s="403" t="s">
        <v>304</v>
      </c>
    </row>
    <row r="9" spans="1:2">
      <c r="A9" s="403" t="s">
        <v>985</v>
      </c>
      <c r="B9" s="403" t="s">
        <v>302</v>
      </c>
    </row>
    <row r="10" spans="1:2">
      <c r="A10" s="403" t="s">
        <v>986</v>
      </c>
      <c r="B10" s="403" t="s">
        <v>301</v>
      </c>
    </row>
    <row r="11" spans="1:2">
      <c r="A11" s="403" t="s">
        <v>987</v>
      </c>
      <c r="B11" s="403" t="s">
        <v>305</v>
      </c>
    </row>
    <row r="12" spans="1:2">
      <c r="A12" s="403" t="s">
        <v>988</v>
      </c>
      <c r="B12" s="403" t="s">
        <v>306</v>
      </c>
    </row>
    <row r="13" spans="1:2">
      <c r="A13" s="403" t="s">
        <v>1196</v>
      </c>
      <c r="B13" s="403" t="s">
        <v>307</v>
      </c>
    </row>
    <row r="14" spans="1:2">
      <c r="A14" s="403" t="s">
        <v>1202</v>
      </c>
      <c r="B14" s="403" t="s">
        <v>308</v>
      </c>
    </row>
    <row r="15" spans="1:2">
      <c r="A15" s="403" t="s">
        <v>1091</v>
      </c>
      <c r="B15" s="403" t="s">
        <v>1075</v>
      </c>
    </row>
    <row r="16" spans="1:2">
      <c r="A16" s="403" t="s">
        <v>1092</v>
      </c>
      <c r="B16" s="403" t="s">
        <v>1076</v>
      </c>
    </row>
    <row r="17" spans="1:2">
      <c r="A17" s="403"/>
      <c r="B17" s="403"/>
    </row>
    <row r="18" spans="1:2" ht="15">
      <c r="A18" s="26" t="s">
        <v>1206</v>
      </c>
      <c r="B18" s="403"/>
    </row>
    <row r="19" spans="1:2">
      <c r="A19" s="403" t="s">
        <v>1379</v>
      </c>
      <c r="B19" s="403" t="s">
        <v>1077</v>
      </c>
    </row>
    <row r="20" spans="1:2">
      <c r="A20" s="403" t="s">
        <v>1380</v>
      </c>
      <c r="B20" s="403" t="s">
        <v>1079</v>
      </c>
    </row>
    <row r="21" spans="1:2">
      <c r="A21" s="403" t="s">
        <v>1413</v>
      </c>
      <c r="B21" s="403" t="s">
        <v>1078</v>
      </c>
    </row>
    <row r="22" spans="1:2">
      <c r="A22" s="403"/>
      <c r="B22" s="403"/>
    </row>
    <row r="23" spans="1:2" ht="15">
      <c r="A23" s="26" t="s">
        <v>1305</v>
      </c>
      <c r="B23" s="403"/>
    </row>
    <row r="24" spans="1:2">
      <c r="A24" s="403" t="s">
        <v>1307</v>
      </c>
      <c r="B24" s="403" t="s">
        <v>1290</v>
      </c>
    </row>
    <row r="25" spans="1:2">
      <c r="A25" s="403" t="s">
        <v>1308</v>
      </c>
      <c r="B25" s="403" t="s">
        <v>1294</v>
      </c>
    </row>
    <row r="26" spans="1:2">
      <c r="A26" s="403" t="s">
        <v>1309</v>
      </c>
      <c r="B26" s="403" t="s">
        <v>1293</v>
      </c>
    </row>
    <row r="27" spans="1:2">
      <c r="A27" s="403" t="s">
        <v>1310</v>
      </c>
      <c r="B27" s="403" t="s">
        <v>1295</v>
      </c>
    </row>
    <row r="28" spans="1:2">
      <c r="A28" s="403" t="s">
        <v>1417</v>
      </c>
      <c r="B28" s="403" t="s">
        <v>1291</v>
      </c>
    </row>
    <row r="29" spans="1:2">
      <c r="A29" s="403" t="s">
        <v>1311</v>
      </c>
      <c r="B29" s="403" t="s">
        <v>1296</v>
      </c>
    </row>
    <row r="30" spans="1:2">
      <c r="A30" s="403" t="s">
        <v>1312</v>
      </c>
      <c r="B30" s="403" t="s">
        <v>1292</v>
      </c>
    </row>
    <row r="31" spans="1:2">
      <c r="A31" s="403"/>
      <c r="B31" s="403"/>
    </row>
    <row r="32" spans="1:2" ht="15">
      <c r="A32" s="26" t="s">
        <v>989</v>
      </c>
      <c r="B32" s="403"/>
    </row>
    <row r="33" spans="1:2">
      <c r="A33" s="403" t="s">
        <v>1172</v>
      </c>
      <c r="B33" s="403" t="s">
        <v>847</v>
      </c>
    </row>
    <row r="34" spans="1:2">
      <c r="A34" s="403" t="s">
        <v>1173</v>
      </c>
      <c r="B34" s="403" t="s">
        <v>848</v>
      </c>
    </row>
    <row r="35" spans="1:2">
      <c r="A35" s="403" t="s">
        <v>1174</v>
      </c>
      <c r="B35" s="403" t="s">
        <v>849</v>
      </c>
    </row>
    <row r="36" spans="1:2">
      <c r="A36" s="403" t="s">
        <v>1175</v>
      </c>
      <c r="B36" s="403" t="s">
        <v>850</v>
      </c>
    </row>
    <row r="37" spans="1:2">
      <c r="A37" s="403" t="s">
        <v>1176</v>
      </c>
      <c r="B37" s="403" t="s">
        <v>851</v>
      </c>
    </row>
    <row r="38" spans="1:2">
      <c r="A38" s="403" t="s">
        <v>1177</v>
      </c>
      <c r="B38" s="403" t="s">
        <v>852</v>
      </c>
    </row>
    <row r="39" spans="1:2">
      <c r="A39" s="403" t="s">
        <v>1178</v>
      </c>
      <c r="B39" s="403" t="s">
        <v>853</v>
      </c>
    </row>
    <row r="40" spans="1:2">
      <c r="A40" s="403" t="s">
        <v>1179</v>
      </c>
      <c r="B40" s="403" t="s">
        <v>854</v>
      </c>
    </row>
    <row r="41" spans="1:2">
      <c r="A41" s="403" t="s">
        <v>1180</v>
      </c>
      <c r="B41" s="403" t="s">
        <v>855</v>
      </c>
    </row>
    <row r="42" spans="1:2">
      <c r="A42" s="403" t="s">
        <v>1181</v>
      </c>
      <c r="B42" s="403" t="s">
        <v>856</v>
      </c>
    </row>
    <row r="43" spans="1:2">
      <c r="A43" s="403" t="s">
        <v>1182</v>
      </c>
      <c r="B43" s="403" t="s">
        <v>857</v>
      </c>
    </row>
    <row r="44" spans="1:2">
      <c r="A44" s="403" t="s">
        <v>1183</v>
      </c>
      <c r="B44" s="403" t="s">
        <v>858</v>
      </c>
    </row>
    <row r="45" spans="1:2">
      <c r="A45" s="403" t="s">
        <v>1184</v>
      </c>
      <c r="B45" s="403" t="s">
        <v>859</v>
      </c>
    </row>
    <row r="46" spans="1:2">
      <c r="A46" s="403" t="s">
        <v>1185</v>
      </c>
      <c r="B46" s="403" t="s">
        <v>860</v>
      </c>
    </row>
    <row r="47" spans="1:2">
      <c r="A47" s="403" t="s">
        <v>1186</v>
      </c>
      <c r="B47" s="403" t="s">
        <v>861</v>
      </c>
    </row>
    <row r="48" spans="1:2">
      <c r="A48" s="403" t="s">
        <v>1187</v>
      </c>
      <c r="B48" s="403" t="s">
        <v>862</v>
      </c>
    </row>
    <row r="49" spans="1:2">
      <c r="A49" s="403" t="s">
        <v>1188</v>
      </c>
      <c r="B49" s="403" t="s">
        <v>863</v>
      </c>
    </row>
    <row r="50" spans="1:2">
      <c r="A50" s="403" t="s">
        <v>1189</v>
      </c>
      <c r="B50" s="403" t="s">
        <v>864</v>
      </c>
    </row>
    <row r="51" spans="1:2">
      <c r="A51" s="403" t="s">
        <v>1190</v>
      </c>
      <c r="B51" s="403" t="s">
        <v>865</v>
      </c>
    </row>
    <row r="52" spans="1:2">
      <c r="A52" s="403" t="s">
        <v>1191</v>
      </c>
      <c r="B52" s="403" t="s">
        <v>866</v>
      </c>
    </row>
    <row r="53" spans="1:2">
      <c r="A53" s="403" t="s">
        <v>1192</v>
      </c>
      <c r="B53" s="403" t="s">
        <v>867</v>
      </c>
    </row>
    <row r="54" spans="1:2">
      <c r="A54" s="403" t="s">
        <v>1193</v>
      </c>
      <c r="B54" s="403" t="s">
        <v>868</v>
      </c>
    </row>
    <row r="55" spans="1:2">
      <c r="A55" s="403" t="s">
        <v>1194</v>
      </c>
      <c r="B55" s="403" t="s">
        <v>869</v>
      </c>
    </row>
    <row r="56" spans="1:2">
      <c r="A56" s="403" t="s">
        <v>1195</v>
      </c>
      <c r="B56" s="403" t="s">
        <v>870</v>
      </c>
    </row>
    <row r="57" spans="1:2">
      <c r="A57" s="403" t="s">
        <v>1200</v>
      </c>
      <c r="B57" s="403" t="s">
        <v>871</v>
      </c>
    </row>
    <row r="58" spans="1:2">
      <c r="A58" s="403" t="s">
        <v>1201</v>
      </c>
      <c r="B58" s="403" t="s">
        <v>872</v>
      </c>
    </row>
    <row r="59" spans="1:2">
      <c r="A59" s="403" t="s">
        <v>1334</v>
      </c>
      <c r="B59" s="403" t="s">
        <v>1329</v>
      </c>
    </row>
    <row r="60" spans="1:2">
      <c r="A60" s="403" t="s">
        <v>1341</v>
      </c>
      <c r="B60" s="403" t="s">
        <v>1339</v>
      </c>
    </row>
    <row r="61" spans="1:2">
      <c r="A61" s="403" t="s">
        <v>1381</v>
      </c>
      <c r="B61" s="403" t="s">
        <v>1374</v>
      </c>
    </row>
    <row r="62" spans="1:2">
      <c r="A62" s="403" t="s">
        <v>1382</v>
      </c>
      <c r="B62" s="403" t="s">
        <v>1375</v>
      </c>
    </row>
    <row r="63" spans="1:2">
      <c r="A63" s="403"/>
      <c r="B63" s="403"/>
    </row>
    <row r="64" spans="1:2" ht="15">
      <c r="A64" s="26" t="s">
        <v>1370</v>
      </c>
      <c r="B64" s="403"/>
    </row>
    <row r="65" spans="1:2">
      <c r="A65" s="403" t="s">
        <v>1363</v>
      </c>
      <c r="B65" s="403" t="s">
        <v>1354</v>
      </c>
    </row>
    <row r="66" spans="1:2">
      <c r="A66" s="403" t="s">
        <v>1364</v>
      </c>
      <c r="B66" s="403" t="s">
        <v>1355</v>
      </c>
    </row>
    <row r="67" spans="1:2">
      <c r="A67" s="403" t="s">
        <v>1365</v>
      </c>
      <c r="B67" s="403" t="s">
        <v>1356</v>
      </c>
    </row>
    <row r="68" spans="1:2">
      <c r="A68" s="403" t="s">
        <v>1366</v>
      </c>
      <c r="B68" s="403" t="s">
        <v>1357</v>
      </c>
    </row>
    <row r="69" spans="1:2">
      <c r="A69" s="403" t="s">
        <v>1367</v>
      </c>
      <c r="B69" s="403" t="s">
        <v>1358</v>
      </c>
    </row>
    <row r="70" spans="1:2">
      <c r="A70" s="403" t="s">
        <v>1368</v>
      </c>
      <c r="B70" s="403" t="s">
        <v>1359</v>
      </c>
    </row>
    <row r="71" spans="1:2">
      <c r="A71" s="403" t="s">
        <v>1369</v>
      </c>
      <c r="B71" s="403" t="s">
        <v>1360</v>
      </c>
    </row>
    <row r="72" spans="1:2">
      <c r="A72" s="403"/>
      <c r="B72" s="403"/>
    </row>
    <row r="73" spans="1:2">
      <c r="A73" s="629" t="s">
        <v>1428</v>
      </c>
      <c r="B73" s="403"/>
    </row>
    <row r="74" spans="1:2">
      <c r="A74" s="403" t="s">
        <v>981</v>
      </c>
      <c r="B74" s="403" t="s">
        <v>298</v>
      </c>
    </row>
    <row r="75" spans="1:2">
      <c r="A75" s="403"/>
      <c r="B75" s="403"/>
    </row>
    <row r="76" spans="1:2" ht="15">
      <c r="A76" s="26" t="s">
        <v>1313</v>
      </c>
      <c r="B76" s="403"/>
    </row>
    <row r="77" spans="1:2">
      <c r="A77" s="403" t="s">
        <v>1005</v>
      </c>
      <c r="B77" s="403" t="s">
        <v>961</v>
      </c>
    </row>
    <row r="78" spans="1:2">
      <c r="A78" s="403"/>
      <c r="B78" s="403"/>
    </row>
    <row r="79" spans="1:2" ht="15">
      <c r="A79" s="26" t="s">
        <v>1403</v>
      </c>
      <c r="B79" s="403"/>
    </row>
    <row r="80" spans="1:2" ht="15">
      <c r="A80" s="26" t="s">
        <v>990</v>
      </c>
      <c r="B80" s="403"/>
    </row>
    <row r="81" spans="1:2">
      <c r="A81" s="403" t="s">
        <v>991</v>
      </c>
      <c r="B81" s="403" t="s">
        <v>891</v>
      </c>
    </row>
    <row r="82" spans="1:2">
      <c r="A82" s="403" t="s">
        <v>992</v>
      </c>
      <c r="B82" s="403" t="s">
        <v>892</v>
      </c>
    </row>
    <row r="83" spans="1:2">
      <c r="A83" s="403"/>
      <c r="B83" s="403"/>
    </row>
    <row r="84" spans="1:2" ht="15">
      <c r="A84" s="26" t="s">
        <v>993</v>
      </c>
      <c r="B84" s="403"/>
    </row>
    <row r="85" spans="1:2">
      <c r="A85" s="403" t="s">
        <v>994</v>
      </c>
      <c r="B85" s="403" t="s">
        <v>887</v>
      </c>
    </row>
    <row r="86" spans="1:2">
      <c r="A86" s="403" t="s">
        <v>995</v>
      </c>
      <c r="B86" s="403" t="s">
        <v>888</v>
      </c>
    </row>
    <row r="87" spans="1:2">
      <c r="A87" s="403" t="s">
        <v>996</v>
      </c>
      <c r="B87" s="403" t="s">
        <v>889</v>
      </c>
    </row>
    <row r="88" spans="1:2">
      <c r="A88" s="403"/>
      <c r="B88" s="403"/>
    </row>
    <row r="89" spans="1:2" ht="15">
      <c r="A89" s="26" t="s">
        <v>997</v>
      </c>
      <c r="B89" s="403"/>
    </row>
    <row r="90" spans="1:2">
      <c r="A90" s="403" t="s">
        <v>998</v>
      </c>
      <c r="B90" s="403" t="s">
        <v>999</v>
      </c>
    </row>
    <row r="91" spans="1:2">
      <c r="A91" s="403"/>
      <c r="B91" s="403"/>
    </row>
    <row r="92" spans="1:2" ht="15">
      <c r="A92" s="26" t="s">
        <v>1000</v>
      </c>
      <c r="B92" s="403"/>
    </row>
    <row r="93" spans="1:2">
      <c r="A93" s="403" t="s">
        <v>1001</v>
      </c>
      <c r="B93" s="403" t="s">
        <v>1002</v>
      </c>
    </row>
    <row r="94" spans="1:2">
      <c r="A94" s="403" t="s">
        <v>1003</v>
      </c>
      <c r="B94" s="403" t="s">
        <v>1004</v>
      </c>
    </row>
    <row r="95" spans="1:2">
      <c r="A95" s="403"/>
      <c r="B95" s="403"/>
    </row>
    <row r="96" spans="1:2" ht="15">
      <c r="A96" s="26" t="s">
        <v>1409</v>
      </c>
      <c r="B96" s="403"/>
    </row>
    <row r="97" spans="1:2">
      <c r="A97" s="568" t="s">
        <v>1410</v>
      </c>
      <c r="B97" s="568" t="s">
        <v>1396</v>
      </c>
    </row>
    <row r="98" spans="1:2">
      <c r="A98" s="403"/>
      <c r="B98" s="403"/>
    </row>
    <row r="99" spans="1:2" ht="15">
      <c r="A99" s="26" t="s">
        <v>1404</v>
      </c>
      <c r="B99" s="403"/>
    </row>
    <row r="100" spans="1:2">
      <c r="A100" s="403" t="s">
        <v>1405</v>
      </c>
      <c r="B100" s="403" t="s">
        <v>1407</v>
      </c>
    </row>
    <row r="101" spans="1:2">
      <c r="A101" s="403" t="s">
        <v>1406</v>
      </c>
      <c r="B101" s="403" t="s">
        <v>1408</v>
      </c>
    </row>
    <row r="102" spans="1:2">
      <c r="A102" s="403"/>
      <c r="B102" s="403"/>
    </row>
    <row r="103" spans="1:2" ht="15">
      <c r="A103" s="26" t="s">
        <v>1006</v>
      </c>
    </row>
    <row r="104" spans="1:2">
      <c r="A104" s="25" t="s">
        <v>1007</v>
      </c>
      <c r="B104" s="25" t="s">
        <v>1008</v>
      </c>
    </row>
    <row r="105" spans="1:2">
      <c r="A105" s="25" t="s">
        <v>1009</v>
      </c>
      <c r="B105" s="25" t="s">
        <v>1010</v>
      </c>
    </row>
    <row r="106" spans="1:2">
      <c r="A106" s="25" t="s">
        <v>1011</v>
      </c>
      <c r="B106" s="25" t="s">
        <v>1012</v>
      </c>
    </row>
    <row r="107" spans="1:2">
      <c r="A107" s="25" t="s">
        <v>1013</v>
      </c>
      <c r="B107" s="25" t="s">
        <v>1014</v>
      </c>
    </row>
    <row r="108" spans="1:2">
      <c r="A108" s="25" t="s">
        <v>1015</v>
      </c>
      <c r="B108" s="25" t="s">
        <v>1016</v>
      </c>
    </row>
    <row r="109" spans="1:2">
      <c r="A109" s="403" t="s">
        <v>1280</v>
      </c>
      <c r="B109" s="25" t="s">
        <v>1017</v>
      </c>
    </row>
    <row r="110" spans="1:2"/>
    <row r="111" spans="1:2" s="402" customFormat="1">
      <c r="A111" s="25"/>
      <c r="B111" s="25"/>
    </row>
    <row r="112" spans="1:2" s="575" customFormat="1" ht="9">
      <c r="A112" s="574" t="s">
        <v>1018</v>
      </c>
    </row>
    <row r="113" spans="1:1" s="575" customFormat="1" ht="9">
      <c r="A113" s="574" t="s">
        <v>1197</v>
      </c>
    </row>
    <row r="114" spans="1:1" s="575" customFormat="1" ht="9">
      <c r="A114" s="574" t="s">
        <v>1198</v>
      </c>
    </row>
    <row r="115" spans="1:1" s="575" customFormat="1" ht="9">
      <c r="A115" s="574" t="s">
        <v>1199</v>
      </c>
    </row>
    <row r="116" spans="1:1" s="575" customFormat="1" ht="9">
      <c r="A116" s="576" t="s">
        <v>1207</v>
      </c>
    </row>
    <row r="117" spans="1:1" s="575" customFormat="1" ht="9">
      <c r="A117" s="576" t="s">
        <v>1306</v>
      </c>
    </row>
    <row r="118" spans="1:1" s="575" customFormat="1" ht="9">
      <c r="A118" s="574" t="s">
        <v>1335</v>
      </c>
    </row>
    <row r="119" spans="1:1" s="575" customFormat="1" ht="9">
      <c r="A119" s="574" t="s">
        <v>1342</v>
      </c>
    </row>
    <row r="120" spans="1:1" s="575" customFormat="1" ht="9">
      <c r="A120" s="574" t="s">
        <v>1371</v>
      </c>
    </row>
    <row r="121" spans="1:1" s="575" customFormat="1" ht="9">
      <c r="A121" s="574" t="s">
        <v>1383</v>
      </c>
    </row>
    <row r="122" spans="1:1" s="575" customFormat="1" ht="9">
      <c r="A122" s="574" t="s">
        <v>1384</v>
      </c>
    </row>
    <row r="123" spans="1:1" s="575" customFormat="1" ht="9">
      <c r="A123" s="574" t="s">
        <v>1414</v>
      </c>
    </row>
    <row r="124" spans="1:1">
      <c r="A124" s="574" t="s">
        <v>1418</v>
      </c>
    </row>
    <row r="125" spans="1:1"/>
    <row r="126" spans="1:1"/>
    <row r="127" spans="1:1"/>
    <row r="128" spans="1:1"/>
    <row r="129"/>
    <row r="130"/>
    <row r="131"/>
    <row r="132"/>
    <row r="133"/>
    <row r="134"/>
    <row r="135"/>
    <row r="136"/>
    <row r="137"/>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80</vt:i4>
      </vt:variant>
      <vt:variant>
        <vt:lpstr>Rangos con nombre</vt:lpstr>
      </vt:variant>
      <vt:variant>
        <vt:i4>36</vt:i4>
      </vt:variant>
    </vt:vector>
  </HeadingPairs>
  <TitlesOfParts>
    <vt:vector size="11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'21'!Área_de_impresión</vt:lpstr>
      <vt:lpstr>'22'!Área_de_impresión</vt:lpstr>
      <vt:lpstr>'23'!Área_de_impresión</vt:lpstr>
      <vt:lpstr>'40'!Área_de_impresión</vt:lpstr>
      <vt:lpstr>'41'!Área_de_impresión</vt:lpstr>
      <vt:lpstr>'42-1'!Área_de_impresión</vt:lpstr>
      <vt:lpstr>'42-2'!Área_de_impresión</vt:lpstr>
      <vt:lpstr>'43'!Área_de_impresión</vt:lpstr>
      <vt:lpstr>'44'!Área_de_impresión</vt:lpstr>
      <vt:lpstr>'48'!Área_de_impresión</vt:lpstr>
      <vt:lpstr>'49'!Área_de_impresión</vt:lpstr>
      <vt:lpstr>'50-1'!Área_de_impresión</vt:lpstr>
      <vt:lpstr>'50-2'!Área_de_impresión</vt:lpstr>
      <vt:lpstr>'51-1'!Área_de_impresión</vt:lpstr>
      <vt:lpstr>'51-2'!Área_de_impresión</vt:lpstr>
      <vt:lpstr>'52-1'!Área_de_impresión</vt:lpstr>
      <vt:lpstr>'52-2'!Área_de_impresión</vt:lpstr>
      <vt:lpstr>'54'!Área_de_impresión</vt:lpstr>
      <vt:lpstr>'61'!Área_de_impresión</vt:lpstr>
      <vt:lpstr>'66'!Área_de_impresión</vt:lpstr>
      <vt:lpstr>'67'!Área_de_impresión</vt:lpstr>
      <vt:lpstr>'7'!Área_de_impresión</vt:lpstr>
      <vt:lpstr>'72'!Área_de_impresión</vt:lpstr>
      <vt:lpstr>'73'!Área_de_impresión</vt:lpstr>
      <vt:lpstr>'74'!Área_de_impresión</vt:lpstr>
      <vt:lpstr>'8'!Área_de_impresión</vt:lpstr>
      <vt:lpstr>'9'!Área_de_impresión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2018-11-16T22:36:50Z</dcterms:modified>
</cp:coreProperties>
</file>